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75" windowWidth="14760" windowHeight="7770"/>
  </bookViews>
  <sheets>
    <sheet name="Consolidated" sheetId="3" r:id="rId1"/>
  </sheets>
  <definedNames>
    <definedName name="_xlnm._FilterDatabase" localSheetId="0" hidden="1">Consolidated!$A$1:$I$1</definedName>
  </definedNames>
  <calcPr calcId="145621"/>
</workbook>
</file>

<file path=xl/calcChain.xml><?xml version="1.0" encoding="utf-8"?>
<calcChain xmlns="http://schemas.openxmlformats.org/spreadsheetml/2006/main">
  <c r="H2" i="3" l="1"/>
  <c r="H113" i="3" l="1"/>
  <c r="H44" i="3" l="1"/>
  <c r="H52" i="3"/>
  <c r="H47" i="3"/>
  <c r="H111" i="3" l="1"/>
  <c r="H116" i="3"/>
  <c r="H10" i="3"/>
  <c r="H9" i="3"/>
  <c r="H8" i="3"/>
  <c r="H12" i="3"/>
  <c r="H11" i="3"/>
  <c r="H81" i="3"/>
  <c r="H80" i="3"/>
  <c r="H63" i="3"/>
  <c r="H67" i="3"/>
  <c r="H62" i="3"/>
  <c r="H54" i="3"/>
  <c r="H115" i="3" l="1"/>
  <c r="H114" i="3"/>
  <c r="H112" i="3"/>
  <c r="H110" i="3"/>
  <c r="H109" i="3"/>
  <c r="H108" i="3"/>
  <c r="H107" i="3"/>
  <c r="H55" i="3"/>
  <c r="H48" i="3"/>
  <c r="H106" i="3"/>
  <c r="H94" i="3"/>
  <c r="H93" i="3"/>
  <c r="H103" i="3"/>
  <c r="H102" i="3"/>
  <c r="H101" i="3"/>
  <c r="H100" i="3"/>
  <c r="H99" i="3"/>
  <c r="H105" i="3"/>
  <c r="H104" i="3"/>
  <c r="H92" i="3"/>
  <c r="H91" i="3"/>
  <c r="H97" i="3"/>
  <c r="H89" i="3"/>
  <c r="H88" i="3"/>
  <c r="H95" i="3"/>
  <c r="H96" i="3"/>
  <c r="H98" i="3"/>
  <c r="H82" i="3"/>
  <c r="H90" i="3"/>
  <c r="H87" i="3"/>
  <c r="H86" i="3"/>
  <c r="H78" i="3"/>
  <c r="H77" i="3"/>
  <c r="H76" i="3"/>
  <c r="H75" i="3"/>
  <c r="H73" i="3"/>
  <c r="H74" i="3"/>
  <c r="R33" i="3"/>
  <c r="S33" i="3" s="1"/>
  <c r="R32" i="3"/>
  <c r="S32" i="3" s="1"/>
  <c r="R31" i="3"/>
  <c r="S31" i="3" s="1"/>
  <c r="R30" i="3"/>
  <c r="S30" i="3" s="1"/>
  <c r="R29" i="3"/>
  <c r="S29" i="3" s="1"/>
  <c r="R28" i="3"/>
  <c r="S28" i="3" s="1"/>
  <c r="R27" i="3"/>
  <c r="S27" i="3" s="1"/>
  <c r="R26" i="3"/>
  <c r="S26" i="3" s="1"/>
  <c r="R25" i="3"/>
  <c r="S25" i="3" s="1"/>
  <c r="R24" i="3"/>
  <c r="R23" i="3"/>
  <c r="R22" i="3"/>
  <c r="R21" i="3"/>
  <c r="R20" i="3"/>
  <c r="S20" i="3" s="1"/>
  <c r="R19" i="3"/>
  <c r="R18" i="3"/>
  <c r="R17" i="3"/>
  <c r="S17" i="3" s="1"/>
  <c r="R16" i="3"/>
  <c r="R15" i="3"/>
  <c r="R14" i="3"/>
  <c r="R13" i="3"/>
  <c r="S13" i="3" s="1"/>
  <c r="R12" i="3"/>
  <c r="S12" i="3" s="1"/>
  <c r="R11" i="3"/>
  <c r="R10" i="3"/>
  <c r="R9" i="3"/>
  <c r="R8" i="3"/>
  <c r="R7" i="3"/>
  <c r="R6" i="3"/>
  <c r="R5" i="3"/>
  <c r="R4" i="3"/>
  <c r="S4" i="3" s="1"/>
  <c r="H66" i="3"/>
  <c r="H65" i="3"/>
  <c r="H72" i="3"/>
  <c r="H64" i="3"/>
  <c r="H71" i="3"/>
  <c r="H70" i="3"/>
  <c r="H69" i="3"/>
  <c r="H68" i="3"/>
  <c r="H58" i="3"/>
  <c r="H57" i="3"/>
  <c r="H61" i="3"/>
  <c r="H53" i="3"/>
  <c r="H60" i="3"/>
  <c r="H59" i="3"/>
  <c r="H56" i="3"/>
  <c r="H118" i="3"/>
  <c r="H117" i="3"/>
  <c r="H83" i="3"/>
  <c r="H85" i="3"/>
  <c r="H84" i="3"/>
  <c r="H79" i="3"/>
  <c r="H3" i="3"/>
  <c r="H4" i="3"/>
  <c r="H5" i="3"/>
  <c r="H13" i="3"/>
  <c r="H15" i="3"/>
  <c r="H16" i="3"/>
  <c r="H17" i="3"/>
  <c r="H18" i="3"/>
  <c r="H19" i="3"/>
  <c r="H14" i="3"/>
  <c r="H24" i="3"/>
  <c r="H20" i="3"/>
  <c r="H21" i="3"/>
  <c r="H22" i="3"/>
  <c r="H23" i="3"/>
  <c r="H27" i="3"/>
  <c r="H26" i="3"/>
  <c r="H28" i="3"/>
  <c r="H29" i="3"/>
  <c r="H30" i="3"/>
  <c r="H31" i="3"/>
  <c r="H25" i="3"/>
  <c r="H32" i="3"/>
  <c r="H33" i="3"/>
  <c r="H37" i="3"/>
  <c r="H35" i="3"/>
  <c r="H36" i="3"/>
  <c r="H38" i="3"/>
  <c r="H39" i="3"/>
  <c r="H34" i="3"/>
  <c r="H40" i="3"/>
  <c r="H41" i="3"/>
  <c r="H42" i="3"/>
  <c r="H43" i="3"/>
  <c r="H45" i="3"/>
  <c r="H49" i="3"/>
  <c r="H46" i="3"/>
  <c r="H50" i="3"/>
  <c r="H51" i="3"/>
  <c r="H6" i="3"/>
  <c r="H7" i="3"/>
  <c r="Q27" i="3" l="1"/>
  <c r="Q21" i="3"/>
  <c r="S21" i="3" s="1"/>
  <c r="Q16" i="3"/>
  <c r="S16" i="3" s="1"/>
  <c r="Q15" i="3"/>
  <c r="S15" i="3" s="1"/>
  <c r="Q4" i="3"/>
  <c r="Q30" i="3" l="1"/>
  <c r="Q29" i="3"/>
  <c r="Q28" i="3"/>
  <c r="Q20" i="3"/>
  <c r="Q13" i="3"/>
  <c r="Q22" i="3"/>
  <c r="S22" i="3" s="1"/>
  <c r="Q23" i="3" l="1"/>
  <c r="S23" i="3" s="1"/>
  <c r="Q14" i="3" l="1"/>
  <c r="S14" i="3" s="1"/>
  <c r="Q10" i="3"/>
  <c r="S10" i="3" s="1"/>
  <c r="Q33" i="3"/>
  <c r="Q32" i="3"/>
  <c r="Q31" i="3"/>
  <c r="Q26" i="3"/>
  <c r="Q25" i="3"/>
  <c r="Q24" i="3"/>
  <c r="S24" i="3" s="1"/>
  <c r="Q19" i="3"/>
  <c r="S19" i="3" s="1"/>
  <c r="Q18" i="3"/>
  <c r="S18" i="3" s="1"/>
  <c r="Q17" i="3"/>
  <c r="Q12" i="3"/>
  <c r="Q11" i="3"/>
  <c r="S11" i="3" s="1"/>
  <c r="Q9" i="3"/>
  <c r="S9" i="3" s="1"/>
  <c r="Q8" i="3"/>
  <c r="S8" i="3" s="1"/>
  <c r="Q7" i="3"/>
  <c r="S7" i="3" s="1"/>
  <c r="Q6" i="3"/>
  <c r="S6" i="3" s="1"/>
  <c r="Q5" i="3"/>
  <c r="S5" i="3" s="1"/>
</calcChain>
</file>

<file path=xl/sharedStrings.xml><?xml version="1.0" encoding="utf-8"?>
<sst xmlns="http://schemas.openxmlformats.org/spreadsheetml/2006/main" count="778" uniqueCount="326">
  <si>
    <t>LG Electronics</t>
  </si>
  <si>
    <t>Nicolas Damour, Sierra Wireless</t>
  </si>
  <si>
    <t>KT</t>
  </si>
  <si>
    <t>InterDigital</t>
  </si>
  <si>
    <t>NOTIFY call flow template</t>
  </si>
  <si>
    <t>OBERTHUR Technologies</t>
  </si>
  <si>
    <t>Qualcomm Inc. (TIA)</t>
  </si>
  <si>
    <t>NEC Europe, NEC Corporation</t>
  </si>
  <si>
    <t>Tim Carey, ALU, timothy.carey@alcatel-lucent.com</t>
  </si>
  <si>
    <t>Cisco Systems</t>
  </si>
  <si>
    <t>NTT DOCOMO</t>
  </si>
  <si>
    <t>ZTE</t>
  </si>
  <si>
    <t>Telecom Italia</t>
  </si>
  <si>
    <t>Ericsson</t>
  </si>
  <si>
    <t>NEC</t>
  </si>
  <si>
    <t>WG2</t>
  </si>
  <si>
    <t>Allocation proposal</t>
  </si>
  <si>
    <t>Monday</t>
  </si>
  <si>
    <t>Day</t>
  </si>
  <si>
    <t>Start</t>
  </si>
  <si>
    <t>End</t>
  </si>
  <si>
    <t>Duration</t>
  </si>
  <si>
    <t>Mon-2</t>
  </si>
  <si>
    <t>Mon-3</t>
  </si>
  <si>
    <t>Mon-4</t>
  </si>
  <si>
    <t>Mon-5</t>
  </si>
  <si>
    <t>Tuesday</t>
  </si>
  <si>
    <t>Tue-1</t>
  </si>
  <si>
    <t>Mon-6</t>
  </si>
  <si>
    <t>Tue-2</t>
  </si>
  <si>
    <t>Tue-3</t>
  </si>
  <si>
    <t>Wednesday</t>
  </si>
  <si>
    <t>Wed-1</t>
  </si>
  <si>
    <t>Wed-2</t>
  </si>
  <si>
    <t>Wed-3</t>
  </si>
  <si>
    <t>Thursday</t>
  </si>
  <si>
    <t>Friday</t>
  </si>
  <si>
    <t>Thu-1</t>
  </si>
  <si>
    <t>Thu-2</t>
  </si>
  <si>
    <t>Thu-3</t>
  </si>
  <si>
    <t>Fri-1</t>
  </si>
  <si>
    <t>Fri-2</t>
  </si>
  <si>
    <t>Fri-3</t>
  </si>
  <si>
    <t>Topic</t>
  </si>
  <si>
    <t>Sub-topic</t>
  </si>
  <si>
    <t>Document ID</t>
  </si>
  <si>
    <t>Title</t>
  </si>
  <si>
    <t>Source</t>
  </si>
  <si>
    <t>Uploaded</t>
  </si>
  <si>
    <t>Time Slot</t>
  </si>
  <si>
    <t>WG</t>
  </si>
  <si>
    <t>Contribs</t>
  </si>
  <si>
    <t>Slot Nb</t>
  </si>
  <si>
    <t>Order in session</t>
  </si>
  <si>
    <t>Min/contrib</t>
  </si>
  <si>
    <t>Chair</t>
  </si>
  <si>
    <t>Wed-6</t>
  </si>
  <si>
    <t>Tue-4</t>
  </si>
  <si>
    <t>Tue-Lunch</t>
  </si>
  <si>
    <t>Wed-5</t>
  </si>
  <si>
    <t>Wed-Lunch</t>
  </si>
  <si>
    <t>Thu-4</t>
  </si>
  <si>
    <t>Thu-5</t>
  </si>
  <si>
    <t>Thu-6</t>
  </si>
  <si>
    <t>oneM2M-ARC-2013-0586R01</t>
  </si>
  <si>
    <t>Considerations on M2M URIs</t>
  </si>
  <si>
    <t>KETI</t>
  </si>
  <si>
    <t>oneM2M-ARC-2013-0533</t>
  </si>
  <si>
    <t>DeviceTriggering</t>
  </si>
  <si>
    <t>NEC, KDDI</t>
  </si>
  <si>
    <t>oneM2M-ARC-2013-0514</t>
  </si>
  <si>
    <t>App-Inst vs. AE</t>
  </si>
  <si>
    <t>oneM2M-ARC-2013-0508R01</t>
  </si>
  <si>
    <t>10.1 Figures Update</t>
  </si>
  <si>
    <t>oneM2M-ARC-2013-0518</t>
  </si>
  <si>
    <t>DMG CSF DM Lifecycle Updates</t>
  </si>
  <si>
    <t>oneM2M-ARC-2013-0520</t>
  </si>
  <si>
    <t>CR AE Addressing</t>
  </si>
  <si>
    <t>oneM2M-ARC-2013-0511R01</t>
  </si>
  <si>
    <t>CR_for_locationPolicy_Resource</t>
  </si>
  <si>
    <t>oneM2M-ARC-2013-0525</t>
  </si>
  <si>
    <t>Functional Architecture Discussion</t>
  </si>
  <si>
    <t>James Yu, Neustar</t>
  </si>
  <si>
    <t>oneM2M-ARC-2013-0509R02</t>
  </si>
  <si>
    <t>Revision of figure 6-1</t>
  </si>
  <si>
    <t>oneM2M-ARC-2013-0521R01</t>
  </si>
  <si>
    <t>Reachability schedule</t>
  </si>
  <si>
    <t>Cisco Systems, Sprint Corporation, Qualcomm</t>
  </si>
  <si>
    <t>oneM2M-ARC-2013-0529</t>
  </si>
  <si>
    <t>Proposal for OID-based M2M Node ID</t>
  </si>
  <si>
    <t>oneM2M-ARC-2013-0530</t>
  </si>
  <si>
    <t>OID-based M2M Device Identification Scheme</t>
  </si>
  <si>
    <t>oneM2M-ARC-2013-0511R02</t>
  </si>
  <si>
    <t>oneM2M-PRO-2013-0091</t>
  </si>
  <si>
    <t>RESTful Network APIs</t>
  </si>
  <si>
    <t>LGE, AT&amp;T</t>
  </si>
  <si>
    <t>oneM2M-ARC-2013-0528R01</t>
  </si>
  <si>
    <t>service task group status</t>
  </si>
  <si>
    <t>WG2 chair/VC</t>
  </si>
  <si>
    <t>oneM2M-ARC-2013-0531</t>
  </si>
  <si>
    <t>ServiceBootstrapping</t>
  </si>
  <si>
    <t>oneM2M-ARC-2013-0532</t>
  </si>
  <si>
    <t>3GPP-DeviceTrigger</t>
  </si>
  <si>
    <t>oneM2M-ARC-2013-0534</t>
  </si>
  <si>
    <t>3GPP-interworking</t>
  </si>
  <si>
    <t>oneM2M-ARC-2013-0537</t>
  </si>
  <si>
    <t>Correction to figure 9.5.1.1-1</t>
  </si>
  <si>
    <t>oneM2M-ARC-2013-0538</t>
  </si>
  <si>
    <t>Correction to figure 9.6.7</t>
  </si>
  <si>
    <t>oneM2M-ARC-2013-0539</t>
  </si>
  <si>
    <t>Enhancement on container</t>
  </si>
  <si>
    <t>oneM2M-ARC-2013-0540</t>
  </si>
  <si>
    <t>CR to ARC TS adding device triggering mechanism in section 7.3</t>
  </si>
  <si>
    <t>AT&amp;T; Sierra Wireless; DoCoMo; ZTE</t>
  </si>
  <si>
    <t>oneM2M-ARC-2013-0506R01</t>
  </si>
  <si>
    <t>Identifiers Life Cycle</t>
  </si>
  <si>
    <t>Ericsson, NEC, LGE</t>
  </si>
  <si>
    <t>oneM2M-ARC-2013-0541</t>
  </si>
  <si>
    <t>Resources Extensibility</t>
  </si>
  <si>
    <t>oneM2M-ARC-2013-0543</t>
  </si>
  <si>
    <t>App-Inst-ID and CSE-ID Assignment Discussion</t>
  </si>
  <si>
    <t>oneM2M-ARC-2013-0544</t>
  </si>
  <si>
    <t>Post-provisioning of App-Inst-ID and CSE-ID</t>
  </si>
  <si>
    <t>oneM2M-ARC-2013-0545</t>
  </si>
  <si>
    <t>attribute-consistencyStrategy</t>
  </si>
  <si>
    <t>Huawei Technologies UK (ETSI);Huawei Technologies Co.,Ltd (CCSA); China Unicom</t>
  </si>
  <si>
    <t>oneM2M-ARC-2013-0546</t>
  </si>
  <si>
    <t>members-as-virtual-resource</t>
  </si>
  <si>
    <t>oneM2M-ARC-2013-0547</t>
  </si>
  <si>
    <t>members-resource</t>
  </si>
  <si>
    <t>Huawei Technologies Co.,Ltd.</t>
  </si>
  <si>
    <t>oneM2M-ARC-2013-0548</t>
  </si>
  <si>
    <t>members-message-flow</t>
  </si>
  <si>
    <t>oneM2M-ARC-2013-0549</t>
  </si>
  <si>
    <t>mgmtObj_resource</t>
  </si>
  <si>
    <t>oneM2M-ARC-2013-0550</t>
  </si>
  <si>
    <t>mgmtObj-message-flow</t>
  </si>
  <si>
    <t>oneM2M-ARC-2013-0551</t>
  </si>
  <si>
    <t>Big Data and M2M Platform</t>
  </si>
  <si>
    <t>oneM2M-ARC-2013-0553</t>
  </si>
  <si>
    <t>Clarification for Mcn and Mccâ€™</t>
  </si>
  <si>
    <t>oneM2M-ARC-2013-0554</t>
  </si>
  <si>
    <t>Clarification of Mcc Reference point</t>
  </si>
  <si>
    <t>oneM2M-ARC-2013-0555</t>
  </si>
  <si>
    <t>General Principles of Identification</t>
  </si>
  <si>
    <t>oneM2M-ARC-2013-0556</t>
  </si>
  <si>
    <t>Response message information</t>
  </si>
  <si>
    <t>oneM2M-ARC-2013-0557</t>
  </si>
  <si>
    <t>Additional attributes for &lt;container&gt; resource</t>
  </si>
  <si>
    <t>oneM2M-ARC-2013-0558</t>
  </si>
  <si>
    <t>Additional attributes for &lt;group&gt; resource</t>
  </si>
  <si>
    <t>oneM2M-ARC-2013-0559</t>
  </si>
  <si>
    <t>Application resource</t>
  </si>
  <si>
    <t>oneM2M-ARC-2013-0536</t>
  </si>
  <si>
    <t>Multi-protocol Information Elements</t>
  </si>
  <si>
    <t>Cisco, LG Electronics</t>
  </si>
  <si>
    <t>oneM2M-ARC-2013-0535</t>
  </si>
  <si>
    <t>Expiration times</t>
  </si>
  <si>
    <t>oneM2M-ARC-2013-0560</t>
  </si>
  <si>
    <t>Unique data model support.</t>
  </si>
  <si>
    <t>oneM2M-ARC-2013-0561</t>
  </si>
  <si>
    <t>Integration of non oneM2M solutions</t>
  </si>
  <si>
    <t>oneM2M-ARC-2013-0562</t>
  </si>
  <si>
    <t>High level API and extended functionalities</t>
  </si>
  <si>
    <t>TelecomItalia</t>
  </si>
  <si>
    <t>oneM2M-ARC-2013-0563</t>
  </si>
  <si>
    <t>SSM resources</t>
  </si>
  <si>
    <t>LGE, ZTE, InterDigital</t>
  </si>
  <si>
    <t>oneM2M-ARC-2013-0564</t>
  </si>
  <si>
    <t>discussion slides on SCA CSF</t>
  </si>
  <si>
    <t>oneM2M-ARC-2013-0565</t>
  </si>
  <si>
    <t>resources to establish charging policies</t>
  </si>
  <si>
    <t>oneM2M-ARC-2013-0566</t>
  </si>
  <si>
    <t>CR subscription resource type</t>
  </si>
  <si>
    <t>oneM2M-ARC-2013-0567</t>
  </si>
  <si>
    <t>Subscription call flows</t>
  </si>
  <si>
    <t>oneM2M-ARC-2013-0568</t>
  </si>
  <si>
    <t>CSE Resource Description</t>
  </si>
  <si>
    <t>Telecom Italia, CATT, ZTE</t>
  </si>
  <si>
    <t>oneM2M-ARC-2013-0569</t>
  </si>
  <si>
    <t>AE Resource Description</t>
  </si>
  <si>
    <t>oneM2M-ARC-2013-0570</t>
  </si>
  <si>
    <t>Location Management Procedure</t>
  </si>
  <si>
    <t>oneM2M-ARC-2013-0571</t>
  </si>
  <si>
    <t>Link Resource Description</t>
  </si>
  <si>
    <t>CATT, CATR</t>
  </si>
  <si>
    <t>oneM2M-ARC-2013-0572</t>
  </si>
  <si>
    <t>Notification Call Flows</t>
  </si>
  <si>
    <t>LG Electronics, Cisco</t>
  </si>
  <si>
    <t>oneM2M-ARC-2013-0573</t>
  </si>
  <si>
    <t>Introduction to nodeSpecific</t>
  </si>
  <si>
    <t>LGE, Cisco</t>
  </si>
  <si>
    <t>oneM2M-ARC-2013-0574</t>
  </si>
  <si>
    <t>nodeSpecific Resource Type</t>
  </si>
  <si>
    <t>oneM2M-ARC-2013-0575</t>
  </si>
  <si>
    <t>IP based MT Triggering for 3gpp Interworking</t>
  </si>
  <si>
    <t>oneM2M-ARC-2013-0579</t>
  </si>
  <si>
    <t>Modification of abbreviation NSE</t>
  </si>
  <si>
    <t>oneM2M-ARC-2013-0571R01</t>
  </si>
  <si>
    <t>oneM2M-ARC-2013-0568R01</t>
  </si>
  <si>
    <t>oneM2M-ARC-2013-0569R01</t>
  </si>
  <si>
    <t>oneM2M-ARC-2013-0580</t>
  </si>
  <si>
    <t>Step by step approach</t>
  </si>
  <si>
    <t>LG Uplus</t>
  </si>
  <si>
    <t>oneM2M-ARC-2013-0581</t>
  </si>
  <si>
    <t>Subscription Verification</t>
  </si>
  <si>
    <t>oneM2M-ARC-2013-0582</t>
  </si>
  <si>
    <t>HW Clarifications on oneM2M Device Registration</t>
  </si>
  <si>
    <t>oneM2M-ARC-2013-0575R01</t>
  </si>
  <si>
    <t>oneM2M-ARC-2013-0452R03</t>
  </si>
  <si>
    <t>oneM2M-ARC-2013-0577</t>
  </si>
  <si>
    <t>Resource Announcement</t>
  </si>
  <si>
    <t>oneM2M-ARC-2013-0578</t>
  </si>
  <si>
    <t>Resource Announcement Procedures</t>
  </si>
  <si>
    <t>oneM2M-ARC-2013-0528R02</t>
  </si>
  <si>
    <t>oneM2M-ARC-2013-0584</t>
  </si>
  <si>
    <t>Registration Clarification</t>
  </si>
  <si>
    <t>oneM2M-ARC-2013-0576</t>
  </si>
  <si>
    <t>mod resource_table</t>
  </si>
  <si>
    <t>FUJITSU</t>
  </si>
  <si>
    <t>oneM2M-ARC-2013-0585</t>
  </si>
  <si>
    <t>Access Control for Create Operation</t>
  </si>
  <si>
    <t>oneM2M-ARC-2013-0522R01</t>
  </si>
  <si>
    <t>Supported Resource Type Discovery Procedure</t>
  </si>
  <si>
    <t>oneM2M-ARC-2013-0586</t>
  </si>
  <si>
    <t>oneM2M-ARC-2013-0586R02</t>
  </si>
  <si>
    <t>oneM2M-ARC-2013-0552</t>
  </si>
  <si>
    <t>Big Data Integration</t>
  </si>
  <si>
    <t>oneM2M-ARC-2013-0534R01</t>
  </si>
  <si>
    <t>oneM2M-ARC-2013-0588</t>
  </si>
  <si>
    <t>slides on Service Session Management</t>
  </si>
  <si>
    <t>oneM2M-ARC-2013-0589</t>
  </si>
  <si>
    <t>slides on SSM CSF resources</t>
  </si>
  <si>
    <t>oneM2M-ARC-2013-0590</t>
  </si>
  <si>
    <t>Access Control Status Report</t>
  </si>
  <si>
    <t>oneM2M-ARC-2013-0583</t>
  </si>
  <si>
    <t>Agenda ARC 8_0</t>
  </si>
  <si>
    <t>oneM2M-ARC-2013-0591</t>
  </si>
  <si>
    <t>Enhancement on resources</t>
  </si>
  <si>
    <t>---</t>
  </si>
  <si>
    <t>Mon-1</t>
  </si>
  <si>
    <t>Tue-5</t>
  </si>
  <si>
    <t>Tue-6</t>
  </si>
  <si>
    <t>Wed-4</t>
  </si>
  <si>
    <t>Thu-Lunch</t>
  </si>
  <si>
    <t>oneM2M-ARC-2013-0597</t>
  </si>
  <si>
    <t>Integrating_vs_Interworking_Services</t>
  </si>
  <si>
    <t>oneM2M-ARC-2013-0598</t>
  </si>
  <si>
    <t>summary tables</t>
  </si>
  <si>
    <t>oneM2M-ARC-2013-0599</t>
  </si>
  <si>
    <t>M2M Service Subscription Management</t>
  </si>
  <si>
    <t>Omar Elloumi, Tim Carey Alcatel-Lucent, omar.elloumi@alcatel-lucent.com</t>
  </si>
  <si>
    <t>oneM2M-ARC-2013-0600</t>
  </si>
  <si>
    <t>discussion document on service components using subscription management as example</t>
  </si>
  <si>
    <t>ALU</t>
  </si>
  <si>
    <t>oneM2M-ARC-2013-0601</t>
  </si>
  <si>
    <t>Service_Component_Architecture Work Item</t>
  </si>
  <si>
    <t>oneM2M-ARC-2013-0592</t>
  </si>
  <si>
    <t>Node Resource Type</t>
  </si>
  <si>
    <t>oneM2M-ARC-2013-0593</t>
  </si>
  <si>
    <t>Use of Links in to relate resources</t>
  </si>
  <si>
    <t>oneM2M-ARC-2013-0593R01</t>
  </si>
  <si>
    <t>oneM2M-ARC-2013-0594</t>
  </si>
  <si>
    <t>Application Resource Type</t>
  </si>
  <si>
    <t>oneM2M-ARC-2013-0595</t>
  </si>
  <si>
    <t>Renaming the searchStrings common attribute</t>
  </si>
  <si>
    <t>oneM2M-ARC-2013-0596</t>
  </si>
  <si>
    <t>Renaming the container resource type</t>
  </si>
  <si>
    <t>oneM2M-ARC-2013-0594R01</t>
  </si>
  <si>
    <t>oneM2M-ARC-2013-0602</t>
  </si>
  <si>
    <t>Management Adapter in MN</t>
  </si>
  <si>
    <t>KDDI</t>
  </si>
  <si>
    <t>oneM2M-ARC-2013-0603</t>
  </si>
  <si>
    <t>CMDH and Policies</t>
  </si>
  <si>
    <t>oneM2M-ARC-2013-0604</t>
  </si>
  <si>
    <t>CR_for_clause_9_6_addition_of_request_policy_resources</t>
  </si>
  <si>
    <t>API &amp; Resource</t>
  </si>
  <si>
    <t>AE &amp; CSE</t>
  </si>
  <si>
    <t>Container</t>
  </si>
  <si>
    <t>Group Mgt</t>
  </si>
  <si>
    <t>Location</t>
  </si>
  <si>
    <t>Node</t>
  </si>
  <si>
    <t>Session Mgt</t>
  </si>
  <si>
    <t>Subscr. / Notify</t>
  </si>
  <si>
    <t>General</t>
  </si>
  <si>
    <t>Resource Struct.</t>
  </si>
  <si>
    <t>Registration</t>
  </si>
  <si>
    <t>ARC Principles</t>
  </si>
  <si>
    <t>Services</t>
  </si>
  <si>
    <t>Addressing</t>
  </si>
  <si>
    <t>Security</t>
  </si>
  <si>
    <t>Management</t>
  </si>
  <si>
    <t>3GPP Interw.</t>
  </si>
  <si>
    <t>Identifiers</t>
  </si>
  <si>
    <t>Charging</t>
  </si>
  <si>
    <t>CMDH</t>
  </si>
  <si>
    <t>Agenda</t>
  </si>
  <si>
    <t>Extensibility</t>
  </si>
  <si>
    <t>oneM2M-ARC-2013-0542</t>
  </si>
  <si>
    <t>Inter-M2M SP Communication</t>
  </si>
  <si>
    <t>n/a</t>
  </si>
  <si>
    <t>oneM2M-ARC-2013-0519R01</t>
  </si>
  <si>
    <t>Management Adapter Enhancements</t>
  </si>
  <si>
    <t>oneM2M-ARC-2013-0531R01</t>
  </si>
  <si>
    <t>oneM2M-ARC-2013-0532R01</t>
  </si>
  <si>
    <t>oneM2M-ARC-2013-0533R01</t>
  </si>
  <si>
    <t>oneM2M-ARC-2013-0534R02</t>
  </si>
  <si>
    <t>oneM2M-ARC-2013-0551R01</t>
  </si>
  <si>
    <t>oneM2M-ARC-2013-0552R01</t>
  </si>
  <si>
    <t>oneM2M-ARC-2013-0568R02</t>
  </si>
  <si>
    <t>oneM2M-ARC-2013-0569R02</t>
  </si>
  <si>
    <t>oneM2M-ARC-2013-0579R01</t>
  </si>
  <si>
    <t>oneM2M-ARC-2013-0580R01</t>
  </si>
  <si>
    <t>LG Uplus, NEC Europe</t>
  </si>
  <si>
    <t>LG Uplus, NEC</t>
  </si>
  <si>
    <t>oneM2M-ARC-2013-0583R01</t>
  </si>
  <si>
    <t>oneM2M-ARC-2013-0583R02</t>
  </si>
  <si>
    <t>oneM2M-ARC-2013-0583R03</t>
  </si>
  <si>
    <t>oneM2M-ARC-2013-0587R01</t>
  </si>
  <si>
    <t>Home automation</t>
  </si>
  <si>
    <t>Chinese academy of science R&amp;D center for internet of things</t>
  </si>
  <si>
    <t>oneM2M-ARC-2013-0602R01</t>
  </si>
  <si>
    <t>oneM2M-ARC-2013-0587</t>
  </si>
  <si>
    <t>Use Case</t>
  </si>
  <si>
    <t>oneM2M-ARC-2013-0549R01</t>
  </si>
  <si>
    <t>oneM2M-ARC-2013-0583R04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</si>
</sst>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theme="0"/>
      <name val="Calibri"/>
      <family val="2"/>
      <scheme val="minor"/>
    </font>
    <font>
      <sz val="11"/>
      <color indexed="8"/>
      <name val="Trebuchet MS"/>
      <family val="2"/>
    </font>
    <font>
      <sz val="11"/>
      <color indexed="60"/>
      <name val="Trebuchet MS"/>
      <family val="2"/>
    </font>
    <font>
      <b/>
      <sz val="11"/>
      <color indexed="52"/>
      <name val="Trebuchet MS"/>
      <family val="2"/>
    </font>
    <font>
      <sz val="11"/>
      <color indexed="52"/>
      <name val="Trebuchet MS"/>
      <family val="2"/>
    </font>
    <font>
      <sz val="11"/>
      <color theme="1"/>
      <name val="Trebuchet MS"/>
      <family val="2"/>
    </font>
    <font>
      <sz val="11"/>
      <color theme="0"/>
      <name val="Trebuchet MS"/>
      <family val="2"/>
    </font>
    <font>
      <sz val="11"/>
      <color rgb="FFFF0000"/>
      <name val="Trebuchet MS"/>
      <family val="2"/>
    </font>
    <font>
      <sz val="11"/>
      <color rgb="FF3F3F76"/>
      <name val="Trebuchet MS"/>
      <family val="2"/>
    </font>
    <font>
      <sz val="11"/>
      <color rgb="FF9C0006"/>
      <name val="Trebuchet MS"/>
      <family val="2"/>
    </font>
    <font>
      <sz val="11"/>
      <color rgb="FF006100"/>
      <name val="Trebuchet MS"/>
      <family val="2"/>
    </font>
    <font>
      <b/>
      <sz val="11"/>
      <color rgb="FF3F3F3F"/>
      <name val="Trebuchet MS"/>
      <family val="2"/>
    </font>
    <font>
      <i/>
      <sz val="11"/>
      <color rgb="FF7F7F7F"/>
      <name val="Trebuchet MS"/>
      <family val="2"/>
    </font>
    <font>
      <b/>
      <sz val="15"/>
      <color theme="3"/>
      <name val="Trebuchet MS"/>
      <family val="2"/>
    </font>
    <font>
      <b/>
      <sz val="13"/>
      <color theme="3"/>
      <name val="Trebuchet MS"/>
      <family val="2"/>
    </font>
    <font>
      <b/>
      <sz val="11"/>
      <color theme="3"/>
      <name val="Trebuchet MS"/>
      <family val="2"/>
    </font>
    <font>
      <b/>
      <sz val="11"/>
      <color theme="1"/>
      <name val="Trebuchet MS"/>
      <family val="2"/>
    </font>
    <font>
      <b/>
      <sz val="11"/>
      <color theme="0"/>
      <name val="Trebuchet MS"/>
      <family val="2"/>
    </font>
    <font>
      <sz val="10"/>
      <color rgb="FF1F497D"/>
      <name val="Malgun Gothic"/>
      <family val="2"/>
    </font>
  </fonts>
  <fills count="2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1">
    <xf numFmtId="0" fontId="0" fillId="0" borderId="0"/>
    <xf numFmtId="43" fontId="2" fillId="0" borderId="0" applyFont="0" applyFill="0" applyBorder="0" applyAlignment="0" applyProtection="0"/>
    <xf numFmtId="0" fontId="4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16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16" borderId="0" applyNumberFormat="0" applyBorder="0" applyAlignment="0" applyProtection="0"/>
    <xf numFmtId="0" fontId="10" fillId="22" borderId="0" applyNumberFormat="0" applyBorder="0" applyAlignment="0" applyProtection="0"/>
    <xf numFmtId="0" fontId="10" fillId="15" borderId="0" applyNumberFormat="0" applyBorder="0" applyAlignment="0" applyProtection="0"/>
    <xf numFmtId="0" fontId="4" fillId="24" borderId="0" applyNumberFormat="0" applyBorder="0" applyAlignment="0" applyProtection="0"/>
    <xf numFmtId="0" fontId="10" fillId="22" borderId="0" applyNumberFormat="0" applyBorder="0" applyAlignment="0" applyProtection="0"/>
    <xf numFmtId="0" fontId="4" fillId="25" borderId="0" applyNumberFormat="0" applyBorder="0" applyAlignment="0" applyProtection="0"/>
    <xf numFmtId="0" fontId="10" fillId="25" borderId="0" applyNumberFormat="0" applyBorder="0" applyAlignment="0" applyProtection="0"/>
    <xf numFmtId="0" fontId="4" fillId="26" borderId="0" applyNumberFormat="0" applyBorder="0" applyAlignment="0" applyProtection="0"/>
    <xf numFmtId="0" fontId="10" fillId="26" borderId="0" applyNumberFormat="0" applyBorder="0" applyAlignment="0" applyProtection="0"/>
    <xf numFmtId="0" fontId="4" fillId="23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4" fillId="27" borderId="0" applyNumberFormat="0" applyBorder="0" applyAlignment="0" applyProtection="0"/>
    <xf numFmtId="0" fontId="10" fillId="27" borderId="0" applyNumberFormat="0" applyBorder="0" applyAlignment="0" applyProtection="0"/>
    <xf numFmtId="0" fontId="11" fillId="0" borderId="0" applyNumberFormat="0" applyFill="0" applyBorder="0" applyAlignment="0" applyProtection="0"/>
    <xf numFmtId="0" fontId="7" fillId="4" borderId="4" applyNumberFormat="0" applyAlignment="0" applyProtection="0"/>
    <xf numFmtId="0" fontId="8" fillId="0" borderId="8" applyNumberFormat="0" applyFill="0" applyAlignment="0" applyProtection="0"/>
    <xf numFmtId="0" fontId="5" fillId="6" borderId="7" applyNumberFormat="0" applyFont="0" applyAlignment="0" applyProtection="0"/>
    <xf numFmtId="0" fontId="12" fillId="3" borderId="4" applyNumberFormat="0" applyAlignment="0" applyProtection="0"/>
    <xf numFmtId="0" fontId="13" fillId="17" borderId="0" applyNumberFormat="0" applyBorder="0" applyAlignment="0" applyProtection="0"/>
    <xf numFmtId="0" fontId="6" fillId="2" borderId="0" applyNumberFormat="0" applyBorder="0" applyAlignment="0" applyProtection="0"/>
    <xf numFmtId="0" fontId="9" fillId="0" borderId="0"/>
    <xf numFmtId="0" fontId="14" fillId="19" borderId="0" applyNumberFormat="0" applyBorder="0" applyAlignment="0" applyProtection="0"/>
    <xf numFmtId="0" fontId="15" fillId="4" borderId="5" applyNumberFormat="0" applyAlignment="0" applyProtection="0"/>
    <xf numFmtId="0" fontId="1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1" fillId="0" borderId="12" applyNumberFormat="0" applyFill="0" applyAlignment="0" applyProtection="0"/>
    <xf numFmtId="0" fontId="20" fillId="0" borderId="13" applyNumberFormat="0" applyFill="0" applyAlignment="0" applyProtection="0"/>
    <xf numFmtId="0" fontId="21" fillId="5" borderId="6" applyNumberFormat="0" applyAlignment="0" applyProtection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Border="1"/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2" xfId="0" quotePrefix="1" applyBorder="1" applyAlignment="1">
      <alignment horizontal="center" vertical="center"/>
    </xf>
    <xf numFmtId="20" fontId="0" fillId="0" borderId="2" xfId="0" applyNumberForma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43" fontId="0" fillId="0" borderId="0" xfId="1" applyFont="1"/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quotePrefix="1" applyFill="1" applyBorder="1" applyAlignment="1">
      <alignment horizontal="center" vertical="center"/>
    </xf>
    <xf numFmtId="20" fontId="0" fillId="0" borderId="1" xfId="0" applyNumberForma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ill="1"/>
    <xf numFmtId="0" fontId="0" fillId="0" borderId="2" xfId="0" applyFill="1" applyBorder="1" applyAlignment="1">
      <alignment horizontal="center" vertical="center"/>
    </xf>
    <xf numFmtId="14" fontId="0" fillId="0" borderId="0" xfId="0" applyNumberFormat="1" applyFill="1" applyAlignment="1">
      <alignment horizontal="center"/>
    </xf>
    <xf numFmtId="0" fontId="22" fillId="0" borderId="0" xfId="0" applyFont="1" applyAlignment="1">
      <alignment vertical="center"/>
    </xf>
  </cellXfs>
  <cellStyles count="51">
    <cellStyle name="20 % - Accent1 2" xfId="3"/>
    <cellStyle name="20 % - Accent2 2" xfId="4"/>
    <cellStyle name="20 % - Accent3 2" xfId="5"/>
    <cellStyle name="20 % - Accent4 2" xfId="6"/>
    <cellStyle name="20 % - Accent5 2" xfId="7"/>
    <cellStyle name="20 % - Accent6 2" xfId="8"/>
    <cellStyle name="40 % - Accent1 2" xfId="9"/>
    <cellStyle name="40 % - Accent2 2" xfId="10"/>
    <cellStyle name="40 % - Accent3 2" xfId="11"/>
    <cellStyle name="40 % - Accent4 2" xfId="12"/>
    <cellStyle name="40 % - Accent5 2" xfId="13"/>
    <cellStyle name="40 % - Accent6 2" xfId="14"/>
    <cellStyle name="60 % - Accent1 2" xfId="15"/>
    <cellStyle name="60 % - Accent2 2" xfId="16"/>
    <cellStyle name="60 % - Accent3 2" xfId="17"/>
    <cellStyle name="60 % - Accent4 2" xfId="18"/>
    <cellStyle name="60 % - Accent5 2" xfId="19"/>
    <cellStyle name="60 % - Accent6 2" xfId="20"/>
    <cellStyle name="Accent1 2" xfId="22"/>
    <cellStyle name="Accent1 3" xfId="21"/>
    <cellStyle name="Accent2 2" xfId="24"/>
    <cellStyle name="Accent2 3" xfId="23"/>
    <cellStyle name="Accent3 2" xfId="26"/>
    <cellStyle name="Accent3 3" xfId="25"/>
    <cellStyle name="Accent4 2" xfId="28"/>
    <cellStyle name="Accent4 3" xfId="27"/>
    <cellStyle name="Accent5" xfId="2" builtinId="45" customBuiltin="1"/>
    <cellStyle name="Accent5 2" xfId="29"/>
    <cellStyle name="Accent6 2" xfId="31"/>
    <cellStyle name="Accent6 3" xfId="30"/>
    <cellStyle name="Avertissement 2" xfId="32"/>
    <cellStyle name="Calcul 2" xfId="33"/>
    <cellStyle name="Cellule liée 2" xfId="34"/>
    <cellStyle name="Commentaire 2" xfId="35"/>
    <cellStyle name="Entrée 2" xfId="36"/>
    <cellStyle name="Insatisfaisant 2" xfId="37"/>
    <cellStyle name="Milliers" xfId="1" builtinId="3"/>
    <cellStyle name="Neutre 2" xfId="38"/>
    <cellStyle name="Normal" xfId="0" builtinId="0"/>
    <cellStyle name="Normal 2" xfId="39"/>
    <cellStyle name="Satisfaisant 2" xfId="40"/>
    <cellStyle name="Sortie 2" xfId="41"/>
    <cellStyle name="Texte explicatif 2" xfId="42"/>
    <cellStyle name="Titre 2" xfId="43"/>
    <cellStyle name="Titre 1 2" xfId="44"/>
    <cellStyle name="Titre 2 2" xfId="45"/>
    <cellStyle name="Titre 3 2" xfId="46"/>
    <cellStyle name="Titre 4 2" xfId="47"/>
    <cellStyle name="Total 2" xfId="49"/>
    <cellStyle name="Total 3" xfId="48"/>
    <cellStyle name="Vérification 2" xfId="5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0"/>
  <sheetViews>
    <sheetView tabSelected="1" zoomScale="90" zoomScaleNormal="90" workbookViewId="0"/>
  </sheetViews>
  <sheetFormatPr baseColWidth="10" defaultColWidth="11.42578125" defaultRowHeight="15" x14ac:dyDescent="0.25"/>
  <cols>
    <col min="1" max="1" width="26.7109375" customWidth="1"/>
    <col min="2" max="2" width="60.7109375" customWidth="1"/>
    <col min="3" max="3" width="8.7109375" customWidth="1"/>
    <col min="4" max="4" width="14.7109375" style="3" customWidth="1"/>
    <col min="5" max="5" width="12.28515625" style="3" customWidth="1"/>
    <col min="6" max="6" width="15.5703125" style="3" customWidth="1"/>
    <col min="7" max="7" width="13.85546875" style="3" customWidth="1"/>
    <col min="8" max="9" width="12.140625" style="3" customWidth="1"/>
    <col min="10" max="10" width="3.42578125" customWidth="1"/>
    <col min="11" max="11" width="14.85546875" bestFit="1" customWidth="1"/>
    <col min="12" max="12" width="7.42578125" bestFit="1" customWidth="1"/>
    <col min="13" max="13" width="14.85546875" bestFit="1" customWidth="1"/>
  </cols>
  <sheetData>
    <row r="1" spans="1:19" ht="30" x14ac:dyDescent="0.25">
      <c r="A1" s="1" t="s">
        <v>45</v>
      </c>
      <c r="B1" s="1" t="s">
        <v>46</v>
      </c>
      <c r="C1" s="1" t="s">
        <v>47</v>
      </c>
      <c r="D1" s="2" t="s">
        <v>48</v>
      </c>
      <c r="E1" s="2" t="s">
        <v>43</v>
      </c>
      <c r="F1" s="2" t="s">
        <v>44</v>
      </c>
      <c r="G1" s="2" t="s">
        <v>16</v>
      </c>
      <c r="H1" s="2" t="s">
        <v>52</v>
      </c>
      <c r="I1" s="2" t="s">
        <v>53</v>
      </c>
    </row>
    <row r="2" spans="1:19" x14ac:dyDescent="0.25">
      <c r="A2" s="23" t="s">
        <v>325</v>
      </c>
      <c r="B2" s="23" t="s">
        <v>236</v>
      </c>
      <c r="C2" s="23" t="s">
        <v>55</v>
      </c>
      <c r="D2" s="25">
        <v>41614</v>
      </c>
      <c r="E2" s="5" t="s">
        <v>284</v>
      </c>
      <c r="F2" s="5" t="s">
        <v>296</v>
      </c>
      <c r="G2" s="4" t="s">
        <v>22</v>
      </c>
      <c r="H2" s="4">
        <f t="shared" ref="H2:H33" si="0">VLOOKUP(G2,K$4:L$24,2,FALSE)</f>
        <v>2</v>
      </c>
      <c r="I2" s="4">
        <v>1</v>
      </c>
      <c r="K2" s="7"/>
      <c r="L2" s="7"/>
      <c r="M2" s="7"/>
      <c r="N2" s="7"/>
      <c r="O2" s="7"/>
      <c r="P2" s="7"/>
      <c r="Q2" s="7"/>
      <c r="R2" s="7"/>
      <c r="S2" s="18"/>
    </row>
    <row r="3" spans="1:19" x14ac:dyDescent="0.25">
      <c r="A3" s="23" t="s">
        <v>233</v>
      </c>
      <c r="B3" s="23" t="s">
        <v>234</v>
      </c>
      <c r="C3" s="23" t="s">
        <v>5</v>
      </c>
      <c r="D3" s="25">
        <v>41610</v>
      </c>
      <c r="E3" s="5" t="s">
        <v>290</v>
      </c>
      <c r="F3" s="5"/>
      <c r="G3" s="4" t="s">
        <v>22</v>
      </c>
      <c r="H3" s="4">
        <f t="shared" si="0"/>
        <v>2</v>
      </c>
      <c r="I3" s="4">
        <v>2</v>
      </c>
      <c r="K3" s="14" t="s">
        <v>49</v>
      </c>
      <c r="L3" s="14" t="s">
        <v>52</v>
      </c>
      <c r="M3" s="14" t="s">
        <v>50</v>
      </c>
      <c r="N3" s="14" t="s">
        <v>18</v>
      </c>
      <c r="O3" s="14" t="s">
        <v>19</v>
      </c>
      <c r="P3" s="14" t="s">
        <v>20</v>
      </c>
      <c r="Q3" s="14" t="s">
        <v>21</v>
      </c>
      <c r="R3" s="14" t="s">
        <v>51</v>
      </c>
      <c r="S3" s="15" t="s">
        <v>54</v>
      </c>
    </row>
    <row r="4" spans="1:19" x14ac:dyDescent="0.25">
      <c r="A4" s="23" t="s">
        <v>189</v>
      </c>
      <c r="B4" s="23" t="s">
        <v>190</v>
      </c>
      <c r="C4" s="23" t="s">
        <v>191</v>
      </c>
      <c r="D4" s="25">
        <v>41610</v>
      </c>
      <c r="E4" s="5" t="s">
        <v>276</v>
      </c>
      <c r="F4" s="5" t="s">
        <v>281</v>
      </c>
      <c r="G4" s="4" t="s">
        <v>22</v>
      </c>
      <c r="H4" s="4">
        <f t="shared" si="0"/>
        <v>2</v>
      </c>
      <c r="I4" s="4">
        <v>3</v>
      </c>
      <c r="K4" s="19" t="s">
        <v>240</v>
      </c>
      <c r="L4" s="22">
        <v>1</v>
      </c>
      <c r="M4" s="20" t="s">
        <v>239</v>
      </c>
      <c r="N4" s="19" t="s">
        <v>17</v>
      </c>
      <c r="O4" s="21">
        <v>0.33333333333333331</v>
      </c>
      <c r="P4" s="21">
        <v>0.36458333333333331</v>
      </c>
      <c r="Q4" s="21">
        <f t="shared" ref="Q4:Q33" si="1">P4-O4</f>
        <v>3.125E-2</v>
      </c>
      <c r="R4" s="19">
        <f t="shared" ref="R4:R33" si="2">COUNTIFS(G$2:G$521,K4)</f>
        <v>0</v>
      </c>
      <c r="S4" s="11">
        <f>IF(R4&gt;0,Q4/R4,0)</f>
        <v>0</v>
      </c>
    </row>
    <row r="5" spans="1:19" x14ac:dyDescent="0.25">
      <c r="A5" s="23" t="s">
        <v>192</v>
      </c>
      <c r="B5" s="23" t="s">
        <v>193</v>
      </c>
      <c r="C5" s="23" t="s">
        <v>0</v>
      </c>
      <c r="D5" s="25">
        <v>41610</v>
      </c>
      <c r="E5" s="5" t="s">
        <v>276</v>
      </c>
      <c r="F5" s="5" t="s">
        <v>281</v>
      </c>
      <c r="G5" s="4" t="s">
        <v>22</v>
      </c>
      <c r="H5" s="4">
        <f t="shared" si="0"/>
        <v>2</v>
      </c>
      <c r="I5" s="4">
        <v>4</v>
      </c>
      <c r="K5" s="19" t="s">
        <v>22</v>
      </c>
      <c r="L5" s="22">
        <v>2</v>
      </c>
      <c r="M5" s="20" t="s">
        <v>15</v>
      </c>
      <c r="N5" s="19" t="s">
        <v>17</v>
      </c>
      <c r="O5" s="21">
        <v>0.375</v>
      </c>
      <c r="P5" s="21">
        <v>0.42708333333333331</v>
      </c>
      <c r="Q5" s="21">
        <f t="shared" si="1"/>
        <v>5.2083333333333315E-2</v>
      </c>
      <c r="R5" s="19">
        <f t="shared" si="2"/>
        <v>9</v>
      </c>
      <c r="S5" s="11">
        <f t="shared" ref="S5:S33" si="3">IF(R5&gt;0,Q5/R5,0)</f>
        <v>5.787037037037035E-3</v>
      </c>
    </row>
    <row r="6" spans="1:19" x14ac:dyDescent="0.25">
      <c r="A6" s="23" t="s">
        <v>257</v>
      </c>
      <c r="B6" s="23" t="s">
        <v>258</v>
      </c>
      <c r="C6" s="23" t="s">
        <v>1</v>
      </c>
      <c r="D6" s="25">
        <v>41610</v>
      </c>
      <c r="E6" s="5" t="s">
        <v>276</v>
      </c>
      <c r="F6" s="5" t="s">
        <v>281</v>
      </c>
      <c r="G6" s="4" t="s">
        <v>22</v>
      </c>
      <c r="H6" s="4">
        <f t="shared" si="0"/>
        <v>2</v>
      </c>
      <c r="I6" s="4">
        <v>5</v>
      </c>
      <c r="K6" s="19" t="s">
        <v>23</v>
      </c>
      <c r="L6" s="22">
        <v>3</v>
      </c>
      <c r="M6" s="20" t="s">
        <v>15</v>
      </c>
      <c r="N6" s="19" t="s">
        <v>17</v>
      </c>
      <c r="O6" s="21">
        <v>0.44791666666666669</v>
      </c>
      <c r="P6" s="21">
        <v>0.5</v>
      </c>
      <c r="Q6" s="21">
        <f t="shared" si="1"/>
        <v>5.2083333333333315E-2</v>
      </c>
      <c r="R6" s="19">
        <f t="shared" si="2"/>
        <v>9</v>
      </c>
      <c r="S6" s="11">
        <f t="shared" si="3"/>
        <v>5.787037037037035E-3</v>
      </c>
    </row>
    <row r="7" spans="1:19" x14ac:dyDescent="0.25">
      <c r="A7" s="23" t="s">
        <v>235</v>
      </c>
      <c r="B7" s="23" t="s">
        <v>236</v>
      </c>
      <c r="C7" s="23" t="s">
        <v>55</v>
      </c>
      <c r="D7" s="25">
        <v>41610</v>
      </c>
      <c r="E7" s="5" t="s">
        <v>284</v>
      </c>
      <c r="F7" s="5" t="s">
        <v>296</v>
      </c>
      <c r="G7" s="4" t="s">
        <v>22</v>
      </c>
      <c r="H7" s="4">
        <f t="shared" si="0"/>
        <v>2</v>
      </c>
      <c r="I7" s="4">
        <v>99</v>
      </c>
      <c r="K7" s="19" t="s">
        <v>24</v>
      </c>
      <c r="L7" s="22">
        <v>4</v>
      </c>
      <c r="M7" s="20" t="s">
        <v>15</v>
      </c>
      <c r="N7" s="19" t="s">
        <v>17</v>
      </c>
      <c r="O7" s="21">
        <v>0.58333333333333337</v>
      </c>
      <c r="P7" s="21">
        <v>0.63541666666666663</v>
      </c>
      <c r="Q7" s="21">
        <f t="shared" si="1"/>
        <v>5.2083333333333259E-2</v>
      </c>
      <c r="R7" s="19">
        <f t="shared" si="2"/>
        <v>5</v>
      </c>
      <c r="S7" s="11">
        <f t="shared" si="3"/>
        <v>1.0416666666666652E-2</v>
      </c>
    </row>
    <row r="8" spans="1:19" x14ac:dyDescent="0.25">
      <c r="A8" s="23" t="s">
        <v>315</v>
      </c>
      <c r="B8" s="23" t="s">
        <v>236</v>
      </c>
      <c r="C8" s="23" t="s">
        <v>55</v>
      </c>
      <c r="D8" s="25">
        <v>41612</v>
      </c>
      <c r="E8" s="5" t="s">
        <v>284</v>
      </c>
      <c r="F8" s="5" t="s">
        <v>296</v>
      </c>
      <c r="G8" s="4" t="s">
        <v>22</v>
      </c>
      <c r="H8" s="4">
        <f t="shared" si="0"/>
        <v>2</v>
      </c>
      <c r="I8" s="4">
        <v>99</v>
      </c>
      <c r="K8" s="19" t="s">
        <v>25</v>
      </c>
      <c r="L8" s="22">
        <v>5</v>
      </c>
      <c r="M8" s="20" t="s">
        <v>15</v>
      </c>
      <c r="N8" s="19" t="s">
        <v>17</v>
      </c>
      <c r="O8" s="21">
        <v>0.65625</v>
      </c>
      <c r="P8" s="21">
        <v>0.70833333333333337</v>
      </c>
      <c r="Q8" s="21">
        <f t="shared" si="1"/>
        <v>5.208333333333337E-2</v>
      </c>
      <c r="R8" s="19">
        <f t="shared" si="2"/>
        <v>7</v>
      </c>
      <c r="S8" s="11">
        <f t="shared" si="3"/>
        <v>7.4404761904761961E-3</v>
      </c>
    </row>
    <row r="9" spans="1:19" x14ac:dyDescent="0.25">
      <c r="A9" s="23" t="s">
        <v>316</v>
      </c>
      <c r="B9" s="23" t="s">
        <v>236</v>
      </c>
      <c r="C9" s="23" t="s">
        <v>55</v>
      </c>
      <c r="D9" s="25">
        <v>41612</v>
      </c>
      <c r="E9" s="5" t="s">
        <v>284</v>
      </c>
      <c r="F9" s="5" t="s">
        <v>296</v>
      </c>
      <c r="G9" s="4" t="s">
        <v>22</v>
      </c>
      <c r="H9" s="4">
        <f t="shared" si="0"/>
        <v>2</v>
      </c>
      <c r="I9" s="4">
        <v>99</v>
      </c>
      <c r="K9" s="19" t="s">
        <v>28</v>
      </c>
      <c r="L9" s="22">
        <v>6</v>
      </c>
      <c r="M9" s="20" t="s">
        <v>15</v>
      </c>
      <c r="N9" s="19" t="s">
        <v>17</v>
      </c>
      <c r="O9" s="21">
        <v>0.71875</v>
      </c>
      <c r="P9" s="21">
        <v>0.77083333333333337</v>
      </c>
      <c r="Q9" s="21">
        <f t="shared" si="1"/>
        <v>5.208333333333337E-2</v>
      </c>
      <c r="R9" s="19">
        <f t="shared" si="2"/>
        <v>8</v>
      </c>
      <c r="S9" s="11">
        <f t="shared" si="3"/>
        <v>6.5104166666666713E-3</v>
      </c>
    </row>
    <row r="10" spans="1:19" x14ac:dyDescent="0.25">
      <c r="A10" s="23" t="s">
        <v>317</v>
      </c>
      <c r="B10" s="23" t="s">
        <v>236</v>
      </c>
      <c r="C10" s="23" t="s">
        <v>55</v>
      </c>
      <c r="D10" s="25">
        <v>41613</v>
      </c>
      <c r="E10" s="5" t="s">
        <v>284</v>
      </c>
      <c r="F10" s="5" t="s">
        <v>296</v>
      </c>
      <c r="G10" s="4" t="s">
        <v>22</v>
      </c>
      <c r="H10" s="4">
        <f t="shared" si="0"/>
        <v>2</v>
      </c>
      <c r="I10" s="4">
        <v>99</v>
      </c>
      <c r="K10" s="19" t="s">
        <v>27</v>
      </c>
      <c r="L10" s="22">
        <v>7</v>
      </c>
      <c r="M10" s="20" t="s">
        <v>15</v>
      </c>
      <c r="N10" s="19" t="s">
        <v>26</v>
      </c>
      <c r="O10" s="21">
        <v>0.33333333333333331</v>
      </c>
      <c r="P10" s="21">
        <v>0.36458333333333331</v>
      </c>
      <c r="Q10" s="21">
        <f t="shared" si="1"/>
        <v>3.125E-2</v>
      </c>
      <c r="R10" s="19">
        <f t="shared" si="2"/>
        <v>4</v>
      </c>
      <c r="S10" s="11">
        <f t="shared" si="3"/>
        <v>7.8125E-3</v>
      </c>
    </row>
    <row r="11" spans="1:19" x14ac:dyDescent="0.25">
      <c r="A11" s="23" t="s">
        <v>309</v>
      </c>
      <c r="B11" s="23" t="s">
        <v>177</v>
      </c>
      <c r="C11" s="23" t="s">
        <v>178</v>
      </c>
      <c r="D11" s="25">
        <v>41613</v>
      </c>
      <c r="E11" s="5" t="s">
        <v>276</v>
      </c>
      <c r="F11" s="5" t="s">
        <v>277</v>
      </c>
      <c r="G11" s="4" t="s">
        <v>23</v>
      </c>
      <c r="H11" s="4">
        <f t="shared" si="0"/>
        <v>3</v>
      </c>
      <c r="I11" s="4">
        <v>1</v>
      </c>
      <c r="K11" s="19" t="s">
        <v>29</v>
      </c>
      <c r="L11" s="22">
        <v>8</v>
      </c>
      <c r="M11" s="20" t="s">
        <v>15</v>
      </c>
      <c r="N11" s="19" t="s">
        <v>26</v>
      </c>
      <c r="O11" s="21">
        <v>0.375</v>
      </c>
      <c r="P11" s="21">
        <v>0.42708333333333331</v>
      </c>
      <c r="Q11" s="21">
        <f t="shared" si="1"/>
        <v>5.2083333333333315E-2</v>
      </c>
      <c r="R11" s="19">
        <f t="shared" si="2"/>
        <v>9</v>
      </c>
      <c r="S11" s="11">
        <f t="shared" si="3"/>
        <v>5.787037037037035E-3</v>
      </c>
    </row>
    <row r="12" spans="1:19" x14ac:dyDescent="0.25">
      <c r="A12" s="23" t="s">
        <v>310</v>
      </c>
      <c r="B12" s="23" t="s">
        <v>180</v>
      </c>
      <c r="C12" s="23" t="s">
        <v>178</v>
      </c>
      <c r="D12" s="25">
        <v>41613</v>
      </c>
      <c r="E12" s="5" t="s">
        <v>276</v>
      </c>
      <c r="F12" s="5" t="s">
        <v>277</v>
      </c>
      <c r="G12" s="4" t="s">
        <v>23</v>
      </c>
      <c r="H12" s="4">
        <f t="shared" si="0"/>
        <v>3</v>
      </c>
      <c r="I12" s="4">
        <v>2</v>
      </c>
      <c r="K12" s="19" t="s">
        <v>30</v>
      </c>
      <c r="L12" s="22">
        <v>9</v>
      </c>
      <c r="M12" s="20" t="s">
        <v>239</v>
      </c>
      <c r="N12" s="19" t="s">
        <v>26</v>
      </c>
      <c r="O12" s="21">
        <v>0.44791666666666669</v>
      </c>
      <c r="P12" s="21">
        <v>0.5</v>
      </c>
      <c r="Q12" s="21">
        <f t="shared" si="1"/>
        <v>5.2083333333333315E-2</v>
      </c>
      <c r="R12" s="19">
        <f t="shared" si="2"/>
        <v>0</v>
      </c>
      <c r="S12" s="11">
        <f t="shared" si="3"/>
        <v>0</v>
      </c>
    </row>
    <row r="13" spans="1:19" x14ac:dyDescent="0.25">
      <c r="A13" s="23" t="s">
        <v>151</v>
      </c>
      <c r="B13" s="23" t="s">
        <v>152</v>
      </c>
      <c r="C13" s="23" t="s">
        <v>2</v>
      </c>
      <c r="D13" s="25">
        <v>41609</v>
      </c>
      <c r="E13" s="5" t="s">
        <v>276</v>
      </c>
      <c r="F13" s="5" t="s">
        <v>277</v>
      </c>
      <c r="G13" s="4" t="s">
        <v>23</v>
      </c>
      <c r="H13" s="4">
        <f t="shared" si="0"/>
        <v>3</v>
      </c>
      <c r="I13" s="4">
        <v>3</v>
      </c>
      <c r="K13" s="19" t="s">
        <v>58</v>
      </c>
      <c r="L13" s="22">
        <v>10</v>
      </c>
      <c r="M13" s="20" t="s">
        <v>239</v>
      </c>
      <c r="N13" s="19" t="s">
        <v>26</v>
      </c>
      <c r="O13" s="21">
        <v>0.53125</v>
      </c>
      <c r="P13" s="21">
        <v>0.58333333333333337</v>
      </c>
      <c r="Q13" s="21">
        <f t="shared" si="1"/>
        <v>5.208333333333337E-2</v>
      </c>
      <c r="R13" s="19">
        <f t="shared" si="2"/>
        <v>0</v>
      </c>
      <c r="S13" s="11">
        <f t="shared" si="3"/>
        <v>0</v>
      </c>
    </row>
    <row r="14" spans="1:19" x14ac:dyDescent="0.25">
      <c r="A14" s="23" t="s">
        <v>268</v>
      </c>
      <c r="B14" s="23" t="s">
        <v>263</v>
      </c>
      <c r="C14" s="23" t="s">
        <v>1</v>
      </c>
      <c r="D14" s="25">
        <v>41610</v>
      </c>
      <c r="E14" s="5" t="s">
        <v>276</v>
      </c>
      <c r="F14" s="5" t="s">
        <v>277</v>
      </c>
      <c r="G14" s="4" t="s">
        <v>23</v>
      </c>
      <c r="H14" s="4">
        <f t="shared" si="0"/>
        <v>3</v>
      </c>
      <c r="I14" s="4">
        <v>4</v>
      </c>
      <c r="K14" s="19" t="s">
        <v>57</v>
      </c>
      <c r="L14" s="22">
        <v>11</v>
      </c>
      <c r="M14" s="20" t="s">
        <v>15</v>
      </c>
      <c r="N14" s="19" t="s">
        <v>26</v>
      </c>
      <c r="O14" s="21">
        <v>0.58333333333333337</v>
      </c>
      <c r="P14" s="21">
        <v>0.63541666666666663</v>
      </c>
      <c r="Q14" s="21">
        <f t="shared" si="1"/>
        <v>5.2083333333333259E-2</v>
      </c>
      <c r="R14" s="19">
        <f t="shared" si="2"/>
        <v>9</v>
      </c>
      <c r="S14" s="11">
        <f t="shared" si="3"/>
        <v>5.7870370370370289E-3</v>
      </c>
    </row>
    <row r="15" spans="1:19" x14ac:dyDescent="0.25">
      <c r="A15" s="23" t="s">
        <v>176</v>
      </c>
      <c r="B15" s="23" t="s">
        <v>177</v>
      </c>
      <c r="C15" s="23" t="s">
        <v>178</v>
      </c>
      <c r="D15" s="25">
        <v>41610</v>
      </c>
      <c r="E15" s="5" t="s">
        <v>276</v>
      </c>
      <c r="F15" s="5" t="s">
        <v>277</v>
      </c>
      <c r="G15" s="4" t="s">
        <v>23</v>
      </c>
      <c r="H15" s="4">
        <f t="shared" si="0"/>
        <v>3</v>
      </c>
      <c r="I15" s="4">
        <v>99</v>
      </c>
      <c r="K15" s="19" t="s">
        <v>241</v>
      </c>
      <c r="L15" s="22">
        <v>12</v>
      </c>
      <c r="M15" s="20" t="s">
        <v>15</v>
      </c>
      <c r="N15" s="19" t="s">
        <v>26</v>
      </c>
      <c r="O15" s="21">
        <v>0.65625</v>
      </c>
      <c r="P15" s="21">
        <v>0.70833333333333337</v>
      </c>
      <c r="Q15" s="21">
        <f t="shared" si="1"/>
        <v>5.208333333333337E-2</v>
      </c>
      <c r="R15" s="19">
        <f t="shared" si="2"/>
        <v>11</v>
      </c>
      <c r="S15" s="11">
        <f t="shared" si="3"/>
        <v>4.7348484848484884E-3</v>
      </c>
    </row>
    <row r="16" spans="1:19" x14ac:dyDescent="0.25">
      <c r="A16" s="23" t="s">
        <v>199</v>
      </c>
      <c r="B16" s="23" t="s">
        <v>177</v>
      </c>
      <c r="C16" s="23" t="s">
        <v>178</v>
      </c>
      <c r="D16" s="25">
        <v>41610</v>
      </c>
      <c r="E16" s="5" t="s">
        <v>276</v>
      </c>
      <c r="F16" s="5" t="s">
        <v>277</v>
      </c>
      <c r="G16" s="4" t="s">
        <v>23</v>
      </c>
      <c r="H16" s="4">
        <f t="shared" si="0"/>
        <v>3</v>
      </c>
      <c r="I16" s="4">
        <v>99</v>
      </c>
      <c r="K16" s="19" t="s">
        <v>242</v>
      </c>
      <c r="L16" s="22">
        <v>13</v>
      </c>
      <c r="M16" s="20" t="s">
        <v>15</v>
      </c>
      <c r="N16" s="19" t="s">
        <v>26</v>
      </c>
      <c r="O16" s="21">
        <v>0.71875</v>
      </c>
      <c r="P16" s="21">
        <v>0.77083333333333337</v>
      </c>
      <c r="Q16" s="21">
        <f t="shared" si="1"/>
        <v>5.208333333333337E-2</v>
      </c>
      <c r="R16" s="19">
        <f t="shared" si="2"/>
        <v>6</v>
      </c>
      <c r="S16" s="11">
        <f t="shared" si="3"/>
        <v>8.6805555555555611E-3</v>
      </c>
    </row>
    <row r="17" spans="1:19" x14ac:dyDescent="0.25">
      <c r="A17" s="23" t="s">
        <v>179</v>
      </c>
      <c r="B17" s="23" t="s">
        <v>180</v>
      </c>
      <c r="C17" s="23" t="s">
        <v>178</v>
      </c>
      <c r="D17" s="25">
        <v>41610</v>
      </c>
      <c r="E17" s="5" t="s">
        <v>276</v>
      </c>
      <c r="F17" s="5" t="s">
        <v>277</v>
      </c>
      <c r="G17" s="4" t="s">
        <v>23</v>
      </c>
      <c r="H17" s="4">
        <f t="shared" si="0"/>
        <v>3</v>
      </c>
      <c r="I17" s="4">
        <v>99</v>
      </c>
      <c r="K17" s="19" t="s">
        <v>32</v>
      </c>
      <c r="L17" s="22">
        <v>14</v>
      </c>
      <c r="M17" s="10" t="s">
        <v>239</v>
      </c>
      <c r="N17" s="9" t="s">
        <v>31</v>
      </c>
      <c r="O17" s="11">
        <v>0.33333333333333331</v>
      </c>
      <c r="P17" s="11">
        <v>0.36458333333333331</v>
      </c>
      <c r="Q17" s="11">
        <f t="shared" si="1"/>
        <v>3.125E-2</v>
      </c>
      <c r="R17" s="19">
        <f t="shared" si="2"/>
        <v>0</v>
      </c>
      <c r="S17" s="11">
        <f t="shared" si="3"/>
        <v>0</v>
      </c>
    </row>
    <row r="18" spans="1:19" x14ac:dyDescent="0.25">
      <c r="A18" s="23" t="s">
        <v>200</v>
      </c>
      <c r="B18" s="23" t="s">
        <v>180</v>
      </c>
      <c r="C18" s="23" t="s">
        <v>178</v>
      </c>
      <c r="D18" s="25">
        <v>41610</v>
      </c>
      <c r="E18" s="5" t="s">
        <v>276</v>
      </c>
      <c r="F18" s="5" t="s">
        <v>277</v>
      </c>
      <c r="G18" s="4" t="s">
        <v>23</v>
      </c>
      <c r="H18" s="4">
        <f t="shared" si="0"/>
        <v>3</v>
      </c>
      <c r="I18" s="4">
        <v>99</v>
      </c>
      <c r="K18" s="19" t="s">
        <v>33</v>
      </c>
      <c r="L18" s="22">
        <v>15</v>
      </c>
      <c r="M18" s="10" t="s">
        <v>15</v>
      </c>
      <c r="N18" s="9" t="s">
        <v>31</v>
      </c>
      <c r="O18" s="11">
        <v>0.375</v>
      </c>
      <c r="P18" s="11">
        <v>0.42708333333333331</v>
      </c>
      <c r="Q18" s="11">
        <f t="shared" si="1"/>
        <v>5.2083333333333315E-2</v>
      </c>
      <c r="R18" s="19">
        <f t="shared" si="2"/>
        <v>7</v>
      </c>
      <c r="S18" s="11">
        <f t="shared" si="3"/>
        <v>7.4404761904761875E-3</v>
      </c>
    </row>
    <row r="19" spans="1:19" x14ac:dyDescent="0.25">
      <c r="A19" s="23" t="s">
        <v>262</v>
      </c>
      <c r="B19" s="23" t="s">
        <v>263</v>
      </c>
      <c r="C19" s="23" t="s">
        <v>1</v>
      </c>
      <c r="D19" s="25">
        <v>41610</v>
      </c>
      <c r="E19" s="5" t="s">
        <v>276</v>
      </c>
      <c r="F19" s="5" t="s">
        <v>277</v>
      </c>
      <c r="G19" s="4" t="s">
        <v>23</v>
      </c>
      <c r="H19" s="4">
        <f t="shared" si="0"/>
        <v>3</v>
      </c>
      <c r="I19" s="4">
        <v>99</v>
      </c>
      <c r="K19" s="19" t="s">
        <v>34</v>
      </c>
      <c r="L19" s="22">
        <v>16</v>
      </c>
      <c r="M19" s="10" t="s">
        <v>15</v>
      </c>
      <c r="N19" s="9" t="s">
        <v>31</v>
      </c>
      <c r="O19" s="11">
        <v>0.44791666666666669</v>
      </c>
      <c r="P19" s="11">
        <v>0.5</v>
      </c>
      <c r="Q19" s="11">
        <f t="shared" si="1"/>
        <v>5.2083333333333315E-2</v>
      </c>
      <c r="R19" s="19">
        <f t="shared" si="2"/>
        <v>6</v>
      </c>
      <c r="S19" s="11">
        <f t="shared" si="3"/>
        <v>8.6805555555555525E-3</v>
      </c>
    </row>
    <row r="20" spans="1:19" x14ac:dyDescent="0.25">
      <c r="A20" s="23" t="s">
        <v>214</v>
      </c>
      <c r="B20" s="23" t="s">
        <v>97</v>
      </c>
      <c r="C20" s="23" t="s">
        <v>98</v>
      </c>
      <c r="D20" s="25">
        <v>41610</v>
      </c>
      <c r="E20" s="5" t="s">
        <v>287</v>
      </c>
      <c r="F20" s="5" t="s">
        <v>288</v>
      </c>
      <c r="G20" s="4" t="s">
        <v>24</v>
      </c>
      <c r="H20" s="4">
        <f t="shared" si="0"/>
        <v>4</v>
      </c>
      <c r="I20" s="4">
        <v>1</v>
      </c>
      <c r="K20" s="19" t="s">
        <v>60</v>
      </c>
      <c r="L20" s="22">
        <v>17</v>
      </c>
      <c r="M20" s="10" t="s">
        <v>239</v>
      </c>
      <c r="N20" s="9" t="s">
        <v>31</v>
      </c>
      <c r="O20" s="21">
        <v>0.53125</v>
      </c>
      <c r="P20" s="21">
        <v>0.58333333333333337</v>
      </c>
      <c r="Q20" s="21">
        <f t="shared" si="1"/>
        <v>5.208333333333337E-2</v>
      </c>
      <c r="R20" s="19">
        <f t="shared" si="2"/>
        <v>0</v>
      </c>
      <c r="S20" s="11">
        <f t="shared" si="3"/>
        <v>0</v>
      </c>
    </row>
    <row r="21" spans="1:19" x14ac:dyDescent="0.25">
      <c r="A21" s="23" t="s">
        <v>245</v>
      </c>
      <c r="B21" s="23" t="s">
        <v>246</v>
      </c>
      <c r="C21" s="23" t="s">
        <v>8</v>
      </c>
      <c r="D21" s="25">
        <v>41610</v>
      </c>
      <c r="E21" s="5" t="s">
        <v>287</v>
      </c>
      <c r="F21" s="5" t="s">
        <v>288</v>
      </c>
      <c r="G21" s="4" t="s">
        <v>24</v>
      </c>
      <c r="H21" s="4">
        <f t="shared" si="0"/>
        <v>4</v>
      </c>
      <c r="I21" s="4">
        <v>2</v>
      </c>
      <c r="K21" s="19" t="s">
        <v>243</v>
      </c>
      <c r="L21" s="22">
        <v>18</v>
      </c>
      <c r="M21" s="10" t="s">
        <v>15</v>
      </c>
      <c r="N21" s="9" t="s">
        <v>31</v>
      </c>
      <c r="O21" s="21">
        <v>0.58333333333333337</v>
      </c>
      <c r="P21" s="21">
        <v>0.63541666666666663</v>
      </c>
      <c r="Q21" s="21">
        <f t="shared" si="1"/>
        <v>5.2083333333333259E-2</v>
      </c>
      <c r="R21" s="19">
        <f t="shared" si="2"/>
        <v>7</v>
      </c>
      <c r="S21" s="11">
        <f t="shared" si="3"/>
        <v>7.4404761904761797E-3</v>
      </c>
    </row>
    <row r="22" spans="1:19" x14ac:dyDescent="0.25">
      <c r="A22" s="23" t="s">
        <v>252</v>
      </c>
      <c r="B22" s="23" t="s">
        <v>253</v>
      </c>
      <c r="C22" s="23" t="s">
        <v>254</v>
      </c>
      <c r="D22" s="25">
        <v>41610</v>
      </c>
      <c r="E22" s="5" t="s">
        <v>287</v>
      </c>
      <c r="F22" s="5" t="s">
        <v>288</v>
      </c>
      <c r="G22" s="4" t="s">
        <v>24</v>
      </c>
      <c r="H22" s="4">
        <f t="shared" si="0"/>
        <v>4</v>
      </c>
      <c r="I22" s="4">
        <v>3</v>
      </c>
      <c r="K22" s="19" t="s">
        <v>59</v>
      </c>
      <c r="L22" s="22">
        <v>19</v>
      </c>
      <c r="M22" s="10" t="s">
        <v>15</v>
      </c>
      <c r="N22" s="9" t="s">
        <v>31</v>
      </c>
      <c r="O22" s="11">
        <v>0.65625</v>
      </c>
      <c r="P22" s="11">
        <v>0.70833333333333337</v>
      </c>
      <c r="Q22" s="11">
        <f t="shared" si="1"/>
        <v>5.208333333333337E-2</v>
      </c>
      <c r="R22" s="19">
        <f t="shared" si="2"/>
        <v>8</v>
      </c>
      <c r="S22" s="11">
        <f t="shared" si="3"/>
        <v>6.5104166666666713E-3</v>
      </c>
    </row>
    <row r="23" spans="1:19" x14ac:dyDescent="0.25">
      <c r="A23" s="23" t="s">
        <v>255</v>
      </c>
      <c r="B23" s="23" t="s">
        <v>256</v>
      </c>
      <c r="C23" s="23" t="s">
        <v>8</v>
      </c>
      <c r="D23" s="25">
        <v>41610</v>
      </c>
      <c r="E23" s="5" t="s">
        <v>287</v>
      </c>
      <c r="F23" s="5" t="s">
        <v>288</v>
      </c>
      <c r="G23" s="4" t="s">
        <v>24</v>
      </c>
      <c r="H23" s="4">
        <f t="shared" si="0"/>
        <v>4</v>
      </c>
      <c r="I23" s="4">
        <v>4</v>
      </c>
      <c r="K23" s="19" t="s">
        <v>56</v>
      </c>
      <c r="L23" s="22">
        <v>20</v>
      </c>
      <c r="M23" s="20" t="s">
        <v>239</v>
      </c>
      <c r="N23" s="9" t="s">
        <v>31</v>
      </c>
      <c r="O23" s="21">
        <v>0.71875</v>
      </c>
      <c r="P23" s="21">
        <v>0.73958333333333337</v>
      </c>
      <c r="Q23" s="21">
        <f t="shared" si="1"/>
        <v>2.083333333333337E-2</v>
      </c>
      <c r="R23" s="19">
        <f t="shared" si="2"/>
        <v>3</v>
      </c>
      <c r="S23" s="11">
        <f t="shared" si="3"/>
        <v>6.9444444444444571E-3</v>
      </c>
    </row>
    <row r="24" spans="1:19" x14ac:dyDescent="0.25">
      <c r="A24" s="23" t="s">
        <v>96</v>
      </c>
      <c r="B24" s="23" t="s">
        <v>97</v>
      </c>
      <c r="C24" s="23" t="s">
        <v>98</v>
      </c>
      <c r="D24" s="25">
        <v>41607</v>
      </c>
      <c r="E24" s="5" t="s">
        <v>287</v>
      </c>
      <c r="F24" s="5" t="s">
        <v>288</v>
      </c>
      <c r="G24" s="4" t="s">
        <v>24</v>
      </c>
      <c r="H24" s="4">
        <f t="shared" si="0"/>
        <v>4</v>
      </c>
      <c r="I24" s="4">
        <v>99</v>
      </c>
      <c r="K24" s="9" t="s">
        <v>37</v>
      </c>
      <c r="L24" s="22">
        <v>21</v>
      </c>
      <c r="M24" s="10" t="s">
        <v>15</v>
      </c>
      <c r="N24" s="9" t="s">
        <v>35</v>
      </c>
      <c r="O24" s="11">
        <v>0.33333333333333331</v>
      </c>
      <c r="P24" s="11">
        <v>0.36458333333333331</v>
      </c>
      <c r="Q24" s="11">
        <f t="shared" si="1"/>
        <v>3.125E-2</v>
      </c>
      <c r="R24" s="19">
        <f t="shared" si="2"/>
        <v>9</v>
      </c>
      <c r="S24" s="11">
        <f t="shared" si="3"/>
        <v>3.472222222222222E-3</v>
      </c>
    </row>
    <row r="25" spans="1:19" x14ac:dyDescent="0.25">
      <c r="A25" s="23" t="s">
        <v>143</v>
      </c>
      <c r="B25" s="23" t="s">
        <v>144</v>
      </c>
      <c r="C25" s="23" t="s">
        <v>2</v>
      </c>
      <c r="D25" s="25">
        <v>41609</v>
      </c>
      <c r="E25" s="5" t="s">
        <v>293</v>
      </c>
      <c r="F25" s="5"/>
      <c r="G25" s="4" t="s">
        <v>25</v>
      </c>
      <c r="H25" s="4">
        <f t="shared" si="0"/>
        <v>5</v>
      </c>
      <c r="I25" s="4">
        <v>1</v>
      </c>
      <c r="K25" s="9" t="s">
        <v>38</v>
      </c>
      <c r="L25" s="22">
        <v>22</v>
      </c>
      <c r="M25" s="10" t="s">
        <v>15</v>
      </c>
      <c r="N25" s="9" t="s">
        <v>35</v>
      </c>
      <c r="O25" s="11">
        <v>0.375</v>
      </c>
      <c r="P25" s="11">
        <v>0.42708333333333331</v>
      </c>
      <c r="Q25" s="11">
        <f t="shared" si="1"/>
        <v>5.2083333333333315E-2</v>
      </c>
      <c r="R25" s="19">
        <f t="shared" si="2"/>
        <v>0</v>
      </c>
      <c r="S25" s="11">
        <f t="shared" si="3"/>
        <v>0</v>
      </c>
    </row>
    <row r="26" spans="1:19" x14ac:dyDescent="0.25">
      <c r="A26" s="23" t="s">
        <v>70</v>
      </c>
      <c r="B26" s="23" t="s">
        <v>71</v>
      </c>
      <c r="C26" s="23" t="s">
        <v>0</v>
      </c>
      <c r="D26" s="25">
        <v>41591</v>
      </c>
      <c r="E26" s="5" t="s">
        <v>293</v>
      </c>
      <c r="F26" s="5"/>
      <c r="G26" s="4" t="s">
        <v>25</v>
      </c>
      <c r="H26" s="4">
        <f t="shared" si="0"/>
        <v>5</v>
      </c>
      <c r="I26" s="4">
        <v>2</v>
      </c>
      <c r="K26" s="9" t="s">
        <v>39</v>
      </c>
      <c r="L26" s="22">
        <v>23</v>
      </c>
      <c r="M26" s="10" t="s">
        <v>239</v>
      </c>
      <c r="N26" s="9" t="s">
        <v>35</v>
      </c>
      <c r="O26" s="11">
        <v>0.44791666666666669</v>
      </c>
      <c r="P26" s="11">
        <v>0.5</v>
      </c>
      <c r="Q26" s="11">
        <f t="shared" si="1"/>
        <v>5.2083333333333315E-2</v>
      </c>
      <c r="R26" s="19">
        <f t="shared" si="2"/>
        <v>0</v>
      </c>
      <c r="S26" s="11">
        <f t="shared" si="3"/>
        <v>0</v>
      </c>
    </row>
    <row r="27" spans="1:19" x14ac:dyDescent="0.25">
      <c r="A27" s="23" t="s">
        <v>114</v>
      </c>
      <c r="B27" s="23" t="s">
        <v>115</v>
      </c>
      <c r="C27" s="23" t="s">
        <v>116</v>
      </c>
      <c r="D27" s="25">
        <v>41608</v>
      </c>
      <c r="E27" s="5" t="s">
        <v>293</v>
      </c>
      <c r="F27" s="5"/>
      <c r="G27" s="4" t="s">
        <v>25</v>
      </c>
      <c r="H27" s="4">
        <f t="shared" si="0"/>
        <v>5</v>
      </c>
      <c r="I27" s="4">
        <v>3</v>
      </c>
      <c r="K27" s="9" t="s">
        <v>244</v>
      </c>
      <c r="L27" s="22">
        <v>24</v>
      </c>
      <c r="M27" s="10" t="s">
        <v>239</v>
      </c>
      <c r="N27" s="9" t="s">
        <v>35</v>
      </c>
      <c r="O27" s="21">
        <v>0.53125</v>
      </c>
      <c r="P27" s="21">
        <v>0.58333333333333337</v>
      </c>
      <c r="Q27" s="11">
        <f t="shared" si="1"/>
        <v>5.208333333333337E-2</v>
      </c>
      <c r="R27" s="19">
        <f t="shared" si="2"/>
        <v>0</v>
      </c>
      <c r="S27" s="11">
        <f t="shared" si="3"/>
        <v>0</v>
      </c>
    </row>
    <row r="28" spans="1:19" x14ac:dyDescent="0.25">
      <c r="A28" s="23" t="s">
        <v>88</v>
      </c>
      <c r="B28" s="23" t="s">
        <v>89</v>
      </c>
      <c r="C28" s="23" t="s">
        <v>66</v>
      </c>
      <c r="D28" s="25">
        <v>41606</v>
      </c>
      <c r="E28" s="5" t="s">
        <v>293</v>
      </c>
      <c r="F28" s="5"/>
      <c r="G28" s="4" t="s">
        <v>25</v>
      </c>
      <c r="H28" s="4">
        <f t="shared" si="0"/>
        <v>5</v>
      </c>
      <c r="I28" s="4">
        <v>4</v>
      </c>
      <c r="K28" s="9" t="s">
        <v>61</v>
      </c>
      <c r="L28" s="22">
        <v>25</v>
      </c>
      <c r="M28" s="10" t="s">
        <v>15</v>
      </c>
      <c r="N28" s="9" t="s">
        <v>35</v>
      </c>
      <c r="O28" s="21">
        <v>0.58333333333333337</v>
      </c>
      <c r="P28" s="21">
        <v>0.63541666666666663</v>
      </c>
      <c r="Q28" s="21">
        <f t="shared" si="1"/>
        <v>5.2083333333333259E-2</v>
      </c>
      <c r="R28" s="19">
        <f t="shared" si="2"/>
        <v>0</v>
      </c>
      <c r="S28" s="11">
        <f t="shared" si="3"/>
        <v>0</v>
      </c>
    </row>
    <row r="29" spans="1:19" x14ac:dyDescent="0.25">
      <c r="A29" s="23" t="s">
        <v>90</v>
      </c>
      <c r="B29" s="23" t="s">
        <v>91</v>
      </c>
      <c r="C29" s="23" t="s">
        <v>66</v>
      </c>
      <c r="D29" s="25">
        <v>41606</v>
      </c>
      <c r="E29" s="5" t="s">
        <v>293</v>
      </c>
      <c r="F29" s="5"/>
      <c r="G29" s="4" t="s">
        <v>25</v>
      </c>
      <c r="H29" s="4">
        <f t="shared" si="0"/>
        <v>5</v>
      </c>
      <c r="I29" s="4">
        <v>5</v>
      </c>
      <c r="K29" s="9" t="s">
        <v>62</v>
      </c>
      <c r="L29" s="22">
        <v>26</v>
      </c>
      <c r="M29" s="10" t="s">
        <v>15</v>
      </c>
      <c r="N29" s="9" t="s">
        <v>35</v>
      </c>
      <c r="O29" s="11">
        <v>0.65625</v>
      </c>
      <c r="P29" s="11">
        <v>0.70833333333333337</v>
      </c>
      <c r="Q29" s="11">
        <f t="shared" si="1"/>
        <v>5.208333333333337E-2</v>
      </c>
      <c r="R29" s="19">
        <f t="shared" si="2"/>
        <v>0</v>
      </c>
      <c r="S29" s="11">
        <f t="shared" si="3"/>
        <v>0</v>
      </c>
    </row>
    <row r="30" spans="1:19" x14ac:dyDescent="0.25">
      <c r="A30" s="23" t="s">
        <v>119</v>
      </c>
      <c r="B30" s="23" t="s">
        <v>120</v>
      </c>
      <c r="C30" s="23" t="s">
        <v>0</v>
      </c>
      <c r="D30" s="25">
        <v>41608</v>
      </c>
      <c r="E30" s="5" t="s">
        <v>293</v>
      </c>
      <c r="F30" s="5"/>
      <c r="G30" s="4" t="s">
        <v>25</v>
      </c>
      <c r="H30" s="4">
        <f t="shared" si="0"/>
        <v>5</v>
      </c>
      <c r="I30" s="4">
        <v>6</v>
      </c>
      <c r="K30" s="9" t="s">
        <v>63</v>
      </c>
      <c r="L30" s="22">
        <v>27</v>
      </c>
      <c r="M30" s="10" t="s">
        <v>15</v>
      </c>
      <c r="N30" s="9" t="s">
        <v>35</v>
      </c>
      <c r="O30" s="21">
        <v>0.71875</v>
      </c>
      <c r="P30" s="21">
        <v>0.77083333333333337</v>
      </c>
      <c r="Q30" s="21">
        <f t="shared" si="1"/>
        <v>5.208333333333337E-2</v>
      </c>
      <c r="R30" s="19">
        <f t="shared" si="2"/>
        <v>0</v>
      </c>
      <c r="S30" s="11">
        <f t="shared" si="3"/>
        <v>0</v>
      </c>
    </row>
    <row r="31" spans="1:19" x14ac:dyDescent="0.25">
      <c r="A31" s="23" t="s">
        <v>121</v>
      </c>
      <c r="B31" s="23" t="s">
        <v>122</v>
      </c>
      <c r="C31" s="23" t="s">
        <v>0</v>
      </c>
      <c r="D31" s="25">
        <v>41608</v>
      </c>
      <c r="E31" s="5" t="s">
        <v>293</v>
      </c>
      <c r="F31" s="5"/>
      <c r="G31" s="4" t="s">
        <v>25</v>
      </c>
      <c r="H31" s="4">
        <f t="shared" si="0"/>
        <v>5</v>
      </c>
      <c r="I31" s="4">
        <v>7</v>
      </c>
      <c r="K31" s="9" t="s">
        <v>40</v>
      </c>
      <c r="L31" s="22">
        <v>28</v>
      </c>
      <c r="M31" s="10" t="s">
        <v>15</v>
      </c>
      <c r="N31" s="9" t="s">
        <v>36</v>
      </c>
      <c r="O31" s="11">
        <v>0.33333333333333331</v>
      </c>
      <c r="P31" s="11">
        <v>0.36458333333333331</v>
      </c>
      <c r="Q31" s="11">
        <f t="shared" si="1"/>
        <v>3.125E-2</v>
      </c>
      <c r="R31" s="19">
        <f t="shared" si="2"/>
        <v>0</v>
      </c>
      <c r="S31" s="11">
        <f t="shared" si="3"/>
        <v>0</v>
      </c>
    </row>
    <row r="32" spans="1:19" x14ac:dyDescent="0.25">
      <c r="A32" s="23" t="s">
        <v>72</v>
      </c>
      <c r="B32" s="23" t="s">
        <v>73</v>
      </c>
      <c r="C32" s="23" t="s">
        <v>9</v>
      </c>
      <c r="D32" s="25">
        <v>41592</v>
      </c>
      <c r="E32" s="5" t="s">
        <v>287</v>
      </c>
      <c r="F32" s="5"/>
      <c r="G32" s="4" t="s">
        <v>28</v>
      </c>
      <c r="H32" s="4">
        <f t="shared" si="0"/>
        <v>6</v>
      </c>
      <c r="I32" s="4">
        <v>1</v>
      </c>
      <c r="K32" s="9" t="s">
        <v>41</v>
      </c>
      <c r="L32" s="22">
        <v>29</v>
      </c>
      <c r="M32" s="10" t="s">
        <v>239</v>
      </c>
      <c r="N32" s="9" t="s">
        <v>36</v>
      </c>
      <c r="O32" s="11">
        <v>0.375</v>
      </c>
      <c r="P32" s="11">
        <v>0.42708333333333331</v>
      </c>
      <c r="Q32" s="11">
        <f t="shared" si="1"/>
        <v>5.2083333333333315E-2</v>
      </c>
      <c r="R32" s="19">
        <f t="shared" si="2"/>
        <v>0</v>
      </c>
      <c r="S32" s="11">
        <f t="shared" si="3"/>
        <v>0</v>
      </c>
    </row>
    <row r="33" spans="1:19" x14ac:dyDescent="0.25">
      <c r="A33" s="23" t="s">
        <v>83</v>
      </c>
      <c r="B33" s="23" t="s">
        <v>84</v>
      </c>
      <c r="C33" s="23" t="s">
        <v>9</v>
      </c>
      <c r="D33" s="25">
        <v>41605</v>
      </c>
      <c r="E33" s="5" t="s">
        <v>287</v>
      </c>
      <c r="F33" s="5"/>
      <c r="G33" s="4" t="s">
        <v>28</v>
      </c>
      <c r="H33" s="4">
        <f t="shared" si="0"/>
        <v>6</v>
      </c>
      <c r="I33" s="4">
        <v>2</v>
      </c>
      <c r="K33" s="8" t="s">
        <v>42</v>
      </c>
      <c r="L33" s="16">
        <v>30</v>
      </c>
      <c r="M33" s="12" t="s">
        <v>239</v>
      </c>
      <c r="N33" s="8" t="s">
        <v>36</v>
      </c>
      <c r="O33" s="13">
        <v>0.44791666666666669</v>
      </c>
      <c r="P33" s="13">
        <v>0.5</v>
      </c>
      <c r="Q33" s="13">
        <f t="shared" si="1"/>
        <v>5.2083333333333315E-2</v>
      </c>
      <c r="R33" s="24">
        <f t="shared" si="2"/>
        <v>0</v>
      </c>
      <c r="S33" s="13">
        <f t="shared" si="3"/>
        <v>0</v>
      </c>
    </row>
    <row r="34" spans="1:19" x14ac:dyDescent="0.25">
      <c r="A34" s="23" t="s">
        <v>225</v>
      </c>
      <c r="B34" s="23" t="s">
        <v>65</v>
      </c>
      <c r="C34" s="23" t="s">
        <v>66</v>
      </c>
      <c r="D34" s="25">
        <v>41610</v>
      </c>
      <c r="E34" s="5" t="s">
        <v>287</v>
      </c>
      <c r="F34" s="5"/>
      <c r="G34" s="4" t="s">
        <v>28</v>
      </c>
      <c r="H34" s="4">
        <f t="shared" ref="H34:H65" si="4">VLOOKUP(G34,K$4:L$24,2,FALSE)</f>
        <v>6</v>
      </c>
      <c r="I34" s="4">
        <v>3</v>
      </c>
    </row>
    <row r="35" spans="1:19" x14ac:dyDescent="0.25">
      <c r="A35" s="23" t="s">
        <v>139</v>
      </c>
      <c r="B35" s="23" t="s">
        <v>140</v>
      </c>
      <c r="C35" s="23" t="s">
        <v>2</v>
      </c>
      <c r="D35" s="25">
        <v>41609</v>
      </c>
      <c r="E35" s="5" t="s">
        <v>287</v>
      </c>
      <c r="F35" s="5"/>
      <c r="G35" s="4" t="s">
        <v>28</v>
      </c>
      <c r="H35" s="4">
        <f t="shared" si="4"/>
        <v>6</v>
      </c>
      <c r="I35" s="4">
        <v>4</v>
      </c>
      <c r="K35" s="18"/>
      <c r="L35" s="18"/>
      <c r="M35" s="18"/>
      <c r="N35" s="18"/>
      <c r="O35" s="18"/>
      <c r="P35" s="18"/>
      <c r="Q35" s="18"/>
      <c r="R35" s="18"/>
      <c r="S35" s="18"/>
    </row>
    <row r="36" spans="1:19" x14ac:dyDescent="0.25">
      <c r="A36" s="23" t="s">
        <v>141</v>
      </c>
      <c r="B36" s="23" t="s">
        <v>142</v>
      </c>
      <c r="C36" s="23" t="s">
        <v>2</v>
      </c>
      <c r="D36" s="25">
        <v>41609</v>
      </c>
      <c r="E36" s="5" t="s">
        <v>287</v>
      </c>
      <c r="F36" s="5"/>
      <c r="G36" s="4" t="s">
        <v>28</v>
      </c>
      <c r="H36" s="4">
        <f t="shared" si="4"/>
        <v>6</v>
      </c>
      <c r="I36" s="4">
        <v>5</v>
      </c>
      <c r="K36" s="18"/>
      <c r="L36" s="18"/>
      <c r="M36" s="18"/>
      <c r="N36" s="18"/>
      <c r="O36" s="18"/>
      <c r="P36" s="18"/>
      <c r="Q36" s="18"/>
      <c r="R36" s="18"/>
      <c r="S36" s="18"/>
    </row>
    <row r="37" spans="1:19" x14ac:dyDescent="0.25">
      <c r="A37" s="23" t="s">
        <v>80</v>
      </c>
      <c r="B37" s="23" t="s">
        <v>81</v>
      </c>
      <c r="C37" s="23" t="s">
        <v>82</v>
      </c>
      <c r="D37" s="25">
        <v>41600</v>
      </c>
      <c r="E37" s="5" t="s">
        <v>287</v>
      </c>
      <c r="F37" s="5"/>
      <c r="G37" s="4" t="s">
        <v>28</v>
      </c>
      <c r="H37" s="4">
        <f t="shared" si="4"/>
        <v>6</v>
      </c>
      <c r="I37" s="4">
        <v>6</v>
      </c>
      <c r="K37" s="17"/>
    </row>
    <row r="38" spans="1:19" x14ac:dyDescent="0.25">
      <c r="A38" s="23" t="s">
        <v>224</v>
      </c>
      <c r="B38" s="23" t="s">
        <v>65</v>
      </c>
      <c r="C38" s="23"/>
      <c r="D38" s="25">
        <v>41610</v>
      </c>
      <c r="E38" s="5" t="s">
        <v>287</v>
      </c>
      <c r="F38" s="5"/>
      <c r="G38" s="4" t="s">
        <v>28</v>
      </c>
      <c r="H38" s="4">
        <f t="shared" si="4"/>
        <v>6</v>
      </c>
      <c r="I38" s="4">
        <v>99</v>
      </c>
      <c r="K38" s="7"/>
      <c r="L38" s="7"/>
      <c r="M38" s="7"/>
      <c r="N38" s="7"/>
      <c r="O38" s="7"/>
      <c r="P38" s="7"/>
      <c r="Q38" s="7"/>
      <c r="R38" s="7"/>
      <c r="S38" s="7"/>
    </row>
    <row r="39" spans="1:19" x14ac:dyDescent="0.25">
      <c r="A39" s="23" t="s">
        <v>64</v>
      </c>
      <c r="B39" s="23" t="s">
        <v>65</v>
      </c>
      <c r="C39" s="23" t="s">
        <v>66</v>
      </c>
      <c r="D39" s="25"/>
      <c r="E39" s="5" t="s">
        <v>287</v>
      </c>
      <c r="F39" s="5"/>
      <c r="G39" s="4" t="s">
        <v>28</v>
      </c>
      <c r="H39" s="4">
        <f t="shared" si="4"/>
        <v>6</v>
      </c>
      <c r="I39" s="4">
        <v>99</v>
      </c>
      <c r="K39" s="7"/>
      <c r="L39" s="7"/>
      <c r="M39" s="7"/>
      <c r="N39" s="7"/>
      <c r="O39" s="7"/>
      <c r="P39" s="7"/>
      <c r="Q39" s="7"/>
      <c r="R39" s="7"/>
      <c r="S39" s="7"/>
    </row>
    <row r="40" spans="1:19" x14ac:dyDescent="0.25">
      <c r="A40" s="23" t="s">
        <v>76</v>
      </c>
      <c r="B40" s="23" t="s">
        <v>77</v>
      </c>
      <c r="C40" s="23" t="s">
        <v>0</v>
      </c>
      <c r="D40" s="25">
        <v>41598</v>
      </c>
      <c r="E40" s="5" t="s">
        <v>287</v>
      </c>
      <c r="F40" s="5" t="s">
        <v>289</v>
      </c>
      <c r="G40" s="4" t="s">
        <v>27</v>
      </c>
      <c r="H40" s="4">
        <f t="shared" si="4"/>
        <v>7</v>
      </c>
      <c r="I40" s="4">
        <v>1</v>
      </c>
      <c r="K40" s="18"/>
      <c r="L40" s="18"/>
      <c r="M40" s="18"/>
      <c r="N40" s="18"/>
      <c r="O40" s="18"/>
      <c r="P40" s="18"/>
      <c r="Q40" s="18"/>
      <c r="R40" s="18"/>
      <c r="S40" s="18"/>
    </row>
    <row r="41" spans="1:19" x14ac:dyDescent="0.25">
      <c r="A41" s="23" t="s">
        <v>145</v>
      </c>
      <c r="B41" s="23" t="s">
        <v>146</v>
      </c>
      <c r="C41" s="23" t="s">
        <v>2</v>
      </c>
      <c r="D41" s="25">
        <v>41609</v>
      </c>
      <c r="E41" s="5" t="s">
        <v>276</v>
      </c>
      <c r="F41" s="5" t="s">
        <v>284</v>
      </c>
      <c r="G41" s="4" t="s">
        <v>27</v>
      </c>
      <c r="H41" s="4">
        <f t="shared" si="4"/>
        <v>7</v>
      </c>
      <c r="I41" s="4">
        <v>2</v>
      </c>
      <c r="K41" s="18"/>
      <c r="L41" s="18"/>
      <c r="M41" s="18"/>
      <c r="N41" s="18"/>
      <c r="O41" s="18"/>
      <c r="P41" s="18"/>
      <c r="Q41" s="18"/>
      <c r="R41" s="18"/>
      <c r="S41" s="18"/>
    </row>
    <row r="42" spans="1:19" x14ac:dyDescent="0.25">
      <c r="A42" s="23" t="s">
        <v>206</v>
      </c>
      <c r="B42" s="23" t="s">
        <v>207</v>
      </c>
      <c r="C42" s="23"/>
      <c r="D42" s="25">
        <v>41610</v>
      </c>
      <c r="E42" s="5" t="s">
        <v>276</v>
      </c>
      <c r="F42" s="5" t="s">
        <v>286</v>
      </c>
      <c r="G42" s="4" t="s">
        <v>27</v>
      </c>
      <c r="H42" s="4">
        <f t="shared" si="4"/>
        <v>7</v>
      </c>
      <c r="I42" s="4">
        <v>3</v>
      </c>
      <c r="K42" s="18"/>
      <c r="L42" s="18"/>
      <c r="M42" s="18"/>
      <c r="N42" s="18"/>
      <c r="O42" s="18"/>
      <c r="P42" s="18"/>
      <c r="Q42" s="18"/>
      <c r="R42" s="18"/>
      <c r="S42" s="18"/>
    </row>
    <row r="43" spans="1:19" x14ac:dyDescent="0.25">
      <c r="A43" s="23" t="s">
        <v>215</v>
      </c>
      <c r="B43" s="23" t="s">
        <v>216</v>
      </c>
      <c r="C43" s="23" t="s">
        <v>0</v>
      </c>
      <c r="D43" s="25">
        <v>41610</v>
      </c>
      <c r="E43" s="5" t="s">
        <v>276</v>
      </c>
      <c r="F43" s="5" t="s">
        <v>286</v>
      </c>
      <c r="G43" s="4" t="s">
        <v>27</v>
      </c>
      <c r="H43" s="4">
        <f t="shared" si="4"/>
        <v>7</v>
      </c>
      <c r="I43" s="4">
        <v>4</v>
      </c>
      <c r="K43" s="7"/>
      <c r="L43" s="7"/>
      <c r="M43" s="7"/>
      <c r="N43" s="7"/>
      <c r="O43" s="7"/>
      <c r="P43" s="7"/>
      <c r="Q43" s="7"/>
      <c r="R43" s="7"/>
      <c r="S43" s="7"/>
    </row>
    <row r="44" spans="1:19" x14ac:dyDescent="0.25">
      <c r="A44" s="23" t="s">
        <v>312</v>
      </c>
      <c r="B44" s="23" t="s">
        <v>202</v>
      </c>
      <c r="C44" s="23" t="s">
        <v>314</v>
      </c>
      <c r="D44" s="25">
        <v>41612</v>
      </c>
      <c r="E44" s="5" t="s">
        <v>287</v>
      </c>
      <c r="F44" s="5"/>
      <c r="G44" s="4" t="s">
        <v>29</v>
      </c>
      <c r="H44" s="4">
        <f t="shared" si="4"/>
        <v>8</v>
      </c>
      <c r="I44" s="4">
        <v>1</v>
      </c>
      <c r="K44" s="7"/>
      <c r="L44" s="7"/>
      <c r="M44" s="7"/>
      <c r="N44" s="7"/>
      <c r="O44" s="7"/>
      <c r="P44" s="7"/>
      <c r="Q44" s="7"/>
      <c r="R44" s="7"/>
      <c r="S44" s="7"/>
    </row>
    <row r="45" spans="1:19" x14ac:dyDescent="0.25">
      <c r="A45" s="23" t="s">
        <v>117</v>
      </c>
      <c r="B45" s="23" t="s">
        <v>118</v>
      </c>
      <c r="C45" s="23" t="s">
        <v>13</v>
      </c>
      <c r="D45" s="25">
        <v>41608</v>
      </c>
      <c r="E45" s="5" t="s">
        <v>276</v>
      </c>
      <c r="F45" s="5" t="s">
        <v>285</v>
      </c>
      <c r="G45" s="4" t="s">
        <v>29</v>
      </c>
      <c r="H45" s="4">
        <f t="shared" si="4"/>
        <v>8</v>
      </c>
      <c r="I45" s="4">
        <v>2</v>
      </c>
    </row>
    <row r="46" spans="1:19" x14ac:dyDescent="0.25">
      <c r="A46" s="23" t="s">
        <v>162</v>
      </c>
      <c r="B46" s="23" t="s">
        <v>163</v>
      </c>
      <c r="C46" s="23" t="s">
        <v>164</v>
      </c>
      <c r="D46" s="25">
        <v>41609</v>
      </c>
      <c r="E46" s="5" t="s">
        <v>287</v>
      </c>
      <c r="F46" s="5" t="s">
        <v>297</v>
      </c>
      <c r="G46" s="4" t="s">
        <v>29</v>
      </c>
      <c r="H46" s="4">
        <f t="shared" si="4"/>
        <v>8</v>
      </c>
      <c r="I46" s="4">
        <v>3</v>
      </c>
      <c r="K46" s="7"/>
      <c r="L46" s="7"/>
      <c r="M46" s="7"/>
      <c r="N46" s="7"/>
      <c r="O46" s="7"/>
      <c r="P46" s="7"/>
      <c r="Q46" s="7"/>
      <c r="R46" s="7"/>
      <c r="S46" s="7"/>
    </row>
    <row r="47" spans="1:19" x14ac:dyDescent="0.25">
      <c r="A47" s="23" t="s">
        <v>311</v>
      </c>
      <c r="B47" s="23" t="s">
        <v>197</v>
      </c>
      <c r="C47" s="23" t="s">
        <v>11</v>
      </c>
      <c r="D47" s="25">
        <v>41612</v>
      </c>
      <c r="E47" s="5" t="s">
        <v>287</v>
      </c>
      <c r="F47" s="5"/>
      <c r="G47" s="4" t="s">
        <v>29</v>
      </c>
      <c r="H47" s="4">
        <f t="shared" si="4"/>
        <v>8</v>
      </c>
      <c r="I47" s="4">
        <v>4</v>
      </c>
      <c r="K47" s="7"/>
      <c r="L47" s="7"/>
      <c r="M47" s="7"/>
      <c r="N47" s="7"/>
      <c r="O47" s="7"/>
      <c r="P47" s="7"/>
      <c r="Q47" s="7"/>
      <c r="R47" s="7"/>
      <c r="S47" s="7"/>
    </row>
    <row r="48" spans="1:19" x14ac:dyDescent="0.25">
      <c r="A48" s="23" t="s">
        <v>298</v>
      </c>
      <c r="B48" s="23" t="s">
        <v>299</v>
      </c>
      <c r="C48" s="23" t="s">
        <v>13</v>
      </c>
      <c r="D48" s="25">
        <v>41608</v>
      </c>
      <c r="E48" s="5"/>
      <c r="F48" s="5"/>
      <c r="G48" s="4" t="s">
        <v>29</v>
      </c>
      <c r="H48" s="4">
        <f t="shared" si="4"/>
        <v>8</v>
      </c>
      <c r="I48" s="4">
        <v>5</v>
      </c>
    </row>
    <row r="49" spans="1:9" x14ac:dyDescent="0.25">
      <c r="A49" s="23" t="s">
        <v>160</v>
      </c>
      <c r="B49" s="23" t="s">
        <v>161</v>
      </c>
      <c r="C49" s="23" t="s">
        <v>12</v>
      </c>
      <c r="D49" s="25">
        <v>41609</v>
      </c>
      <c r="E49" s="5" t="s">
        <v>287</v>
      </c>
      <c r="F49" s="5"/>
      <c r="G49" s="4" t="s">
        <v>29</v>
      </c>
      <c r="H49" s="4">
        <f t="shared" si="4"/>
        <v>8</v>
      </c>
      <c r="I49" s="4">
        <v>6</v>
      </c>
    </row>
    <row r="50" spans="1:9" x14ac:dyDescent="0.25">
      <c r="A50" s="23" t="s">
        <v>196</v>
      </c>
      <c r="B50" s="23" t="s">
        <v>197</v>
      </c>
      <c r="C50" s="23" t="s">
        <v>11</v>
      </c>
      <c r="D50" s="25">
        <v>41610</v>
      </c>
      <c r="E50" s="5" t="s">
        <v>287</v>
      </c>
      <c r="F50" s="5"/>
      <c r="G50" s="4" t="s">
        <v>29</v>
      </c>
      <c r="H50" s="4">
        <f t="shared" si="4"/>
        <v>8</v>
      </c>
      <c r="I50" s="4">
        <v>99</v>
      </c>
    </row>
    <row r="51" spans="1:9" x14ac:dyDescent="0.25">
      <c r="A51" s="23" t="s">
        <v>201</v>
      </c>
      <c r="B51" s="23" t="s">
        <v>202</v>
      </c>
      <c r="C51" s="23" t="s">
        <v>203</v>
      </c>
      <c r="D51" s="25">
        <v>41610</v>
      </c>
      <c r="E51" s="5" t="s">
        <v>287</v>
      </c>
      <c r="F51" s="5"/>
      <c r="G51" s="4" t="s">
        <v>29</v>
      </c>
      <c r="H51" s="4">
        <f t="shared" si="4"/>
        <v>8</v>
      </c>
      <c r="I51" s="4">
        <v>99</v>
      </c>
    </row>
    <row r="52" spans="1:9" x14ac:dyDescent="0.25">
      <c r="A52" s="23" t="s">
        <v>312</v>
      </c>
      <c r="B52" s="23" t="s">
        <v>202</v>
      </c>
      <c r="C52" s="23" t="s">
        <v>313</v>
      </c>
      <c r="D52" s="25">
        <v>41612</v>
      </c>
      <c r="E52" s="5" t="s">
        <v>287</v>
      </c>
      <c r="F52" s="5"/>
      <c r="G52" s="4" t="s">
        <v>29</v>
      </c>
      <c r="H52" s="4">
        <f t="shared" si="4"/>
        <v>8</v>
      </c>
      <c r="I52" s="4">
        <v>99</v>
      </c>
    </row>
    <row r="53" spans="1:9" x14ac:dyDescent="0.25">
      <c r="A53" s="23" t="s">
        <v>220</v>
      </c>
      <c r="B53" s="23" t="s">
        <v>221</v>
      </c>
      <c r="C53" s="23" t="s">
        <v>0</v>
      </c>
      <c r="D53" s="25">
        <v>41610</v>
      </c>
      <c r="E53" s="5" t="s">
        <v>290</v>
      </c>
      <c r="F53" s="5"/>
      <c r="G53" s="4" t="s">
        <v>57</v>
      </c>
      <c r="H53" s="4">
        <f t="shared" si="4"/>
        <v>11</v>
      </c>
      <c r="I53" s="4">
        <v>1</v>
      </c>
    </row>
    <row r="54" spans="1:9" x14ac:dyDescent="0.25">
      <c r="A54" s="23" t="s">
        <v>303</v>
      </c>
      <c r="B54" s="23" t="s">
        <v>100</v>
      </c>
      <c r="C54" s="23" t="s">
        <v>69</v>
      </c>
      <c r="D54" s="25">
        <v>41613</v>
      </c>
      <c r="E54" s="5" t="s">
        <v>290</v>
      </c>
      <c r="F54" s="5"/>
      <c r="G54" s="4" t="s">
        <v>57</v>
      </c>
      <c r="H54" s="4">
        <f t="shared" si="4"/>
        <v>11</v>
      </c>
      <c r="I54" s="4">
        <v>2</v>
      </c>
    </row>
    <row r="55" spans="1:9" x14ac:dyDescent="0.25">
      <c r="A55" s="23" t="s">
        <v>105</v>
      </c>
      <c r="B55" s="23" t="s">
        <v>106</v>
      </c>
      <c r="C55" s="23" t="s">
        <v>14</v>
      </c>
      <c r="D55" s="25">
        <v>41607</v>
      </c>
      <c r="E55" s="5" t="s">
        <v>276</v>
      </c>
      <c r="F55" s="5" t="s">
        <v>285</v>
      </c>
      <c r="G55" s="4" t="s">
        <v>57</v>
      </c>
      <c r="H55" s="4">
        <f t="shared" si="4"/>
        <v>11</v>
      </c>
      <c r="I55" s="4">
        <v>3</v>
      </c>
    </row>
    <row r="56" spans="1:9" x14ac:dyDescent="0.25">
      <c r="A56" s="23" t="s">
        <v>222</v>
      </c>
      <c r="B56" s="23" t="s">
        <v>223</v>
      </c>
      <c r="C56" s="23" t="s">
        <v>0</v>
      </c>
      <c r="D56" s="25">
        <v>41610</v>
      </c>
      <c r="E56" s="5" t="s">
        <v>276</v>
      </c>
      <c r="F56" s="5" t="s">
        <v>284</v>
      </c>
      <c r="G56" s="4" t="s">
        <v>57</v>
      </c>
      <c r="H56" s="4">
        <f t="shared" si="4"/>
        <v>11</v>
      </c>
      <c r="I56" s="4">
        <v>4</v>
      </c>
    </row>
    <row r="57" spans="1:9" x14ac:dyDescent="0.25">
      <c r="A57" s="23" t="s">
        <v>261</v>
      </c>
      <c r="B57" s="23" t="s">
        <v>260</v>
      </c>
      <c r="C57" s="23" t="s">
        <v>1</v>
      </c>
      <c r="D57" s="25">
        <v>41610</v>
      </c>
      <c r="E57" s="5" t="s">
        <v>276</v>
      </c>
      <c r="F57" s="5" t="s">
        <v>285</v>
      </c>
      <c r="G57" s="4" t="s">
        <v>57</v>
      </c>
      <c r="H57" s="4">
        <f t="shared" si="4"/>
        <v>11</v>
      </c>
      <c r="I57" s="4">
        <v>5</v>
      </c>
    </row>
    <row r="58" spans="1:9" x14ac:dyDescent="0.25">
      <c r="A58" s="23" t="s">
        <v>198</v>
      </c>
      <c r="B58" s="23" t="s">
        <v>184</v>
      </c>
      <c r="C58" s="23" t="s">
        <v>185</v>
      </c>
      <c r="D58" s="25">
        <v>41610</v>
      </c>
      <c r="E58" s="5" t="s">
        <v>276</v>
      </c>
      <c r="F58" s="5" t="s">
        <v>285</v>
      </c>
      <c r="G58" s="4" t="s">
        <v>57</v>
      </c>
      <c r="H58" s="4">
        <f t="shared" si="4"/>
        <v>11</v>
      </c>
      <c r="I58" s="4">
        <v>6</v>
      </c>
    </row>
    <row r="59" spans="1:9" x14ac:dyDescent="0.25">
      <c r="A59" s="23" t="s">
        <v>99</v>
      </c>
      <c r="B59" s="23" t="s">
        <v>100</v>
      </c>
      <c r="C59" s="23" t="s">
        <v>69</v>
      </c>
      <c r="D59" s="25">
        <v>41607</v>
      </c>
      <c r="E59" s="5" t="s">
        <v>290</v>
      </c>
      <c r="F59" s="5"/>
      <c r="G59" s="4" t="s">
        <v>57</v>
      </c>
      <c r="H59" s="4">
        <f t="shared" si="4"/>
        <v>11</v>
      </c>
      <c r="I59" s="4">
        <v>99</v>
      </c>
    </row>
    <row r="60" spans="1:9" x14ac:dyDescent="0.25">
      <c r="A60" s="23" t="s">
        <v>183</v>
      </c>
      <c r="B60" s="23" t="s">
        <v>184</v>
      </c>
      <c r="C60" s="23" t="s">
        <v>185</v>
      </c>
      <c r="D60" s="25">
        <v>41610</v>
      </c>
      <c r="E60" s="5" t="s">
        <v>276</v>
      </c>
      <c r="F60" s="5" t="s">
        <v>285</v>
      </c>
      <c r="G60" s="4" t="s">
        <v>57</v>
      </c>
      <c r="H60" s="4">
        <f t="shared" si="4"/>
        <v>11</v>
      </c>
      <c r="I60" s="4">
        <v>99</v>
      </c>
    </row>
    <row r="61" spans="1:9" x14ac:dyDescent="0.25">
      <c r="A61" s="23" t="s">
        <v>259</v>
      </c>
      <c r="B61" s="23" t="s">
        <v>260</v>
      </c>
      <c r="C61" s="23" t="s">
        <v>1</v>
      </c>
      <c r="D61" s="25">
        <v>41610</v>
      </c>
      <c r="E61" s="5" t="s">
        <v>276</v>
      </c>
      <c r="F61" s="5" t="s">
        <v>285</v>
      </c>
      <c r="G61" s="4" t="s">
        <v>57</v>
      </c>
      <c r="H61" s="4">
        <f t="shared" si="4"/>
        <v>11</v>
      </c>
      <c r="I61" s="4">
        <v>99</v>
      </c>
    </row>
    <row r="62" spans="1:9" x14ac:dyDescent="0.25">
      <c r="A62" s="23" t="s">
        <v>304</v>
      </c>
      <c r="B62" s="23" t="s">
        <v>102</v>
      </c>
      <c r="C62" s="23" t="s">
        <v>69</v>
      </c>
      <c r="D62" s="25">
        <v>41613</v>
      </c>
      <c r="E62" s="5" t="s">
        <v>292</v>
      </c>
      <c r="F62" s="5"/>
      <c r="G62" s="4" t="s">
        <v>241</v>
      </c>
      <c r="H62" s="4">
        <f t="shared" si="4"/>
        <v>12</v>
      </c>
      <c r="I62" s="4">
        <v>1</v>
      </c>
    </row>
    <row r="63" spans="1:9" x14ac:dyDescent="0.25">
      <c r="A63" s="23" t="s">
        <v>306</v>
      </c>
      <c r="B63" s="23" t="s">
        <v>104</v>
      </c>
      <c r="C63" s="23" t="s">
        <v>14</v>
      </c>
      <c r="D63" s="25">
        <v>41613</v>
      </c>
      <c r="E63" s="5" t="s">
        <v>292</v>
      </c>
      <c r="F63" s="5"/>
      <c r="G63" s="4" t="s">
        <v>241</v>
      </c>
      <c r="H63" s="4">
        <f t="shared" si="4"/>
        <v>12</v>
      </c>
      <c r="I63" s="4">
        <v>2</v>
      </c>
    </row>
    <row r="64" spans="1:9" x14ac:dyDescent="0.25">
      <c r="A64" s="23" t="s">
        <v>111</v>
      </c>
      <c r="B64" s="23" t="s">
        <v>112</v>
      </c>
      <c r="C64" s="23" t="s">
        <v>113</v>
      </c>
      <c r="D64" s="25">
        <v>41608</v>
      </c>
      <c r="E64" s="5" t="s">
        <v>292</v>
      </c>
      <c r="F64" s="5"/>
      <c r="G64" s="4" t="s">
        <v>241</v>
      </c>
      <c r="H64" s="4">
        <f t="shared" si="4"/>
        <v>12</v>
      </c>
      <c r="I64" s="4">
        <v>3</v>
      </c>
    </row>
    <row r="65" spans="1:9" x14ac:dyDescent="0.25">
      <c r="A65" s="23" t="s">
        <v>208</v>
      </c>
      <c r="B65" s="23" t="s">
        <v>195</v>
      </c>
      <c r="C65" s="23" t="s">
        <v>10</v>
      </c>
      <c r="D65" s="25">
        <v>41610</v>
      </c>
      <c r="E65" s="5" t="s">
        <v>292</v>
      </c>
      <c r="F65" s="5"/>
      <c r="G65" s="4" t="s">
        <v>241</v>
      </c>
      <c r="H65" s="4">
        <f t="shared" si="4"/>
        <v>12</v>
      </c>
      <c r="I65" s="4">
        <v>4</v>
      </c>
    </row>
    <row r="66" spans="1:9" x14ac:dyDescent="0.25">
      <c r="A66" s="23" t="s">
        <v>93</v>
      </c>
      <c r="B66" s="23" t="s">
        <v>94</v>
      </c>
      <c r="C66" s="23" t="s">
        <v>95</v>
      </c>
      <c r="D66" s="25">
        <v>41607</v>
      </c>
      <c r="E66" s="5" t="s">
        <v>292</v>
      </c>
      <c r="F66" s="5"/>
      <c r="G66" s="4" t="s">
        <v>241</v>
      </c>
      <c r="H66" s="4">
        <f t="shared" ref="H66:H97" si="5">VLOOKUP(G66,K$4:L$24,2,FALSE)</f>
        <v>12</v>
      </c>
      <c r="I66" s="4">
        <v>5</v>
      </c>
    </row>
    <row r="67" spans="1:9" x14ac:dyDescent="0.25">
      <c r="A67" s="23" t="s">
        <v>305</v>
      </c>
      <c r="B67" s="23" t="s">
        <v>68</v>
      </c>
      <c r="C67" s="23" t="s">
        <v>69</v>
      </c>
      <c r="D67" s="25">
        <v>41613</v>
      </c>
      <c r="E67" s="5" t="s">
        <v>292</v>
      </c>
      <c r="F67" s="5"/>
      <c r="G67" s="4" t="s">
        <v>241</v>
      </c>
      <c r="H67" s="4">
        <f t="shared" si="5"/>
        <v>12</v>
      </c>
      <c r="I67" s="4">
        <v>6</v>
      </c>
    </row>
    <row r="68" spans="1:9" x14ac:dyDescent="0.25">
      <c r="A68" s="23" t="s">
        <v>101</v>
      </c>
      <c r="B68" s="23" t="s">
        <v>102</v>
      </c>
      <c r="C68" s="23" t="s">
        <v>69</v>
      </c>
      <c r="D68" s="25">
        <v>41607</v>
      </c>
      <c r="E68" s="5" t="s">
        <v>292</v>
      </c>
      <c r="F68" s="5"/>
      <c r="G68" s="4" t="s">
        <v>241</v>
      </c>
      <c r="H68" s="4">
        <f t="shared" si="5"/>
        <v>12</v>
      </c>
      <c r="I68" s="4">
        <v>99</v>
      </c>
    </row>
    <row r="69" spans="1:9" x14ac:dyDescent="0.25">
      <c r="A69" s="23" t="s">
        <v>67</v>
      </c>
      <c r="B69" s="23" t="s">
        <v>68</v>
      </c>
      <c r="C69" s="23" t="s">
        <v>69</v>
      </c>
      <c r="D69" s="25"/>
      <c r="E69" s="5" t="s">
        <v>292</v>
      </c>
      <c r="F69" s="5"/>
      <c r="G69" s="4" t="s">
        <v>241</v>
      </c>
      <c r="H69" s="4">
        <f t="shared" si="5"/>
        <v>12</v>
      </c>
      <c r="I69" s="4">
        <v>99</v>
      </c>
    </row>
    <row r="70" spans="1:9" x14ac:dyDescent="0.25">
      <c r="A70" s="23" t="s">
        <v>103</v>
      </c>
      <c r="B70" s="23" t="s">
        <v>104</v>
      </c>
      <c r="C70" s="23" t="s">
        <v>14</v>
      </c>
      <c r="D70" s="25">
        <v>41607</v>
      </c>
      <c r="E70" s="5" t="s">
        <v>292</v>
      </c>
      <c r="F70" s="5"/>
      <c r="G70" s="4" t="s">
        <v>241</v>
      </c>
      <c r="H70" s="4">
        <f t="shared" si="5"/>
        <v>12</v>
      </c>
      <c r="I70" s="4">
        <v>99</v>
      </c>
    </row>
    <row r="71" spans="1:9" x14ac:dyDescent="0.25">
      <c r="A71" s="23" t="s">
        <v>228</v>
      </c>
      <c r="B71" s="23" t="s">
        <v>104</v>
      </c>
      <c r="C71" s="23" t="s">
        <v>14</v>
      </c>
      <c r="D71" s="25">
        <v>41610</v>
      </c>
      <c r="E71" s="5" t="s">
        <v>292</v>
      </c>
      <c r="F71" s="5"/>
      <c r="G71" s="4" t="s">
        <v>241</v>
      </c>
      <c r="H71" s="4">
        <f t="shared" si="5"/>
        <v>12</v>
      </c>
      <c r="I71" s="4">
        <v>99</v>
      </c>
    </row>
    <row r="72" spans="1:9" x14ac:dyDescent="0.25">
      <c r="A72" s="23" t="s">
        <v>194</v>
      </c>
      <c r="B72" s="23" t="s">
        <v>195</v>
      </c>
      <c r="C72" s="23" t="s">
        <v>10</v>
      </c>
      <c r="D72" s="25">
        <v>41610</v>
      </c>
      <c r="E72" s="5" t="s">
        <v>292</v>
      </c>
      <c r="F72" s="5"/>
      <c r="G72" s="4" t="s">
        <v>241</v>
      </c>
      <c r="H72" s="4">
        <f t="shared" si="5"/>
        <v>12</v>
      </c>
      <c r="I72" s="4">
        <v>99</v>
      </c>
    </row>
    <row r="73" spans="1:9" x14ac:dyDescent="0.25">
      <c r="A73" s="23" t="s">
        <v>153</v>
      </c>
      <c r="B73" s="23" t="s">
        <v>154</v>
      </c>
      <c r="C73" s="23" t="s">
        <v>155</v>
      </c>
      <c r="D73" s="25">
        <v>41609</v>
      </c>
      <c r="E73" s="5" t="s">
        <v>276</v>
      </c>
      <c r="F73" s="5" t="s">
        <v>283</v>
      </c>
      <c r="G73" s="4" t="s">
        <v>242</v>
      </c>
      <c r="H73" s="4">
        <f t="shared" si="5"/>
        <v>13</v>
      </c>
      <c r="I73" s="4">
        <v>1</v>
      </c>
    </row>
    <row r="74" spans="1:9" x14ac:dyDescent="0.25">
      <c r="A74" s="23" t="s">
        <v>209</v>
      </c>
      <c r="B74" s="23" t="s">
        <v>4</v>
      </c>
      <c r="C74" s="23" t="s">
        <v>0</v>
      </c>
      <c r="D74" s="25">
        <v>41610</v>
      </c>
      <c r="E74" s="5" t="s">
        <v>276</v>
      </c>
      <c r="F74" s="5" t="s">
        <v>283</v>
      </c>
      <c r="G74" s="4" t="s">
        <v>242</v>
      </c>
      <c r="H74" s="4">
        <f t="shared" si="5"/>
        <v>13</v>
      </c>
      <c r="I74" s="4">
        <v>2</v>
      </c>
    </row>
    <row r="75" spans="1:9" x14ac:dyDescent="0.25">
      <c r="A75" s="23" t="s">
        <v>172</v>
      </c>
      <c r="B75" s="23" t="s">
        <v>173</v>
      </c>
      <c r="C75" s="23" t="s">
        <v>0</v>
      </c>
      <c r="D75" s="25">
        <v>41610</v>
      </c>
      <c r="E75" s="5" t="s">
        <v>276</v>
      </c>
      <c r="F75" s="5" t="s">
        <v>283</v>
      </c>
      <c r="G75" s="4" t="s">
        <v>242</v>
      </c>
      <c r="H75" s="4">
        <f t="shared" si="5"/>
        <v>13</v>
      </c>
      <c r="I75" s="4">
        <v>3</v>
      </c>
    </row>
    <row r="76" spans="1:9" x14ac:dyDescent="0.25">
      <c r="A76" s="23" t="s">
        <v>174</v>
      </c>
      <c r="B76" s="23" t="s">
        <v>175</v>
      </c>
      <c r="C76" s="23" t="s">
        <v>0</v>
      </c>
      <c r="D76" s="25">
        <v>41610</v>
      </c>
      <c r="E76" s="5" t="s">
        <v>276</v>
      </c>
      <c r="F76" s="5" t="s">
        <v>283</v>
      </c>
      <c r="G76" s="4" t="s">
        <v>242</v>
      </c>
      <c r="H76" s="4">
        <f t="shared" si="5"/>
        <v>13</v>
      </c>
      <c r="I76" s="4">
        <v>4</v>
      </c>
    </row>
    <row r="77" spans="1:9" x14ac:dyDescent="0.25">
      <c r="A77" s="23" t="s">
        <v>186</v>
      </c>
      <c r="B77" s="23" t="s">
        <v>187</v>
      </c>
      <c r="C77" s="23" t="s">
        <v>188</v>
      </c>
      <c r="D77" s="25">
        <v>41610</v>
      </c>
      <c r="E77" s="5" t="s">
        <v>276</v>
      </c>
      <c r="F77" s="5" t="s">
        <v>283</v>
      </c>
      <c r="G77" s="4" t="s">
        <v>242</v>
      </c>
      <c r="H77" s="4">
        <f t="shared" si="5"/>
        <v>13</v>
      </c>
      <c r="I77" s="4">
        <v>5</v>
      </c>
    </row>
    <row r="78" spans="1:9" x14ac:dyDescent="0.25">
      <c r="A78" s="23" t="s">
        <v>204</v>
      </c>
      <c r="B78" s="23" t="s">
        <v>205</v>
      </c>
      <c r="C78" s="23" t="s">
        <v>0</v>
      </c>
      <c r="D78" s="25">
        <v>41610</v>
      </c>
      <c r="E78" s="5" t="s">
        <v>276</v>
      </c>
      <c r="F78" s="5" t="s">
        <v>283</v>
      </c>
      <c r="G78" s="4" t="s">
        <v>242</v>
      </c>
      <c r="H78" s="4">
        <f t="shared" si="5"/>
        <v>13</v>
      </c>
      <c r="I78" s="4">
        <v>6</v>
      </c>
    </row>
    <row r="79" spans="1:9" x14ac:dyDescent="0.25">
      <c r="A79" s="23" t="s">
        <v>109</v>
      </c>
      <c r="B79" s="23" t="s">
        <v>110</v>
      </c>
      <c r="C79" s="23" t="s">
        <v>14</v>
      </c>
      <c r="D79" s="25">
        <v>41607</v>
      </c>
      <c r="E79" s="5" t="s">
        <v>276</v>
      </c>
      <c r="F79" s="5" t="s">
        <v>278</v>
      </c>
      <c r="G79" s="4" t="s">
        <v>33</v>
      </c>
      <c r="H79" s="4">
        <f t="shared" si="5"/>
        <v>15</v>
      </c>
      <c r="I79" s="4">
        <v>1</v>
      </c>
    </row>
    <row r="80" spans="1:9" x14ac:dyDescent="0.25">
      <c r="A80" s="23" t="s">
        <v>307</v>
      </c>
      <c r="B80" s="23" t="s">
        <v>138</v>
      </c>
      <c r="C80" s="23" t="s">
        <v>7</v>
      </c>
      <c r="D80" s="25">
        <v>41613</v>
      </c>
      <c r="E80" s="5" t="s">
        <v>276</v>
      </c>
      <c r="F80" s="5" t="s">
        <v>278</v>
      </c>
      <c r="G80" s="4" t="s">
        <v>33</v>
      </c>
      <c r="H80" s="4">
        <f t="shared" si="5"/>
        <v>15</v>
      </c>
      <c r="I80" s="4">
        <v>2</v>
      </c>
    </row>
    <row r="81" spans="1:9" x14ac:dyDescent="0.25">
      <c r="A81" s="23" t="s">
        <v>308</v>
      </c>
      <c r="B81" s="23" t="s">
        <v>227</v>
      </c>
      <c r="C81" s="23" t="s">
        <v>7</v>
      </c>
      <c r="D81" s="25">
        <v>41613</v>
      </c>
      <c r="E81" s="5" t="s">
        <v>276</v>
      </c>
      <c r="F81" s="5" t="s">
        <v>278</v>
      </c>
      <c r="G81" s="4" t="s">
        <v>33</v>
      </c>
      <c r="H81" s="4">
        <f t="shared" si="5"/>
        <v>15</v>
      </c>
      <c r="I81" s="4">
        <v>3</v>
      </c>
    </row>
    <row r="82" spans="1:9" x14ac:dyDescent="0.25">
      <c r="A82" s="23" t="s">
        <v>266</v>
      </c>
      <c r="B82" s="23" t="s">
        <v>267</v>
      </c>
      <c r="C82" s="23" t="s">
        <v>1</v>
      </c>
      <c r="D82" s="25">
        <v>41610</v>
      </c>
      <c r="E82" s="5" t="s">
        <v>276</v>
      </c>
      <c r="F82" s="5" t="s">
        <v>278</v>
      </c>
      <c r="G82" s="4" t="s">
        <v>33</v>
      </c>
      <c r="H82" s="4">
        <f t="shared" si="5"/>
        <v>15</v>
      </c>
      <c r="I82" s="4">
        <v>4</v>
      </c>
    </row>
    <row r="83" spans="1:9" x14ac:dyDescent="0.25">
      <c r="A83" s="23" t="s">
        <v>147</v>
      </c>
      <c r="B83" s="23" t="s">
        <v>148</v>
      </c>
      <c r="C83" s="23" t="s">
        <v>2</v>
      </c>
      <c r="D83" s="25">
        <v>41609</v>
      </c>
      <c r="E83" s="5" t="s">
        <v>276</v>
      </c>
      <c r="F83" s="5" t="s">
        <v>278</v>
      </c>
      <c r="G83" s="4" t="s">
        <v>33</v>
      </c>
      <c r="H83" s="4">
        <f t="shared" si="5"/>
        <v>15</v>
      </c>
      <c r="I83" s="4">
        <v>5</v>
      </c>
    </row>
    <row r="84" spans="1:9" x14ac:dyDescent="0.25">
      <c r="A84" s="23" t="s">
        <v>137</v>
      </c>
      <c r="B84" s="23" t="s">
        <v>138</v>
      </c>
      <c r="C84" s="23" t="s">
        <v>7</v>
      </c>
      <c r="D84" s="25">
        <v>41608</v>
      </c>
      <c r="E84" s="5" t="s">
        <v>276</v>
      </c>
      <c r="F84" s="5" t="s">
        <v>278</v>
      </c>
      <c r="G84" s="4" t="s">
        <v>33</v>
      </c>
      <c r="H84" s="4">
        <f t="shared" si="5"/>
        <v>15</v>
      </c>
      <c r="I84" s="4">
        <v>99</v>
      </c>
    </row>
    <row r="85" spans="1:9" x14ac:dyDescent="0.25">
      <c r="A85" s="23" t="s">
        <v>226</v>
      </c>
      <c r="B85" s="23" t="s">
        <v>227</v>
      </c>
      <c r="C85" s="23" t="s">
        <v>7</v>
      </c>
      <c r="D85" s="25">
        <v>41610</v>
      </c>
      <c r="E85" s="5" t="s">
        <v>276</v>
      </c>
      <c r="F85" s="5" t="s">
        <v>278</v>
      </c>
      <c r="G85" s="4" t="s">
        <v>33</v>
      </c>
      <c r="H85" s="4">
        <f t="shared" si="5"/>
        <v>15</v>
      </c>
      <c r="I85" s="4">
        <v>99</v>
      </c>
    </row>
    <row r="86" spans="1:9" x14ac:dyDescent="0.25">
      <c r="A86" s="23" t="s">
        <v>158</v>
      </c>
      <c r="B86" s="23" t="s">
        <v>159</v>
      </c>
      <c r="C86" s="23" t="s">
        <v>12</v>
      </c>
      <c r="D86" s="25">
        <v>41609</v>
      </c>
      <c r="E86" s="5" t="s">
        <v>276</v>
      </c>
      <c r="F86" s="5" t="s">
        <v>284</v>
      </c>
      <c r="G86" s="4" t="s">
        <v>34</v>
      </c>
      <c r="H86" s="4">
        <f t="shared" si="5"/>
        <v>16</v>
      </c>
      <c r="I86" s="4">
        <v>1</v>
      </c>
    </row>
    <row r="87" spans="1:9" x14ac:dyDescent="0.25">
      <c r="A87" s="23" t="s">
        <v>217</v>
      </c>
      <c r="B87" s="23" t="s">
        <v>218</v>
      </c>
      <c r="C87" s="23" t="s">
        <v>219</v>
      </c>
      <c r="D87" s="25">
        <v>41610</v>
      </c>
      <c r="E87" s="5" t="s">
        <v>276</v>
      </c>
      <c r="F87" s="5" t="s">
        <v>285</v>
      </c>
      <c r="G87" s="4" t="s">
        <v>34</v>
      </c>
      <c r="H87" s="4">
        <f t="shared" si="5"/>
        <v>16</v>
      </c>
      <c r="I87" s="4">
        <v>2</v>
      </c>
    </row>
    <row r="88" spans="1:9" x14ac:dyDescent="0.25">
      <c r="A88" s="23" t="s">
        <v>168</v>
      </c>
      <c r="B88" s="23" t="s">
        <v>169</v>
      </c>
      <c r="C88" s="23" t="s">
        <v>3</v>
      </c>
      <c r="D88" s="25">
        <v>41609</v>
      </c>
      <c r="E88" s="5" t="s">
        <v>276</v>
      </c>
      <c r="F88" s="5" t="s">
        <v>294</v>
      </c>
      <c r="G88" s="4" t="s">
        <v>34</v>
      </c>
      <c r="H88" s="4">
        <f t="shared" si="5"/>
        <v>16</v>
      </c>
      <c r="I88" s="4">
        <v>3</v>
      </c>
    </row>
    <row r="89" spans="1:9" x14ac:dyDescent="0.25">
      <c r="A89" s="23" t="s">
        <v>170</v>
      </c>
      <c r="B89" s="23" t="s">
        <v>171</v>
      </c>
      <c r="C89" s="23" t="s">
        <v>3</v>
      </c>
      <c r="D89" s="25">
        <v>41609</v>
      </c>
      <c r="E89" s="5" t="s">
        <v>276</v>
      </c>
      <c r="F89" s="5" t="s">
        <v>294</v>
      </c>
      <c r="G89" s="4" t="s">
        <v>34</v>
      </c>
      <c r="H89" s="4">
        <f t="shared" si="5"/>
        <v>16</v>
      </c>
      <c r="I89" s="4">
        <v>4</v>
      </c>
    </row>
    <row r="90" spans="1:9" x14ac:dyDescent="0.25">
      <c r="A90" s="23" t="s">
        <v>210</v>
      </c>
      <c r="B90" s="23" t="s">
        <v>211</v>
      </c>
      <c r="C90" s="23" t="s">
        <v>0</v>
      </c>
      <c r="D90" s="25">
        <v>41610</v>
      </c>
      <c r="E90" s="5" t="s">
        <v>276</v>
      </c>
      <c r="F90" s="5" t="s">
        <v>284</v>
      </c>
      <c r="G90" s="4" t="s">
        <v>34</v>
      </c>
      <c r="H90" s="4">
        <f t="shared" si="5"/>
        <v>16</v>
      </c>
      <c r="I90" s="4">
        <v>5</v>
      </c>
    </row>
    <row r="91" spans="1:9" x14ac:dyDescent="0.25">
      <c r="A91" s="23" t="s">
        <v>212</v>
      </c>
      <c r="B91" s="23" t="s">
        <v>213</v>
      </c>
      <c r="C91" s="23" t="s">
        <v>0</v>
      </c>
      <c r="D91" s="25">
        <v>41610</v>
      </c>
      <c r="E91" s="5" t="s">
        <v>276</v>
      </c>
      <c r="F91" s="5" t="s">
        <v>284</v>
      </c>
      <c r="G91" s="4" t="s">
        <v>34</v>
      </c>
      <c r="H91" s="4">
        <f t="shared" si="5"/>
        <v>16</v>
      </c>
      <c r="I91" s="4">
        <v>6</v>
      </c>
    </row>
    <row r="92" spans="1:9" x14ac:dyDescent="0.25">
      <c r="A92" s="23" t="s">
        <v>249</v>
      </c>
      <c r="B92" s="23" t="s">
        <v>250</v>
      </c>
      <c r="C92" s="23" t="s">
        <v>251</v>
      </c>
      <c r="D92" s="25">
        <v>41610</v>
      </c>
      <c r="E92" s="5" t="s">
        <v>276</v>
      </c>
      <c r="F92" s="5" t="s">
        <v>284</v>
      </c>
      <c r="G92" s="4" t="s">
        <v>243</v>
      </c>
      <c r="H92" s="4">
        <f t="shared" si="5"/>
        <v>18</v>
      </c>
      <c r="I92" s="4">
        <v>1</v>
      </c>
    </row>
    <row r="93" spans="1:9" x14ac:dyDescent="0.25">
      <c r="A93" s="23" t="s">
        <v>237</v>
      </c>
      <c r="B93" s="23" t="s">
        <v>238</v>
      </c>
      <c r="C93" s="23" t="s">
        <v>14</v>
      </c>
      <c r="D93" s="25">
        <v>41610</v>
      </c>
      <c r="E93" s="5" t="s">
        <v>276</v>
      </c>
      <c r="F93" s="5" t="s">
        <v>285</v>
      </c>
      <c r="G93" s="4" t="s">
        <v>243</v>
      </c>
      <c r="H93" s="4">
        <f t="shared" si="5"/>
        <v>18</v>
      </c>
      <c r="I93" s="4">
        <v>2</v>
      </c>
    </row>
    <row r="94" spans="1:9" x14ac:dyDescent="0.25">
      <c r="A94" s="23" t="s">
        <v>264</v>
      </c>
      <c r="B94" s="23" t="s">
        <v>265</v>
      </c>
      <c r="C94" s="23" t="s">
        <v>1</v>
      </c>
      <c r="D94" s="25">
        <v>41610</v>
      </c>
      <c r="E94" s="5" t="s">
        <v>276</v>
      </c>
      <c r="F94" s="5" t="s">
        <v>285</v>
      </c>
      <c r="G94" s="4" t="s">
        <v>243</v>
      </c>
      <c r="H94" s="4">
        <f t="shared" si="5"/>
        <v>18</v>
      </c>
      <c r="I94" s="4">
        <v>3</v>
      </c>
    </row>
    <row r="95" spans="1:9" x14ac:dyDescent="0.25">
      <c r="A95" s="23" t="s">
        <v>107</v>
      </c>
      <c r="B95" s="23" t="s">
        <v>108</v>
      </c>
      <c r="C95" s="23" t="s">
        <v>14</v>
      </c>
      <c r="D95" s="25">
        <v>41607</v>
      </c>
      <c r="E95" s="5" t="s">
        <v>276</v>
      </c>
      <c r="F95" s="5" t="s">
        <v>280</v>
      </c>
      <c r="G95" s="4" t="s">
        <v>243</v>
      </c>
      <c r="H95" s="4">
        <f t="shared" si="5"/>
        <v>18</v>
      </c>
      <c r="I95" s="4">
        <v>4</v>
      </c>
    </row>
    <row r="96" spans="1:9" s="18" customFormat="1" x14ac:dyDescent="0.25">
      <c r="A96" s="23" t="s">
        <v>92</v>
      </c>
      <c r="B96" s="23" t="s">
        <v>79</v>
      </c>
      <c r="C96" s="23" t="s">
        <v>0</v>
      </c>
      <c r="D96" s="25">
        <v>41607</v>
      </c>
      <c r="E96" s="5" t="s">
        <v>276</v>
      </c>
      <c r="F96" s="5" t="s">
        <v>280</v>
      </c>
      <c r="G96" s="4" t="s">
        <v>243</v>
      </c>
      <c r="H96" s="4">
        <f t="shared" si="5"/>
        <v>18</v>
      </c>
      <c r="I96" s="4">
        <v>5</v>
      </c>
    </row>
    <row r="97" spans="1:9" x14ac:dyDescent="0.25">
      <c r="A97" s="23" t="s">
        <v>181</v>
      </c>
      <c r="B97" s="23" t="s">
        <v>182</v>
      </c>
      <c r="C97" s="23" t="s">
        <v>95</v>
      </c>
      <c r="D97" s="25">
        <v>41610</v>
      </c>
      <c r="E97" s="5" t="s">
        <v>276</v>
      </c>
      <c r="F97" s="5" t="s">
        <v>280</v>
      </c>
      <c r="G97" s="4" t="s">
        <v>243</v>
      </c>
      <c r="H97" s="4">
        <f t="shared" si="5"/>
        <v>18</v>
      </c>
      <c r="I97" s="4">
        <v>6</v>
      </c>
    </row>
    <row r="98" spans="1:9" x14ac:dyDescent="0.25">
      <c r="A98" s="23" t="s">
        <v>78</v>
      </c>
      <c r="B98" s="23" t="s">
        <v>79</v>
      </c>
      <c r="C98" s="23" t="s">
        <v>0</v>
      </c>
      <c r="D98" s="25">
        <v>41600</v>
      </c>
      <c r="E98" s="5" t="s">
        <v>276</v>
      </c>
      <c r="F98" s="5" t="s">
        <v>280</v>
      </c>
      <c r="G98" s="4" t="s">
        <v>243</v>
      </c>
      <c r="H98" s="4">
        <f t="shared" ref="H98:H129" si="6">VLOOKUP(G98,K$4:L$24,2,FALSE)</f>
        <v>18</v>
      </c>
      <c r="I98" s="4">
        <v>99</v>
      </c>
    </row>
    <row r="99" spans="1:9" x14ac:dyDescent="0.25">
      <c r="A99" s="23" t="s">
        <v>123</v>
      </c>
      <c r="B99" s="23" t="s">
        <v>124</v>
      </c>
      <c r="C99" s="23" t="s">
        <v>125</v>
      </c>
      <c r="D99" s="25">
        <v>41608</v>
      </c>
      <c r="E99" s="5" t="s">
        <v>276</v>
      </c>
      <c r="F99" s="5" t="s">
        <v>279</v>
      </c>
      <c r="G99" s="4" t="s">
        <v>59</v>
      </c>
      <c r="H99" s="4">
        <f t="shared" si="6"/>
        <v>19</v>
      </c>
      <c r="I99" s="4">
        <v>1</v>
      </c>
    </row>
    <row r="100" spans="1:9" x14ac:dyDescent="0.25">
      <c r="A100" s="23" t="s">
        <v>126</v>
      </c>
      <c r="B100" s="23" t="s">
        <v>127</v>
      </c>
      <c r="C100" s="23" t="s">
        <v>125</v>
      </c>
      <c r="D100" s="25">
        <v>41608</v>
      </c>
      <c r="E100" s="5" t="s">
        <v>276</v>
      </c>
      <c r="F100" s="5" t="s">
        <v>279</v>
      </c>
      <c r="G100" s="4" t="s">
        <v>59</v>
      </c>
      <c r="H100" s="4">
        <f t="shared" si="6"/>
        <v>19</v>
      </c>
      <c r="I100" s="4">
        <v>2</v>
      </c>
    </row>
    <row r="101" spans="1:9" x14ac:dyDescent="0.25">
      <c r="A101" s="23" t="s">
        <v>128</v>
      </c>
      <c r="B101" s="23" t="s">
        <v>129</v>
      </c>
      <c r="C101" s="23" t="s">
        <v>130</v>
      </c>
      <c r="D101" s="25">
        <v>41608</v>
      </c>
      <c r="E101" s="5" t="s">
        <v>276</v>
      </c>
      <c r="F101" s="5" t="s">
        <v>279</v>
      </c>
      <c r="G101" s="4" t="s">
        <v>59</v>
      </c>
      <c r="H101" s="4">
        <f t="shared" si="6"/>
        <v>19</v>
      </c>
      <c r="I101" s="4">
        <v>3</v>
      </c>
    </row>
    <row r="102" spans="1:9" x14ac:dyDescent="0.25">
      <c r="A102" s="23" t="s">
        <v>131</v>
      </c>
      <c r="B102" s="23" t="s">
        <v>132</v>
      </c>
      <c r="C102" s="23" t="s">
        <v>130</v>
      </c>
      <c r="D102" s="25">
        <v>41608</v>
      </c>
      <c r="E102" s="5" t="s">
        <v>276</v>
      </c>
      <c r="F102" s="5" t="s">
        <v>279</v>
      </c>
      <c r="G102" s="4" t="s">
        <v>59</v>
      </c>
      <c r="H102" s="4">
        <f t="shared" si="6"/>
        <v>19</v>
      </c>
      <c r="I102" s="4">
        <v>4</v>
      </c>
    </row>
    <row r="103" spans="1:9" x14ac:dyDescent="0.25">
      <c r="A103" s="23" t="s">
        <v>149</v>
      </c>
      <c r="B103" s="23" t="s">
        <v>150</v>
      </c>
      <c r="C103" s="23" t="s">
        <v>2</v>
      </c>
      <c r="D103" s="25">
        <v>41609</v>
      </c>
      <c r="E103" s="5" t="s">
        <v>276</v>
      </c>
      <c r="F103" s="5" t="s">
        <v>279</v>
      </c>
      <c r="G103" s="4" t="s">
        <v>59</v>
      </c>
      <c r="H103" s="4">
        <f t="shared" si="6"/>
        <v>19</v>
      </c>
      <c r="I103" s="4">
        <v>5</v>
      </c>
    </row>
    <row r="104" spans="1:9" x14ac:dyDescent="0.25">
      <c r="A104" s="23" t="s">
        <v>85</v>
      </c>
      <c r="B104" s="23" t="s">
        <v>86</v>
      </c>
      <c r="C104" s="23" t="s">
        <v>87</v>
      </c>
      <c r="D104" s="25">
        <v>41605</v>
      </c>
      <c r="E104" s="5" t="s">
        <v>276</v>
      </c>
      <c r="F104" s="5" t="s">
        <v>284</v>
      </c>
      <c r="G104" s="4" t="s">
        <v>59</v>
      </c>
      <c r="H104" s="4">
        <f t="shared" si="6"/>
        <v>19</v>
      </c>
      <c r="I104" s="4">
        <v>6</v>
      </c>
    </row>
    <row r="105" spans="1:9" x14ac:dyDescent="0.25">
      <c r="A105" s="23" t="s">
        <v>156</v>
      </c>
      <c r="B105" s="23" t="s">
        <v>157</v>
      </c>
      <c r="C105" s="23" t="s">
        <v>9</v>
      </c>
      <c r="D105" s="25">
        <v>41609</v>
      </c>
      <c r="E105" s="5" t="s">
        <v>276</v>
      </c>
      <c r="F105" s="5" t="s">
        <v>284</v>
      </c>
      <c r="G105" s="4" t="s">
        <v>59</v>
      </c>
      <c r="H105" s="4">
        <f t="shared" si="6"/>
        <v>19</v>
      </c>
      <c r="I105" s="4">
        <v>7</v>
      </c>
    </row>
    <row r="106" spans="1:9" x14ac:dyDescent="0.25">
      <c r="A106" s="23" t="s">
        <v>247</v>
      </c>
      <c r="B106" s="23" t="s">
        <v>248</v>
      </c>
      <c r="C106" s="23" t="s">
        <v>9</v>
      </c>
      <c r="D106" s="25">
        <v>41610</v>
      </c>
      <c r="E106" s="5" t="s">
        <v>276</v>
      </c>
      <c r="F106" s="5" t="s">
        <v>284</v>
      </c>
      <c r="G106" s="4" t="s">
        <v>59</v>
      </c>
      <c r="H106" s="4">
        <f t="shared" si="6"/>
        <v>19</v>
      </c>
      <c r="I106" s="4">
        <v>8</v>
      </c>
    </row>
    <row r="107" spans="1:9" x14ac:dyDescent="0.25">
      <c r="A107" s="23" t="s">
        <v>165</v>
      </c>
      <c r="B107" s="23" t="s">
        <v>166</v>
      </c>
      <c r="C107" s="23" t="s">
        <v>167</v>
      </c>
      <c r="D107" s="25">
        <v>41609</v>
      </c>
      <c r="E107" s="5" t="s">
        <v>276</v>
      </c>
      <c r="F107" s="5" t="s">
        <v>282</v>
      </c>
      <c r="G107" s="4" t="s">
        <v>56</v>
      </c>
      <c r="H107" s="4">
        <f t="shared" si="6"/>
        <v>20</v>
      </c>
      <c r="I107" s="4">
        <v>1</v>
      </c>
    </row>
    <row r="108" spans="1:9" x14ac:dyDescent="0.25">
      <c r="A108" s="23" t="s">
        <v>229</v>
      </c>
      <c r="B108" s="23" t="s">
        <v>230</v>
      </c>
      <c r="C108" s="23" t="s">
        <v>167</v>
      </c>
      <c r="D108" s="25">
        <v>41610</v>
      </c>
      <c r="E108" s="5" t="s">
        <v>276</v>
      </c>
      <c r="F108" s="5" t="s">
        <v>282</v>
      </c>
      <c r="G108" s="4" t="s">
        <v>56</v>
      </c>
      <c r="H108" s="4">
        <f t="shared" si="6"/>
        <v>20</v>
      </c>
      <c r="I108" s="4">
        <v>2</v>
      </c>
    </row>
    <row r="109" spans="1:9" x14ac:dyDescent="0.25">
      <c r="A109" s="23" t="s">
        <v>231</v>
      </c>
      <c r="B109" s="23" t="s">
        <v>232</v>
      </c>
      <c r="C109" s="23" t="s">
        <v>167</v>
      </c>
      <c r="D109" s="25">
        <v>41610</v>
      </c>
      <c r="E109" s="5" t="s">
        <v>276</v>
      </c>
      <c r="F109" s="5" t="s">
        <v>282</v>
      </c>
      <c r="G109" s="4" t="s">
        <v>56</v>
      </c>
      <c r="H109" s="4">
        <f t="shared" si="6"/>
        <v>20</v>
      </c>
      <c r="I109" s="4">
        <v>3</v>
      </c>
    </row>
    <row r="110" spans="1:9" x14ac:dyDescent="0.25">
      <c r="A110" s="23" t="s">
        <v>74</v>
      </c>
      <c r="B110" s="23" t="s">
        <v>75</v>
      </c>
      <c r="C110" s="23" t="s">
        <v>8</v>
      </c>
      <c r="D110" s="25">
        <v>41596</v>
      </c>
      <c r="E110" s="5" t="s">
        <v>291</v>
      </c>
      <c r="F110" s="5"/>
      <c r="G110" s="4" t="s">
        <v>37</v>
      </c>
      <c r="H110" s="4">
        <f t="shared" si="6"/>
        <v>21</v>
      </c>
      <c r="I110" s="4"/>
    </row>
    <row r="111" spans="1:9" x14ac:dyDescent="0.25">
      <c r="A111" s="23" t="s">
        <v>301</v>
      </c>
      <c r="B111" s="23" t="s">
        <v>302</v>
      </c>
      <c r="C111" s="23" t="s">
        <v>0</v>
      </c>
      <c r="D111" s="25">
        <v>41607</v>
      </c>
      <c r="E111" s="5" t="s">
        <v>291</v>
      </c>
      <c r="F111" s="5"/>
      <c r="G111" s="4" t="s">
        <v>37</v>
      </c>
      <c r="H111" s="4">
        <f t="shared" si="6"/>
        <v>21</v>
      </c>
      <c r="I111" s="4"/>
    </row>
    <row r="112" spans="1:9" x14ac:dyDescent="0.25">
      <c r="A112" s="23" t="s">
        <v>133</v>
      </c>
      <c r="B112" s="23" t="s">
        <v>134</v>
      </c>
      <c r="C112" s="23" t="s">
        <v>130</v>
      </c>
      <c r="D112" s="25">
        <v>41608</v>
      </c>
      <c r="E112" s="5" t="s">
        <v>291</v>
      </c>
      <c r="F112" s="5"/>
      <c r="G112" s="4" t="s">
        <v>37</v>
      </c>
      <c r="H112" s="4">
        <f t="shared" si="6"/>
        <v>21</v>
      </c>
      <c r="I112" s="4"/>
    </row>
    <row r="113" spans="1:9" x14ac:dyDescent="0.25">
      <c r="A113" s="23" t="s">
        <v>324</v>
      </c>
      <c r="B113" s="23" t="s">
        <v>134</v>
      </c>
      <c r="C113" s="23" t="s">
        <v>130</v>
      </c>
      <c r="D113" s="25">
        <v>41614</v>
      </c>
      <c r="E113" s="5" t="s">
        <v>291</v>
      </c>
      <c r="F113" s="5"/>
      <c r="G113" s="4" t="s">
        <v>37</v>
      </c>
      <c r="H113" s="4">
        <f t="shared" si="6"/>
        <v>21</v>
      </c>
      <c r="I113" s="4"/>
    </row>
    <row r="114" spans="1:9" x14ac:dyDescent="0.25">
      <c r="A114" s="23" t="s">
        <v>135</v>
      </c>
      <c r="B114" s="23" t="s">
        <v>136</v>
      </c>
      <c r="C114" s="23" t="s">
        <v>130</v>
      </c>
      <c r="D114" s="25">
        <v>41608</v>
      </c>
      <c r="E114" s="5" t="s">
        <v>291</v>
      </c>
      <c r="F114" s="5"/>
      <c r="G114" s="4" t="s">
        <v>37</v>
      </c>
      <c r="H114" s="4">
        <f t="shared" si="6"/>
        <v>21</v>
      </c>
      <c r="I114" s="4"/>
    </row>
    <row r="115" spans="1:9" x14ac:dyDescent="0.25">
      <c r="A115" s="23" t="s">
        <v>269</v>
      </c>
      <c r="B115" s="23" t="s">
        <v>270</v>
      </c>
      <c r="C115" s="23" t="s">
        <v>271</v>
      </c>
      <c r="D115" s="25">
        <v>41611</v>
      </c>
      <c r="E115" s="5" t="s">
        <v>291</v>
      </c>
      <c r="F115" s="5"/>
      <c r="G115" s="4" t="s">
        <v>37</v>
      </c>
      <c r="H115" s="4">
        <f t="shared" si="6"/>
        <v>21</v>
      </c>
      <c r="I115" s="4"/>
    </row>
    <row r="116" spans="1:9" x14ac:dyDescent="0.25">
      <c r="A116" s="23" t="s">
        <v>321</v>
      </c>
      <c r="B116" s="23" t="s">
        <v>270</v>
      </c>
      <c r="C116" s="23" t="s">
        <v>271</v>
      </c>
      <c r="D116" s="25">
        <v>41613</v>
      </c>
      <c r="E116" s="5" t="s">
        <v>291</v>
      </c>
      <c r="F116" s="5"/>
      <c r="G116" s="4" t="s">
        <v>37</v>
      </c>
      <c r="H116" s="4">
        <f t="shared" si="6"/>
        <v>21</v>
      </c>
      <c r="I116" s="4"/>
    </row>
    <row r="117" spans="1:9" x14ac:dyDescent="0.25">
      <c r="A117" s="23" t="s">
        <v>272</v>
      </c>
      <c r="B117" s="23" t="s">
        <v>273</v>
      </c>
      <c r="C117" s="23" t="s">
        <v>6</v>
      </c>
      <c r="D117" s="25">
        <v>41611</v>
      </c>
      <c r="E117" s="5" t="s">
        <v>276</v>
      </c>
      <c r="F117" s="5" t="s">
        <v>295</v>
      </c>
      <c r="G117" s="4" t="s">
        <v>37</v>
      </c>
      <c r="H117" s="4">
        <f t="shared" si="6"/>
        <v>21</v>
      </c>
      <c r="I117" s="4"/>
    </row>
    <row r="118" spans="1:9" x14ac:dyDescent="0.25">
      <c r="A118" s="23" t="s">
        <v>274</v>
      </c>
      <c r="B118" s="23" t="s">
        <v>275</v>
      </c>
      <c r="C118" s="23" t="s">
        <v>6</v>
      </c>
      <c r="D118" s="25">
        <v>41611</v>
      </c>
      <c r="E118" s="5" t="s">
        <v>276</v>
      </c>
      <c r="F118" s="5" t="s">
        <v>295</v>
      </c>
      <c r="G118" s="4" t="s">
        <v>37</v>
      </c>
      <c r="H118" s="4">
        <f t="shared" si="6"/>
        <v>21</v>
      </c>
      <c r="I118" s="4"/>
    </row>
    <row r="119" spans="1:9" x14ac:dyDescent="0.25">
      <c r="A119" s="23" t="s">
        <v>322</v>
      </c>
      <c r="B119" s="23" t="s">
        <v>319</v>
      </c>
      <c r="C119" s="23" t="s">
        <v>320</v>
      </c>
      <c r="D119" s="25">
        <v>41610</v>
      </c>
      <c r="E119" s="5" t="s">
        <v>323</v>
      </c>
      <c r="F119" s="5"/>
      <c r="G119" s="4" t="s">
        <v>300</v>
      </c>
      <c r="H119" s="4"/>
      <c r="I119" s="4"/>
    </row>
    <row r="120" spans="1:9" x14ac:dyDescent="0.25">
      <c r="A120" s="23" t="s">
        <v>318</v>
      </c>
      <c r="B120" s="23" t="s">
        <v>319</v>
      </c>
      <c r="C120" s="23" t="s">
        <v>320</v>
      </c>
      <c r="D120" s="25"/>
      <c r="E120" s="5" t="s">
        <v>323</v>
      </c>
      <c r="F120" s="5"/>
      <c r="G120" s="4" t="s">
        <v>300</v>
      </c>
      <c r="H120" s="4"/>
      <c r="I120" s="4"/>
    </row>
    <row r="121" spans="1:9" x14ac:dyDescent="0.25">
      <c r="A121" s="23" t="s">
        <v>318</v>
      </c>
      <c r="B121" s="23" t="s">
        <v>319</v>
      </c>
      <c r="C121" s="23" t="s">
        <v>320</v>
      </c>
      <c r="D121" s="25">
        <v>41613</v>
      </c>
      <c r="E121" s="5" t="s">
        <v>323</v>
      </c>
      <c r="F121" s="5"/>
      <c r="G121" s="4" t="s">
        <v>300</v>
      </c>
      <c r="H121" s="4"/>
      <c r="I121" s="4"/>
    </row>
    <row r="122" spans="1:9" x14ac:dyDescent="0.25">
      <c r="A122" s="26"/>
      <c r="D122" s="6"/>
      <c r="E122" s="5"/>
      <c r="F122" s="5"/>
    </row>
    <row r="123" spans="1:9" x14ac:dyDescent="0.25">
      <c r="D123" s="6"/>
      <c r="E123" s="5"/>
      <c r="F123" s="5"/>
    </row>
    <row r="124" spans="1:9" x14ac:dyDescent="0.25">
      <c r="D124" s="6"/>
      <c r="E124" s="5"/>
      <c r="F124" s="5"/>
    </row>
    <row r="125" spans="1:9" x14ac:dyDescent="0.25">
      <c r="D125" s="6"/>
      <c r="E125" s="5"/>
      <c r="F125" s="5"/>
    </row>
    <row r="126" spans="1:9" x14ac:dyDescent="0.25">
      <c r="D126" s="6"/>
      <c r="E126" s="5"/>
      <c r="F126" s="5"/>
    </row>
    <row r="127" spans="1:9" x14ac:dyDescent="0.25">
      <c r="D127" s="6"/>
      <c r="E127" s="5"/>
      <c r="F127" s="5"/>
    </row>
    <row r="128" spans="1:9" x14ac:dyDescent="0.25">
      <c r="D128" s="6"/>
      <c r="E128" s="5"/>
      <c r="F128" s="5"/>
    </row>
    <row r="129" spans="4:6" x14ac:dyDescent="0.25">
      <c r="D129" s="6"/>
      <c r="E129" s="5"/>
      <c r="F129" s="5"/>
    </row>
    <row r="130" spans="4:6" x14ac:dyDescent="0.25">
      <c r="D130" s="6"/>
      <c r="E130" s="5"/>
      <c r="F130" s="5"/>
    </row>
    <row r="131" spans="4:6" x14ac:dyDescent="0.25">
      <c r="D131" s="6"/>
      <c r="E131" s="5"/>
      <c r="F131" s="5"/>
    </row>
    <row r="132" spans="4:6" x14ac:dyDescent="0.25">
      <c r="D132" s="6"/>
      <c r="E132" s="5"/>
      <c r="F132" s="5"/>
    </row>
    <row r="133" spans="4:6" x14ac:dyDescent="0.25">
      <c r="D133" s="6"/>
      <c r="E133" s="5"/>
      <c r="F133" s="5"/>
    </row>
    <row r="134" spans="4:6" x14ac:dyDescent="0.25">
      <c r="D134" s="6"/>
      <c r="E134" s="5"/>
      <c r="F134" s="5"/>
    </row>
    <row r="135" spans="4:6" x14ac:dyDescent="0.25">
      <c r="D135" s="6"/>
      <c r="E135" s="5"/>
      <c r="F135" s="5"/>
    </row>
    <row r="136" spans="4:6" x14ac:dyDescent="0.25">
      <c r="D136" s="6"/>
      <c r="E136" s="5"/>
      <c r="F136" s="5"/>
    </row>
    <row r="137" spans="4:6" x14ac:dyDescent="0.25">
      <c r="D137" s="6"/>
      <c r="E137" s="5"/>
      <c r="F137" s="5"/>
    </row>
    <row r="138" spans="4:6" x14ac:dyDescent="0.25">
      <c r="D138" s="6"/>
      <c r="E138" s="5"/>
      <c r="F138" s="5"/>
    </row>
    <row r="139" spans="4:6" x14ac:dyDescent="0.25">
      <c r="D139" s="6"/>
      <c r="E139" s="5"/>
      <c r="F139" s="5"/>
    </row>
    <row r="140" spans="4:6" x14ac:dyDescent="0.25">
      <c r="D140" s="6"/>
      <c r="E140" s="5"/>
      <c r="F140" s="5"/>
    </row>
    <row r="141" spans="4:6" x14ac:dyDescent="0.25">
      <c r="D141" s="6"/>
      <c r="E141" s="5"/>
      <c r="F141" s="5"/>
    </row>
    <row r="142" spans="4:6" x14ac:dyDescent="0.25">
      <c r="D142" s="6"/>
      <c r="E142" s="5"/>
      <c r="F142" s="5"/>
    </row>
    <row r="143" spans="4:6" x14ac:dyDescent="0.25">
      <c r="D143" s="6"/>
      <c r="E143" s="5"/>
      <c r="F143" s="5"/>
    </row>
    <row r="144" spans="4:6" x14ac:dyDescent="0.25">
      <c r="D144" s="6"/>
      <c r="E144" s="5"/>
      <c r="F144" s="5"/>
    </row>
    <row r="145" spans="4:6" x14ac:dyDescent="0.25">
      <c r="D145" s="6"/>
      <c r="E145" s="5"/>
      <c r="F145" s="5"/>
    </row>
    <row r="146" spans="4:6" x14ac:dyDescent="0.25">
      <c r="D146" s="6"/>
      <c r="E146" s="5"/>
      <c r="F146" s="5"/>
    </row>
    <row r="147" spans="4:6" x14ac:dyDescent="0.25">
      <c r="D147" s="6"/>
      <c r="E147" s="5"/>
      <c r="F147" s="5"/>
    </row>
    <row r="148" spans="4:6" x14ac:dyDescent="0.25">
      <c r="D148" s="6"/>
      <c r="E148" s="5"/>
      <c r="F148" s="5"/>
    </row>
    <row r="149" spans="4:6" x14ac:dyDescent="0.25">
      <c r="D149" s="6"/>
      <c r="E149" s="5"/>
      <c r="F149" s="5"/>
    </row>
    <row r="150" spans="4:6" x14ac:dyDescent="0.25">
      <c r="D150" s="6"/>
      <c r="E150" s="5"/>
      <c r="F150" s="5"/>
    </row>
    <row r="151" spans="4:6" x14ac:dyDescent="0.25">
      <c r="D151" s="6"/>
      <c r="E151" s="5"/>
      <c r="F151" s="5"/>
    </row>
    <row r="152" spans="4:6" x14ac:dyDescent="0.25">
      <c r="D152" s="6"/>
      <c r="E152" s="5"/>
      <c r="F152" s="5"/>
    </row>
    <row r="153" spans="4:6" x14ac:dyDescent="0.25">
      <c r="D153" s="6"/>
      <c r="E153" s="5"/>
      <c r="F153" s="5"/>
    </row>
    <row r="154" spans="4:6" x14ac:dyDescent="0.25">
      <c r="D154" s="6"/>
      <c r="E154" s="5"/>
      <c r="F154" s="5"/>
    </row>
    <row r="155" spans="4:6" x14ac:dyDescent="0.25">
      <c r="D155" s="6"/>
      <c r="E155" s="5"/>
      <c r="F155" s="5"/>
    </row>
    <row r="156" spans="4:6" x14ac:dyDescent="0.25">
      <c r="D156" s="6"/>
      <c r="E156" s="5"/>
      <c r="F156" s="5"/>
    </row>
    <row r="157" spans="4:6" x14ac:dyDescent="0.25">
      <c r="D157" s="6"/>
      <c r="E157" s="5"/>
      <c r="F157" s="5"/>
    </row>
    <row r="158" spans="4:6" x14ac:dyDescent="0.25">
      <c r="D158" s="6"/>
      <c r="E158" s="5"/>
      <c r="F158" s="5"/>
    </row>
    <row r="159" spans="4:6" x14ac:dyDescent="0.25">
      <c r="D159" s="6"/>
      <c r="E159" s="5"/>
      <c r="F159" s="5"/>
    </row>
    <row r="160" spans="4:6" x14ac:dyDescent="0.25">
      <c r="D160" s="6"/>
      <c r="E160" s="5"/>
      <c r="F160" s="5"/>
    </row>
    <row r="161" spans="4:6" x14ac:dyDescent="0.25">
      <c r="D161" s="6"/>
      <c r="E161" s="5"/>
      <c r="F161" s="5"/>
    </row>
    <row r="162" spans="4:6" x14ac:dyDescent="0.25">
      <c r="D162" s="6"/>
      <c r="E162" s="5"/>
      <c r="F162" s="5"/>
    </row>
    <row r="163" spans="4:6" x14ac:dyDescent="0.25">
      <c r="D163" s="6"/>
      <c r="E163" s="5"/>
      <c r="F163" s="5"/>
    </row>
    <row r="164" spans="4:6" x14ac:dyDescent="0.25">
      <c r="D164" s="6"/>
      <c r="E164" s="5"/>
      <c r="F164" s="5"/>
    </row>
    <row r="165" spans="4:6" x14ac:dyDescent="0.25">
      <c r="D165" s="6"/>
      <c r="E165" s="5"/>
      <c r="F165" s="5"/>
    </row>
    <row r="166" spans="4:6" x14ac:dyDescent="0.25">
      <c r="D166" s="6"/>
      <c r="E166" s="5"/>
      <c r="F166" s="5"/>
    </row>
    <row r="167" spans="4:6" x14ac:dyDescent="0.25">
      <c r="D167" s="6"/>
      <c r="E167" s="5"/>
      <c r="F167" s="5"/>
    </row>
    <row r="168" spans="4:6" x14ac:dyDescent="0.25">
      <c r="D168" s="6"/>
      <c r="E168" s="5"/>
      <c r="F168" s="5"/>
    </row>
    <row r="169" spans="4:6" x14ac:dyDescent="0.25">
      <c r="D169" s="6"/>
      <c r="E169" s="5"/>
      <c r="F169" s="5"/>
    </row>
    <row r="170" spans="4:6" x14ac:dyDescent="0.25">
      <c r="D170" s="6"/>
      <c r="E170" s="5"/>
      <c r="F170" s="5"/>
    </row>
    <row r="171" spans="4:6" x14ac:dyDescent="0.25">
      <c r="D171" s="6"/>
      <c r="E171" s="5"/>
      <c r="F171" s="5"/>
    </row>
    <row r="172" spans="4:6" x14ac:dyDescent="0.25">
      <c r="D172" s="6"/>
      <c r="E172" s="5"/>
      <c r="F172" s="5"/>
    </row>
    <row r="173" spans="4:6" x14ac:dyDescent="0.25">
      <c r="D173" s="6"/>
      <c r="E173" s="5"/>
      <c r="F173" s="5"/>
    </row>
    <row r="174" spans="4:6" x14ac:dyDescent="0.25">
      <c r="D174" s="6"/>
      <c r="E174" s="5"/>
      <c r="F174" s="5"/>
    </row>
    <row r="175" spans="4:6" x14ac:dyDescent="0.25">
      <c r="D175" s="6"/>
      <c r="E175" s="5"/>
      <c r="F175" s="5"/>
    </row>
    <row r="176" spans="4:6" x14ac:dyDescent="0.25">
      <c r="D176" s="6"/>
      <c r="E176" s="5"/>
      <c r="F176" s="5"/>
    </row>
    <row r="177" spans="4:6" x14ac:dyDescent="0.25">
      <c r="D177" s="6"/>
      <c r="E177" s="5"/>
      <c r="F177" s="5"/>
    </row>
    <row r="178" spans="4:6" x14ac:dyDescent="0.25">
      <c r="D178" s="6"/>
      <c r="E178" s="5"/>
      <c r="F178" s="5"/>
    </row>
    <row r="179" spans="4:6" x14ac:dyDescent="0.25">
      <c r="D179" s="6"/>
      <c r="E179" s="5"/>
      <c r="F179" s="5"/>
    </row>
    <row r="180" spans="4:6" x14ac:dyDescent="0.25">
      <c r="D180" s="6"/>
      <c r="E180" s="5"/>
      <c r="F180" s="5"/>
    </row>
    <row r="181" spans="4:6" x14ac:dyDescent="0.25">
      <c r="D181" s="6"/>
      <c r="E181" s="5"/>
      <c r="F181" s="5"/>
    </row>
    <row r="182" spans="4:6" x14ac:dyDescent="0.25">
      <c r="D182" s="6"/>
      <c r="E182" s="5"/>
      <c r="F182" s="5"/>
    </row>
    <row r="183" spans="4:6" x14ac:dyDescent="0.25">
      <c r="D183" s="6"/>
      <c r="E183" s="5"/>
      <c r="F183" s="5"/>
    </row>
    <row r="184" spans="4:6" x14ac:dyDescent="0.25">
      <c r="D184" s="6"/>
      <c r="E184" s="5"/>
      <c r="F184" s="5"/>
    </row>
    <row r="185" spans="4:6" x14ac:dyDescent="0.25">
      <c r="D185" s="6"/>
      <c r="E185" s="5"/>
      <c r="F185" s="5"/>
    </row>
    <row r="186" spans="4:6" x14ac:dyDescent="0.25">
      <c r="D186" s="6"/>
      <c r="E186" s="5"/>
      <c r="F186" s="5"/>
    </row>
    <row r="187" spans="4:6" x14ac:dyDescent="0.25">
      <c r="D187" s="6"/>
      <c r="E187" s="5"/>
      <c r="F187" s="5"/>
    </row>
    <row r="188" spans="4:6" x14ac:dyDescent="0.25">
      <c r="D188" s="6"/>
      <c r="E188" s="5"/>
      <c r="F188" s="5"/>
    </row>
    <row r="189" spans="4:6" x14ac:dyDescent="0.25">
      <c r="D189" s="6"/>
      <c r="E189" s="5"/>
      <c r="F189" s="5"/>
    </row>
    <row r="190" spans="4:6" x14ac:dyDescent="0.25">
      <c r="D190" s="6"/>
      <c r="E190" s="5"/>
      <c r="F190" s="5"/>
    </row>
    <row r="191" spans="4:6" x14ac:dyDescent="0.25">
      <c r="D191" s="6"/>
      <c r="E191" s="5"/>
      <c r="F191" s="5"/>
    </row>
    <row r="192" spans="4:6" x14ac:dyDescent="0.25">
      <c r="D192" s="6"/>
      <c r="E192" s="5"/>
      <c r="F192" s="5"/>
    </row>
    <row r="193" spans="4:6" x14ac:dyDescent="0.25">
      <c r="D193" s="6"/>
      <c r="E193" s="5"/>
      <c r="F193" s="5"/>
    </row>
    <row r="194" spans="4:6" x14ac:dyDescent="0.25">
      <c r="D194" s="6"/>
      <c r="E194" s="5"/>
      <c r="F194" s="5"/>
    </row>
    <row r="195" spans="4:6" x14ac:dyDescent="0.25">
      <c r="D195" s="6"/>
      <c r="E195" s="5"/>
      <c r="F195" s="5"/>
    </row>
    <row r="196" spans="4:6" x14ac:dyDescent="0.25">
      <c r="D196" s="6"/>
      <c r="E196" s="5"/>
      <c r="F196" s="5"/>
    </row>
    <row r="197" spans="4:6" x14ac:dyDescent="0.25">
      <c r="D197" s="6"/>
      <c r="E197" s="5"/>
      <c r="F197" s="5"/>
    </row>
    <row r="198" spans="4:6" x14ac:dyDescent="0.25">
      <c r="D198" s="6"/>
      <c r="E198" s="5"/>
      <c r="F198" s="5"/>
    </row>
    <row r="199" spans="4:6" x14ac:dyDescent="0.25">
      <c r="D199" s="6"/>
      <c r="E199" s="5"/>
      <c r="F199" s="5"/>
    </row>
    <row r="200" spans="4:6" x14ac:dyDescent="0.25">
      <c r="D200" s="6"/>
      <c r="E200" s="5"/>
      <c r="F200" s="5"/>
    </row>
    <row r="201" spans="4:6" x14ac:dyDescent="0.25">
      <c r="D201" s="6"/>
      <c r="E201" s="5"/>
      <c r="F201" s="5"/>
    </row>
    <row r="202" spans="4:6" x14ac:dyDescent="0.25">
      <c r="D202" s="6"/>
      <c r="E202" s="5"/>
      <c r="F202" s="5"/>
    </row>
    <row r="203" spans="4:6" x14ac:dyDescent="0.25">
      <c r="D203" s="6"/>
      <c r="E203" s="5"/>
      <c r="F203" s="5"/>
    </row>
    <row r="204" spans="4:6" x14ac:dyDescent="0.25">
      <c r="D204" s="6"/>
      <c r="E204" s="5"/>
      <c r="F204" s="5"/>
    </row>
    <row r="205" spans="4:6" x14ac:dyDescent="0.25">
      <c r="D205" s="6"/>
      <c r="E205" s="5"/>
      <c r="F205" s="5"/>
    </row>
    <row r="206" spans="4:6" x14ac:dyDescent="0.25">
      <c r="D206" s="6"/>
      <c r="E206" s="5"/>
      <c r="F206" s="5"/>
    </row>
    <row r="207" spans="4:6" x14ac:dyDescent="0.25">
      <c r="D207" s="6"/>
      <c r="E207" s="5"/>
      <c r="F207" s="5"/>
    </row>
    <row r="208" spans="4:6" x14ac:dyDescent="0.25">
      <c r="D208" s="6"/>
      <c r="E208" s="5"/>
      <c r="F208" s="5"/>
    </row>
    <row r="209" spans="4:6" x14ac:dyDescent="0.25">
      <c r="D209" s="6"/>
      <c r="E209" s="5"/>
      <c r="F209" s="5"/>
    </row>
    <row r="210" spans="4:6" x14ac:dyDescent="0.25">
      <c r="D210" s="6"/>
      <c r="E210" s="5"/>
      <c r="F210" s="5"/>
    </row>
    <row r="211" spans="4:6" x14ac:dyDescent="0.25">
      <c r="D211" s="6"/>
      <c r="E211" s="5"/>
      <c r="F211" s="5"/>
    </row>
    <row r="212" spans="4:6" x14ac:dyDescent="0.25">
      <c r="D212" s="6"/>
      <c r="E212" s="5"/>
      <c r="F212" s="5"/>
    </row>
    <row r="213" spans="4:6" x14ac:dyDescent="0.25">
      <c r="D213" s="6"/>
      <c r="E213" s="5"/>
      <c r="F213" s="5"/>
    </row>
    <row r="214" spans="4:6" x14ac:dyDescent="0.25">
      <c r="D214" s="6"/>
      <c r="E214" s="5"/>
      <c r="F214" s="5"/>
    </row>
    <row r="215" spans="4:6" x14ac:dyDescent="0.25">
      <c r="D215" s="6"/>
      <c r="E215" s="5"/>
      <c r="F215" s="5"/>
    </row>
    <row r="216" spans="4:6" x14ac:dyDescent="0.25">
      <c r="D216" s="6"/>
      <c r="E216" s="5"/>
      <c r="F216" s="5"/>
    </row>
    <row r="217" spans="4:6" x14ac:dyDescent="0.25">
      <c r="D217" s="6"/>
      <c r="E217" s="5"/>
      <c r="F217" s="5"/>
    </row>
    <row r="218" spans="4:6" x14ac:dyDescent="0.25">
      <c r="D218" s="6"/>
      <c r="E218" s="5"/>
      <c r="F218" s="5"/>
    </row>
    <row r="219" spans="4:6" x14ac:dyDescent="0.25">
      <c r="D219" s="6"/>
      <c r="E219" s="5"/>
      <c r="F219" s="5"/>
    </row>
    <row r="220" spans="4:6" x14ac:dyDescent="0.25">
      <c r="D220" s="6"/>
      <c r="E220" s="5"/>
      <c r="F220" s="5"/>
    </row>
    <row r="221" spans="4:6" x14ac:dyDescent="0.25">
      <c r="D221" s="6"/>
      <c r="E221" s="5"/>
      <c r="F221" s="5"/>
    </row>
    <row r="222" spans="4:6" x14ac:dyDescent="0.25">
      <c r="D222" s="6"/>
      <c r="E222" s="5"/>
      <c r="F222" s="5"/>
    </row>
    <row r="223" spans="4:6" x14ac:dyDescent="0.25">
      <c r="D223" s="6"/>
      <c r="E223" s="5"/>
      <c r="F223" s="5"/>
    </row>
    <row r="224" spans="4:6" x14ac:dyDescent="0.25">
      <c r="D224" s="6"/>
      <c r="E224" s="5"/>
      <c r="F224" s="5"/>
    </row>
    <row r="225" spans="3:6" x14ac:dyDescent="0.25">
      <c r="D225" s="6"/>
      <c r="E225" s="5"/>
      <c r="F225" s="5"/>
    </row>
    <row r="226" spans="3:6" x14ac:dyDescent="0.25">
      <c r="D226" s="6"/>
      <c r="E226" s="5"/>
      <c r="F226" s="5"/>
    </row>
    <row r="227" spans="3:6" x14ac:dyDescent="0.25">
      <c r="D227" s="6"/>
      <c r="E227" s="5"/>
      <c r="F227" s="5"/>
    </row>
    <row r="228" spans="3:6" x14ac:dyDescent="0.25">
      <c r="C228" s="3"/>
      <c r="D228" s="6"/>
      <c r="E228" s="5"/>
      <c r="F228" s="5"/>
    </row>
    <row r="229" spans="3:6" x14ac:dyDescent="0.25">
      <c r="C229" s="3"/>
      <c r="D229" s="6"/>
      <c r="E229" s="5"/>
      <c r="F229" s="5"/>
    </row>
    <row r="230" spans="3:6" x14ac:dyDescent="0.25">
      <c r="C230" s="3"/>
      <c r="D230" s="6"/>
      <c r="E230" s="5"/>
      <c r="F230" s="5"/>
    </row>
    <row r="231" spans="3:6" x14ac:dyDescent="0.25">
      <c r="C231" s="3"/>
      <c r="D231" s="6"/>
      <c r="E231" s="5"/>
      <c r="F231" s="5"/>
    </row>
    <row r="232" spans="3:6" x14ac:dyDescent="0.25">
      <c r="C232" s="3"/>
      <c r="D232" s="6"/>
      <c r="E232" s="5"/>
      <c r="F232" s="5"/>
    </row>
    <row r="233" spans="3:6" x14ac:dyDescent="0.25">
      <c r="C233" s="3"/>
      <c r="D233" s="6"/>
      <c r="E233" s="5"/>
      <c r="F233" s="5"/>
    </row>
    <row r="234" spans="3:6" x14ac:dyDescent="0.25">
      <c r="C234" s="3"/>
      <c r="D234" s="6"/>
      <c r="E234" s="5"/>
      <c r="F234" s="5"/>
    </row>
    <row r="235" spans="3:6" x14ac:dyDescent="0.25">
      <c r="C235" s="3"/>
      <c r="D235" s="6"/>
      <c r="E235" s="5"/>
      <c r="F235" s="5"/>
    </row>
    <row r="236" spans="3:6" x14ac:dyDescent="0.25">
      <c r="C236" s="3"/>
      <c r="D236" s="6"/>
      <c r="E236" s="5"/>
      <c r="F236" s="5"/>
    </row>
    <row r="237" spans="3:6" x14ac:dyDescent="0.25">
      <c r="C237" s="3"/>
      <c r="D237" s="6"/>
      <c r="E237" s="5"/>
      <c r="F237" s="5"/>
    </row>
    <row r="238" spans="3:6" x14ac:dyDescent="0.25">
      <c r="C238" s="3"/>
      <c r="D238" s="6"/>
      <c r="E238" s="5"/>
      <c r="F238" s="5"/>
    </row>
    <row r="239" spans="3:6" x14ac:dyDescent="0.25">
      <c r="C239" s="3"/>
      <c r="D239" s="6"/>
      <c r="E239" s="5"/>
      <c r="F239" s="5"/>
    </row>
    <row r="240" spans="3:6" x14ac:dyDescent="0.25">
      <c r="C240" s="3"/>
      <c r="D240" s="6"/>
      <c r="E240" s="5"/>
      <c r="F240" s="5"/>
    </row>
    <row r="241" spans="3:6" x14ac:dyDescent="0.25">
      <c r="C241" s="3"/>
      <c r="D241" s="6"/>
      <c r="E241" s="5"/>
      <c r="F241" s="5"/>
    </row>
    <row r="242" spans="3:6" x14ac:dyDescent="0.25">
      <c r="C242" s="3"/>
      <c r="D242" s="6"/>
      <c r="E242" s="5"/>
      <c r="F242" s="5"/>
    </row>
    <row r="243" spans="3:6" x14ac:dyDescent="0.25">
      <c r="C243" s="3"/>
      <c r="E243" s="5"/>
      <c r="F243" s="5"/>
    </row>
    <row r="244" spans="3:6" x14ac:dyDescent="0.25">
      <c r="C244" s="3"/>
      <c r="D244" s="6"/>
      <c r="E244" s="5"/>
      <c r="F244" s="5"/>
    </row>
    <row r="245" spans="3:6" x14ac:dyDescent="0.25">
      <c r="C245" s="3"/>
      <c r="D245" s="6"/>
      <c r="E245" s="5"/>
      <c r="F245" s="5"/>
    </row>
    <row r="246" spans="3:6" x14ac:dyDescent="0.25">
      <c r="C246" s="3"/>
      <c r="D246" s="6"/>
      <c r="E246" s="5"/>
      <c r="F246" s="5"/>
    </row>
    <row r="247" spans="3:6" x14ac:dyDescent="0.25">
      <c r="C247" s="3"/>
      <c r="D247" s="6"/>
      <c r="E247" s="5"/>
      <c r="F247" s="5"/>
    </row>
    <row r="248" spans="3:6" x14ac:dyDescent="0.25">
      <c r="C248" s="3"/>
      <c r="D248" s="6"/>
      <c r="E248" s="5"/>
      <c r="F248" s="5"/>
    </row>
    <row r="249" spans="3:6" x14ac:dyDescent="0.25">
      <c r="C249" s="3"/>
      <c r="D249" s="6"/>
      <c r="E249" s="5"/>
      <c r="F249" s="5"/>
    </row>
    <row r="250" spans="3:6" x14ac:dyDescent="0.25">
      <c r="C250" s="3"/>
      <c r="D250" s="6"/>
      <c r="E250" s="5"/>
      <c r="F250" s="5"/>
    </row>
    <row r="251" spans="3:6" x14ac:dyDescent="0.25">
      <c r="C251" s="3"/>
      <c r="D251" s="6"/>
      <c r="E251" s="5"/>
      <c r="F251" s="5"/>
    </row>
    <row r="252" spans="3:6" x14ac:dyDescent="0.25">
      <c r="C252" s="3"/>
      <c r="D252" s="6"/>
      <c r="E252" s="5"/>
      <c r="F252" s="5"/>
    </row>
    <row r="253" spans="3:6" x14ac:dyDescent="0.25">
      <c r="C253" s="3"/>
      <c r="D253" s="6"/>
      <c r="E253" s="5"/>
      <c r="F253" s="5"/>
    </row>
    <row r="254" spans="3:6" x14ac:dyDescent="0.25">
      <c r="C254" s="3"/>
      <c r="D254" s="6"/>
      <c r="E254" s="5"/>
      <c r="F254" s="5"/>
    </row>
    <row r="255" spans="3:6" x14ac:dyDescent="0.25">
      <c r="C255" s="3"/>
      <c r="D255" s="6"/>
      <c r="E255" s="5"/>
      <c r="F255" s="5"/>
    </row>
    <row r="256" spans="3:6" x14ac:dyDescent="0.25">
      <c r="C256" s="3"/>
      <c r="D256" s="6"/>
      <c r="E256" s="5"/>
      <c r="F256" s="5"/>
    </row>
    <row r="257" spans="3:6" x14ac:dyDescent="0.25">
      <c r="C257" s="3"/>
      <c r="D257" s="6"/>
      <c r="E257" s="5"/>
      <c r="F257" s="5"/>
    </row>
    <row r="258" spans="3:6" x14ac:dyDescent="0.25">
      <c r="C258" s="3"/>
      <c r="D258" s="6"/>
      <c r="E258" s="5"/>
      <c r="F258" s="5"/>
    </row>
    <row r="259" spans="3:6" x14ac:dyDescent="0.25">
      <c r="C259" s="3"/>
      <c r="D259" s="6"/>
      <c r="E259" s="5"/>
      <c r="F259" s="5"/>
    </row>
    <row r="260" spans="3:6" x14ac:dyDescent="0.25">
      <c r="C260" s="3"/>
      <c r="D260" s="6"/>
      <c r="E260" s="5"/>
      <c r="F260" s="5"/>
    </row>
    <row r="261" spans="3:6" x14ac:dyDescent="0.25">
      <c r="C261" s="3"/>
      <c r="D261" s="6"/>
      <c r="E261" s="5"/>
      <c r="F261" s="5"/>
    </row>
    <row r="262" spans="3:6" x14ac:dyDescent="0.25">
      <c r="C262" s="3"/>
      <c r="D262" s="6"/>
      <c r="E262" s="5"/>
      <c r="F262" s="5"/>
    </row>
    <row r="263" spans="3:6" x14ac:dyDescent="0.25">
      <c r="C263" s="3"/>
      <c r="D263" s="6"/>
      <c r="E263" s="5"/>
      <c r="F263" s="5"/>
    </row>
    <row r="264" spans="3:6" x14ac:dyDescent="0.25">
      <c r="C264" s="3"/>
      <c r="D264" s="6"/>
      <c r="E264" s="5"/>
      <c r="F264" s="5"/>
    </row>
    <row r="265" spans="3:6" x14ac:dyDescent="0.25">
      <c r="C265" s="3"/>
      <c r="D265" s="6"/>
      <c r="E265" s="5"/>
      <c r="F265" s="5"/>
    </row>
    <row r="266" spans="3:6" x14ac:dyDescent="0.25">
      <c r="C266" s="3"/>
      <c r="D266" s="6"/>
      <c r="E266" s="5"/>
      <c r="F266" s="5"/>
    </row>
    <row r="267" spans="3:6" x14ac:dyDescent="0.25">
      <c r="C267" s="3"/>
      <c r="D267" s="6"/>
      <c r="E267" s="5"/>
      <c r="F267" s="5"/>
    </row>
    <row r="268" spans="3:6" x14ac:dyDescent="0.25">
      <c r="C268" s="3"/>
      <c r="D268" s="6"/>
      <c r="E268" s="5"/>
      <c r="F268" s="5"/>
    </row>
    <row r="269" spans="3:6" x14ac:dyDescent="0.25">
      <c r="C269" s="3"/>
      <c r="D269" s="6"/>
      <c r="E269" s="5"/>
      <c r="F269" s="5"/>
    </row>
    <row r="270" spans="3:6" x14ac:dyDescent="0.25">
      <c r="C270" s="3"/>
      <c r="D270" s="6"/>
      <c r="E270" s="5"/>
      <c r="F270" s="5"/>
    </row>
    <row r="271" spans="3:6" x14ac:dyDescent="0.25">
      <c r="C271" s="3"/>
      <c r="D271" s="6"/>
      <c r="E271" s="5"/>
      <c r="F271" s="5"/>
    </row>
    <row r="272" spans="3:6" x14ac:dyDescent="0.25">
      <c r="C272" s="3"/>
      <c r="D272" s="6"/>
      <c r="E272" s="5"/>
      <c r="F272" s="5"/>
    </row>
    <row r="273" spans="3:6" x14ac:dyDescent="0.25">
      <c r="C273" s="3"/>
      <c r="D273" s="6"/>
      <c r="E273" s="5"/>
      <c r="F273" s="5"/>
    </row>
    <row r="274" spans="3:6" x14ac:dyDescent="0.25">
      <c r="C274" s="3"/>
      <c r="D274" s="6"/>
      <c r="E274" s="5"/>
      <c r="F274" s="5"/>
    </row>
    <row r="275" spans="3:6" x14ac:dyDescent="0.25">
      <c r="C275" s="3"/>
      <c r="D275" s="6"/>
      <c r="E275" s="5"/>
      <c r="F275" s="5"/>
    </row>
    <row r="276" spans="3:6" x14ac:dyDescent="0.25">
      <c r="C276" s="3"/>
      <c r="D276" s="6"/>
      <c r="E276" s="5"/>
      <c r="F276" s="5"/>
    </row>
    <row r="277" spans="3:6" x14ac:dyDescent="0.25">
      <c r="C277" s="3"/>
      <c r="D277" s="6"/>
      <c r="E277" s="5"/>
      <c r="F277" s="5"/>
    </row>
    <row r="278" spans="3:6" x14ac:dyDescent="0.25">
      <c r="C278" s="3"/>
      <c r="D278" s="6"/>
      <c r="E278" s="5"/>
      <c r="F278" s="5"/>
    </row>
    <row r="279" spans="3:6" x14ac:dyDescent="0.25">
      <c r="C279" s="3"/>
      <c r="D279" s="6"/>
      <c r="E279" s="5"/>
      <c r="F279" s="5"/>
    </row>
    <row r="280" spans="3:6" x14ac:dyDescent="0.25">
      <c r="C280" s="3"/>
      <c r="D280" s="6"/>
      <c r="E280" s="5"/>
      <c r="F280" s="5"/>
    </row>
    <row r="281" spans="3:6" x14ac:dyDescent="0.25">
      <c r="C281" s="3"/>
      <c r="D281" s="6"/>
      <c r="E281" s="5"/>
      <c r="F281" s="5"/>
    </row>
    <row r="282" spans="3:6" x14ac:dyDescent="0.25">
      <c r="C282" s="3"/>
      <c r="D282" s="6"/>
      <c r="E282" s="5"/>
      <c r="F282" s="5"/>
    </row>
    <row r="283" spans="3:6" x14ac:dyDescent="0.25">
      <c r="C283" s="3"/>
      <c r="D283" s="6"/>
      <c r="E283" s="5"/>
      <c r="F283" s="5"/>
    </row>
    <row r="284" spans="3:6" x14ac:dyDescent="0.25">
      <c r="C284" s="3"/>
      <c r="D284" s="6"/>
      <c r="E284" s="5"/>
      <c r="F284" s="5"/>
    </row>
    <row r="285" spans="3:6" x14ac:dyDescent="0.25">
      <c r="C285" s="3"/>
      <c r="D285" s="6"/>
      <c r="E285" s="5"/>
      <c r="F285" s="5"/>
    </row>
    <row r="286" spans="3:6" x14ac:dyDescent="0.25">
      <c r="C286" s="3"/>
      <c r="D286" s="6"/>
      <c r="E286" s="5"/>
      <c r="F286" s="5"/>
    </row>
    <row r="287" spans="3:6" x14ac:dyDescent="0.25">
      <c r="C287" s="3"/>
      <c r="D287" s="6"/>
      <c r="E287" s="5"/>
      <c r="F287" s="5"/>
    </row>
    <row r="288" spans="3:6" x14ac:dyDescent="0.25">
      <c r="C288" s="3"/>
      <c r="D288" s="6"/>
      <c r="E288" s="5"/>
      <c r="F288" s="5"/>
    </row>
    <row r="289" spans="3:6" x14ac:dyDescent="0.25">
      <c r="C289" s="3"/>
      <c r="D289" s="6"/>
      <c r="E289" s="5"/>
      <c r="F289" s="5"/>
    </row>
    <row r="290" spans="3:6" x14ac:dyDescent="0.25">
      <c r="C290" s="3"/>
      <c r="D290" s="6"/>
      <c r="E290" s="5"/>
      <c r="F290" s="5"/>
    </row>
    <row r="291" spans="3:6" x14ac:dyDescent="0.25">
      <c r="C291" s="3"/>
      <c r="D291" s="6"/>
      <c r="E291" s="5"/>
      <c r="F291" s="5"/>
    </row>
    <row r="292" spans="3:6" x14ac:dyDescent="0.25">
      <c r="C292" s="3"/>
      <c r="D292" s="6"/>
      <c r="E292" s="5"/>
      <c r="F292" s="5"/>
    </row>
    <row r="293" spans="3:6" x14ac:dyDescent="0.25">
      <c r="C293" s="3"/>
      <c r="D293" s="6"/>
      <c r="E293" s="5"/>
      <c r="F293" s="5"/>
    </row>
    <row r="294" spans="3:6" x14ac:dyDescent="0.25">
      <c r="C294" s="3"/>
      <c r="D294" s="6"/>
      <c r="E294" s="5"/>
      <c r="F294" s="5"/>
    </row>
    <row r="295" spans="3:6" x14ac:dyDescent="0.25">
      <c r="C295" s="3"/>
      <c r="D295" s="6"/>
      <c r="E295" s="5"/>
      <c r="F295" s="5"/>
    </row>
    <row r="296" spans="3:6" x14ac:dyDescent="0.25">
      <c r="C296" s="3"/>
      <c r="D296" s="6"/>
      <c r="E296" s="5"/>
      <c r="F296" s="5"/>
    </row>
    <row r="297" spans="3:6" x14ac:dyDescent="0.25">
      <c r="C297" s="3"/>
      <c r="D297" s="6"/>
      <c r="E297" s="5"/>
      <c r="F297" s="5"/>
    </row>
    <row r="298" spans="3:6" x14ac:dyDescent="0.25">
      <c r="C298" s="3"/>
      <c r="D298" s="6"/>
      <c r="E298" s="5"/>
      <c r="F298" s="5"/>
    </row>
    <row r="299" spans="3:6" x14ac:dyDescent="0.25">
      <c r="C299" s="3"/>
      <c r="D299" s="6"/>
      <c r="E299" s="5"/>
      <c r="F299" s="5"/>
    </row>
    <row r="300" spans="3:6" x14ac:dyDescent="0.25">
      <c r="C300" s="3"/>
      <c r="D300" s="6"/>
      <c r="E300" s="5"/>
      <c r="F300" s="5"/>
    </row>
    <row r="301" spans="3:6" x14ac:dyDescent="0.25">
      <c r="C301" s="3"/>
      <c r="D301" s="6"/>
      <c r="E301" s="5"/>
      <c r="F301" s="5"/>
    </row>
    <row r="302" spans="3:6" x14ac:dyDescent="0.25">
      <c r="C302" s="3"/>
      <c r="D302" s="6"/>
      <c r="E302" s="5"/>
      <c r="F302" s="5"/>
    </row>
    <row r="303" spans="3:6" x14ac:dyDescent="0.25">
      <c r="C303" s="3"/>
      <c r="D303" s="6"/>
      <c r="E303" s="5"/>
      <c r="F303" s="5"/>
    </row>
    <row r="304" spans="3:6" x14ac:dyDescent="0.25">
      <c r="C304" s="3"/>
      <c r="D304" s="6"/>
      <c r="E304" s="5"/>
      <c r="F304" s="5"/>
    </row>
    <row r="305" spans="3:6" x14ac:dyDescent="0.25">
      <c r="C305" s="3"/>
      <c r="D305" s="6"/>
      <c r="E305" s="5"/>
      <c r="F305" s="5"/>
    </row>
    <row r="306" spans="3:6" x14ac:dyDescent="0.25">
      <c r="C306" s="3"/>
      <c r="D306" s="6"/>
      <c r="E306" s="5"/>
      <c r="F306" s="5"/>
    </row>
    <row r="307" spans="3:6" x14ac:dyDescent="0.25">
      <c r="C307" s="3"/>
      <c r="D307" s="6"/>
      <c r="E307" s="5"/>
      <c r="F307" s="5"/>
    </row>
    <row r="308" spans="3:6" x14ac:dyDescent="0.25">
      <c r="C308" s="3"/>
      <c r="D308" s="6"/>
      <c r="E308" s="5"/>
      <c r="F308" s="5"/>
    </row>
    <row r="309" spans="3:6" x14ac:dyDescent="0.25">
      <c r="C309" s="3"/>
      <c r="D309" s="6"/>
      <c r="E309" s="5"/>
      <c r="F309" s="5"/>
    </row>
    <row r="310" spans="3:6" x14ac:dyDescent="0.25">
      <c r="C310" s="3"/>
      <c r="D310" s="6"/>
      <c r="E310" s="5"/>
      <c r="F310" s="5"/>
    </row>
    <row r="311" spans="3:6" x14ac:dyDescent="0.25">
      <c r="C311" s="3"/>
      <c r="D311" s="6"/>
      <c r="E311" s="5"/>
      <c r="F311" s="5"/>
    </row>
    <row r="312" spans="3:6" x14ac:dyDescent="0.25">
      <c r="C312" s="3"/>
      <c r="D312" s="6"/>
      <c r="E312" s="5"/>
      <c r="F312" s="5"/>
    </row>
    <row r="313" spans="3:6" x14ac:dyDescent="0.25">
      <c r="C313" s="3"/>
      <c r="D313" s="6"/>
      <c r="E313" s="5"/>
      <c r="F313" s="5"/>
    </row>
    <row r="314" spans="3:6" x14ac:dyDescent="0.25">
      <c r="C314" s="3"/>
      <c r="D314" s="6"/>
      <c r="E314" s="5"/>
      <c r="F314" s="5"/>
    </row>
    <row r="315" spans="3:6" x14ac:dyDescent="0.25">
      <c r="C315" s="3"/>
      <c r="D315" s="6"/>
      <c r="E315" s="5"/>
      <c r="F315" s="5"/>
    </row>
    <row r="316" spans="3:6" x14ac:dyDescent="0.25">
      <c r="C316" s="3"/>
      <c r="D316" s="6"/>
      <c r="E316" s="5"/>
      <c r="F316" s="5"/>
    </row>
    <row r="317" spans="3:6" x14ac:dyDescent="0.25">
      <c r="C317" s="3"/>
      <c r="D317" s="6"/>
      <c r="E317" s="5"/>
      <c r="F317" s="5"/>
    </row>
    <row r="318" spans="3:6" x14ac:dyDescent="0.25">
      <c r="C318" s="3"/>
      <c r="D318" s="6"/>
      <c r="E318" s="5"/>
      <c r="F318" s="5"/>
    </row>
    <row r="319" spans="3:6" x14ac:dyDescent="0.25">
      <c r="C319" s="3"/>
      <c r="D319" s="6"/>
      <c r="E319" s="5"/>
      <c r="F319" s="5"/>
    </row>
    <row r="320" spans="3:6" x14ac:dyDescent="0.25">
      <c r="C320" s="3"/>
      <c r="D320" s="6"/>
      <c r="E320" s="5"/>
      <c r="F320" s="5"/>
    </row>
    <row r="321" spans="3:6" x14ac:dyDescent="0.25">
      <c r="C321" s="3"/>
      <c r="E321" s="5"/>
      <c r="F321" s="5"/>
    </row>
    <row r="322" spans="3:6" x14ac:dyDescent="0.25">
      <c r="C322" s="3"/>
      <c r="D322" s="6"/>
      <c r="E322" s="5"/>
      <c r="F322" s="5"/>
    </row>
    <row r="323" spans="3:6" x14ac:dyDescent="0.25">
      <c r="C323" s="3"/>
      <c r="D323" s="6"/>
      <c r="E323" s="5"/>
      <c r="F323" s="5"/>
    </row>
    <row r="324" spans="3:6" x14ac:dyDescent="0.25">
      <c r="C324" s="3"/>
      <c r="D324" s="6"/>
      <c r="E324" s="5"/>
      <c r="F324" s="5"/>
    </row>
    <row r="325" spans="3:6" x14ac:dyDescent="0.25">
      <c r="C325" s="3"/>
      <c r="D325" s="6"/>
      <c r="E325" s="5"/>
      <c r="F325" s="5"/>
    </row>
    <row r="326" spans="3:6" x14ac:dyDescent="0.25">
      <c r="C326" s="3"/>
      <c r="D326" s="6"/>
      <c r="E326" s="5"/>
      <c r="F326" s="5"/>
    </row>
    <row r="327" spans="3:6" x14ac:dyDescent="0.25">
      <c r="C327" s="3"/>
      <c r="D327" s="6"/>
      <c r="E327" s="5"/>
      <c r="F327" s="5"/>
    </row>
    <row r="328" spans="3:6" x14ac:dyDescent="0.25">
      <c r="C328" s="3"/>
      <c r="D328" s="6"/>
      <c r="E328" s="5"/>
      <c r="F328" s="5"/>
    </row>
    <row r="329" spans="3:6" x14ac:dyDescent="0.25">
      <c r="C329" s="3"/>
      <c r="D329" s="6"/>
      <c r="E329" s="5"/>
      <c r="F329" s="5"/>
    </row>
    <row r="330" spans="3:6" x14ac:dyDescent="0.25">
      <c r="C330" s="3"/>
      <c r="D330" s="6"/>
      <c r="E330" s="5"/>
      <c r="F330" s="5"/>
    </row>
    <row r="331" spans="3:6" x14ac:dyDescent="0.25">
      <c r="C331" s="3"/>
      <c r="D331" s="6"/>
      <c r="E331" s="5"/>
      <c r="F331" s="5"/>
    </row>
    <row r="332" spans="3:6" x14ac:dyDescent="0.25">
      <c r="C332" s="3"/>
      <c r="D332" s="6"/>
      <c r="E332" s="5"/>
      <c r="F332" s="5"/>
    </row>
    <row r="333" spans="3:6" x14ac:dyDescent="0.25">
      <c r="C333" s="3"/>
      <c r="D333" s="6"/>
      <c r="E333" s="5"/>
      <c r="F333" s="5"/>
    </row>
    <row r="334" spans="3:6" x14ac:dyDescent="0.25">
      <c r="C334" s="3"/>
      <c r="D334" s="6"/>
      <c r="E334" s="5"/>
      <c r="F334" s="5"/>
    </row>
    <row r="335" spans="3:6" x14ac:dyDescent="0.25">
      <c r="C335" s="3"/>
      <c r="D335" s="6"/>
      <c r="E335" s="5"/>
      <c r="F335" s="5"/>
    </row>
    <row r="336" spans="3:6" x14ac:dyDescent="0.25">
      <c r="C336" s="3"/>
      <c r="D336" s="6"/>
      <c r="E336" s="5"/>
      <c r="F336" s="5"/>
    </row>
    <row r="337" spans="3:6" x14ac:dyDescent="0.25">
      <c r="C337" s="3"/>
      <c r="D337" s="6"/>
      <c r="E337" s="5"/>
      <c r="F337" s="5"/>
    </row>
    <row r="338" spans="3:6" x14ac:dyDescent="0.25">
      <c r="C338" s="3"/>
      <c r="D338" s="6"/>
      <c r="E338" s="5"/>
      <c r="F338" s="5"/>
    </row>
    <row r="339" spans="3:6" x14ac:dyDescent="0.25">
      <c r="C339" s="3"/>
      <c r="D339" s="6"/>
      <c r="E339" s="5"/>
      <c r="F339" s="5"/>
    </row>
    <row r="340" spans="3:6" x14ac:dyDescent="0.25">
      <c r="C340" s="3"/>
      <c r="D340" s="6"/>
      <c r="E340" s="5"/>
      <c r="F340" s="5"/>
    </row>
    <row r="341" spans="3:6" x14ac:dyDescent="0.25">
      <c r="C341" s="3"/>
      <c r="D341" s="6"/>
      <c r="E341" s="5"/>
      <c r="F341" s="5"/>
    </row>
    <row r="342" spans="3:6" x14ac:dyDescent="0.25">
      <c r="C342" s="3"/>
      <c r="D342" s="6"/>
      <c r="E342" s="5"/>
      <c r="F342" s="5"/>
    </row>
    <row r="343" spans="3:6" x14ac:dyDescent="0.25">
      <c r="C343" s="3"/>
      <c r="D343" s="6"/>
      <c r="E343" s="5"/>
      <c r="F343" s="5"/>
    </row>
    <row r="344" spans="3:6" x14ac:dyDescent="0.25">
      <c r="C344" s="3"/>
      <c r="D344" s="6"/>
      <c r="E344" s="5"/>
      <c r="F344" s="5"/>
    </row>
    <row r="345" spans="3:6" x14ac:dyDescent="0.25">
      <c r="C345" s="3"/>
      <c r="D345" s="6"/>
      <c r="E345" s="5"/>
      <c r="F345" s="5"/>
    </row>
    <row r="346" spans="3:6" x14ac:dyDescent="0.25">
      <c r="C346" s="3"/>
      <c r="D346" s="6"/>
      <c r="E346" s="5"/>
      <c r="F346" s="5"/>
    </row>
    <row r="347" spans="3:6" x14ac:dyDescent="0.25">
      <c r="C347" s="3"/>
      <c r="D347" s="6"/>
      <c r="E347" s="5"/>
      <c r="F347" s="5"/>
    </row>
    <row r="348" spans="3:6" x14ac:dyDescent="0.25">
      <c r="C348" s="3"/>
      <c r="D348" s="6"/>
      <c r="E348" s="5"/>
      <c r="F348" s="5"/>
    </row>
    <row r="349" spans="3:6" x14ac:dyDescent="0.25">
      <c r="C349" s="3"/>
      <c r="D349" s="6"/>
      <c r="E349" s="5"/>
      <c r="F349" s="5"/>
    </row>
    <row r="350" spans="3:6" x14ac:dyDescent="0.25">
      <c r="C350" s="3"/>
      <c r="E350" s="5"/>
      <c r="F350" s="5"/>
    </row>
    <row r="351" spans="3:6" x14ac:dyDescent="0.25">
      <c r="C351" s="3"/>
      <c r="D351" s="6"/>
      <c r="E351" s="5"/>
      <c r="F351" s="5"/>
    </row>
    <row r="352" spans="3:6" x14ac:dyDescent="0.25">
      <c r="C352" s="3"/>
      <c r="D352" s="6"/>
      <c r="E352" s="5"/>
      <c r="F352" s="5"/>
    </row>
    <row r="353" spans="3:6" x14ac:dyDescent="0.25">
      <c r="C353" s="3"/>
      <c r="D353" s="6"/>
      <c r="E353" s="5"/>
      <c r="F353" s="5"/>
    </row>
    <row r="354" spans="3:6" x14ac:dyDescent="0.25">
      <c r="C354" s="3"/>
      <c r="D354" s="6"/>
      <c r="E354" s="5"/>
      <c r="F354" s="5"/>
    </row>
    <row r="355" spans="3:6" x14ac:dyDescent="0.25">
      <c r="C355" s="3"/>
      <c r="D355" s="6"/>
      <c r="E355" s="5"/>
      <c r="F355" s="5"/>
    </row>
    <row r="356" spans="3:6" x14ac:dyDescent="0.25">
      <c r="C356" s="3"/>
      <c r="D356" s="6"/>
      <c r="E356" s="5"/>
      <c r="F356" s="5"/>
    </row>
    <row r="357" spans="3:6" x14ac:dyDescent="0.25">
      <c r="C357" s="3"/>
      <c r="D357" s="6"/>
      <c r="E357" s="5"/>
      <c r="F357" s="5"/>
    </row>
    <row r="358" spans="3:6" x14ac:dyDescent="0.25">
      <c r="C358" s="3"/>
      <c r="D358" s="6"/>
      <c r="E358" s="5"/>
      <c r="F358" s="5"/>
    </row>
    <row r="359" spans="3:6" x14ac:dyDescent="0.25">
      <c r="C359" s="3"/>
      <c r="D359" s="6"/>
      <c r="E359" s="5"/>
      <c r="F359" s="5"/>
    </row>
    <row r="360" spans="3:6" x14ac:dyDescent="0.25">
      <c r="C360" s="3"/>
      <c r="D360" s="6"/>
      <c r="E360" s="5"/>
      <c r="F360" s="5"/>
    </row>
    <row r="361" spans="3:6" x14ac:dyDescent="0.25">
      <c r="C361" s="3"/>
      <c r="D361" s="6"/>
      <c r="E361" s="5"/>
      <c r="F361" s="5"/>
    </row>
    <row r="362" spans="3:6" x14ac:dyDescent="0.25">
      <c r="C362" s="3"/>
      <c r="D362" s="6"/>
      <c r="E362" s="5"/>
      <c r="F362" s="5"/>
    </row>
    <row r="363" spans="3:6" x14ac:dyDescent="0.25">
      <c r="C363" s="3"/>
      <c r="D363" s="6"/>
      <c r="E363" s="5"/>
      <c r="F363" s="5"/>
    </row>
    <row r="364" spans="3:6" x14ac:dyDescent="0.25">
      <c r="C364" s="3"/>
      <c r="D364" s="6"/>
      <c r="E364" s="5"/>
      <c r="F364" s="5"/>
    </row>
    <row r="365" spans="3:6" x14ac:dyDescent="0.25">
      <c r="C365" s="3"/>
      <c r="D365" s="6"/>
      <c r="E365" s="5"/>
      <c r="F365" s="5"/>
    </row>
    <row r="366" spans="3:6" x14ac:dyDescent="0.25">
      <c r="C366" s="3"/>
      <c r="D366" s="6"/>
      <c r="E366" s="5"/>
      <c r="F366" s="5"/>
    </row>
    <row r="367" spans="3:6" x14ac:dyDescent="0.25">
      <c r="C367" s="3"/>
      <c r="D367" s="6"/>
      <c r="E367" s="5"/>
      <c r="F367" s="5"/>
    </row>
    <row r="368" spans="3:6" x14ac:dyDescent="0.25">
      <c r="C368" s="3"/>
      <c r="D368" s="6"/>
      <c r="E368" s="5"/>
      <c r="F368" s="5"/>
    </row>
    <row r="369" spans="3:6" x14ac:dyDescent="0.25">
      <c r="C369" s="3"/>
      <c r="D369" s="6"/>
      <c r="E369" s="5"/>
      <c r="F369" s="5"/>
    </row>
    <row r="370" spans="3:6" x14ac:dyDescent="0.25">
      <c r="C370" s="3"/>
      <c r="D370" s="6"/>
      <c r="E370" s="5"/>
      <c r="F370" s="5"/>
    </row>
    <row r="371" spans="3:6" x14ac:dyDescent="0.25">
      <c r="C371" s="3"/>
      <c r="D371" s="6"/>
      <c r="E371" s="5"/>
      <c r="F371" s="5"/>
    </row>
    <row r="372" spans="3:6" x14ac:dyDescent="0.25">
      <c r="C372" s="3"/>
      <c r="D372" s="6"/>
      <c r="E372" s="5"/>
      <c r="F372" s="5"/>
    </row>
    <row r="373" spans="3:6" x14ac:dyDescent="0.25">
      <c r="C373" s="3"/>
      <c r="D373" s="6"/>
      <c r="E373" s="5"/>
      <c r="F373" s="5"/>
    </row>
    <row r="374" spans="3:6" x14ac:dyDescent="0.25">
      <c r="C374" s="3"/>
      <c r="D374" s="6"/>
      <c r="E374" s="5"/>
      <c r="F374" s="5"/>
    </row>
    <row r="375" spans="3:6" x14ac:dyDescent="0.25">
      <c r="C375" s="3"/>
      <c r="D375" s="6"/>
      <c r="E375" s="5"/>
      <c r="F375" s="5"/>
    </row>
    <row r="376" spans="3:6" x14ac:dyDescent="0.25">
      <c r="C376" s="3"/>
      <c r="D376" s="6"/>
      <c r="E376" s="5"/>
      <c r="F376" s="5"/>
    </row>
    <row r="377" spans="3:6" x14ac:dyDescent="0.25">
      <c r="C377" s="3"/>
      <c r="D377" s="6"/>
      <c r="E377" s="5"/>
      <c r="F377" s="5"/>
    </row>
    <row r="378" spans="3:6" x14ac:dyDescent="0.25">
      <c r="C378" s="3"/>
      <c r="D378" s="6"/>
      <c r="E378" s="5"/>
      <c r="F378" s="5"/>
    </row>
    <row r="379" spans="3:6" x14ac:dyDescent="0.25">
      <c r="C379" s="3"/>
      <c r="D379" s="6"/>
      <c r="E379" s="5"/>
      <c r="F379" s="5"/>
    </row>
    <row r="380" spans="3:6" x14ac:dyDescent="0.25">
      <c r="C380" s="3"/>
      <c r="D380" s="6"/>
      <c r="E380" s="5"/>
      <c r="F380" s="5"/>
    </row>
    <row r="381" spans="3:6" x14ac:dyDescent="0.25">
      <c r="C381" s="3"/>
      <c r="D381" s="6"/>
      <c r="E381" s="5"/>
      <c r="F381" s="5"/>
    </row>
    <row r="382" spans="3:6" x14ac:dyDescent="0.25">
      <c r="C382" s="3"/>
      <c r="D382" s="6"/>
      <c r="E382" s="5"/>
      <c r="F382" s="5"/>
    </row>
    <row r="383" spans="3:6" x14ac:dyDescent="0.25">
      <c r="C383" s="3"/>
      <c r="D383" s="6"/>
      <c r="E383" s="5"/>
      <c r="F383" s="5"/>
    </row>
    <row r="384" spans="3:6" x14ac:dyDescent="0.25">
      <c r="C384" s="3"/>
      <c r="D384" s="6"/>
      <c r="E384" s="5"/>
      <c r="F384" s="5"/>
    </row>
    <row r="385" spans="3:6" x14ac:dyDescent="0.25">
      <c r="C385" s="3"/>
      <c r="D385" s="6"/>
      <c r="E385" s="5"/>
      <c r="F385" s="5"/>
    </row>
    <row r="386" spans="3:6" x14ac:dyDescent="0.25">
      <c r="C386" s="3"/>
      <c r="D386" s="6"/>
      <c r="E386" s="5"/>
      <c r="F386" s="5"/>
    </row>
    <row r="387" spans="3:6" x14ac:dyDescent="0.25">
      <c r="C387" s="3"/>
      <c r="D387" s="6"/>
      <c r="E387" s="5"/>
      <c r="F387" s="5"/>
    </row>
    <row r="388" spans="3:6" x14ac:dyDescent="0.25">
      <c r="C388" s="3"/>
      <c r="D388" s="6"/>
      <c r="E388" s="5"/>
      <c r="F388" s="5"/>
    </row>
    <row r="389" spans="3:6" x14ac:dyDescent="0.25">
      <c r="C389" s="3"/>
      <c r="D389" s="6"/>
      <c r="E389" s="5"/>
      <c r="F389" s="5"/>
    </row>
    <row r="390" spans="3:6" x14ac:dyDescent="0.25">
      <c r="C390" s="3"/>
      <c r="D390" s="6"/>
      <c r="E390" s="5"/>
      <c r="F390" s="5"/>
    </row>
    <row r="391" spans="3:6" x14ac:dyDescent="0.25">
      <c r="C391" s="3"/>
      <c r="D391" s="6"/>
      <c r="E391" s="5"/>
      <c r="F391" s="5"/>
    </row>
    <row r="392" spans="3:6" x14ac:dyDescent="0.25">
      <c r="C392" s="3"/>
      <c r="D392" s="6"/>
      <c r="E392" s="5"/>
      <c r="F392" s="5"/>
    </row>
    <row r="393" spans="3:6" x14ac:dyDescent="0.25">
      <c r="C393" s="3"/>
      <c r="D393" s="6"/>
      <c r="E393" s="5"/>
      <c r="F393" s="5"/>
    </row>
    <row r="394" spans="3:6" x14ac:dyDescent="0.25">
      <c r="C394" s="3"/>
      <c r="D394" s="6"/>
      <c r="E394" s="5"/>
      <c r="F394" s="5"/>
    </row>
    <row r="395" spans="3:6" x14ac:dyDescent="0.25">
      <c r="C395" s="3"/>
      <c r="D395" s="6"/>
      <c r="E395" s="5"/>
      <c r="F395" s="5"/>
    </row>
    <row r="396" spans="3:6" x14ac:dyDescent="0.25">
      <c r="C396" s="3"/>
      <c r="D396" s="6"/>
      <c r="E396" s="5"/>
      <c r="F396" s="5"/>
    </row>
    <row r="397" spans="3:6" x14ac:dyDescent="0.25">
      <c r="C397" s="3"/>
      <c r="D397" s="6"/>
      <c r="E397" s="5"/>
      <c r="F397" s="5"/>
    </row>
    <row r="398" spans="3:6" x14ac:dyDescent="0.25">
      <c r="C398" s="3"/>
      <c r="D398" s="6"/>
      <c r="E398" s="5"/>
      <c r="F398" s="5"/>
    </row>
    <row r="399" spans="3:6" x14ac:dyDescent="0.25">
      <c r="C399" s="3"/>
      <c r="D399" s="6"/>
      <c r="E399" s="5"/>
      <c r="F399" s="5"/>
    </row>
    <row r="400" spans="3:6" x14ac:dyDescent="0.25">
      <c r="C400" s="3"/>
      <c r="D400" s="6"/>
      <c r="E400" s="5"/>
      <c r="F400" s="5"/>
    </row>
  </sheetData>
  <autoFilter ref="A1:I1">
    <sortState ref="A2:O213">
      <sortCondition ref="H2:H213"/>
      <sortCondition ref="I2:I213"/>
      <sortCondition ref="E2:E213"/>
      <sortCondition ref="F2:F213"/>
    </sortState>
  </autoFilter>
  <sortState ref="A2:N121">
    <sortCondition ref="H2:H121"/>
    <sortCondition ref="I2:I121"/>
    <sortCondition ref="A2:A121"/>
    <sortCondition ref="F2:F121"/>
  </sortState>
  <conditionalFormatting sqref="D2:D301">
    <cfRule type="cellIs" dxfId="0" priority="26" operator="greaterThan">
      <formula>41610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Consolidated</vt:lpstr>
    </vt:vector>
  </TitlesOfParts>
  <Company>Sierra Wireless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Damour</dc:creator>
  <cp:lastModifiedBy>Nicolas Damour</cp:lastModifiedBy>
  <dcterms:created xsi:type="dcterms:W3CDTF">2013-10-08T08:43:34Z</dcterms:created>
  <dcterms:modified xsi:type="dcterms:W3CDTF">2013-12-06T11:34:07Z</dcterms:modified>
</cp:coreProperties>
</file>