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5" yWindow="-15" windowWidth="10245" windowHeight="8175" tabRatio="950" activeTab="2"/>
  </bookViews>
  <sheets>
    <sheet name="README" sheetId="1" r:id="rId1"/>
    <sheet name="Potential Requirements" sheetId="2" r:id="rId2"/>
    <sheet name="summary_view" sheetId="27" r:id="rId3"/>
    <sheet name="Release_View" sheetId="24" r:id="rId4"/>
    <sheet name="opinion_view" sheetId="26" r:id="rId5"/>
    <sheet name="France_Telecom" sheetId="3" r:id="rId6"/>
    <sheet name="Telecom_Italia" sheetId="4" r:id="rId7"/>
    <sheet name="KDDI" sheetId="5" r:id="rId8"/>
    <sheet name="InterDigital" sheetId="6" r:id="rId9"/>
    <sheet name="NEC" sheetId="7" r:id="rId10"/>
    <sheet name="NTT_DoCoMo" sheetId="8" r:id="rId11"/>
    <sheet name="ATT" sheetId="10" r:id="rId12"/>
    <sheet name="Gemalto" sheetId="11" r:id="rId13"/>
    <sheet name="Fujitsu" sheetId="12" r:id="rId14"/>
    <sheet name="NTT" sheetId="13" r:id="rId15"/>
    <sheet name="Huawei" sheetId="14" r:id="rId16"/>
    <sheet name="LGE" sheetId="15" r:id="rId17"/>
    <sheet name="NEC(TTC)" sheetId="16" r:id="rId18"/>
    <sheet name="Samsung" sheetId="17" r:id="rId19"/>
    <sheet name="Cisco" sheetId="18" r:id="rId20"/>
    <sheet name="NXP" sheetId="19" r:id="rId21"/>
    <sheet name="Telefonica" sheetId="20" r:id="rId22"/>
    <sheet name="ALU" sheetId="21" r:id="rId23"/>
    <sheet name="Motorola" sheetId="22" r:id="rId24"/>
    <sheet name="Sprint" sheetId="23" r:id="rId25"/>
  </sheets>
  <definedNames>
    <definedName name="_xlnm._FilterDatabase" localSheetId="22" hidden="1">ALU!$A$2:$R$266</definedName>
    <definedName name="_xlnm._FilterDatabase" localSheetId="15" hidden="1">Huawei!$A$2:$R$265</definedName>
    <definedName name="_xlnm._FilterDatabase" localSheetId="8" hidden="1">InterDigital!#REF!</definedName>
    <definedName name="_xlnm._FilterDatabase" localSheetId="10" hidden="1">NTT_DoCoMo!$A$2:$K$266</definedName>
    <definedName name="_xlnm.Print_Area" localSheetId="13">Fujitsu!$A$1:$K$266</definedName>
    <definedName name="_xlnm.Print_Area" localSheetId="14">NTT!$A$1:$K$266</definedName>
  </definedNames>
  <calcPr calcId="145621" concurrentCalc="0"/>
</workbook>
</file>

<file path=xl/calcChain.xml><?xml version="1.0" encoding="utf-8"?>
<calcChain xmlns="http://schemas.openxmlformats.org/spreadsheetml/2006/main">
  <c r="O18" i="24" l="1"/>
  <c r="O19" i="24"/>
  <c r="O20" i="24"/>
  <c r="O21" i="24"/>
  <c r="O22" i="24"/>
  <c r="O23" i="24"/>
  <c r="O24" i="24"/>
  <c r="O25" i="24"/>
  <c r="O26" i="24"/>
  <c r="O27" i="24"/>
  <c r="O28" i="24"/>
  <c r="O29" i="24"/>
  <c r="O30" i="24"/>
  <c r="O31" i="24"/>
  <c r="O32" i="24"/>
  <c r="O33" i="24"/>
  <c r="O34" i="24"/>
  <c r="O35" i="24"/>
  <c r="O36" i="24"/>
  <c r="O37" i="24"/>
  <c r="O38" i="24"/>
  <c r="O39" i="24"/>
  <c r="O40" i="24"/>
  <c r="O41" i="24"/>
  <c r="O42" i="24"/>
  <c r="O43" i="24"/>
  <c r="O44" i="24"/>
  <c r="O45" i="24"/>
  <c r="O46" i="24"/>
  <c r="O47" i="24"/>
  <c r="O48" i="24"/>
  <c r="O49" i="24"/>
  <c r="O50" i="24"/>
  <c r="O51" i="24"/>
  <c r="O52" i="24"/>
  <c r="O53" i="24"/>
  <c r="O54" i="24"/>
  <c r="O55" i="24"/>
  <c r="O56" i="24"/>
  <c r="O57" i="24"/>
  <c r="O58" i="24"/>
  <c r="O59" i="24"/>
  <c r="O60" i="24"/>
  <c r="O61" i="24"/>
  <c r="O62" i="24"/>
  <c r="O63" i="24"/>
  <c r="O64" i="24"/>
  <c r="O65" i="24"/>
  <c r="O66" i="24"/>
  <c r="O67" i="24"/>
  <c r="O68" i="24"/>
  <c r="O69" i="24"/>
  <c r="O70" i="24"/>
  <c r="O71" i="24"/>
  <c r="O72" i="24"/>
  <c r="O73" i="24"/>
  <c r="O74" i="24"/>
  <c r="O75" i="24"/>
  <c r="O76" i="24"/>
  <c r="O77" i="24"/>
  <c r="O78" i="24"/>
  <c r="O79" i="24"/>
  <c r="O80" i="24"/>
  <c r="O81" i="24"/>
  <c r="O82" i="24"/>
  <c r="O83" i="24"/>
  <c r="O84" i="24"/>
  <c r="O85" i="24"/>
  <c r="O86" i="24"/>
  <c r="O87" i="24"/>
  <c r="O88" i="24"/>
  <c r="O89" i="24"/>
  <c r="O90" i="24"/>
  <c r="O91" i="24"/>
  <c r="O92" i="24"/>
  <c r="O93" i="24"/>
  <c r="O94" i="24"/>
  <c r="O95" i="24"/>
  <c r="O96" i="24"/>
  <c r="O97" i="24"/>
  <c r="O98" i="24"/>
  <c r="O99" i="24"/>
  <c r="O100" i="24"/>
  <c r="O101" i="24"/>
  <c r="O102" i="24"/>
  <c r="O103" i="24"/>
  <c r="O104" i="24"/>
  <c r="O105" i="24"/>
  <c r="O106" i="24"/>
  <c r="O107" i="24"/>
  <c r="O108" i="24"/>
  <c r="O109" i="24"/>
  <c r="O110" i="24"/>
  <c r="O111" i="24"/>
  <c r="O112" i="24"/>
  <c r="O113" i="24"/>
  <c r="O114" i="24"/>
  <c r="O115" i="24"/>
  <c r="O116" i="24"/>
  <c r="O117" i="24"/>
  <c r="O118" i="24"/>
  <c r="O119" i="24"/>
  <c r="O120" i="24"/>
  <c r="O121" i="24"/>
  <c r="O122" i="24"/>
  <c r="O123" i="24"/>
  <c r="O124" i="24"/>
  <c r="O125" i="24"/>
  <c r="O126" i="24"/>
  <c r="O127" i="24"/>
  <c r="O128" i="24"/>
  <c r="O129" i="24"/>
  <c r="O130" i="24"/>
  <c r="O131" i="24"/>
  <c r="O132" i="24"/>
  <c r="O133" i="24"/>
  <c r="O134" i="24"/>
  <c r="O135" i="24"/>
  <c r="O136" i="24"/>
  <c r="O137" i="24"/>
  <c r="O138" i="24"/>
  <c r="O139" i="24"/>
  <c r="O140" i="24"/>
  <c r="O141" i="24"/>
  <c r="O142" i="24"/>
  <c r="O143" i="24"/>
  <c r="O144" i="24"/>
  <c r="O145" i="24"/>
  <c r="O146" i="24"/>
  <c r="O147" i="24"/>
  <c r="O148" i="24"/>
  <c r="O149" i="24"/>
  <c r="O150" i="24"/>
  <c r="O151" i="24"/>
  <c r="O152" i="24"/>
  <c r="O153" i="24"/>
  <c r="O154" i="24"/>
  <c r="O155" i="24"/>
  <c r="O156" i="24"/>
  <c r="O157" i="24"/>
  <c r="O158" i="24"/>
  <c r="O159" i="24"/>
  <c r="O160" i="24"/>
  <c r="O161" i="24"/>
  <c r="O162" i="24"/>
  <c r="O163" i="24"/>
  <c r="O164" i="24"/>
  <c r="O165" i="24"/>
  <c r="O166" i="24"/>
  <c r="O167" i="24"/>
  <c r="O168" i="24"/>
  <c r="O169" i="24"/>
  <c r="O170" i="24"/>
  <c r="O171" i="24"/>
  <c r="O172" i="24"/>
  <c r="O173" i="24"/>
  <c r="O174" i="24"/>
  <c r="O175" i="24"/>
  <c r="O176" i="24"/>
  <c r="O177" i="24"/>
  <c r="O178" i="24"/>
  <c r="O179" i="24"/>
  <c r="O180" i="24"/>
  <c r="O181" i="24"/>
  <c r="O182" i="24"/>
  <c r="O183" i="24"/>
  <c r="O184" i="24"/>
  <c r="O185" i="24"/>
  <c r="O186" i="24"/>
  <c r="O187" i="24"/>
  <c r="O188" i="24"/>
  <c r="O189" i="24"/>
  <c r="O190" i="24"/>
  <c r="O191" i="24"/>
  <c r="O192" i="24"/>
  <c r="O193" i="24"/>
  <c r="O194" i="24"/>
  <c r="O195" i="24"/>
  <c r="O196" i="24"/>
  <c r="O197" i="24"/>
  <c r="O198" i="24"/>
  <c r="O199" i="24"/>
  <c r="O200" i="24"/>
  <c r="O201" i="24"/>
  <c r="O202" i="24"/>
  <c r="O203" i="24"/>
  <c r="O204" i="24"/>
  <c r="O205" i="24"/>
  <c r="O206" i="24"/>
  <c r="O207" i="24"/>
  <c r="O208" i="24"/>
  <c r="O209" i="24"/>
  <c r="O210" i="24"/>
  <c r="O211" i="24"/>
  <c r="O212" i="24"/>
  <c r="O213" i="24"/>
  <c r="O214" i="24"/>
  <c r="O215" i="24"/>
  <c r="O216" i="24"/>
  <c r="O217" i="24"/>
  <c r="O218" i="24"/>
  <c r="O219" i="24"/>
  <c r="O220" i="24"/>
  <c r="O221" i="24"/>
  <c r="O222" i="24"/>
  <c r="O223" i="24"/>
  <c r="O224" i="24"/>
  <c r="O225" i="24"/>
  <c r="O226" i="24"/>
  <c r="O227" i="24"/>
  <c r="O228" i="24"/>
  <c r="O229" i="24"/>
  <c r="O230" i="24"/>
  <c r="O231" i="24"/>
  <c r="O232" i="24"/>
  <c r="O233" i="24"/>
  <c r="O234" i="24"/>
  <c r="O235" i="24"/>
  <c r="O236" i="24"/>
  <c r="O237" i="24"/>
  <c r="O238" i="24"/>
  <c r="O239" i="24"/>
  <c r="O240" i="24"/>
  <c r="O241" i="24"/>
  <c r="O242" i="24"/>
  <c r="O243" i="24"/>
  <c r="O244" i="24"/>
  <c r="O245" i="24"/>
  <c r="O246" i="24"/>
  <c r="O247" i="24"/>
  <c r="O248" i="24"/>
  <c r="O249" i="24"/>
  <c r="O250" i="24"/>
  <c r="O251" i="24"/>
  <c r="O252" i="24"/>
  <c r="O253" i="24"/>
  <c r="O254" i="24"/>
  <c r="O255" i="24"/>
  <c r="O256" i="24"/>
  <c r="O257" i="24"/>
  <c r="O258" i="24"/>
  <c r="O259" i="24"/>
  <c r="O260" i="24"/>
  <c r="O261" i="24"/>
  <c r="O262" i="24"/>
  <c r="O263" i="24"/>
  <c r="O264" i="24"/>
  <c r="O265" i="24"/>
  <c r="O266" i="24"/>
  <c r="O267" i="24"/>
  <c r="O268" i="24"/>
  <c r="O269" i="24"/>
  <c r="O270" i="24"/>
  <c r="O271" i="24"/>
  <c r="O272" i="24"/>
  <c r="O12" i="24"/>
  <c r="O13" i="24"/>
  <c r="O14" i="24"/>
  <c r="O15" i="24"/>
  <c r="O16" i="24"/>
  <c r="O17" i="24"/>
  <c r="O10" i="24"/>
  <c r="O11" i="24"/>
  <c r="O14" i="26"/>
  <c r="O16" i="26"/>
  <c r="O17" i="26"/>
  <c r="O18" i="26"/>
  <c r="O19" i="26"/>
  <c r="O20" i="26"/>
  <c r="O22" i="26"/>
  <c r="O23" i="26"/>
  <c r="O24" i="26"/>
  <c r="O26" i="26"/>
  <c r="O27" i="26"/>
  <c r="O29" i="26"/>
  <c r="O30" i="26"/>
  <c r="O32" i="26"/>
  <c r="O33" i="26"/>
  <c r="O35" i="26"/>
  <c r="O36" i="26"/>
  <c r="O38" i="26"/>
  <c r="O39" i="26"/>
  <c r="O41" i="26"/>
  <c r="O42" i="26"/>
  <c r="O44" i="26"/>
  <c r="O45" i="26"/>
  <c r="O46" i="26"/>
  <c r="O47" i="26"/>
  <c r="O48" i="26"/>
  <c r="O49" i="26"/>
  <c r="O50" i="26"/>
  <c r="O52" i="26"/>
  <c r="O53" i="26"/>
  <c r="O54" i="26"/>
  <c r="O55" i="26"/>
  <c r="O56" i="26"/>
  <c r="O57" i="26"/>
  <c r="O58" i="26"/>
  <c r="O59" i="26"/>
  <c r="O60" i="26"/>
  <c r="O61" i="26"/>
  <c r="O62" i="26"/>
  <c r="O63" i="26"/>
  <c r="O64" i="26"/>
  <c r="O65" i="26"/>
  <c r="O66" i="26"/>
  <c r="O67" i="26"/>
  <c r="O68" i="26"/>
  <c r="O70" i="26"/>
  <c r="O71" i="26"/>
  <c r="O72" i="26"/>
  <c r="O74" i="26"/>
  <c r="O75" i="26"/>
  <c r="O76" i="26"/>
  <c r="O77" i="26"/>
  <c r="O78" i="26"/>
  <c r="O80" i="26"/>
  <c r="O81" i="26"/>
  <c r="O82" i="26"/>
  <c r="O83" i="26"/>
  <c r="O84" i="26"/>
  <c r="O85" i="26"/>
  <c r="O86" i="26"/>
  <c r="O87" i="26"/>
  <c r="O88" i="26"/>
  <c r="O89" i="26"/>
  <c r="O91" i="26"/>
  <c r="O92" i="26"/>
  <c r="O93" i="26"/>
  <c r="O94" i="26"/>
  <c r="O95" i="26"/>
  <c r="O96" i="26"/>
  <c r="O97" i="26"/>
  <c r="O98" i="26"/>
  <c r="O99" i="26"/>
  <c r="O100" i="26"/>
  <c r="O101" i="26"/>
  <c r="O102" i="26"/>
  <c r="O103" i="26"/>
  <c r="O104" i="26"/>
  <c r="O105" i="26"/>
  <c r="O106" i="26"/>
  <c r="O107" i="26"/>
  <c r="O109" i="26"/>
  <c r="O110" i="26"/>
  <c r="O111" i="26"/>
  <c r="O112" i="26"/>
  <c r="O113" i="26"/>
  <c r="O114" i="26"/>
  <c r="O116" i="26"/>
  <c r="O117" i="26"/>
  <c r="O118" i="26"/>
  <c r="O119" i="26"/>
  <c r="O120" i="26"/>
  <c r="O121" i="26"/>
  <c r="O122" i="26"/>
  <c r="O123" i="26"/>
  <c r="O124" i="26"/>
  <c r="O125" i="26"/>
  <c r="O126" i="26"/>
  <c r="O127" i="26"/>
  <c r="O128" i="26"/>
  <c r="O129" i="26"/>
  <c r="O130" i="26"/>
  <c r="O131" i="26"/>
  <c r="O132" i="26"/>
  <c r="O133" i="26"/>
  <c r="O134" i="26"/>
  <c r="O136" i="26"/>
  <c r="O137" i="26"/>
  <c r="O139" i="26"/>
  <c r="O140" i="26"/>
  <c r="O142" i="26"/>
  <c r="O143" i="26"/>
  <c r="O144" i="26"/>
  <c r="O146" i="26"/>
  <c r="O147" i="26"/>
  <c r="O148" i="26"/>
  <c r="O149" i="26"/>
  <c r="O150" i="26"/>
  <c r="O152" i="26"/>
  <c r="O153" i="26"/>
  <c r="O154" i="26"/>
  <c r="O155" i="26"/>
  <c r="O156" i="26"/>
  <c r="O157" i="26"/>
  <c r="O158" i="26"/>
  <c r="O159" i="26"/>
  <c r="O160" i="26"/>
  <c r="O161" i="26"/>
  <c r="O162" i="26"/>
  <c r="O163" i="26"/>
  <c r="O164" i="26"/>
  <c r="O166" i="26"/>
  <c r="O167" i="26"/>
  <c r="O168" i="26"/>
  <c r="O169" i="26"/>
  <c r="O170" i="26"/>
  <c r="O171" i="26"/>
  <c r="O173" i="26"/>
  <c r="O174" i="26"/>
  <c r="O176" i="26"/>
  <c r="O177" i="26"/>
  <c r="O178" i="26"/>
  <c r="O179" i="26"/>
  <c r="O180" i="26"/>
  <c r="O182" i="26"/>
  <c r="O183" i="26"/>
  <c r="O185" i="26"/>
  <c r="O186" i="26"/>
  <c r="O187" i="26"/>
  <c r="O188" i="26"/>
  <c r="O189" i="26"/>
  <c r="O191" i="26"/>
  <c r="O192" i="26"/>
  <c r="O194" i="26"/>
  <c r="O195" i="26"/>
  <c r="O196" i="26"/>
  <c r="O197" i="26"/>
  <c r="O198" i="26"/>
  <c r="O200" i="26"/>
  <c r="O201" i="26"/>
  <c r="O202" i="26"/>
  <c r="O203" i="26"/>
  <c r="O204" i="26"/>
  <c r="O205" i="26"/>
  <c r="O206" i="26"/>
  <c r="O207" i="26"/>
  <c r="O209" i="26"/>
  <c r="O210" i="26"/>
  <c r="O211" i="26"/>
  <c r="O212" i="26"/>
  <c r="O213" i="26"/>
  <c r="O214" i="26"/>
  <c r="O215" i="26"/>
  <c r="O217" i="26"/>
  <c r="O218" i="26"/>
  <c r="O219" i="26"/>
  <c r="O220" i="26"/>
  <c r="O221" i="26"/>
  <c r="O222" i="26"/>
  <c r="O224" i="26"/>
  <c r="O225" i="26"/>
  <c r="O227" i="26"/>
  <c r="O228" i="26"/>
  <c r="O230" i="26"/>
  <c r="O231" i="26"/>
  <c r="O232" i="26"/>
  <c r="O234" i="26"/>
  <c r="O235" i="26"/>
  <c r="O236" i="26"/>
  <c r="O237" i="26"/>
  <c r="O239" i="26"/>
  <c r="O240" i="26"/>
  <c r="O241" i="26"/>
  <c r="O242" i="26"/>
  <c r="O244" i="26"/>
  <c r="O245" i="26"/>
  <c r="O246" i="26"/>
  <c r="O248" i="26"/>
  <c r="O249" i="26"/>
  <c r="O250" i="26"/>
  <c r="O252" i="26"/>
  <c r="O253" i="26"/>
  <c r="O255" i="26"/>
  <c r="O256" i="26"/>
  <c r="O257" i="26"/>
  <c r="O259" i="26"/>
  <c r="O260" i="26"/>
  <c r="O261" i="26"/>
  <c r="O263" i="26"/>
  <c r="O264" i="26"/>
  <c r="O265" i="26"/>
  <c r="O266" i="26"/>
  <c r="O267" i="26"/>
  <c r="O269" i="26"/>
  <c r="O270" i="26"/>
  <c r="O271" i="26"/>
  <c r="O272" i="26"/>
  <c r="O273" i="26"/>
  <c r="O274" i="26"/>
  <c r="O275" i="26"/>
  <c r="AC266" i="26"/>
  <c r="AA266" i="26"/>
  <c r="AB266" i="26"/>
  <c r="AD266" i="26"/>
  <c r="O13" i="26"/>
  <c r="AA13" i="26"/>
  <c r="AB13" i="26"/>
  <c r="AF13" i="26"/>
  <c r="AA14" i="26"/>
  <c r="AB14" i="26"/>
  <c r="AF14" i="26"/>
  <c r="AA16" i="26"/>
  <c r="AB16" i="26"/>
  <c r="AF16" i="26"/>
  <c r="AA17" i="26"/>
  <c r="AB17" i="26"/>
  <c r="AF17" i="26"/>
  <c r="AA18" i="26"/>
  <c r="AB18" i="26"/>
  <c r="AF18" i="26"/>
  <c r="AA19" i="26"/>
  <c r="AB19" i="26"/>
  <c r="AF19" i="26"/>
  <c r="AA20" i="26"/>
  <c r="AB20" i="26"/>
  <c r="AF20" i="26"/>
  <c r="AA22" i="26"/>
  <c r="AB22" i="26"/>
  <c r="AF22" i="26"/>
  <c r="AA23" i="26"/>
  <c r="AB23" i="26"/>
  <c r="AF23" i="26"/>
  <c r="AA24" i="26"/>
  <c r="AB24" i="26"/>
  <c r="AF24" i="26"/>
  <c r="AA26" i="26"/>
  <c r="AB26" i="26"/>
  <c r="AF26" i="26"/>
  <c r="AA27" i="26"/>
  <c r="AB27" i="26"/>
  <c r="AF27" i="26"/>
  <c r="AA29" i="26"/>
  <c r="AB29" i="26"/>
  <c r="AF29" i="26"/>
  <c r="AA30" i="26"/>
  <c r="AB30" i="26"/>
  <c r="AF30" i="26"/>
  <c r="AA32" i="26"/>
  <c r="AB32" i="26"/>
  <c r="AF32" i="26"/>
  <c r="AA33" i="26"/>
  <c r="AB33" i="26"/>
  <c r="AF33" i="26"/>
  <c r="AA35" i="26"/>
  <c r="AB35" i="26"/>
  <c r="AF35" i="26"/>
  <c r="AA36" i="26"/>
  <c r="AB36" i="26"/>
  <c r="AF36" i="26"/>
  <c r="AA38" i="26"/>
  <c r="AB38" i="26"/>
  <c r="AF38" i="26"/>
  <c r="AA39" i="26"/>
  <c r="AB39" i="26"/>
  <c r="AF39" i="26"/>
  <c r="AA41" i="26"/>
  <c r="AB41" i="26"/>
  <c r="AF41" i="26"/>
  <c r="AA42" i="26"/>
  <c r="AB42" i="26"/>
  <c r="AF42" i="26"/>
  <c r="AA44" i="26"/>
  <c r="AB44" i="26"/>
  <c r="AF44" i="26"/>
  <c r="AA45" i="26"/>
  <c r="AB45" i="26"/>
  <c r="AF45" i="26"/>
  <c r="AA46" i="26"/>
  <c r="AB46" i="26"/>
  <c r="AF46" i="26"/>
  <c r="AA47" i="26"/>
  <c r="AB47" i="26"/>
  <c r="AF47" i="26"/>
  <c r="AA48" i="26"/>
  <c r="AB48" i="26"/>
  <c r="AF48" i="26"/>
  <c r="AA49" i="26"/>
  <c r="AB49" i="26"/>
  <c r="AF49" i="26"/>
  <c r="AA50" i="26"/>
  <c r="AB50" i="26"/>
  <c r="AF50" i="26"/>
  <c r="AA52" i="26"/>
  <c r="AB52" i="26"/>
  <c r="AF52" i="26"/>
  <c r="AA53" i="26"/>
  <c r="AB53" i="26"/>
  <c r="AF53" i="26"/>
  <c r="AA54" i="26"/>
  <c r="AB54" i="26"/>
  <c r="AF54" i="26"/>
  <c r="AA55" i="26"/>
  <c r="AB55" i="26"/>
  <c r="AF55" i="26"/>
  <c r="AA56" i="26"/>
  <c r="AB56" i="26"/>
  <c r="AF56" i="26"/>
  <c r="AA57" i="26"/>
  <c r="AB57" i="26"/>
  <c r="AF57" i="26"/>
  <c r="AA58" i="26"/>
  <c r="AB58" i="26"/>
  <c r="AF58" i="26"/>
  <c r="AA59" i="26"/>
  <c r="AB59" i="26"/>
  <c r="AF59" i="26"/>
  <c r="AA60" i="26"/>
  <c r="AB60" i="26"/>
  <c r="AF60" i="26"/>
  <c r="AA61" i="26"/>
  <c r="AB61" i="26"/>
  <c r="AF61" i="26"/>
  <c r="AA62" i="26"/>
  <c r="AB62" i="26"/>
  <c r="AF62" i="26"/>
  <c r="AA63" i="26"/>
  <c r="AB63" i="26"/>
  <c r="AF63" i="26"/>
  <c r="AA64" i="26"/>
  <c r="AB64" i="26"/>
  <c r="AF64" i="26"/>
  <c r="AA65" i="26"/>
  <c r="AB65" i="26"/>
  <c r="AF65" i="26"/>
  <c r="AA66" i="26"/>
  <c r="AB66" i="26"/>
  <c r="AF66" i="26"/>
  <c r="AA67" i="26"/>
  <c r="AB67" i="26"/>
  <c r="AF67" i="26"/>
  <c r="AA68" i="26"/>
  <c r="AB68" i="26"/>
  <c r="AF68" i="26"/>
  <c r="AA70" i="26"/>
  <c r="AB70" i="26"/>
  <c r="AF70" i="26"/>
  <c r="AA71" i="26"/>
  <c r="AB71" i="26"/>
  <c r="AF71" i="26"/>
  <c r="AA72" i="26"/>
  <c r="AB72" i="26"/>
  <c r="AF72" i="26"/>
  <c r="AA74" i="26"/>
  <c r="AB74" i="26"/>
  <c r="AF74" i="26"/>
  <c r="AA75" i="26"/>
  <c r="AB75" i="26"/>
  <c r="AF75" i="26"/>
  <c r="AA76" i="26"/>
  <c r="AB76" i="26"/>
  <c r="AF76" i="26"/>
  <c r="AA77" i="26"/>
  <c r="AB77" i="26"/>
  <c r="AF77" i="26"/>
  <c r="AA78" i="26"/>
  <c r="AB78" i="26"/>
  <c r="AF78" i="26"/>
  <c r="AA80" i="26"/>
  <c r="AB80" i="26"/>
  <c r="AF80" i="26"/>
  <c r="AA81" i="26"/>
  <c r="AB81" i="26"/>
  <c r="AF81" i="26"/>
  <c r="AA82" i="26"/>
  <c r="AB82" i="26"/>
  <c r="AF82" i="26"/>
  <c r="AA83" i="26"/>
  <c r="AB83" i="26"/>
  <c r="AF83" i="26"/>
  <c r="AA84" i="26"/>
  <c r="AB84" i="26"/>
  <c r="AF84" i="26"/>
  <c r="AA85" i="26"/>
  <c r="AB85" i="26"/>
  <c r="AF85" i="26"/>
  <c r="AA86" i="26"/>
  <c r="AB86" i="26"/>
  <c r="AF86" i="26"/>
  <c r="AA87" i="26"/>
  <c r="AB87" i="26"/>
  <c r="AF87" i="26"/>
  <c r="AA88" i="26"/>
  <c r="AB88" i="26"/>
  <c r="AF88" i="26"/>
  <c r="AA89" i="26"/>
  <c r="AB89" i="26"/>
  <c r="AF89" i="26"/>
  <c r="AA91" i="26"/>
  <c r="AB91" i="26"/>
  <c r="AF91" i="26"/>
  <c r="AA92" i="26"/>
  <c r="AB92" i="26"/>
  <c r="AF92" i="26"/>
  <c r="AA93" i="26"/>
  <c r="AB93" i="26"/>
  <c r="AF93" i="26"/>
  <c r="AA94" i="26"/>
  <c r="AB94" i="26"/>
  <c r="AF94" i="26"/>
  <c r="AA95" i="26"/>
  <c r="AB95" i="26"/>
  <c r="AF95" i="26"/>
  <c r="AA96" i="26"/>
  <c r="AB96" i="26"/>
  <c r="AF96" i="26"/>
  <c r="AA97" i="26"/>
  <c r="AB97" i="26"/>
  <c r="AF97" i="26"/>
  <c r="AA98" i="26"/>
  <c r="AB98" i="26"/>
  <c r="AF98" i="26"/>
  <c r="AA99" i="26"/>
  <c r="AB99" i="26"/>
  <c r="AF99" i="26"/>
  <c r="AA100" i="26"/>
  <c r="AB100" i="26"/>
  <c r="AF100" i="26"/>
  <c r="AA101" i="26"/>
  <c r="AB101" i="26"/>
  <c r="AF101" i="26"/>
  <c r="AA102" i="26"/>
  <c r="AB102" i="26"/>
  <c r="AF102" i="26"/>
  <c r="AA103" i="26"/>
  <c r="AB103" i="26"/>
  <c r="AF103" i="26"/>
  <c r="AA104" i="26"/>
  <c r="AB104" i="26"/>
  <c r="AF104" i="26"/>
  <c r="AA105" i="26"/>
  <c r="AB105" i="26"/>
  <c r="AF105" i="26"/>
  <c r="AA106" i="26"/>
  <c r="AB106" i="26"/>
  <c r="AF106" i="26"/>
  <c r="AA107" i="26"/>
  <c r="AB107" i="26"/>
  <c r="AF107" i="26"/>
  <c r="AA109" i="26"/>
  <c r="AB109" i="26"/>
  <c r="AF109" i="26"/>
  <c r="AA110" i="26"/>
  <c r="AB110" i="26"/>
  <c r="AF110" i="26"/>
  <c r="AA111" i="26"/>
  <c r="AB111" i="26"/>
  <c r="AF111" i="26"/>
  <c r="AA112" i="26"/>
  <c r="AB112" i="26"/>
  <c r="AF112" i="26"/>
  <c r="AA113" i="26"/>
  <c r="AB113" i="26"/>
  <c r="AF113" i="26"/>
  <c r="AA114" i="26"/>
  <c r="AB114" i="26"/>
  <c r="AF114" i="26"/>
  <c r="AA116" i="26"/>
  <c r="AB116" i="26"/>
  <c r="AF116" i="26"/>
  <c r="AA117" i="26"/>
  <c r="AB117" i="26"/>
  <c r="AF117" i="26"/>
  <c r="AA118" i="26"/>
  <c r="AB118" i="26"/>
  <c r="AF118" i="26"/>
  <c r="AA119" i="26"/>
  <c r="AB119" i="26"/>
  <c r="AF119" i="26"/>
  <c r="AA120" i="26"/>
  <c r="AB120" i="26"/>
  <c r="AF120" i="26"/>
  <c r="AA121" i="26"/>
  <c r="AB121" i="26"/>
  <c r="AF121" i="26"/>
  <c r="AA122" i="26"/>
  <c r="AB122" i="26"/>
  <c r="AF122" i="26"/>
  <c r="AA123" i="26"/>
  <c r="AB123" i="26"/>
  <c r="AF123" i="26"/>
  <c r="AA124" i="26"/>
  <c r="AB124" i="26"/>
  <c r="AF124" i="26"/>
  <c r="AA125" i="26"/>
  <c r="AB125" i="26"/>
  <c r="AF125" i="26"/>
  <c r="AA126" i="26"/>
  <c r="AB126" i="26"/>
  <c r="AF126" i="26"/>
  <c r="AA127" i="26"/>
  <c r="AB127" i="26"/>
  <c r="AF127" i="26"/>
  <c r="AA128" i="26"/>
  <c r="AB128" i="26"/>
  <c r="AF128" i="26"/>
  <c r="AA129" i="26"/>
  <c r="AB129" i="26"/>
  <c r="AF129" i="26"/>
  <c r="AA130" i="26"/>
  <c r="AB130" i="26"/>
  <c r="AF130" i="26"/>
  <c r="AA131" i="26"/>
  <c r="AB131" i="26"/>
  <c r="AF131" i="26"/>
  <c r="AA132" i="26"/>
  <c r="AB132" i="26"/>
  <c r="AF132" i="26"/>
  <c r="AA133" i="26"/>
  <c r="AB133" i="26"/>
  <c r="AF133" i="26"/>
  <c r="AA134" i="26"/>
  <c r="AB134" i="26"/>
  <c r="AF134" i="26"/>
  <c r="AA136" i="26"/>
  <c r="AB136" i="26"/>
  <c r="AF136" i="26"/>
  <c r="AA137" i="26"/>
  <c r="AB137" i="26"/>
  <c r="AF137" i="26"/>
  <c r="AA139" i="26"/>
  <c r="AB139" i="26"/>
  <c r="AF139" i="26"/>
  <c r="AA140" i="26"/>
  <c r="AB140" i="26"/>
  <c r="AF140" i="26"/>
  <c r="AA142" i="26"/>
  <c r="AB142" i="26"/>
  <c r="AF142" i="26"/>
  <c r="AA143" i="26"/>
  <c r="AB143" i="26"/>
  <c r="AF143" i="26"/>
  <c r="AA144" i="26"/>
  <c r="AB144" i="26"/>
  <c r="AF144" i="26"/>
  <c r="AA146" i="26"/>
  <c r="AB146" i="26"/>
  <c r="AF146" i="26"/>
  <c r="AA147" i="26"/>
  <c r="AB147" i="26"/>
  <c r="AF147" i="26"/>
  <c r="AA148" i="26"/>
  <c r="AB148" i="26"/>
  <c r="AF148" i="26"/>
  <c r="AA149" i="26"/>
  <c r="AB149" i="26"/>
  <c r="AF149" i="26"/>
  <c r="AA150" i="26"/>
  <c r="AB150" i="26"/>
  <c r="AF150" i="26"/>
  <c r="AA152" i="26"/>
  <c r="AB152" i="26"/>
  <c r="AF152" i="26"/>
  <c r="AA153" i="26"/>
  <c r="AB153" i="26"/>
  <c r="AF153" i="26"/>
  <c r="AA154" i="26"/>
  <c r="AB154" i="26"/>
  <c r="AF154" i="26"/>
  <c r="AA155" i="26"/>
  <c r="AB155" i="26"/>
  <c r="AF155" i="26"/>
  <c r="AA156" i="26"/>
  <c r="AB156" i="26"/>
  <c r="AF156" i="26"/>
  <c r="AA157" i="26"/>
  <c r="AB157" i="26"/>
  <c r="AF157" i="26"/>
  <c r="AA158" i="26"/>
  <c r="AB158" i="26"/>
  <c r="AF158" i="26"/>
  <c r="AA159" i="26"/>
  <c r="AB159" i="26"/>
  <c r="AF159" i="26"/>
  <c r="AA160" i="26"/>
  <c r="AB160" i="26"/>
  <c r="AF160" i="26"/>
  <c r="AA161" i="26"/>
  <c r="AB161" i="26"/>
  <c r="AF161" i="26"/>
  <c r="AA162" i="26"/>
  <c r="AB162" i="26"/>
  <c r="AF162" i="26"/>
  <c r="AA163" i="26"/>
  <c r="AB163" i="26"/>
  <c r="AF163" i="26"/>
  <c r="AA164" i="26"/>
  <c r="AB164" i="26"/>
  <c r="AF164" i="26"/>
  <c r="AA166" i="26"/>
  <c r="AB166" i="26"/>
  <c r="AF166" i="26"/>
  <c r="AA167" i="26"/>
  <c r="AB167" i="26"/>
  <c r="AF167" i="26"/>
  <c r="AA168" i="26"/>
  <c r="AB168" i="26"/>
  <c r="AF168" i="26"/>
  <c r="AA169" i="26"/>
  <c r="AB169" i="26"/>
  <c r="AF169" i="26"/>
  <c r="AA170" i="26"/>
  <c r="AB170" i="26"/>
  <c r="AF170" i="26"/>
  <c r="AA171" i="26"/>
  <c r="AB171" i="26"/>
  <c r="AF171" i="26"/>
  <c r="AA173" i="26"/>
  <c r="AB173" i="26"/>
  <c r="AF173" i="26"/>
  <c r="AA174" i="26"/>
  <c r="AB174" i="26"/>
  <c r="AF174" i="26"/>
  <c r="AA176" i="26"/>
  <c r="AB176" i="26"/>
  <c r="AF176" i="26"/>
  <c r="AA177" i="26"/>
  <c r="AB177" i="26"/>
  <c r="AF177" i="26"/>
  <c r="AA178" i="26"/>
  <c r="AB178" i="26"/>
  <c r="AF178" i="26"/>
  <c r="AA179" i="26"/>
  <c r="AB179" i="26"/>
  <c r="AF179" i="26"/>
  <c r="AA180" i="26"/>
  <c r="AB180" i="26"/>
  <c r="AF180" i="26"/>
  <c r="AA182" i="26"/>
  <c r="AB182" i="26"/>
  <c r="AF182" i="26"/>
  <c r="AA183" i="26"/>
  <c r="AB183" i="26"/>
  <c r="AF183" i="26"/>
  <c r="AA185" i="26"/>
  <c r="AB185" i="26"/>
  <c r="AF185" i="26"/>
  <c r="AA186" i="26"/>
  <c r="AB186" i="26"/>
  <c r="AF186" i="26"/>
  <c r="AA187" i="26"/>
  <c r="AB187" i="26"/>
  <c r="AF187" i="26"/>
  <c r="AA188" i="26"/>
  <c r="AB188" i="26"/>
  <c r="AF188" i="26"/>
  <c r="AA189" i="26"/>
  <c r="AB189" i="26"/>
  <c r="AF189" i="26"/>
  <c r="AA191" i="26"/>
  <c r="AB191" i="26"/>
  <c r="AF191" i="26"/>
  <c r="AA192" i="26"/>
  <c r="AB192" i="26"/>
  <c r="AF192" i="26"/>
  <c r="AA194" i="26"/>
  <c r="AB194" i="26"/>
  <c r="AF194" i="26"/>
  <c r="AA195" i="26"/>
  <c r="AB195" i="26"/>
  <c r="AF195" i="26"/>
  <c r="AA196" i="26"/>
  <c r="AB196" i="26"/>
  <c r="AF196" i="26"/>
  <c r="AA197" i="26"/>
  <c r="AB197" i="26"/>
  <c r="AF197" i="26"/>
  <c r="AA198" i="26"/>
  <c r="AB198" i="26"/>
  <c r="AF198" i="26"/>
  <c r="AA200" i="26"/>
  <c r="AB200" i="26"/>
  <c r="AF200" i="26"/>
  <c r="AA201" i="26"/>
  <c r="AB201" i="26"/>
  <c r="AF201" i="26"/>
  <c r="AA202" i="26"/>
  <c r="AB202" i="26"/>
  <c r="AF202" i="26"/>
  <c r="AA203" i="26"/>
  <c r="AB203" i="26"/>
  <c r="AF203" i="26"/>
  <c r="AA204" i="26"/>
  <c r="AB204" i="26"/>
  <c r="AF204" i="26"/>
  <c r="AA205" i="26"/>
  <c r="AB205" i="26"/>
  <c r="AF205" i="26"/>
  <c r="AA206" i="26"/>
  <c r="AB206" i="26"/>
  <c r="AF206" i="26"/>
  <c r="AA207" i="26"/>
  <c r="AB207" i="26"/>
  <c r="AF207" i="26"/>
  <c r="AA209" i="26"/>
  <c r="AB209" i="26"/>
  <c r="AF209" i="26"/>
  <c r="AA210" i="26"/>
  <c r="AB210" i="26"/>
  <c r="AF210" i="26"/>
  <c r="AA211" i="26"/>
  <c r="AB211" i="26"/>
  <c r="AF211" i="26"/>
  <c r="AA212" i="26"/>
  <c r="AB212" i="26"/>
  <c r="AF212" i="26"/>
  <c r="AA213" i="26"/>
  <c r="AB213" i="26"/>
  <c r="AF213" i="26"/>
  <c r="AA214" i="26"/>
  <c r="AB214" i="26"/>
  <c r="AF214" i="26"/>
  <c r="AA215" i="26"/>
  <c r="AB215" i="26"/>
  <c r="AF215" i="26"/>
  <c r="AA217" i="26"/>
  <c r="AB217" i="26"/>
  <c r="AF217" i="26"/>
  <c r="AA218" i="26"/>
  <c r="AB218" i="26"/>
  <c r="AF218" i="26"/>
  <c r="AA219" i="26"/>
  <c r="AB219" i="26"/>
  <c r="AF219" i="26"/>
  <c r="AA220" i="26"/>
  <c r="AB220" i="26"/>
  <c r="AF220" i="26"/>
  <c r="AA221" i="26"/>
  <c r="AB221" i="26"/>
  <c r="AF221" i="26"/>
  <c r="AA222" i="26"/>
  <c r="AB222" i="26"/>
  <c r="AF222" i="26"/>
  <c r="AA224" i="26"/>
  <c r="AB224" i="26"/>
  <c r="AF224" i="26"/>
  <c r="AA225" i="26"/>
  <c r="AB225" i="26"/>
  <c r="AF225" i="26"/>
  <c r="AA227" i="26"/>
  <c r="AB227" i="26"/>
  <c r="AF227" i="26"/>
  <c r="AA228" i="26"/>
  <c r="AB228" i="26"/>
  <c r="AF228" i="26"/>
  <c r="AA230" i="26"/>
  <c r="AB230" i="26"/>
  <c r="AF230" i="26"/>
  <c r="AA231" i="26"/>
  <c r="AB231" i="26"/>
  <c r="AF231" i="26"/>
  <c r="AA232" i="26"/>
  <c r="AB232" i="26"/>
  <c r="AF232" i="26"/>
  <c r="AA234" i="26"/>
  <c r="AB234" i="26"/>
  <c r="AF234" i="26"/>
  <c r="AA235" i="26"/>
  <c r="AB235" i="26"/>
  <c r="AF235" i="26"/>
  <c r="AA236" i="26"/>
  <c r="AB236" i="26"/>
  <c r="AF236" i="26"/>
  <c r="AA237" i="26"/>
  <c r="AB237" i="26"/>
  <c r="AF237" i="26"/>
  <c r="AA239" i="26"/>
  <c r="AB239" i="26"/>
  <c r="AF239" i="26"/>
  <c r="AA240" i="26"/>
  <c r="AB240" i="26"/>
  <c r="AF240" i="26"/>
  <c r="AA241" i="26"/>
  <c r="AB241" i="26"/>
  <c r="AF241" i="26"/>
  <c r="AA242" i="26"/>
  <c r="AB242" i="26"/>
  <c r="AF242" i="26"/>
  <c r="AA244" i="26"/>
  <c r="AB244" i="26"/>
  <c r="AF244" i="26"/>
  <c r="AA245" i="26"/>
  <c r="AB245" i="26"/>
  <c r="AF245" i="26"/>
  <c r="AA246" i="26"/>
  <c r="AB246" i="26"/>
  <c r="AF246" i="26"/>
  <c r="AA248" i="26"/>
  <c r="AB248" i="26"/>
  <c r="AF248" i="26"/>
  <c r="AA249" i="26"/>
  <c r="AB249" i="26"/>
  <c r="AF249" i="26"/>
  <c r="AA250" i="26"/>
  <c r="AB250" i="26"/>
  <c r="AF250" i="26"/>
  <c r="AA252" i="26"/>
  <c r="AB252" i="26"/>
  <c r="AF252" i="26"/>
  <c r="AA253" i="26"/>
  <c r="AB253" i="26"/>
  <c r="AF253" i="26"/>
  <c r="AA255" i="26"/>
  <c r="AB255" i="26"/>
  <c r="AF255" i="26"/>
  <c r="AA256" i="26"/>
  <c r="AB256" i="26"/>
  <c r="AF256" i="26"/>
  <c r="AA257" i="26"/>
  <c r="AB257" i="26"/>
  <c r="AF257" i="26"/>
  <c r="AA259" i="26"/>
  <c r="AB259" i="26"/>
  <c r="AF259" i="26"/>
  <c r="AA260" i="26"/>
  <c r="AB260" i="26"/>
  <c r="AF260" i="26"/>
  <c r="AA261" i="26"/>
  <c r="AB261" i="26"/>
  <c r="AF261" i="26"/>
  <c r="AA263" i="26"/>
  <c r="AB263" i="26"/>
  <c r="AF263" i="26"/>
  <c r="AA264" i="26"/>
  <c r="AB264" i="26"/>
  <c r="AF264" i="26"/>
  <c r="AA265" i="26"/>
  <c r="AB265" i="26"/>
  <c r="AF265" i="26"/>
  <c r="AF266" i="26"/>
  <c r="AA267" i="26"/>
  <c r="AB267" i="26"/>
  <c r="AF267" i="26"/>
  <c r="AA269" i="26"/>
  <c r="AB269" i="26"/>
  <c r="AF269" i="26"/>
  <c r="AA270" i="26"/>
  <c r="AB270" i="26"/>
  <c r="AF270" i="26"/>
  <c r="AA271" i="26"/>
  <c r="AB271" i="26"/>
  <c r="AF271" i="26"/>
  <c r="AA272" i="26"/>
  <c r="AB272" i="26"/>
  <c r="AF272" i="26"/>
  <c r="AA273" i="26"/>
  <c r="AB273" i="26"/>
  <c r="AF273" i="26"/>
  <c r="AA274" i="26"/>
  <c r="AB274" i="26"/>
  <c r="AF274" i="26"/>
  <c r="AA275" i="26"/>
  <c r="AB275" i="26"/>
  <c r="AF275" i="26"/>
  <c r="AG2" i="26"/>
  <c r="AG7" i="26"/>
  <c r="AH8" i="26"/>
  <c r="AH266" i="26"/>
  <c r="AI266" i="26"/>
  <c r="Z263" i="24"/>
  <c r="Z10" i="24"/>
  <c r="Z11" i="24"/>
  <c r="Z13" i="24"/>
  <c r="Z14" i="24"/>
  <c r="Z15" i="24"/>
  <c r="Z16" i="24"/>
  <c r="Z17" i="24"/>
  <c r="Z19" i="24"/>
  <c r="Z20" i="24"/>
  <c r="Z21" i="24"/>
  <c r="Z23" i="24"/>
  <c r="Z24" i="24"/>
  <c r="Z26" i="24"/>
  <c r="Z27" i="24"/>
  <c r="Z29" i="24"/>
  <c r="Z30" i="24"/>
  <c r="Z32" i="24"/>
  <c r="Z33" i="24"/>
  <c r="Z35" i="24"/>
  <c r="Z36" i="24"/>
  <c r="Z38" i="24"/>
  <c r="Z39" i="24"/>
  <c r="Z41" i="24"/>
  <c r="Z42" i="24"/>
  <c r="Z43" i="24"/>
  <c r="Z44" i="24"/>
  <c r="Z45" i="24"/>
  <c r="Z46" i="24"/>
  <c r="Z47" i="24"/>
  <c r="Z49" i="24"/>
  <c r="Z50" i="24"/>
  <c r="Z51" i="24"/>
  <c r="Z52" i="24"/>
  <c r="Z53" i="24"/>
  <c r="Z54" i="24"/>
  <c r="Z55" i="24"/>
  <c r="Z56" i="24"/>
  <c r="Z57" i="24"/>
  <c r="Z58" i="24"/>
  <c r="Z59" i="24"/>
  <c r="Z60" i="24"/>
  <c r="Z61" i="24"/>
  <c r="Z62" i="24"/>
  <c r="Z63" i="24"/>
  <c r="Z64" i="24"/>
  <c r="Z65" i="24"/>
  <c r="Z67" i="24"/>
  <c r="Z68" i="24"/>
  <c r="Z69" i="24"/>
  <c r="Z71" i="24"/>
  <c r="Z72" i="24"/>
  <c r="Z73" i="24"/>
  <c r="Z74" i="24"/>
  <c r="Z75" i="24"/>
  <c r="Z77" i="24"/>
  <c r="Z78" i="24"/>
  <c r="Z79" i="24"/>
  <c r="Z80" i="24"/>
  <c r="Z81" i="24"/>
  <c r="Z82" i="24"/>
  <c r="Z83" i="24"/>
  <c r="Z84" i="24"/>
  <c r="Z85" i="24"/>
  <c r="Z86" i="24"/>
  <c r="Z88" i="24"/>
  <c r="Z89" i="24"/>
  <c r="Z90" i="24"/>
  <c r="Z91" i="24"/>
  <c r="Z92" i="24"/>
  <c r="Z93" i="24"/>
  <c r="Z94" i="24"/>
  <c r="Z95" i="24"/>
  <c r="Z96" i="24"/>
  <c r="Z97" i="24"/>
  <c r="Z98" i="24"/>
  <c r="Z99" i="24"/>
  <c r="Z100" i="24"/>
  <c r="Z101" i="24"/>
  <c r="Z102" i="24"/>
  <c r="Z103" i="24"/>
  <c r="Z104" i="24"/>
  <c r="Z106" i="24"/>
  <c r="Z107" i="24"/>
  <c r="Z108" i="24"/>
  <c r="Z109" i="24"/>
  <c r="Z110" i="24"/>
  <c r="Z111" i="24"/>
  <c r="Z113" i="24"/>
  <c r="Z114" i="24"/>
  <c r="Z115" i="24"/>
  <c r="Z116" i="24"/>
  <c r="Z117" i="24"/>
  <c r="Z118" i="24"/>
  <c r="Z119" i="24"/>
  <c r="Z120" i="24"/>
  <c r="Z121" i="24"/>
  <c r="Z122" i="24"/>
  <c r="Z123" i="24"/>
  <c r="Z124" i="24"/>
  <c r="Z125" i="24"/>
  <c r="Z126" i="24"/>
  <c r="Z127" i="24"/>
  <c r="Z128" i="24"/>
  <c r="Z129" i="24"/>
  <c r="Z130" i="24"/>
  <c r="Z131" i="24"/>
  <c r="Z133" i="24"/>
  <c r="Z134" i="24"/>
  <c r="Z136" i="24"/>
  <c r="Z137" i="24"/>
  <c r="Z139" i="24"/>
  <c r="Z140" i="24"/>
  <c r="Z141" i="24"/>
  <c r="Z143" i="24"/>
  <c r="Z144" i="24"/>
  <c r="Z145" i="24"/>
  <c r="Z146" i="24"/>
  <c r="Z147" i="24"/>
  <c r="Z149" i="24"/>
  <c r="Z150" i="24"/>
  <c r="Z151" i="24"/>
  <c r="Z152" i="24"/>
  <c r="Z153" i="24"/>
  <c r="Z154" i="24"/>
  <c r="Z155" i="24"/>
  <c r="Z156" i="24"/>
  <c r="Z157" i="24"/>
  <c r="Z158" i="24"/>
  <c r="Z159" i="24"/>
  <c r="Z160" i="24"/>
  <c r="Z161" i="24"/>
  <c r="Z163" i="24"/>
  <c r="Z164" i="24"/>
  <c r="Z165" i="24"/>
  <c r="Z166" i="24"/>
  <c r="Z167" i="24"/>
  <c r="Z168" i="24"/>
  <c r="Z170" i="24"/>
  <c r="Z171" i="24"/>
  <c r="Z173" i="24"/>
  <c r="Z174" i="24"/>
  <c r="Z175" i="24"/>
  <c r="Z176" i="24"/>
  <c r="Z177" i="24"/>
  <c r="Z179" i="24"/>
  <c r="Z180" i="24"/>
  <c r="Z182" i="24"/>
  <c r="Z183" i="24"/>
  <c r="Z184" i="24"/>
  <c r="Z185" i="24"/>
  <c r="Z186" i="24"/>
  <c r="Z188" i="24"/>
  <c r="Z189" i="24"/>
  <c r="Z191" i="24"/>
  <c r="Z192" i="24"/>
  <c r="Z193" i="24"/>
  <c r="Z194" i="24"/>
  <c r="Z195" i="24"/>
  <c r="Z197" i="24"/>
  <c r="Z198" i="24"/>
  <c r="Z199" i="24"/>
  <c r="Z200" i="24"/>
  <c r="Z201" i="24"/>
  <c r="Z202" i="24"/>
  <c r="Z203" i="24"/>
  <c r="Z204" i="24"/>
  <c r="Z206" i="24"/>
  <c r="Z207" i="24"/>
  <c r="Z208" i="24"/>
  <c r="Z209" i="24"/>
  <c r="Z210" i="24"/>
  <c r="Z211" i="24"/>
  <c r="Z212" i="24"/>
  <c r="Z214" i="24"/>
  <c r="Z215" i="24"/>
  <c r="Z216" i="24"/>
  <c r="Z217" i="24"/>
  <c r="Z218" i="24"/>
  <c r="Z219" i="24"/>
  <c r="Z221" i="24"/>
  <c r="Z222" i="24"/>
  <c r="Z224" i="24"/>
  <c r="Z225" i="24"/>
  <c r="Z227" i="24"/>
  <c r="Z228" i="24"/>
  <c r="Z229" i="24"/>
  <c r="Z231" i="24"/>
  <c r="Z232" i="24"/>
  <c r="Z233" i="24"/>
  <c r="Z234" i="24"/>
  <c r="Z236" i="24"/>
  <c r="Z237" i="24"/>
  <c r="Z238" i="24"/>
  <c r="Z239" i="24"/>
  <c r="Z241" i="24"/>
  <c r="Z242" i="24"/>
  <c r="Z243" i="24"/>
  <c r="Z245" i="24"/>
  <c r="Z246" i="24"/>
  <c r="Z247" i="24"/>
  <c r="Z249" i="24"/>
  <c r="Z250" i="24"/>
  <c r="Z252" i="24"/>
  <c r="Z253" i="24"/>
  <c r="Z254" i="24"/>
  <c r="Z255" i="24"/>
  <c r="Z256" i="24"/>
  <c r="Z257" i="24"/>
  <c r="Z258" i="24"/>
  <c r="Z260" i="24"/>
  <c r="Z261" i="24"/>
  <c r="Z262" i="24"/>
  <c r="Z264" i="24"/>
  <c r="Z265" i="24"/>
  <c r="Z266" i="24"/>
  <c r="Z267" i="24"/>
  <c r="Z268" i="24"/>
  <c r="Z269" i="24"/>
  <c r="Z270" i="24"/>
  <c r="Z271" i="24"/>
  <c r="Z272" i="24"/>
  <c r="AE2" i="24"/>
  <c r="AE5" i="24"/>
  <c r="AE6" i="24"/>
  <c r="AC263" i="24"/>
  <c r="AC261" i="26"/>
  <c r="AD261" i="26"/>
  <c r="AH261" i="26"/>
  <c r="AI261" i="26"/>
  <c r="AC258" i="24"/>
  <c r="AC257" i="26"/>
  <c r="AD257" i="26"/>
  <c r="AH257" i="26"/>
  <c r="AI257" i="26"/>
  <c r="AC254" i="24"/>
  <c r="AC253" i="26"/>
  <c r="AD253" i="26"/>
  <c r="AH253" i="26"/>
  <c r="AI253" i="26"/>
  <c r="AC250" i="24"/>
  <c r="AC250" i="26"/>
  <c r="AD250" i="26"/>
  <c r="AH250" i="26"/>
  <c r="AI250" i="26"/>
  <c r="AC247" i="24"/>
  <c r="AC249" i="26"/>
  <c r="AD249" i="26"/>
  <c r="AH249" i="26"/>
  <c r="AI249" i="26"/>
  <c r="AC246" i="24"/>
  <c r="AC245" i="26"/>
  <c r="AD245" i="26"/>
  <c r="AH245" i="26"/>
  <c r="AI245" i="26"/>
  <c r="AC242" i="24"/>
  <c r="AC242" i="26"/>
  <c r="AD242" i="26"/>
  <c r="AH242" i="26"/>
  <c r="AI242" i="26"/>
  <c r="AC239" i="24"/>
  <c r="AC241" i="26"/>
  <c r="AD241" i="26"/>
  <c r="AH241" i="26"/>
  <c r="AI241" i="26"/>
  <c r="AC238" i="24"/>
  <c r="AC240" i="26"/>
  <c r="AD240" i="26"/>
  <c r="AH240" i="26"/>
  <c r="AI240" i="26"/>
  <c r="AC237" i="24"/>
  <c r="AC237" i="26"/>
  <c r="AD237" i="26"/>
  <c r="AH237" i="26"/>
  <c r="AI237" i="26"/>
  <c r="AC234" i="24"/>
  <c r="AC236" i="26"/>
  <c r="AD236" i="26"/>
  <c r="AH236" i="26"/>
  <c r="AI236" i="26"/>
  <c r="AC233" i="24"/>
  <c r="AC235" i="26"/>
  <c r="AD235" i="26"/>
  <c r="AH235" i="26"/>
  <c r="AI235" i="26"/>
  <c r="AC232" i="24"/>
  <c r="AC228" i="26"/>
  <c r="AD228" i="26"/>
  <c r="AH228" i="26"/>
  <c r="AI228" i="26"/>
  <c r="AC225" i="24"/>
  <c r="AC220" i="26"/>
  <c r="AD220" i="26"/>
  <c r="AH220" i="26"/>
  <c r="AI220" i="26"/>
  <c r="AC217" i="24"/>
  <c r="AC198" i="26"/>
  <c r="AD198" i="26"/>
  <c r="AH198" i="26"/>
  <c r="AI198" i="26"/>
  <c r="AC195" i="24"/>
  <c r="AC196" i="26"/>
  <c r="AD196" i="26"/>
  <c r="AH196" i="26"/>
  <c r="AI196" i="26"/>
  <c r="AC193" i="24"/>
  <c r="AC195" i="26"/>
  <c r="AD195" i="26"/>
  <c r="AH195" i="26"/>
  <c r="AI195" i="26"/>
  <c r="AC192" i="24"/>
  <c r="AC194" i="26"/>
  <c r="AD194" i="26"/>
  <c r="AH194" i="26"/>
  <c r="AI194" i="26"/>
  <c r="AC191" i="24"/>
  <c r="AC191" i="26"/>
  <c r="AD191" i="26"/>
  <c r="AH191" i="26"/>
  <c r="AI191" i="26"/>
  <c r="AC188" i="24"/>
  <c r="AC187" i="26"/>
  <c r="AD187" i="26"/>
  <c r="AH187" i="26"/>
  <c r="AI187" i="26"/>
  <c r="AC184" i="24"/>
  <c r="AC186" i="26"/>
  <c r="AD186" i="26"/>
  <c r="AH186" i="26"/>
  <c r="AI186" i="26"/>
  <c r="AC183" i="24"/>
  <c r="AC185" i="26"/>
  <c r="AD185" i="26"/>
  <c r="AH185" i="26"/>
  <c r="AI185" i="26"/>
  <c r="AC182" i="24"/>
  <c r="AC183" i="26"/>
  <c r="AD183" i="26"/>
  <c r="AH183" i="26"/>
  <c r="AI183" i="26"/>
  <c r="AC180" i="24"/>
  <c r="AC182" i="26"/>
  <c r="AD182" i="26"/>
  <c r="AH182" i="26"/>
  <c r="AI182" i="26"/>
  <c r="AC179" i="24"/>
  <c r="AC178" i="26"/>
  <c r="AD178" i="26"/>
  <c r="AH178" i="26"/>
  <c r="AI178" i="26"/>
  <c r="AC175" i="24"/>
  <c r="AC177" i="26"/>
  <c r="AD177" i="26"/>
  <c r="AH177" i="26"/>
  <c r="AI177" i="26"/>
  <c r="AC174" i="24"/>
  <c r="AC171" i="26"/>
  <c r="AD171" i="26"/>
  <c r="AH171" i="26"/>
  <c r="AI171" i="26"/>
  <c r="AC168" i="24"/>
  <c r="AC170" i="26"/>
  <c r="AD170" i="26"/>
  <c r="AH170" i="26"/>
  <c r="AI170" i="26"/>
  <c r="AC167" i="24"/>
  <c r="AC169" i="26"/>
  <c r="AD169" i="26"/>
  <c r="AH169" i="26"/>
  <c r="AI169" i="26"/>
  <c r="AC166" i="24"/>
  <c r="AC168" i="26"/>
  <c r="AD168" i="26"/>
  <c r="AH168" i="26"/>
  <c r="AI168" i="26"/>
  <c r="AC165" i="24"/>
  <c r="AC167" i="26"/>
  <c r="AD167" i="26"/>
  <c r="AH167" i="26"/>
  <c r="AI167" i="26"/>
  <c r="AC164" i="24"/>
  <c r="AC163" i="26"/>
  <c r="AD163" i="26"/>
  <c r="AH163" i="26"/>
  <c r="AI163" i="26"/>
  <c r="AC160" i="24"/>
  <c r="AC160" i="26"/>
  <c r="AD160" i="26"/>
  <c r="AH160" i="26"/>
  <c r="AI160" i="26"/>
  <c r="AC157" i="24"/>
  <c r="AC159" i="26"/>
  <c r="AD159" i="26"/>
  <c r="AH159" i="26"/>
  <c r="AI159" i="26"/>
  <c r="AC156" i="24"/>
  <c r="AC158" i="26"/>
  <c r="AD158" i="26"/>
  <c r="AH158" i="26"/>
  <c r="AI158" i="26"/>
  <c r="AC155" i="24"/>
  <c r="AC157" i="26"/>
  <c r="AD157" i="26"/>
  <c r="AH157" i="26"/>
  <c r="AI157" i="26"/>
  <c r="AC154" i="24"/>
  <c r="AC156" i="26"/>
  <c r="AD156" i="26"/>
  <c r="AH156" i="26"/>
  <c r="AI156" i="26"/>
  <c r="AC153" i="24"/>
  <c r="AC155" i="26"/>
  <c r="AD155" i="26"/>
  <c r="AH155" i="26"/>
  <c r="AI155" i="26"/>
  <c r="AC152" i="24"/>
  <c r="AC153" i="26"/>
  <c r="AD153" i="26"/>
  <c r="AH153" i="26"/>
  <c r="AI153" i="26"/>
  <c r="AC150" i="24"/>
  <c r="AC152" i="26"/>
  <c r="AD152" i="26"/>
  <c r="AH152" i="26"/>
  <c r="AI152" i="26"/>
  <c r="AC149" i="24"/>
  <c r="AC150" i="26"/>
  <c r="AD150" i="26"/>
  <c r="AH150" i="26"/>
  <c r="AI150" i="26"/>
  <c r="AC147" i="24"/>
  <c r="AC149" i="26"/>
  <c r="AD149" i="26"/>
  <c r="AH149" i="26"/>
  <c r="AI149" i="26"/>
  <c r="AC146" i="24"/>
  <c r="AC148" i="26"/>
  <c r="AD148" i="26"/>
  <c r="AH148" i="26"/>
  <c r="AI148" i="26"/>
  <c r="AC145" i="24"/>
  <c r="AC147" i="26"/>
  <c r="AD147" i="26"/>
  <c r="AH147" i="26"/>
  <c r="AI147" i="26"/>
  <c r="AC144" i="24"/>
  <c r="AC143" i="26"/>
  <c r="AD143" i="26"/>
  <c r="AH143" i="26"/>
  <c r="AI143" i="26"/>
  <c r="AC140" i="24"/>
  <c r="AC140" i="26"/>
  <c r="AD140" i="26"/>
  <c r="AH140" i="26"/>
  <c r="AI140" i="26"/>
  <c r="AC137" i="24"/>
  <c r="AC139" i="26"/>
  <c r="AD139" i="26"/>
  <c r="AH139" i="26"/>
  <c r="AI139" i="26"/>
  <c r="AC136" i="24"/>
  <c r="AC127" i="26"/>
  <c r="AD127" i="26"/>
  <c r="AH127" i="26"/>
  <c r="AI127" i="26"/>
  <c r="AC124" i="24"/>
  <c r="AC123" i="26"/>
  <c r="AD123" i="26"/>
  <c r="AH123" i="26"/>
  <c r="AI123" i="26"/>
  <c r="AC120" i="24"/>
  <c r="AC119" i="26"/>
  <c r="AD119" i="26"/>
  <c r="AH119" i="26"/>
  <c r="AI119" i="26"/>
  <c r="AC116" i="24"/>
  <c r="AC118" i="26"/>
  <c r="AD118" i="26"/>
  <c r="AH118" i="26"/>
  <c r="AI118" i="26"/>
  <c r="AC115" i="24"/>
  <c r="AC116" i="26"/>
  <c r="AD116" i="26"/>
  <c r="AH116" i="26"/>
  <c r="AI116" i="26"/>
  <c r="AC113" i="24"/>
  <c r="AC111" i="26"/>
  <c r="AD111" i="26"/>
  <c r="AH111" i="26"/>
  <c r="AI111" i="26"/>
  <c r="AC108" i="24"/>
  <c r="AC110" i="26"/>
  <c r="AD110" i="26"/>
  <c r="AH110" i="26"/>
  <c r="AI110" i="26"/>
  <c r="AC107" i="24"/>
  <c r="AC109" i="26"/>
  <c r="AD109" i="26"/>
  <c r="AH109" i="26"/>
  <c r="AI109" i="26"/>
  <c r="AC106" i="24"/>
  <c r="AC107" i="26"/>
  <c r="AD107" i="26"/>
  <c r="AH107" i="26"/>
  <c r="AI107" i="26"/>
  <c r="AC104" i="24"/>
  <c r="AC96" i="26"/>
  <c r="AD96" i="26"/>
  <c r="AH96" i="26"/>
  <c r="AI96" i="26"/>
  <c r="AC93" i="24"/>
  <c r="AC93" i="26"/>
  <c r="AD93" i="26"/>
  <c r="AH93" i="26"/>
  <c r="AI93" i="26"/>
  <c r="AC90" i="24"/>
  <c r="AC92" i="26"/>
  <c r="AD92" i="26"/>
  <c r="AH92" i="26"/>
  <c r="AI92" i="26"/>
  <c r="AC89" i="24"/>
  <c r="AC89" i="26"/>
  <c r="AD89" i="26"/>
  <c r="AH89" i="26"/>
  <c r="AI89" i="26"/>
  <c r="AC86" i="24"/>
  <c r="AC86" i="26"/>
  <c r="AD86" i="26"/>
  <c r="AH86" i="26"/>
  <c r="AI86" i="26"/>
  <c r="AC83" i="24"/>
  <c r="AC85" i="26"/>
  <c r="AD85" i="26"/>
  <c r="AH85" i="26"/>
  <c r="AI85" i="26"/>
  <c r="AC82" i="24"/>
  <c r="AC84" i="26"/>
  <c r="AD84" i="26"/>
  <c r="AH84" i="26"/>
  <c r="AI84" i="26"/>
  <c r="AC81" i="24"/>
  <c r="AC83" i="26"/>
  <c r="AD83" i="26"/>
  <c r="AH83" i="26"/>
  <c r="AI83" i="26"/>
  <c r="AC80" i="24"/>
  <c r="AC82" i="26"/>
  <c r="AD82" i="26"/>
  <c r="AH82" i="26"/>
  <c r="AI82" i="26"/>
  <c r="AC79" i="24"/>
  <c r="AC81" i="26"/>
  <c r="AD81" i="26"/>
  <c r="AH81" i="26"/>
  <c r="AI81" i="26"/>
  <c r="AC78" i="24"/>
  <c r="AC80" i="26"/>
  <c r="AD80" i="26"/>
  <c r="AH80" i="26"/>
  <c r="AI80" i="26"/>
  <c r="AC77" i="24"/>
  <c r="AC78" i="26"/>
  <c r="AD78" i="26"/>
  <c r="AH78" i="26"/>
  <c r="AI78" i="26"/>
  <c r="AC75" i="24"/>
  <c r="AC77" i="26"/>
  <c r="AD77" i="26"/>
  <c r="AH77" i="26"/>
  <c r="AI77" i="26"/>
  <c r="AC74" i="24"/>
  <c r="AC76" i="26"/>
  <c r="AD76" i="26"/>
  <c r="AH76" i="26"/>
  <c r="AI76" i="26"/>
  <c r="AC73" i="24"/>
  <c r="AC75" i="26"/>
  <c r="AD75" i="26"/>
  <c r="AH75" i="26"/>
  <c r="AI75" i="26"/>
  <c r="AC72" i="24"/>
  <c r="AC74" i="26"/>
  <c r="AD74" i="26"/>
  <c r="AH74" i="26"/>
  <c r="AI74" i="26"/>
  <c r="AC71" i="24"/>
  <c r="AC72" i="26"/>
  <c r="AD72" i="26"/>
  <c r="AH72" i="26"/>
  <c r="AI72" i="26"/>
  <c r="AC69" i="24"/>
  <c r="AC71" i="26"/>
  <c r="AD71" i="26"/>
  <c r="AH71" i="26"/>
  <c r="AI71" i="26"/>
  <c r="AC68" i="24"/>
  <c r="AC70" i="26"/>
  <c r="AD70" i="26"/>
  <c r="AH70" i="26"/>
  <c r="AI70" i="26"/>
  <c r="AC67" i="24"/>
  <c r="AC68" i="26"/>
  <c r="AD68" i="26"/>
  <c r="AH68" i="26"/>
  <c r="AI68" i="26"/>
  <c r="AC65" i="24"/>
  <c r="AC65" i="26"/>
  <c r="AD65" i="26"/>
  <c r="AH65" i="26"/>
  <c r="AI65" i="26"/>
  <c r="AC62" i="24"/>
  <c r="AC60" i="26"/>
  <c r="AD60" i="26"/>
  <c r="AH60" i="26"/>
  <c r="AI60" i="26"/>
  <c r="AC57" i="24"/>
  <c r="AC56" i="26"/>
  <c r="AD56" i="26"/>
  <c r="AH56" i="26"/>
  <c r="AI56" i="26"/>
  <c r="AC53" i="24"/>
  <c r="AC54" i="26"/>
  <c r="AD54" i="26"/>
  <c r="AH54" i="26"/>
  <c r="AI54" i="26"/>
  <c r="AC51" i="24"/>
  <c r="AC53" i="26"/>
  <c r="AD53" i="26"/>
  <c r="AH53" i="26"/>
  <c r="AI53" i="26"/>
  <c r="AC50" i="24"/>
  <c r="AC52" i="26"/>
  <c r="AD52" i="26"/>
  <c r="AH52" i="26"/>
  <c r="AI52" i="26"/>
  <c r="AC49" i="24"/>
  <c r="AC50" i="26"/>
  <c r="AD50" i="26"/>
  <c r="AH50" i="26"/>
  <c r="AI50" i="26"/>
  <c r="AC47" i="24"/>
  <c r="AC48" i="26"/>
  <c r="AD48" i="26"/>
  <c r="AH48" i="26"/>
  <c r="AI48" i="26"/>
  <c r="AC45" i="24"/>
  <c r="AC47" i="26"/>
  <c r="AD47" i="26"/>
  <c r="AH47" i="26"/>
  <c r="AI47" i="26"/>
  <c r="AC44" i="24"/>
  <c r="AC46" i="26"/>
  <c r="AD46" i="26"/>
  <c r="AH46" i="26"/>
  <c r="AI46" i="26"/>
  <c r="AC43" i="24"/>
  <c r="AC44" i="26"/>
  <c r="AD44" i="26"/>
  <c r="AH44" i="26"/>
  <c r="AI44" i="26"/>
  <c r="AC41" i="24"/>
  <c r="AC42" i="26"/>
  <c r="AD42" i="26"/>
  <c r="AH42" i="26"/>
  <c r="AI42" i="26"/>
  <c r="AC39" i="24"/>
  <c r="AC41" i="26"/>
  <c r="AD41" i="26"/>
  <c r="AH41" i="26"/>
  <c r="AI41" i="26"/>
  <c r="AC38" i="24"/>
  <c r="AC39" i="26"/>
  <c r="AD39" i="26"/>
  <c r="AH39" i="26"/>
  <c r="AI39" i="26"/>
  <c r="AC36" i="24"/>
  <c r="AC38" i="26"/>
  <c r="AD38" i="26"/>
  <c r="AH38" i="26"/>
  <c r="AI38" i="26"/>
  <c r="AC35" i="24"/>
  <c r="AC36" i="26"/>
  <c r="AD36" i="26"/>
  <c r="AH36" i="26"/>
  <c r="AI36" i="26"/>
  <c r="AC33" i="24"/>
  <c r="AC35" i="26"/>
  <c r="AD35" i="26"/>
  <c r="AH35" i="26"/>
  <c r="AI35" i="26"/>
  <c r="AC32" i="24"/>
  <c r="AC33" i="26"/>
  <c r="AD33" i="26"/>
  <c r="AH33" i="26"/>
  <c r="AI33" i="26"/>
  <c r="AC30" i="24"/>
  <c r="AC30" i="26"/>
  <c r="AD30" i="26"/>
  <c r="AH30" i="26"/>
  <c r="AI30" i="26"/>
  <c r="AC27" i="24"/>
  <c r="AC29" i="26"/>
  <c r="AD29" i="26"/>
  <c r="AH29" i="26"/>
  <c r="AI29" i="26"/>
  <c r="AC26" i="24"/>
  <c r="AC27" i="26"/>
  <c r="AD27" i="26"/>
  <c r="AH27" i="26"/>
  <c r="AI27" i="26"/>
  <c r="AC24" i="24"/>
  <c r="AC26" i="26"/>
  <c r="AD26" i="26"/>
  <c r="AH26" i="26"/>
  <c r="AI26" i="26"/>
  <c r="AC23" i="24"/>
  <c r="AC24" i="26"/>
  <c r="AD24" i="26"/>
  <c r="AH24" i="26"/>
  <c r="AI24" i="26"/>
  <c r="AC21" i="24"/>
  <c r="AC22" i="26"/>
  <c r="AD22" i="26"/>
  <c r="AH22" i="26"/>
  <c r="AI22" i="26"/>
  <c r="AC19" i="24"/>
  <c r="AC20" i="26"/>
  <c r="AD20" i="26"/>
  <c r="AH20" i="26"/>
  <c r="AI20" i="26"/>
  <c r="AC17" i="24"/>
  <c r="AC19" i="26"/>
  <c r="AD19" i="26"/>
  <c r="AH19" i="26"/>
  <c r="AI19" i="26"/>
  <c r="AC16" i="24"/>
  <c r="AC18" i="26"/>
  <c r="AD18" i="26"/>
  <c r="AH18" i="26"/>
  <c r="AI18" i="26"/>
  <c r="AC15" i="24"/>
  <c r="AC17" i="26"/>
  <c r="AD17" i="26"/>
  <c r="AH17" i="26"/>
  <c r="AI17" i="26"/>
  <c r="AC14" i="24"/>
  <c r="AC16" i="26"/>
  <c r="AD16" i="26"/>
  <c r="AH16" i="26"/>
  <c r="AI16" i="26"/>
  <c r="AC13" i="24"/>
  <c r="AC14" i="26"/>
  <c r="AD14" i="26"/>
  <c r="AH14" i="26"/>
  <c r="AI14" i="26"/>
  <c r="AC11" i="24"/>
  <c r="AC13" i="26"/>
  <c r="AD13" i="26"/>
  <c r="AH13" i="26"/>
  <c r="AI13" i="26"/>
  <c r="AC10" i="24"/>
  <c r="AC272" i="24"/>
  <c r="E283" i="27"/>
  <c r="AC271" i="24"/>
  <c r="E282" i="27"/>
  <c r="AC270" i="24"/>
  <c r="E281" i="27"/>
  <c r="AC269" i="24"/>
  <c r="E280" i="27"/>
  <c r="AC268" i="24"/>
  <c r="E279" i="27"/>
  <c r="AC267" i="24"/>
  <c r="E278" i="27"/>
  <c r="AC266" i="24"/>
  <c r="E277" i="27"/>
  <c r="AC264" i="24"/>
  <c r="E275" i="27"/>
  <c r="E274" i="27"/>
  <c r="AC262" i="24"/>
  <c r="E273" i="27"/>
  <c r="AC261" i="24"/>
  <c r="E272" i="27"/>
  <c r="AC260" i="24"/>
  <c r="E271" i="27"/>
  <c r="E269" i="27"/>
  <c r="AC257" i="24"/>
  <c r="E268" i="27"/>
  <c r="AC256" i="24"/>
  <c r="E267" i="27"/>
  <c r="E265" i="27"/>
  <c r="AC253" i="24"/>
  <c r="E264" i="27"/>
  <c r="AC252" i="24"/>
  <c r="E263" i="27"/>
  <c r="E261" i="27"/>
  <c r="AC249" i="24"/>
  <c r="E260" i="27"/>
  <c r="E258" i="27"/>
  <c r="E257" i="27"/>
  <c r="AC245" i="24"/>
  <c r="E256" i="27"/>
  <c r="AC243" i="24"/>
  <c r="E254" i="27"/>
  <c r="E253" i="27"/>
  <c r="AC241" i="24"/>
  <c r="E252" i="27"/>
  <c r="E250" i="27"/>
  <c r="E249" i="27"/>
  <c r="E248" i="27"/>
  <c r="AC236" i="24"/>
  <c r="E247" i="27"/>
  <c r="E245" i="27"/>
  <c r="E244" i="27"/>
  <c r="E243" i="27"/>
  <c r="AC231" i="24"/>
  <c r="E242" i="27"/>
  <c r="AC229" i="24"/>
  <c r="E240" i="27"/>
  <c r="AC228" i="24"/>
  <c r="E239" i="27"/>
  <c r="AC227" i="24"/>
  <c r="E238" i="27"/>
  <c r="E236" i="27"/>
  <c r="AC224" i="24"/>
  <c r="E235" i="27"/>
  <c r="AC222" i="24"/>
  <c r="E233" i="27"/>
  <c r="AC221" i="24"/>
  <c r="E232" i="27"/>
  <c r="AC219" i="24"/>
  <c r="E230" i="27"/>
  <c r="AC218" i="24"/>
  <c r="E229" i="27"/>
  <c r="E228" i="27"/>
  <c r="AC216" i="24"/>
  <c r="E227" i="27"/>
  <c r="AC215" i="24"/>
  <c r="E226" i="27"/>
  <c r="AC214" i="24"/>
  <c r="E225" i="27"/>
  <c r="AC212" i="24"/>
  <c r="E223" i="27"/>
  <c r="AC211" i="24"/>
  <c r="E222" i="27"/>
  <c r="AC210" i="24"/>
  <c r="E221" i="27"/>
  <c r="AC209" i="24"/>
  <c r="E220" i="27"/>
  <c r="AC208" i="24"/>
  <c r="E219" i="27"/>
  <c r="AC207" i="24"/>
  <c r="E218" i="27"/>
  <c r="AC206" i="24"/>
  <c r="E217" i="27"/>
  <c r="AC204" i="24"/>
  <c r="E215" i="27"/>
  <c r="AC203" i="24"/>
  <c r="E214" i="27"/>
  <c r="AC202" i="24"/>
  <c r="E213" i="27"/>
  <c r="AC201" i="24"/>
  <c r="E212" i="27"/>
  <c r="AC200" i="24"/>
  <c r="E211" i="27"/>
  <c r="AC199" i="24"/>
  <c r="E210" i="27"/>
  <c r="AC198" i="24"/>
  <c r="E209" i="27"/>
  <c r="AC197" i="24"/>
  <c r="E208" i="27"/>
  <c r="E206" i="27"/>
  <c r="AC194" i="24"/>
  <c r="E205" i="27"/>
  <c r="E204" i="27"/>
  <c r="E203" i="27"/>
  <c r="E202" i="27"/>
  <c r="AC189" i="24"/>
  <c r="E200" i="27"/>
  <c r="E199" i="27"/>
  <c r="AC186" i="24"/>
  <c r="E197" i="27"/>
  <c r="AC185" i="24"/>
  <c r="E196" i="27"/>
  <c r="E195" i="27"/>
  <c r="E194" i="27"/>
  <c r="E193" i="27"/>
  <c r="E191" i="27"/>
  <c r="E190" i="27"/>
  <c r="AC177" i="24"/>
  <c r="E188" i="27"/>
  <c r="AC176" i="24"/>
  <c r="E187" i="27"/>
  <c r="E186" i="27"/>
  <c r="E185" i="27"/>
  <c r="AC173" i="24"/>
  <c r="E184" i="27"/>
  <c r="AC171" i="24"/>
  <c r="E182" i="27"/>
  <c r="AC170" i="24"/>
  <c r="E181" i="27"/>
  <c r="E179" i="27"/>
  <c r="E178" i="27"/>
  <c r="E177" i="27"/>
  <c r="E176" i="27"/>
  <c r="E175" i="27"/>
  <c r="AC163" i="24"/>
  <c r="E174" i="27"/>
  <c r="AC161" i="24"/>
  <c r="E172" i="27"/>
  <c r="E171" i="27"/>
  <c r="AC159" i="24"/>
  <c r="E170" i="27"/>
  <c r="AC158" i="24"/>
  <c r="E169" i="27"/>
  <c r="E168" i="27"/>
  <c r="E167" i="27"/>
  <c r="E166" i="27"/>
  <c r="E165" i="27"/>
  <c r="E164" i="27"/>
  <c r="E163" i="27"/>
  <c r="AC151" i="24"/>
  <c r="E162" i="27"/>
  <c r="E161" i="27"/>
  <c r="E160" i="27"/>
  <c r="E158" i="27"/>
  <c r="E157" i="27"/>
  <c r="E156" i="27"/>
  <c r="E155" i="27"/>
  <c r="AC143" i="24"/>
  <c r="E154" i="27"/>
  <c r="AC141" i="24"/>
  <c r="E152" i="27"/>
  <c r="E151" i="27"/>
  <c r="AC139" i="24"/>
  <c r="E150" i="27"/>
  <c r="E148" i="27"/>
  <c r="E147" i="27"/>
  <c r="AC134" i="24"/>
  <c r="E145" i="27"/>
  <c r="AC133" i="24"/>
  <c r="E144" i="27"/>
  <c r="AC131" i="24"/>
  <c r="E142" i="27"/>
  <c r="AC130" i="24"/>
  <c r="E141" i="27"/>
  <c r="AC129" i="24"/>
  <c r="E140" i="27"/>
  <c r="AC128" i="24"/>
  <c r="E139" i="27"/>
  <c r="AC127" i="24"/>
  <c r="E138" i="27"/>
  <c r="AC126" i="24"/>
  <c r="E137" i="27"/>
  <c r="AC125" i="24"/>
  <c r="E136" i="27"/>
  <c r="E135" i="27"/>
  <c r="AC123" i="24"/>
  <c r="E134" i="27"/>
  <c r="AC122" i="24"/>
  <c r="E133" i="27"/>
  <c r="AC121" i="24"/>
  <c r="E132" i="27"/>
  <c r="E131" i="27"/>
  <c r="AC119" i="24"/>
  <c r="E130" i="27"/>
  <c r="AC118" i="24"/>
  <c r="E129" i="27"/>
  <c r="AC117" i="24"/>
  <c r="E128" i="27"/>
  <c r="E127" i="27"/>
  <c r="E126" i="27"/>
  <c r="AC114" i="24"/>
  <c r="E125" i="27"/>
  <c r="E124" i="27"/>
  <c r="AC111" i="24"/>
  <c r="E122" i="27"/>
  <c r="AC110" i="24"/>
  <c r="E121" i="27"/>
  <c r="AC109" i="24"/>
  <c r="E120" i="27"/>
  <c r="E119" i="27"/>
  <c r="E118" i="27"/>
  <c r="E117" i="27"/>
  <c r="E115" i="27"/>
  <c r="AC103" i="24"/>
  <c r="E114" i="27"/>
  <c r="AC102" i="24"/>
  <c r="E113" i="27"/>
  <c r="AC101" i="24"/>
  <c r="E112" i="27"/>
  <c r="AC100" i="24"/>
  <c r="E111" i="27"/>
  <c r="AC99" i="24"/>
  <c r="E110" i="27"/>
  <c r="AC98" i="24"/>
  <c r="E109" i="27"/>
  <c r="AC97" i="24"/>
  <c r="E108" i="27"/>
  <c r="AC96" i="24"/>
  <c r="E107" i="27"/>
  <c r="AC95" i="24"/>
  <c r="E106" i="27"/>
  <c r="AC94" i="24"/>
  <c r="E105" i="27"/>
  <c r="E104" i="27"/>
  <c r="AC92" i="24"/>
  <c r="E103" i="27"/>
  <c r="AC91" i="24"/>
  <c r="E102" i="27"/>
  <c r="E101" i="27"/>
  <c r="E100" i="27"/>
  <c r="AC88" i="24"/>
  <c r="E99" i="27"/>
  <c r="E97" i="27"/>
  <c r="AC85" i="24"/>
  <c r="E96" i="27"/>
  <c r="AC84" i="24"/>
  <c r="E95" i="27"/>
  <c r="E94" i="27"/>
  <c r="E93" i="27"/>
  <c r="E92" i="27"/>
  <c r="E91" i="27"/>
  <c r="E90" i="27"/>
  <c r="E89" i="27"/>
  <c r="E88" i="27"/>
  <c r="E86" i="27"/>
  <c r="E85" i="27"/>
  <c r="E84" i="27"/>
  <c r="E83" i="27"/>
  <c r="E82" i="27"/>
  <c r="E80" i="27"/>
  <c r="E79" i="27"/>
  <c r="E78" i="27"/>
  <c r="E76" i="27"/>
  <c r="AC64" i="24"/>
  <c r="E75" i="27"/>
  <c r="AC63" i="24"/>
  <c r="E74" i="27"/>
  <c r="E73" i="27"/>
  <c r="AC61" i="24"/>
  <c r="E72" i="27"/>
  <c r="AC60" i="24"/>
  <c r="E71" i="27"/>
  <c r="AC59" i="24"/>
  <c r="E70" i="27"/>
  <c r="AC58" i="24"/>
  <c r="E69" i="27"/>
  <c r="E68" i="27"/>
  <c r="AC56" i="24"/>
  <c r="E67" i="27"/>
  <c r="AC55" i="24"/>
  <c r="E66" i="27"/>
  <c r="AC54" i="24"/>
  <c r="E65" i="27"/>
  <c r="E64" i="27"/>
  <c r="AC52" i="24"/>
  <c r="E63" i="27"/>
  <c r="E62" i="27"/>
  <c r="E61" i="27"/>
  <c r="E60" i="27"/>
  <c r="E58" i="27"/>
  <c r="AC46" i="24"/>
  <c r="E57" i="27"/>
  <c r="E56" i="27"/>
  <c r="E55" i="27"/>
  <c r="E54" i="27"/>
  <c r="AC42" i="24"/>
  <c r="E53" i="27"/>
  <c r="E52" i="27"/>
  <c r="E50" i="27"/>
  <c r="E49" i="27"/>
  <c r="E47" i="27"/>
  <c r="E46" i="27"/>
  <c r="E44" i="27"/>
  <c r="E43" i="27"/>
  <c r="E41" i="27"/>
  <c r="AC29" i="24"/>
  <c r="E40" i="27"/>
  <c r="E38" i="27"/>
  <c r="E37" i="27"/>
  <c r="E35" i="27"/>
  <c r="E34" i="27"/>
  <c r="E32" i="27"/>
  <c r="AC20" i="24"/>
  <c r="E31" i="27"/>
  <c r="E30" i="27"/>
  <c r="E28" i="27"/>
  <c r="E27" i="27"/>
  <c r="E26" i="27"/>
  <c r="E25" i="27"/>
  <c r="E24" i="27"/>
  <c r="E22" i="27"/>
  <c r="E21" i="27"/>
  <c r="AH5" i="26"/>
  <c r="F21" i="27"/>
  <c r="F22" i="27"/>
  <c r="F24" i="27"/>
  <c r="F25" i="27"/>
  <c r="F26" i="27"/>
  <c r="F27" i="27"/>
  <c r="F28" i="27"/>
  <c r="F30" i="27"/>
  <c r="AC23" i="26"/>
  <c r="AD23" i="26"/>
  <c r="AH23" i="26"/>
  <c r="AI23" i="26"/>
  <c r="F31" i="27"/>
  <c r="F32" i="27"/>
  <c r="F34" i="27"/>
  <c r="F35" i="27"/>
  <c r="F37" i="27"/>
  <c r="F38" i="27"/>
  <c r="AC32" i="26"/>
  <c r="AD32" i="26"/>
  <c r="AH32" i="26"/>
  <c r="AI32" i="26"/>
  <c r="F40" i="27"/>
  <c r="F41" i="27"/>
  <c r="F43" i="27"/>
  <c r="F44" i="27"/>
  <c r="F46" i="27"/>
  <c r="F47" i="27"/>
  <c r="F49" i="27"/>
  <c r="F50" i="27"/>
  <c r="F52" i="27"/>
  <c r="AC45" i="26"/>
  <c r="AD45" i="26"/>
  <c r="AH45" i="26"/>
  <c r="AI45" i="26"/>
  <c r="F53" i="27"/>
  <c r="F54" i="27"/>
  <c r="F55" i="27"/>
  <c r="F56" i="27"/>
  <c r="AC49" i="26"/>
  <c r="AD49" i="26"/>
  <c r="AH49" i="26"/>
  <c r="AI49" i="26"/>
  <c r="F57" i="27"/>
  <c r="F58" i="27"/>
  <c r="F60" i="27"/>
  <c r="F61" i="27"/>
  <c r="F62" i="27"/>
  <c r="AC55" i="26"/>
  <c r="AD55" i="26"/>
  <c r="AH55" i="26"/>
  <c r="AI55" i="26"/>
  <c r="F63" i="27"/>
  <c r="F64" i="27"/>
  <c r="AC57" i="26"/>
  <c r="AD57" i="26"/>
  <c r="AH57" i="26"/>
  <c r="AI57" i="26"/>
  <c r="F65" i="27"/>
  <c r="AC58" i="26"/>
  <c r="AD58" i="26"/>
  <c r="AH58" i="26"/>
  <c r="AI58" i="26"/>
  <c r="F66" i="27"/>
  <c r="AC59" i="26"/>
  <c r="AD59" i="26"/>
  <c r="AH59" i="26"/>
  <c r="AI59" i="26"/>
  <c r="F67" i="27"/>
  <c r="F68" i="27"/>
  <c r="AC61" i="26"/>
  <c r="AD61" i="26"/>
  <c r="AH61" i="26"/>
  <c r="AI61" i="26"/>
  <c r="F69" i="27"/>
  <c r="AC62" i="26"/>
  <c r="AD62" i="26"/>
  <c r="AH62" i="26"/>
  <c r="AI62" i="26"/>
  <c r="F70" i="27"/>
  <c r="AC63" i="26"/>
  <c r="AD63" i="26"/>
  <c r="AH63" i="26"/>
  <c r="AI63" i="26"/>
  <c r="F71" i="27"/>
  <c r="AC64" i="26"/>
  <c r="AD64" i="26"/>
  <c r="AH64" i="26"/>
  <c r="AI64" i="26"/>
  <c r="F72" i="27"/>
  <c r="F73" i="27"/>
  <c r="AC66" i="26"/>
  <c r="AD66" i="26"/>
  <c r="AH66" i="26"/>
  <c r="AI66" i="26"/>
  <c r="F74" i="27"/>
  <c r="AC67" i="26"/>
  <c r="AD67" i="26"/>
  <c r="AH67" i="26"/>
  <c r="AI67" i="26"/>
  <c r="F75" i="27"/>
  <c r="F76" i="27"/>
  <c r="F78" i="27"/>
  <c r="F79" i="27"/>
  <c r="F80" i="27"/>
  <c r="F82" i="27"/>
  <c r="F83" i="27"/>
  <c r="F84" i="27"/>
  <c r="F85" i="27"/>
  <c r="F86" i="27"/>
  <c r="F88" i="27"/>
  <c r="F89" i="27"/>
  <c r="F90" i="27"/>
  <c r="F91" i="27"/>
  <c r="F92" i="27"/>
  <c r="F93" i="27"/>
  <c r="F94" i="27"/>
  <c r="AC87" i="26"/>
  <c r="AD87" i="26"/>
  <c r="AH87" i="26"/>
  <c r="AI87" i="26"/>
  <c r="F95" i="27"/>
  <c r="AC88" i="26"/>
  <c r="AD88" i="26"/>
  <c r="AH88" i="26"/>
  <c r="AI88" i="26"/>
  <c r="F96" i="27"/>
  <c r="F97" i="27"/>
  <c r="AC91" i="26"/>
  <c r="AD91" i="26"/>
  <c r="AH91" i="26"/>
  <c r="AI91" i="26"/>
  <c r="F99" i="27"/>
  <c r="F100" i="27"/>
  <c r="F101" i="27"/>
  <c r="AC94" i="26"/>
  <c r="AD94" i="26"/>
  <c r="AH94" i="26"/>
  <c r="AI94" i="26"/>
  <c r="F102" i="27"/>
  <c r="AC95" i="26"/>
  <c r="AD95" i="26"/>
  <c r="AH95" i="26"/>
  <c r="AI95" i="26"/>
  <c r="F103" i="27"/>
  <c r="F104" i="27"/>
  <c r="AC97" i="26"/>
  <c r="AD97" i="26"/>
  <c r="AH97" i="26"/>
  <c r="AI97" i="26"/>
  <c r="F105" i="27"/>
  <c r="AC98" i="26"/>
  <c r="AD98" i="26"/>
  <c r="AH98" i="26"/>
  <c r="AI98" i="26"/>
  <c r="F106" i="27"/>
  <c r="AC99" i="26"/>
  <c r="AD99" i="26"/>
  <c r="AH99" i="26"/>
  <c r="AI99" i="26"/>
  <c r="F107" i="27"/>
  <c r="AC100" i="26"/>
  <c r="AD100" i="26"/>
  <c r="AH100" i="26"/>
  <c r="AI100" i="26"/>
  <c r="F108" i="27"/>
  <c r="AC101" i="26"/>
  <c r="AD101" i="26"/>
  <c r="AH101" i="26"/>
  <c r="AI101" i="26"/>
  <c r="F109" i="27"/>
  <c r="AC102" i="26"/>
  <c r="AD102" i="26"/>
  <c r="AH102" i="26"/>
  <c r="AI102" i="26"/>
  <c r="F110" i="27"/>
  <c r="AC103" i="26"/>
  <c r="AD103" i="26"/>
  <c r="AH103" i="26"/>
  <c r="AI103" i="26"/>
  <c r="F111" i="27"/>
  <c r="AC104" i="26"/>
  <c r="AD104" i="26"/>
  <c r="AH104" i="26"/>
  <c r="AI104" i="26"/>
  <c r="F112" i="27"/>
  <c r="AC105" i="26"/>
  <c r="AD105" i="26"/>
  <c r="AH105" i="26"/>
  <c r="AI105" i="26"/>
  <c r="F113" i="27"/>
  <c r="AC106" i="26"/>
  <c r="AD106" i="26"/>
  <c r="AH106" i="26"/>
  <c r="AI106" i="26"/>
  <c r="F114" i="27"/>
  <c r="F115" i="27"/>
  <c r="F117" i="27"/>
  <c r="F118" i="27"/>
  <c r="F119" i="27"/>
  <c r="AC112" i="26"/>
  <c r="AD112" i="26"/>
  <c r="AH112" i="26"/>
  <c r="AI112" i="26"/>
  <c r="F120" i="27"/>
  <c r="AC113" i="26"/>
  <c r="AD113" i="26"/>
  <c r="AH113" i="26"/>
  <c r="AI113" i="26"/>
  <c r="F121" i="27"/>
  <c r="AC114" i="26"/>
  <c r="AD114" i="26"/>
  <c r="AH114" i="26"/>
  <c r="AI114" i="26"/>
  <c r="F122" i="27"/>
  <c r="F124" i="27"/>
  <c r="AC117" i="26"/>
  <c r="AD117" i="26"/>
  <c r="AH117" i="26"/>
  <c r="AI117" i="26"/>
  <c r="F125" i="27"/>
  <c r="F126" i="27"/>
  <c r="F127" i="27"/>
  <c r="AC120" i="26"/>
  <c r="AD120" i="26"/>
  <c r="AH120" i="26"/>
  <c r="AI120" i="26"/>
  <c r="F128" i="27"/>
  <c r="AC121" i="26"/>
  <c r="AD121" i="26"/>
  <c r="AH121" i="26"/>
  <c r="AI121" i="26"/>
  <c r="F129" i="27"/>
  <c r="AC122" i="26"/>
  <c r="AD122" i="26"/>
  <c r="AH122" i="26"/>
  <c r="AI122" i="26"/>
  <c r="F130" i="27"/>
  <c r="F131" i="27"/>
  <c r="AC124" i="26"/>
  <c r="AD124" i="26"/>
  <c r="AH124" i="26"/>
  <c r="AI124" i="26"/>
  <c r="F132" i="27"/>
  <c r="AC125" i="26"/>
  <c r="AD125" i="26"/>
  <c r="AH125" i="26"/>
  <c r="AI125" i="26"/>
  <c r="F133" i="27"/>
  <c r="AC126" i="26"/>
  <c r="AD126" i="26"/>
  <c r="AH126" i="26"/>
  <c r="AI126" i="26"/>
  <c r="F134" i="27"/>
  <c r="F135" i="27"/>
  <c r="AC128" i="26"/>
  <c r="AD128" i="26"/>
  <c r="AH128" i="26"/>
  <c r="AI128" i="26"/>
  <c r="F136" i="27"/>
  <c r="AC129" i="26"/>
  <c r="AD129" i="26"/>
  <c r="AH129" i="26"/>
  <c r="AI129" i="26"/>
  <c r="F137" i="27"/>
  <c r="AC130" i="26"/>
  <c r="AD130" i="26"/>
  <c r="AH130" i="26"/>
  <c r="AI130" i="26"/>
  <c r="F138" i="27"/>
  <c r="AC131" i="26"/>
  <c r="AD131" i="26"/>
  <c r="AH131" i="26"/>
  <c r="AI131" i="26"/>
  <c r="F139" i="27"/>
  <c r="AC132" i="26"/>
  <c r="AD132" i="26"/>
  <c r="AH132" i="26"/>
  <c r="AI132" i="26"/>
  <c r="F140" i="27"/>
  <c r="AC133" i="26"/>
  <c r="AD133" i="26"/>
  <c r="AH133" i="26"/>
  <c r="AI133" i="26"/>
  <c r="F141" i="27"/>
  <c r="AC134" i="26"/>
  <c r="AD134" i="26"/>
  <c r="AH134" i="26"/>
  <c r="AI134" i="26"/>
  <c r="F142" i="27"/>
  <c r="AC136" i="26"/>
  <c r="AD136" i="26"/>
  <c r="AH136" i="26"/>
  <c r="AI136" i="26"/>
  <c r="F144" i="27"/>
  <c r="AC137" i="26"/>
  <c r="AD137" i="26"/>
  <c r="AH137" i="26"/>
  <c r="AI137" i="26"/>
  <c r="F145" i="27"/>
  <c r="F147" i="27"/>
  <c r="F148" i="27"/>
  <c r="AC142" i="26"/>
  <c r="AD142" i="26"/>
  <c r="AH142" i="26"/>
  <c r="AI142" i="26"/>
  <c r="F150" i="27"/>
  <c r="F151" i="27"/>
  <c r="AC144" i="26"/>
  <c r="AD144" i="26"/>
  <c r="AH144" i="26"/>
  <c r="AI144" i="26"/>
  <c r="F152" i="27"/>
  <c r="AC146" i="26"/>
  <c r="AD146" i="26"/>
  <c r="AH146" i="26"/>
  <c r="AI146" i="26"/>
  <c r="F154" i="27"/>
  <c r="F155" i="27"/>
  <c r="F156" i="27"/>
  <c r="F157" i="27"/>
  <c r="F158" i="27"/>
  <c r="F160" i="27"/>
  <c r="F161" i="27"/>
  <c r="AC154" i="26"/>
  <c r="AD154" i="26"/>
  <c r="AH154" i="26"/>
  <c r="AI154" i="26"/>
  <c r="F162" i="27"/>
  <c r="F163" i="27"/>
  <c r="F164" i="27"/>
  <c r="F165" i="27"/>
  <c r="F166" i="27"/>
  <c r="F167" i="27"/>
  <c r="F168" i="27"/>
  <c r="AC161" i="26"/>
  <c r="AD161" i="26"/>
  <c r="AH161" i="26"/>
  <c r="AI161" i="26"/>
  <c r="F169" i="27"/>
  <c r="AC162" i="26"/>
  <c r="AD162" i="26"/>
  <c r="AH162" i="26"/>
  <c r="AI162" i="26"/>
  <c r="F170" i="27"/>
  <c r="F171" i="27"/>
  <c r="AC164" i="26"/>
  <c r="AD164" i="26"/>
  <c r="AH164" i="26"/>
  <c r="AI164" i="26"/>
  <c r="F172" i="27"/>
  <c r="AC166" i="26"/>
  <c r="AD166" i="26"/>
  <c r="AH166" i="26"/>
  <c r="AI166" i="26"/>
  <c r="F174" i="27"/>
  <c r="F175" i="27"/>
  <c r="F176" i="27"/>
  <c r="F177" i="27"/>
  <c r="F178" i="27"/>
  <c r="F179" i="27"/>
  <c r="AC173" i="26"/>
  <c r="AD173" i="26"/>
  <c r="AH173" i="26"/>
  <c r="AI173" i="26"/>
  <c r="F181" i="27"/>
  <c r="AC174" i="26"/>
  <c r="AD174" i="26"/>
  <c r="AH174" i="26"/>
  <c r="AI174" i="26"/>
  <c r="F182" i="27"/>
  <c r="AC176" i="26"/>
  <c r="AD176" i="26"/>
  <c r="AH176" i="26"/>
  <c r="AI176" i="26"/>
  <c r="F184" i="27"/>
  <c r="F185" i="27"/>
  <c r="F186" i="27"/>
  <c r="AC179" i="26"/>
  <c r="AD179" i="26"/>
  <c r="AH179" i="26"/>
  <c r="AI179" i="26"/>
  <c r="F187" i="27"/>
  <c r="AC180" i="26"/>
  <c r="AD180" i="26"/>
  <c r="AH180" i="26"/>
  <c r="AI180" i="26"/>
  <c r="F188" i="27"/>
  <c r="F190" i="27"/>
  <c r="F191" i="27"/>
  <c r="F193" i="27"/>
  <c r="F194" i="27"/>
  <c r="F195" i="27"/>
  <c r="AC188" i="26"/>
  <c r="AD188" i="26"/>
  <c r="AH188" i="26"/>
  <c r="AI188" i="26"/>
  <c r="F196" i="27"/>
  <c r="AC189" i="26"/>
  <c r="AD189" i="26"/>
  <c r="AH189" i="26"/>
  <c r="AI189" i="26"/>
  <c r="F197" i="27"/>
  <c r="F199" i="27"/>
  <c r="AC192" i="26"/>
  <c r="AD192" i="26"/>
  <c r="AH192" i="26"/>
  <c r="AI192" i="26"/>
  <c r="F200" i="27"/>
  <c r="F202" i="27"/>
  <c r="F203" i="27"/>
  <c r="F204" i="27"/>
  <c r="AC197" i="26"/>
  <c r="AD197" i="26"/>
  <c r="AH197" i="26"/>
  <c r="AI197" i="26"/>
  <c r="F205" i="27"/>
  <c r="F206" i="27"/>
  <c r="AC200" i="26"/>
  <c r="AD200" i="26"/>
  <c r="AH200" i="26"/>
  <c r="AI200" i="26"/>
  <c r="F208" i="27"/>
  <c r="AC201" i="26"/>
  <c r="AD201" i="26"/>
  <c r="AH201" i="26"/>
  <c r="AI201" i="26"/>
  <c r="F209" i="27"/>
  <c r="AC202" i="26"/>
  <c r="AD202" i="26"/>
  <c r="AH202" i="26"/>
  <c r="AI202" i="26"/>
  <c r="F210" i="27"/>
  <c r="AC203" i="26"/>
  <c r="AD203" i="26"/>
  <c r="AH203" i="26"/>
  <c r="AI203" i="26"/>
  <c r="F211" i="27"/>
  <c r="AC204" i="26"/>
  <c r="AD204" i="26"/>
  <c r="AH204" i="26"/>
  <c r="AI204" i="26"/>
  <c r="F212" i="27"/>
  <c r="AC205" i="26"/>
  <c r="AD205" i="26"/>
  <c r="AH205" i="26"/>
  <c r="AI205" i="26"/>
  <c r="F213" i="27"/>
  <c r="AC206" i="26"/>
  <c r="AD206" i="26"/>
  <c r="AH206" i="26"/>
  <c r="AI206" i="26"/>
  <c r="F214" i="27"/>
  <c r="AC207" i="26"/>
  <c r="AD207" i="26"/>
  <c r="AH207" i="26"/>
  <c r="AI207" i="26"/>
  <c r="F215" i="27"/>
  <c r="AC209" i="26"/>
  <c r="AD209" i="26"/>
  <c r="AH209" i="26"/>
  <c r="AI209" i="26"/>
  <c r="F217" i="27"/>
  <c r="AC210" i="26"/>
  <c r="AD210" i="26"/>
  <c r="AH210" i="26"/>
  <c r="AI210" i="26"/>
  <c r="F218" i="27"/>
  <c r="AC211" i="26"/>
  <c r="AD211" i="26"/>
  <c r="AH211" i="26"/>
  <c r="AI211" i="26"/>
  <c r="F219" i="27"/>
  <c r="AC212" i="26"/>
  <c r="AD212" i="26"/>
  <c r="AH212" i="26"/>
  <c r="AI212" i="26"/>
  <c r="F220" i="27"/>
  <c r="AC213" i="26"/>
  <c r="AD213" i="26"/>
  <c r="AH213" i="26"/>
  <c r="AI213" i="26"/>
  <c r="F221" i="27"/>
  <c r="AC214" i="26"/>
  <c r="AD214" i="26"/>
  <c r="AH214" i="26"/>
  <c r="AI214" i="26"/>
  <c r="F222" i="27"/>
  <c r="AC215" i="26"/>
  <c r="AD215" i="26"/>
  <c r="AH215" i="26"/>
  <c r="AI215" i="26"/>
  <c r="F223" i="27"/>
  <c r="AC217" i="26"/>
  <c r="AD217" i="26"/>
  <c r="AH217" i="26"/>
  <c r="AI217" i="26"/>
  <c r="F225" i="27"/>
  <c r="AC218" i="26"/>
  <c r="AD218" i="26"/>
  <c r="AH218" i="26"/>
  <c r="AI218" i="26"/>
  <c r="F226" i="27"/>
  <c r="AC219" i="26"/>
  <c r="AD219" i="26"/>
  <c r="AH219" i="26"/>
  <c r="AI219" i="26"/>
  <c r="F227" i="27"/>
  <c r="F228" i="27"/>
  <c r="AC221" i="26"/>
  <c r="AD221" i="26"/>
  <c r="AH221" i="26"/>
  <c r="AI221" i="26"/>
  <c r="F229" i="27"/>
  <c r="AC222" i="26"/>
  <c r="AD222" i="26"/>
  <c r="AH222" i="26"/>
  <c r="AI222" i="26"/>
  <c r="F230" i="27"/>
  <c r="AC224" i="26"/>
  <c r="AD224" i="26"/>
  <c r="AH224" i="26"/>
  <c r="AI224" i="26"/>
  <c r="F232" i="27"/>
  <c r="AC225" i="26"/>
  <c r="AD225" i="26"/>
  <c r="AH225" i="26"/>
  <c r="AI225" i="26"/>
  <c r="F233" i="27"/>
  <c r="AC227" i="26"/>
  <c r="AD227" i="26"/>
  <c r="AH227" i="26"/>
  <c r="AI227" i="26"/>
  <c r="F235" i="27"/>
  <c r="F236" i="27"/>
  <c r="AC230" i="26"/>
  <c r="AD230" i="26"/>
  <c r="AH230" i="26"/>
  <c r="AI230" i="26"/>
  <c r="F238" i="27"/>
  <c r="AC231" i="26"/>
  <c r="AD231" i="26"/>
  <c r="AH231" i="26"/>
  <c r="AI231" i="26"/>
  <c r="F239" i="27"/>
  <c r="AC232" i="26"/>
  <c r="AD232" i="26"/>
  <c r="AH232" i="26"/>
  <c r="AI232" i="26"/>
  <c r="F240" i="27"/>
  <c r="AC234" i="26"/>
  <c r="AD234" i="26"/>
  <c r="AH234" i="26"/>
  <c r="AI234" i="26"/>
  <c r="F242" i="27"/>
  <c r="F243" i="27"/>
  <c r="F244" i="27"/>
  <c r="F245" i="27"/>
  <c r="AC239" i="26"/>
  <c r="AD239" i="26"/>
  <c r="AH239" i="26"/>
  <c r="AI239" i="26"/>
  <c r="F247" i="27"/>
  <c r="F248" i="27"/>
  <c r="F249" i="27"/>
  <c r="F250" i="27"/>
  <c r="AC244" i="26"/>
  <c r="AD244" i="26"/>
  <c r="AH244" i="26"/>
  <c r="AI244" i="26"/>
  <c r="F252" i="27"/>
  <c r="F253" i="27"/>
  <c r="AC246" i="26"/>
  <c r="AD246" i="26"/>
  <c r="AH246" i="26"/>
  <c r="AI246" i="26"/>
  <c r="F254" i="27"/>
  <c r="AC248" i="26"/>
  <c r="AD248" i="26"/>
  <c r="AH248" i="26"/>
  <c r="AI248" i="26"/>
  <c r="F256" i="27"/>
  <c r="F257" i="27"/>
  <c r="F258" i="27"/>
  <c r="AC252" i="26"/>
  <c r="AD252" i="26"/>
  <c r="AH252" i="26"/>
  <c r="AI252" i="26"/>
  <c r="F260" i="27"/>
  <c r="F261" i="27"/>
  <c r="AC255" i="26"/>
  <c r="AD255" i="26"/>
  <c r="AH255" i="26"/>
  <c r="AI255" i="26"/>
  <c r="F263" i="27"/>
  <c r="AC256" i="26"/>
  <c r="AD256" i="26"/>
  <c r="AH256" i="26"/>
  <c r="AI256" i="26"/>
  <c r="F264" i="27"/>
  <c r="F265" i="27"/>
  <c r="AC259" i="26"/>
  <c r="AD259" i="26"/>
  <c r="AH259" i="26"/>
  <c r="AI259" i="26"/>
  <c r="F267" i="27"/>
  <c r="AC260" i="26"/>
  <c r="AD260" i="26"/>
  <c r="AH260" i="26"/>
  <c r="AI260" i="26"/>
  <c r="F268" i="27"/>
  <c r="F269" i="27"/>
  <c r="AC263" i="26"/>
  <c r="AD263" i="26"/>
  <c r="AH263" i="26"/>
  <c r="AI263" i="26"/>
  <c r="F271" i="27"/>
  <c r="AC264" i="26"/>
  <c r="AD264" i="26"/>
  <c r="AH264" i="26"/>
  <c r="AI264" i="26"/>
  <c r="F272" i="27"/>
  <c r="AC265" i="26"/>
  <c r="AD265" i="26"/>
  <c r="AH265" i="26"/>
  <c r="AI265" i="26"/>
  <c r="F273" i="27"/>
  <c r="F274" i="27"/>
  <c r="AC267" i="26"/>
  <c r="AD267" i="26"/>
  <c r="AH267" i="26"/>
  <c r="AI267" i="26"/>
  <c r="F275" i="27"/>
  <c r="AC269" i="26"/>
  <c r="AD269" i="26"/>
  <c r="AH269" i="26"/>
  <c r="AI269" i="26"/>
  <c r="F277" i="27"/>
  <c r="AC270" i="26"/>
  <c r="AD270" i="26"/>
  <c r="AH270" i="26"/>
  <c r="AI270" i="26"/>
  <c r="F278" i="27"/>
  <c r="AC271" i="26"/>
  <c r="AD271" i="26"/>
  <c r="AH271" i="26"/>
  <c r="AI271" i="26"/>
  <c r="F279" i="27"/>
  <c r="AC272" i="26"/>
  <c r="AD272" i="26"/>
  <c r="AH272" i="26"/>
  <c r="AI272" i="26"/>
  <c r="F280" i="27"/>
  <c r="AC273" i="26"/>
  <c r="AD273" i="26"/>
  <c r="AH273" i="26"/>
  <c r="AI273" i="26"/>
  <c r="F281" i="27"/>
  <c r="AC274" i="26"/>
  <c r="AD274" i="26"/>
  <c r="AH274" i="26"/>
  <c r="AI274" i="26"/>
  <c r="F282" i="27"/>
  <c r="AC275" i="26"/>
  <c r="AD275" i="26"/>
  <c r="AH275" i="26"/>
  <c r="AI275" i="26"/>
  <c r="F283" i="27"/>
  <c r="G11" i="27"/>
  <c r="G12" i="27"/>
  <c r="G13" i="27"/>
  <c r="G10" i="27"/>
  <c r="G5" i="27"/>
  <c r="G6" i="27"/>
  <c r="G4" i="27"/>
  <c r="AC265" i="24"/>
  <c r="AC255" i="24"/>
  <c r="AM7" i="26"/>
  <c r="AM6" i="26"/>
  <c r="AG6" i="26"/>
  <c r="AH7" i="26"/>
  <c r="AH6" i="26"/>
  <c r="AG5" i="26"/>
  <c r="E13" i="26"/>
  <c r="F13" i="26"/>
  <c r="G13" i="26"/>
  <c r="H13" i="26"/>
  <c r="I13" i="26"/>
  <c r="J13" i="26"/>
  <c r="K13" i="26"/>
  <c r="L13" i="26"/>
  <c r="M13" i="26"/>
  <c r="N13" i="26"/>
  <c r="P13" i="26"/>
  <c r="Q13" i="26"/>
  <c r="R13" i="26"/>
  <c r="S13" i="26"/>
  <c r="T13" i="26"/>
  <c r="U13" i="26"/>
  <c r="V13" i="26"/>
  <c r="W13" i="26"/>
  <c r="X13" i="26"/>
  <c r="E14" i="26"/>
  <c r="F14" i="26"/>
  <c r="G14" i="26"/>
  <c r="H14" i="26"/>
  <c r="I14" i="26"/>
  <c r="J14" i="26"/>
  <c r="K14" i="26"/>
  <c r="L14" i="26"/>
  <c r="M14" i="26"/>
  <c r="N14" i="26"/>
  <c r="P14" i="26"/>
  <c r="Q14" i="26"/>
  <c r="R14" i="26"/>
  <c r="S14" i="26"/>
  <c r="T14" i="26"/>
  <c r="U14" i="26"/>
  <c r="V14" i="26"/>
  <c r="W14" i="26"/>
  <c r="X14" i="26"/>
  <c r="E16" i="26"/>
  <c r="F16" i="26"/>
  <c r="G16" i="26"/>
  <c r="H16" i="26"/>
  <c r="I16" i="26"/>
  <c r="J16" i="26"/>
  <c r="K16" i="26"/>
  <c r="L16" i="26"/>
  <c r="M16" i="26"/>
  <c r="N16" i="26"/>
  <c r="P16" i="26"/>
  <c r="Q16" i="26"/>
  <c r="R16" i="26"/>
  <c r="S16" i="26"/>
  <c r="T16" i="26"/>
  <c r="U16" i="26"/>
  <c r="V16" i="26"/>
  <c r="W16" i="26"/>
  <c r="X16" i="26"/>
  <c r="E17" i="26"/>
  <c r="F17" i="26"/>
  <c r="G17" i="26"/>
  <c r="H17" i="26"/>
  <c r="I17" i="26"/>
  <c r="J17" i="26"/>
  <c r="K17" i="26"/>
  <c r="L17" i="26"/>
  <c r="M17" i="26"/>
  <c r="N17" i="26"/>
  <c r="P17" i="26"/>
  <c r="Q17" i="26"/>
  <c r="R17" i="26"/>
  <c r="S17" i="26"/>
  <c r="T17" i="26"/>
  <c r="U17" i="26"/>
  <c r="V17" i="26"/>
  <c r="W17" i="26"/>
  <c r="X17" i="26"/>
  <c r="E18" i="26"/>
  <c r="F18" i="26"/>
  <c r="G18" i="26"/>
  <c r="H18" i="26"/>
  <c r="I18" i="26"/>
  <c r="J18" i="26"/>
  <c r="K18" i="26"/>
  <c r="L18" i="26"/>
  <c r="M18" i="26"/>
  <c r="N18" i="26"/>
  <c r="P18" i="26"/>
  <c r="Q18" i="26"/>
  <c r="R18" i="26"/>
  <c r="S18" i="26"/>
  <c r="T18" i="26"/>
  <c r="U18" i="26"/>
  <c r="V18" i="26"/>
  <c r="W18" i="26"/>
  <c r="X18" i="26"/>
  <c r="E19" i="26"/>
  <c r="F19" i="26"/>
  <c r="G19" i="26"/>
  <c r="H19" i="26"/>
  <c r="I19" i="26"/>
  <c r="J19" i="26"/>
  <c r="K19" i="26"/>
  <c r="L19" i="26"/>
  <c r="M19" i="26"/>
  <c r="N19" i="26"/>
  <c r="P19" i="26"/>
  <c r="Q19" i="26"/>
  <c r="R19" i="26"/>
  <c r="S19" i="26"/>
  <c r="T19" i="26"/>
  <c r="U19" i="26"/>
  <c r="V19" i="26"/>
  <c r="W19" i="26"/>
  <c r="X19" i="26"/>
  <c r="E20" i="26"/>
  <c r="F20" i="26"/>
  <c r="G20" i="26"/>
  <c r="H20" i="26"/>
  <c r="I20" i="26"/>
  <c r="J20" i="26"/>
  <c r="K20" i="26"/>
  <c r="L20" i="26"/>
  <c r="M20" i="26"/>
  <c r="N20" i="26"/>
  <c r="P20" i="26"/>
  <c r="Q20" i="26"/>
  <c r="R20" i="26"/>
  <c r="S20" i="26"/>
  <c r="T20" i="26"/>
  <c r="U20" i="26"/>
  <c r="V20" i="26"/>
  <c r="W20" i="26"/>
  <c r="X20" i="26"/>
  <c r="E22" i="26"/>
  <c r="F22" i="26"/>
  <c r="G22" i="26"/>
  <c r="H22" i="26"/>
  <c r="I22" i="26"/>
  <c r="J22" i="26"/>
  <c r="K22" i="26"/>
  <c r="L22" i="26"/>
  <c r="M22" i="26"/>
  <c r="N22" i="26"/>
  <c r="P22" i="26"/>
  <c r="Q22" i="26"/>
  <c r="R22" i="26"/>
  <c r="S22" i="26"/>
  <c r="T22" i="26"/>
  <c r="U22" i="26"/>
  <c r="V22" i="26"/>
  <c r="W22" i="26"/>
  <c r="X22" i="26"/>
  <c r="E23" i="26"/>
  <c r="F23" i="26"/>
  <c r="G23" i="26"/>
  <c r="H23" i="26"/>
  <c r="I23" i="26"/>
  <c r="J23" i="26"/>
  <c r="K23" i="26"/>
  <c r="L23" i="26"/>
  <c r="M23" i="26"/>
  <c r="N23" i="26"/>
  <c r="P23" i="26"/>
  <c r="Q23" i="26"/>
  <c r="R23" i="26"/>
  <c r="S23" i="26"/>
  <c r="T23" i="26"/>
  <c r="U23" i="26"/>
  <c r="V23" i="26"/>
  <c r="W23" i="26"/>
  <c r="X23" i="26"/>
  <c r="E24" i="26"/>
  <c r="F24" i="26"/>
  <c r="G24" i="26"/>
  <c r="H24" i="26"/>
  <c r="I24" i="26"/>
  <c r="J24" i="26"/>
  <c r="K24" i="26"/>
  <c r="L24" i="26"/>
  <c r="M24" i="26"/>
  <c r="N24" i="26"/>
  <c r="P24" i="26"/>
  <c r="Q24" i="26"/>
  <c r="R24" i="26"/>
  <c r="S24" i="26"/>
  <c r="T24" i="26"/>
  <c r="U24" i="26"/>
  <c r="V24" i="26"/>
  <c r="W24" i="26"/>
  <c r="X24" i="26"/>
  <c r="E26" i="26"/>
  <c r="F26" i="26"/>
  <c r="G26" i="26"/>
  <c r="H26" i="26"/>
  <c r="I26" i="26"/>
  <c r="J26" i="26"/>
  <c r="K26" i="26"/>
  <c r="L26" i="26"/>
  <c r="M26" i="26"/>
  <c r="N26" i="26"/>
  <c r="P26" i="26"/>
  <c r="Q26" i="26"/>
  <c r="R26" i="26"/>
  <c r="S26" i="26"/>
  <c r="T26" i="26"/>
  <c r="U26" i="26"/>
  <c r="V26" i="26"/>
  <c r="W26" i="26"/>
  <c r="X26" i="26"/>
  <c r="E27" i="26"/>
  <c r="F27" i="26"/>
  <c r="G27" i="26"/>
  <c r="H27" i="26"/>
  <c r="I27" i="26"/>
  <c r="J27" i="26"/>
  <c r="K27" i="26"/>
  <c r="L27" i="26"/>
  <c r="M27" i="26"/>
  <c r="N27" i="26"/>
  <c r="P27" i="26"/>
  <c r="Q27" i="26"/>
  <c r="R27" i="26"/>
  <c r="S27" i="26"/>
  <c r="T27" i="26"/>
  <c r="U27" i="26"/>
  <c r="V27" i="26"/>
  <c r="W27" i="26"/>
  <c r="X27" i="26"/>
  <c r="E29" i="26"/>
  <c r="F29" i="26"/>
  <c r="G29" i="26"/>
  <c r="H29" i="26"/>
  <c r="I29" i="26"/>
  <c r="J29" i="26"/>
  <c r="K29" i="26"/>
  <c r="L29" i="26"/>
  <c r="M29" i="26"/>
  <c r="N29" i="26"/>
  <c r="P29" i="26"/>
  <c r="Q29" i="26"/>
  <c r="R29" i="26"/>
  <c r="S29" i="26"/>
  <c r="T29" i="26"/>
  <c r="U29" i="26"/>
  <c r="V29" i="26"/>
  <c r="W29" i="26"/>
  <c r="X29" i="26"/>
  <c r="E30" i="26"/>
  <c r="F30" i="26"/>
  <c r="G30" i="26"/>
  <c r="H30" i="26"/>
  <c r="I30" i="26"/>
  <c r="J30" i="26"/>
  <c r="K30" i="26"/>
  <c r="L30" i="26"/>
  <c r="M30" i="26"/>
  <c r="N30" i="26"/>
  <c r="P30" i="26"/>
  <c r="Q30" i="26"/>
  <c r="R30" i="26"/>
  <c r="S30" i="26"/>
  <c r="T30" i="26"/>
  <c r="U30" i="26"/>
  <c r="V30" i="26"/>
  <c r="W30" i="26"/>
  <c r="X30" i="26"/>
  <c r="E32" i="26"/>
  <c r="F32" i="26"/>
  <c r="G32" i="26"/>
  <c r="H32" i="26"/>
  <c r="I32" i="26"/>
  <c r="J32" i="26"/>
  <c r="K32" i="26"/>
  <c r="L32" i="26"/>
  <c r="M32" i="26"/>
  <c r="N32" i="26"/>
  <c r="P32" i="26"/>
  <c r="Q32" i="26"/>
  <c r="R32" i="26"/>
  <c r="S32" i="26"/>
  <c r="T32" i="26"/>
  <c r="U32" i="26"/>
  <c r="V32" i="26"/>
  <c r="W32" i="26"/>
  <c r="X32" i="26"/>
  <c r="E33" i="26"/>
  <c r="F33" i="26"/>
  <c r="G33" i="26"/>
  <c r="H33" i="26"/>
  <c r="I33" i="26"/>
  <c r="J33" i="26"/>
  <c r="K33" i="26"/>
  <c r="L33" i="26"/>
  <c r="M33" i="26"/>
  <c r="N33" i="26"/>
  <c r="P33" i="26"/>
  <c r="Q33" i="26"/>
  <c r="R33" i="26"/>
  <c r="S33" i="26"/>
  <c r="T33" i="26"/>
  <c r="U33" i="26"/>
  <c r="V33" i="26"/>
  <c r="W33" i="26"/>
  <c r="X33" i="26"/>
  <c r="E35" i="26"/>
  <c r="F35" i="26"/>
  <c r="G35" i="26"/>
  <c r="H35" i="26"/>
  <c r="I35" i="26"/>
  <c r="J35" i="26"/>
  <c r="K35" i="26"/>
  <c r="L35" i="26"/>
  <c r="M35" i="26"/>
  <c r="N35" i="26"/>
  <c r="P35" i="26"/>
  <c r="Q35" i="26"/>
  <c r="R35" i="26"/>
  <c r="S35" i="26"/>
  <c r="T35" i="26"/>
  <c r="U35" i="26"/>
  <c r="V35" i="26"/>
  <c r="W35" i="26"/>
  <c r="X35" i="26"/>
  <c r="E36" i="26"/>
  <c r="F36" i="26"/>
  <c r="G36" i="26"/>
  <c r="H36" i="26"/>
  <c r="I36" i="26"/>
  <c r="J36" i="26"/>
  <c r="K36" i="26"/>
  <c r="L36" i="26"/>
  <c r="M36" i="26"/>
  <c r="N36" i="26"/>
  <c r="P36" i="26"/>
  <c r="Q36" i="26"/>
  <c r="R36" i="26"/>
  <c r="S36" i="26"/>
  <c r="T36" i="26"/>
  <c r="U36" i="26"/>
  <c r="V36" i="26"/>
  <c r="W36" i="26"/>
  <c r="X36" i="26"/>
  <c r="E38" i="26"/>
  <c r="F38" i="26"/>
  <c r="G38" i="26"/>
  <c r="H38" i="26"/>
  <c r="I38" i="26"/>
  <c r="J38" i="26"/>
  <c r="K38" i="26"/>
  <c r="L38" i="26"/>
  <c r="M38" i="26"/>
  <c r="N38" i="26"/>
  <c r="P38" i="26"/>
  <c r="Q38" i="26"/>
  <c r="R38" i="26"/>
  <c r="S38" i="26"/>
  <c r="T38" i="26"/>
  <c r="U38" i="26"/>
  <c r="V38" i="26"/>
  <c r="W38" i="26"/>
  <c r="X38" i="26"/>
  <c r="E39" i="26"/>
  <c r="F39" i="26"/>
  <c r="G39" i="26"/>
  <c r="H39" i="26"/>
  <c r="I39" i="26"/>
  <c r="J39" i="26"/>
  <c r="K39" i="26"/>
  <c r="L39" i="26"/>
  <c r="M39" i="26"/>
  <c r="N39" i="26"/>
  <c r="P39" i="26"/>
  <c r="Q39" i="26"/>
  <c r="R39" i="26"/>
  <c r="S39" i="26"/>
  <c r="T39" i="26"/>
  <c r="U39" i="26"/>
  <c r="V39" i="26"/>
  <c r="W39" i="26"/>
  <c r="X39" i="26"/>
  <c r="E41" i="26"/>
  <c r="F41" i="26"/>
  <c r="G41" i="26"/>
  <c r="H41" i="26"/>
  <c r="I41" i="26"/>
  <c r="J41" i="26"/>
  <c r="K41" i="26"/>
  <c r="L41" i="26"/>
  <c r="M41" i="26"/>
  <c r="N41" i="26"/>
  <c r="P41" i="26"/>
  <c r="Q41" i="26"/>
  <c r="R41" i="26"/>
  <c r="S41" i="26"/>
  <c r="T41" i="26"/>
  <c r="U41" i="26"/>
  <c r="V41" i="26"/>
  <c r="W41" i="26"/>
  <c r="X41" i="26"/>
  <c r="E42" i="26"/>
  <c r="F42" i="26"/>
  <c r="G42" i="26"/>
  <c r="H42" i="26"/>
  <c r="I42" i="26"/>
  <c r="J42" i="26"/>
  <c r="K42" i="26"/>
  <c r="L42" i="26"/>
  <c r="M42" i="26"/>
  <c r="N42" i="26"/>
  <c r="P42" i="26"/>
  <c r="Q42" i="26"/>
  <c r="R42" i="26"/>
  <c r="S42" i="26"/>
  <c r="T42" i="26"/>
  <c r="U42" i="26"/>
  <c r="V42" i="26"/>
  <c r="W42" i="26"/>
  <c r="X42" i="26"/>
  <c r="E44" i="26"/>
  <c r="F44" i="26"/>
  <c r="G44" i="26"/>
  <c r="H44" i="26"/>
  <c r="I44" i="26"/>
  <c r="J44" i="26"/>
  <c r="K44" i="26"/>
  <c r="L44" i="26"/>
  <c r="M44" i="26"/>
  <c r="N44" i="26"/>
  <c r="P44" i="26"/>
  <c r="Q44" i="26"/>
  <c r="R44" i="26"/>
  <c r="S44" i="26"/>
  <c r="T44" i="26"/>
  <c r="U44" i="26"/>
  <c r="V44" i="26"/>
  <c r="W44" i="26"/>
  <c r="X44" i="26"/>
  <c r="E45" i="26"/>
  <c r="F45" i="26"/>
  <c r="G45" i="26"/>
  <c r="H45" i="26"/>
  <c r="I45" i="26"/>
  <c r="J45" i="26"/>
  <c r="K45" i="26"/>
  <c r="L45" i="26"/>
  <c r="M45" i="26"/>
  <c r="N45" i="26"/>
  <c r="P45" i="26"/>
  <c r="Q45" i="26"/>
  <c r="R45" i="26"/>
  <c r="S45" i="26"/>
  <c r="T45" i="26"/>
  <c r="U45" i="26"/>
  <c r="V45" i="26"/>
  <c r="W45" i="26"/>
  <c r="X45" i="26"/>
  <c r="E46" i="26"/>
  <c r="F46" i="26"/>
  <c r="G46" i="26"/>
  <c r="H46" i="26"/>
  <c r="I46" i="26"/>
  <c r="J46" i="26"/>
  <c r="K46" i="26"/>
  <c r="L46" i="26"/>
  <c r="M46" i="26"/>
  <c r="N46" i="26"/>
  <c r="P46" i="26"/>
  <c r="Q46" i="26"/>
  <c r="R46" i="26"/>
  <c r="S46" i="26"/>
  <c r="T46" i="26"/>
  <c r="U46" i="26"/>
  <c r="V46" i="26"/>
  <c r="W46" i="26"/>
  <c r="X46" i="26"/>
  <c r="E47" i="26"/>
  <c r="F47" i="26"/>
  <c r="G47" i="26"/>
  <c r="H47" i="26"/>
  <c r="I47" i="26"/>
  <c r="J47" i="26"/>
  <c r="K47" i="26"/>
  <c r="L47" i="26"/>
  <c r="M47" i="26"/>
  <c r="N47" i="26"/>
  <c r="P47" i="26"/>
  <c r="Q47" i="26"/>
  <c r="R47" i="26"/>
  <c r="S47" i="26"/>
  <c r="T47" i="26"/>
  <c r="U47" i="26"/>
  <c r="V47" i="26"/>
  <c r="W47" i="26"/>
  <c r="X47" i="26"/>
  <c r="E48" i="26"/>
  <c r="F48" i="26"/>
  <c r="G48" i="26"/>
  <c r="H48" i="26"/>
  <c r="I48" i="26"/>
  <c r="J48" i="26"/>
  <c r="K48" i="26"/>
  <c r="L48" i="26"/>
  <c r="M48" i="26"/>
  <c r="N48" i="26"/>
  <c r="P48" i="26"/>
  <c r="Q48" i="26"/>
  <c r="R48" i="26"/>
  <c r="S48" i="26"/>
  <c r="T48" i="26"/>
  <c r="U48" i="26"/>
  <c r="V48" i="26"/>
  <c r="W48" i="26"/>
  <c r="X48" i="26"/>
  <c r="E49" i="26"/>
  <c r="F49" i="26"/>
  <c r="G49" i="26"/>
  <c r="H49" i="26"/>
  <c r="I49" i="26"/>
  <c r="J49" i="26"/>
  <c r="K49" i="26"/>
  <c r="L49" i="26"/>
  <c r="M49" i="26"/>
  <c r="N49" i="26"/>
  <c r="P49" i="26"/>
  <c r="Q49" i="26"/>
  <c r="R49" i="26"/>
  <c r="S49" i="26"/>
  <c r="T49" i="26"/>
  <c r="U49" i="26"/>
  <c r="V49" i="26"/>
  <c r="W49" i="26"/>
  <c r="X49" i="26"/>
  <c r="E50" i="26"/>
  <c r="F50" i="26"/>
  <c r="G50" i="26"/>
  <c r="H50" i="26"/>
  <c r="I50" i="26"/>
  <c r="J50" i="26"/>
  <c r="K50" i="26"/>
  <c r="L50" i="26"/>
  <c r="M50" i="26"/>
  <c r="N50" i="26"/>
  <c r="P50" i="26"/>
  <c r="Q50" i="26"/>
  <c r="R50" i="26"/>
  <c r="S50" i="26"/>
  <c r="T50" i="26"/>
  <c r="U50" i="26"/>
  <c r="V50" i="26"/>
  <c r="W50" i="26"/>
  <c r="X50" i="26"/>
  <c r="E52" i="26"/>
  <c r="F52" i="26"/>
  <c r="G52" i="26"/>
  <c r="H52" i="26"/>
  <c r="I52" i="26"/>
  <c r="J52" i="26"/>
  <c r="K52" i="26"/>
  <c r="L52" i="26"/>
  <c r="M52" i="26"/>
  <c r="N52" i="26"/>
  <c r="P52" i="26"/>
  <c r="Q52" i="26"/>
  <c r="R52" i="26"/>
  <c r="S52" i="26"/>
  <c r="T52" i="26"/>
  <c r="U52" i="26"/>
  <c r="V52" i="26"/>
  <c r="W52" i="26"/>
  <c r="X52" i="26"/>
  <c r="E53" i="26"/>
  <c r="F53" i="26"/>
  <c r="G53" i="26"/>
  <c r="H53" i="26"/>
  <c r="I53" i="26"/>
  <c r="J53" i="26"/>
  <c r="K53" i="26"/>
  <c r="L53" i="26"/>
  <c r="M53" i="26"/>
  <c r="N53" i="26"/>
  <c r="P53" i="26"/>
  <c r="Q53" i="26"/>
  <c r="R53" i="26"/>
  <c r="S53" i="26"/>
  <c r="T53" i="26"/>
  <c r="U53" i="26"/>
  <c r="V53" i="26"/>
  <c r="W53" i="26"/>
  <c r="X53" i="26"/>
  <c r="E54" i="26"/>
  <c r="F54" i="26"/>
  <c r="G54" i="26"/>
  <c r="H54" i="26"/>
  <c r="I54" i="26"/>
  <c r="J54" i="26"/>
  <c r="K54" i="26"/>
  <c r="L54" i="26"/>
  <c r="M54" i="26"/>
  <c r="N54" i="26"/>
  <c r="P54" i="26"/>
  <c r="Q54" i="26"/>
  <c r="R54" i="26"/>
  <c r="S54" i="26"/>
  <c r="T54" i="26"/>
  <c r="U54" i="26"/>
  <c r="V54" i="26"/>
  <c r="W54" i="26"/>
  <c r="X54" i="26"/>
  <c r="E55" i="26"/>
  <c r="F55" i="26"/>
  <c r="G55" i="26"/>
  <c r="H55" i="26"/>
  <c r="I55" i="26"/>
  <c r="J55" i="26"/>
  <c r="K55" i="26"/>
  <c r="L55" i="26"/>
  <c r="M55" i="26"/>
  <c r="N55" i="26"/>
  <c r="P55" i="26"/>
  <c r="Q55" i="26"/>
  <c r="R55" i="26"/>
  <c r="S55" i="26"/>
  <c r="T55" i="26"/>
  <c r="U55" i="26"/>
  <c r="V55" i="26"/>
  <c r="W55" i="26"/>
  <c r="X55" i="26"/>
  <c r="E56" i="26"/>
  <c r="F56" i="26"/>
  <c r="G56" i="26"/>
  <c r="H56" i="26"/>
  <c r="I56" i="26"/>
  <c r="J56" i="26"/>
  <c r="K56" i="26"/>
  <c r="L56" i="26"/>
  <c r="M56" i="26"/>
  <c r="N56" i="26"/>
  <c r="P56" i="26"/>
  <c r="Q56" i="26"/>
  <c r="R56" i="26"/>
  <c r="S56" i="26"/>
  <c r="T56" i="26"/>
  <c r="U56" i="26"/>
  <c r="V56" i="26"/>
  <c r="W56" i="26"/>
  <c r="X56" i="26"/>
  <c r="E57" i="26"/>
  <c r="F57" i="26"/>
  <c r="G57" i="26"/>
  <c r="H57" i="26"/>
  <c r="I57" i="26"/>
  <c r="J57" i="26"/>
  <c r="K57" i="26"/>
  <c r="L57" i="26"/>
  <c r="M57" i="26"/>
  <c r="N57" i="26"/>
  <c r="P57" i="26"/>
  <c r="Q57" i="26"/>
  <c r="R57" i="26"/>
  <c r="S57" i="26"/>
  <c r="T57" i="26"/>
  <c r="U57" i="26"/>
  <c r="V57" i="26"/>
  <c r="W57" i="26"/>
  <c r="X57" i="26"/>
  <c r="E58" i="26"/>
  <c r="F58" i="26"/>
  <c r="G58" i="26"/>
  <c r="H58" i="26"/>
  <c r="I58" i="26"/>
  <c r="J58" i="26"/>
  <c r="K58" i="26"/>
  <c r="L58" i="26"/>
  <c r="M58" i="26"/>
  <c r="N58" i="26"/>
  <c r="P58" i="26"/>
  <c r="Q58" i="26"/>
  <c r="R58" i="26"/>
  <c r="S58" i="26"/>
  <c r="T58" i="26"/>
  <c r="U58" i="26"/>
  <c r="V58" i="26"/>
  <c r="W58" i="26"/>
  <c r="X58" i="26"/>
  <c r="E59" i="26"/>
  <c r="F59" i="26"/>
  <c r="G59" i="26"/>
  <c r="H59" i="26"/>
  <c r="I59" i="26"/>
  <c r="J59" i="26"/>
  <c r="K59" i="26"/>
  <c r="L59" i="26"/>
  <c r="M59" i="26"/>
  <c r="N59" i="26"/>
  <c r="P59" i="26"/>
  <c r="Q59" i="26"/>
  <c r="R59" i="26"/>
  <c r="S59" i="26"/>
  <c r="T59" i="26"/>
  <c r="U59" i="26"/>
  <c r="V59" i="26"/>
  <c r="W59" i="26"/>
  <c r="X59" i="26"/>
  <c r="E60" i="26"/>
  <c r="F60" i="26"/>
  <c r="G60" i="26"/>
  <c r="H60" i="26"/>
  <c r="I60" i="26"/>
  <c r="J60" i="26"/>
  <c r="K60" i="26"/>
  <c r="L60" i="26"/>
  <c r="M60" i="26"/>
  <c r="N60" i="26"/>
  <c r="P60" i="26"/>
  <c r="Q60" i="26"/>
  <c r="R60" i="26"/>
  <c r="S60" i="26"/>
  <c r="T60" i="26"/>
  <c r="U60" i="26"/>
  <c r="V60" i="26"/>
  <c r="W60" i="26"/>
  <c r="X60" i="26"/>
  <c r="E61" i="26"/>
  <c r="F61" i="26"/>
  <c r="G61" i="26"/>
  <c r="H61" i="26"/>
  <c r="I61" i="26"/>
  <c r="J61" i="26"/>
  <c r="K61" i="26"/>
  <c r="L61" i="26"/>
  <c r="M61" i="26"/>
  <c r="N61" i="26"/>
  <c r="P61" i="26"/>
  <c r="Q61" i="26"/>
  <c r="R61" i="26"/>
  <c r="S61" i="26"/>
  <c r="T61" i="26"/>
  <c r="U61" i="26"/>
  <c r="V61" i="26"/>
  <c r="W61" i="26"/>
  <c r="X61" i="26"/>
  <c r="E62" i="26"/>
  <c r="F62" i="26"/>
  <c r="G62" i="26"/>
  <c r="H62" i="26"/>
  <c r="I62" i="26"/>
  <c r="J62" i="26"/>
  <c r="K62" i="26"/>
  <c r="L62" i="26"/>
  <c r="M62" i="26"/>
  <c r="N62" i="26"/>
  <c r="P62" i="26"/>
  <c r="Q62" i="26"/>
  <c r="R62" i="26"/>
  <c r="S62" i="26"/>
  <c r="T62" i="26"/>
  <c r="U62" i="26"/>
  <c r="V62" i="26"/>
  <c r="W62" i="26"/>
  <c r="X62" i="26"/>
  <c r="E63" i="26"/>
  <c r="F63" i="26"/>
  <c r="G63" i="26"/>
  <c r="H63" i="26"/>
  <c r="I63" i="26"/>
  <c r="J63" i="26"/>
  <c r="K63" i="26"/>
  <c r="L63" i="26"/>
  <c r="M63" i="26"/>
  <c r="N63" i="26"/>
  <c r="P63" i="26"/>
  <c r="Q63" i="26"/>
  <c r="R63" i="26"/>
  <c r="S63" i="26"/>
  <c r="T63" i="26"/>
  <c r="U63" i="26"/>
  <c r="V63" i="26"/>
  <c r="W63" i="26"/>
  <c r="X63" i="26"/>
  <c r="E64" i="26"/>
  <c r="F64" i="26"/>
  <c r="G64" i="26"/>
  <c r="H64" i="26"/>
  <c r="I64" i="26"/>
  <c r="J64" i="26"/>
  <c r="K64" i="26"/>
  <c r="L64" i="26"/>
  <c r="M64" i="26"/>
  <c r="N64" i="26"/>
  <c r="P64" i="26"/>
  <c r="Q64" i="26"/>
  <c r="R64" i="26"/>
  <c r="S64" i="26"/>
  <c r="T64" i="26"/>
  <c r="U64" i="26"/>
  <c r="V64" i="26"/>
  <c r="W64" i="26"/>
  <c r="X64" i="26"/>
  <c r="E65" i="26"/>
  <c r="F65" i="26"/>
  <c r="G65" i="26"/>
  <c r="H65" i="26"/>
  <c r="I65" i="26"/>
  <c r="J65" i="26"/>
  <c r="K65" i="26"/>
  <c r="L65" i="26"/>
  <c r="M65" i="26"/>
  <c r="N65" i="26"/>
  <c r="P65" i="26"/>
  <c r="Q65" i="26"/>
  <c r="R65" i="26"/>
  <c r="S65" i="26"/>
  <c r="T65" i="26"/>
  <c r="U65" i="26"/>
  <c r="V65" i="26"/>
  <c r="W65" i="26"/>
  <c r="X65" i="26"/>
  <c r="E66" i="26"/>
  <c r="F66" i="26"/>
  <c r="G66" i="26"/>
  <c r="H66" i="26"/>
  <c r="I66" i="26"/>
  <c r="J66" i="26"/>
  <c r="K66" i="26"/>
  <c r="L66" i="26"/>
  <c r="M66" i="26"/>
  <c r="N66" i="26"/>
  <c r="P66" i="26"/>
  <c r="Q66" i="26"/>
  <c r="R66" i="26"/>
  <c r="S66" i="26"/>
  <c r="T66" i="26"/>
  <c r="U66" i="26"/>
  <c r="V66" i="26"/>
  <c r="W66" i="26"/>
  <c r="X66" i="26"/>
  <c r="E67" i="26"/>
  <c r="F67" i="26"/>
  <c r="G67" i="26"/>
  <c r="H67" i="26"/>
  <c r="I67" i="26"/>
  <c r="J67" i="26"/>
  <c r="K67" i="26"/>
  <c r="L67" i="26"/>
  <c r="M67" i="26"/>
  <c r="N67" i="26"/>
  <c r="P67" i="26"/>
  <c r="Q67" i="26"/>
  <c r="R67" i="26"/>
  <c r="S67" i="26"/>
  <c r="T67" i="26"/>
  <c r="U67" i="26"/>
  <c r="V67" i="26"/>
  <c r="W67" i="26"/>
  <c r="X67" i="26"/>
  <c r="E68" i="26"/>
  <c r="F68" i="26"/>
  <c r="G68" i="26"/>
  <c r="H68" i="26"/>
  <c r="I68" i="26"/>
  <c r="J68" i="26"/>
  <c r="K68" i="26"/>
  <c r="L68" i="26"/>
  <c r="M68" i="26"/>
  <c r="N68" i="26"/>
  <c r="P68" i="26"/>
  <c r="Q68" i="26"/>
  <c r="R68" i="26"/>
  <c r="S68" i="26"/>
  <c r="T68" i="26"/>
  <c r="U68" i="26"/>
  <c r="V68" i="26"/>
  <c r="W68" i="26"/>
  <c r="X68" i="26"/>
  <c r="E70" i="26"/>
  <c r="F70" i="26"/>
  <c r="G70" i="26"/>
  <c r="H70" i="26"/>
  <c r="I70" i="26"/>
  <c r="J70" i="26"/>
  <c r="K70" i="26"/>
  <c r="L70" i="26"/>
  <c r="M70" i="26"/>
  <c r="N70" i="26"/>
  <c r="P70" i="26"/>
  <c r="Q70" i="26"/>
  <c r="R70" i="26"/>
  <c r="S70" i="26"/>
  <c r="T70" i="26"/>
  <c r="U70" i="26"/>
  <c r="V70" i="26"/>
  <c r="W70" i="26"/>
  <c r="X70" i="26"/>
  <c r="E71" i="26"/>
  <c r="F71" i="26"/>
  <c r="G71" i="26"/>
  <c r="H71" i="26"/>
  <c r="I71" i="26"/>
  <c r="J71" i="26"/>
  <c r="K71" i="26"/>
  <c r="L71" i="26"/>
  <c r="M71" i="26"/>
  <c r="N71" i="26"/>
  <c r="P71" i="26"/>
  <c r="Q71" i="26"/>
  <c r="R71" i="26"/>
  <c r="S71" i="26"/>
  <c r="T71" i="26"/>
  <c r="U71" i="26"/>
  <c r="V71" i="26"/>
  <c r="W71" i="26"/>
  <c r="X71" i="26"/>
  <c r="E72" i="26"/>
  <c r="F72" i="26"/>
  <c r="G72" i="26"/>
  <c r="H72" i="26"/>
  <c r="I72" i="26"/>
  <c r="J72" i="26"/>
  <c r="K72" i="26"/>
  <c r="L72" i="26"/>
  <c r="M72" i="26"/>
  <c r="N72" i="26"/>
  <c r="P72" i="26"/>
  <c r="Q72" i="26"/>
  <c r="R72" i="26"/>
  <c r="S72" i="26"/>
  <c r="T72" i="26"/>
  <c r="U72" i="26"/>
  <c r="V72" i="26"/>
  <c r="W72" i="26"/>
  <c r="X72" i="26"/>
  <c r="E74" i="26"/>
  <c r="F74" i="26"/>
  <c r="G74" i="26"/>
  <c r="H74" i="26"/>
  <c r="I74" i="26"/>
  <c r="J74" i="26"/>
  <c r="K74" i="26"/>
  <c r="L74" i="26"/>
  <c r="M74" i="26"/>
  <c r="N74" i="26"/>
  <c r="P74" i="26"/>
  <c r="Q74" i="26"/>
  <c r="R74" i="26"/>
  <c r="S74" i="26"/>
  <c r="T74" i="26"/>
  <c r="U74" i="26"/>
  <c r="V74" i="26"/>
  <c r="W74" i="26"/>
  <c r="X74" i="26"/>
  <c r="E75" i="26"/>
  <c r="F75" i="26"/>
  <c r="G75" i="26"/>
  <c r="H75" i="26"/>
  <c r="I75" i="26"/>
  <c r="J75" i="26"/>
  <c r="K75" i="26"/>
  <c r="L75" i="26"/>
  <c r="M75" i="26"/>
  <c r="N75" i="26"/>
  <c r="P75" i="26"/>
  <c r="Q75" i="26"/>
  <c r="R75" i="26"/>
  <c r="S75" i="26"/>
  <c r="T75" i="26"/>
  <c r="U75" i="26"/>
  <c r="V75" i="26"/>
  <c r="W75" i="26"/>
  <c r="X75" i="26"/>
  <c r="E76" i="26"/>
  <c r="F76" i="26"/>
  <c r="G76" i="26"/>
  <c r="H76" i="26"/>
  <c r="I76" i="26"/>
  <c r="J76" i="26"/>
  <c r="K76" i="26"/>
  <c r="L76" i="26"/>
  <c r="M76" i="26"/>
  <c r="N76" i="26"/>
  <c r="P76" i="26"/>
  <c r="Q76" i="26"/>
  <c r="R76" i="26"/>
  <c r="S76" i="26"/>
  <c r="T76" i="26"/>
  <c r="U76" i="26"/>
  <c r="V76" i="26"/>
  <c r="W76" i="26"/>
  <c r="X76" i="26"/>
  <c r="E77" i="26"/>
  <c r="F77" i="26"/>
  <c r="G77" i="26"/>
  <c r="H77" i="26"/>
  <c r="I77" i="26"/>
  <c r="J77" i="26"/>
  <c r="K77" i="26"/>
  <c r="L77" i="26"/>
  <c r="M77" i="26"/>
  <c r="N77" i="26"/>
  <c r="P77" i="26"/>
  <c r="Q77" i="26"/>
  <c r="R77" i="26"/>
  <c r="S77" i="26"/>
  <c r="T77" i="26"/>
  <c r="U77" i="26"/>
  <c r="V77" i="26"/>
  <c r="W77" i="26"/>
  <c r="X77" i="26"/>
  <c r="E78" i="26"/>
  <c r="F78" i="26"/>
  <c r="G78" i="26"/>
  <c r="H78" i="26"/>
  <c r="I78" i="26"/>
  <c r="J78" i="26"/>
  <c r="K78" i="26"/>
  <c r="L78" i="26"/>
  <c r="M78" i="26"/>
  <c r="N78" i="26"/>
  <c r="P78" i="26"/>
  <c r="Q78" i="26"/>
  <c r="R78" i="26"/>
  <c r="S78" i="26"/>
  <c r="T78" i="26"/>
  <c r="U78" i="26"/>
  <c r="V78" i="26"/>
  <c r="W78" i="26"/>
  <c r="X78" i="26"/>
  <c r="E80" i="26"/>
  <c r="F80" i="26"/>
  <c r="G80" i="26"/>
  <c r="H80" i="26"/>
  <c r="I80" i="26"/>
  <c r="J80" i="26"/>
  <c r="K80" i="26"/>
  <c r="L80" i="26"/>
  <c r="M80" i="26"/>
  <c r="N80" i="26"/>
  <c r="P80" i="26"/>
  <c r="Q80" i="26"/>
  <c r="R80" i="26"/>
  <c r="S80" i="26"/>
  <c r="T80" i="26"/>
  <c r="U80" i="26"/>
  <c r="V80" i="26"/>
  <c r="W80" i="26"/>
  <c r="X80" i="26"/>
  <c r="E81" i="26"/>
  <c r="F81" i="26"/>
  <c r="G81" i="26"/>
  <c r="H81" i="26"/>
  <c r="I81" i="26"/>
  <c r="J81" i="26"/>
  <c r="K81" i="26"/>
  <c r="L81" i="26"/>
  <c r="M81" i="26"/>
  <c r="N81" i="26"/>
  <c r="P81" i="26"/>
  <c r="Q81" i="26"/>
  <c r="R81" i="26"/>
  <c r="S81" i="26"/>
  <c r="T81" i="26"/>
  <c r="U81" i="26"/>
  <c r="V81" i="26"/>
  <c r="W81" i="26"/>
  <c r="X81" i="26"/>
  <c r="E82" i="26"/>
  <c r="F82" i="26"/>
  <c r="G82" i="26"/>
  <c r="H82" i="26"/>
  <c r="I82" i="26"/>
  <c r="J82" i="26"/>
  <c r="K82" i="26"/>
  <c r="L82" i="26"/>
  <c r="M82" i="26"/>
  <c r="N82" i="26"/>
  <c r="P82" i="26"/>
  <c r="Q82" i="26"/>
  <c r="R82" i="26"/>
  <c r="S82" i="26"/>
  <c r="T82" i="26"/>
  <c r="U82" i="26"/>
  <c r="V82" i="26"/>
  <c r="W82" i="26"/>
  <c r="X82" i="26"/>
  <c r="E83" i="26"/>
  <c r="F83" i="26"/>
  <c r="G83" i="26"/>
  <c r="H83" i="26"/>
  <c r="I83" i="26"/>
  <c r="J83" i="26"/>
  <c r="K83" i="26"/>
  <c r="L83" i="26"/>
  <c r="M83" i="26"/>
  <c r="N83" i="26"/>
  <c r="P83" i="26"/>
  <c r="Q83" i="26"/>
  <c r="R83" i="26"/>
  <c r="S83" i="26"/>
  <c r="T83" i="26"/>
  <c r="U83" i="26"/>
  <c r="V83" i="26"/>
  <c r="W83" i="26"/>
  <c r="X83" i="26"/>
  <c r="E84" i="26"/>
  <c r="F84" i="26"/>
  <c r="G84" i="26"/>
  <c r="H84" i="26"/>
  <c r="I84" i="26"/>
  <c r="J84" i="26"/>
  <c r="K84" i="26"/>
  <c r="L84" i="26"/>
  <c r="M84" i="26"/>
  <c r="N84" i="26"/>
  <c r="P84" i="26"/>
  <c r="Q84" i="26"/>
  <c r="R84" i="26"/>
  <c r="S84" i="26"/>
  <c r="T84" i="26"/>
  <c r="U84" i="26"/>
  <c r="V84" i="26"/>
  <c r="W84" i="26"/>
  <c r="X84" i="26"/>
  <c r="E85" i="26"/>
  <c r="F85" i="26"/>
  <c r="G85" i="26"/>
  <c r="H85" i="26"/>
  <c r="I85" i="26"/>
  <c r="J85" i="26"/>
  <c r="K85" i="26"/>
  <c r="L85" i="26"/>
  <c r="M85" i="26"/>
  <c r="N85" i="26"/>
  <c r="P85" i="26"/>
  <c r="Q85" i="26"/>
  <c r="R85" i="26"/>
  <c r="S85" i="26"/>
  <c r="T85" i="26"/>
  <c r="U85" i="26"/>
  <c r="V85" i="26"/>
  <c r="W85" i="26"/>
  <c r="X85" i="26"/>
  <c r="E86" i="26"/>
  <c r="F86" i="26"/>
  <c r="G86" i="26"/>
  <c r="H86" i="26"/>
  <c r="I86" i="26"/>
  <c r="J86" i="26"/>
  <c r="K86" i="26"/>
  <c r="L86" i="26"/>
  <c r="M86" i="26"/>
  <c r="N86" i="26"/>
  <c r="P86" i="26"/>
  <c r="Q86" i="26"/>
  <c r="R86" i="26"/>
  <c r="S86" i="26"/>
  <c r="T86" i="26"/>
  <c r="U86" i="26"/>
  <c r="V86" i="26"/>
  <c r="W86" i="26"/>
  <c r="X86" i="26"/>
  <c r="E87" i="26"/>
  <c r="F87" i="26"/>
  <c r="G87" i="26"/>
  <c r="H87" i="26"/>
  <c r="I87" i="26"/>
  <c r="J87" i="26"/>
  <c r="K87" i="26"/>
  <c r="L87" i="26"/>
  <c r="M87" i="26"/>
  <c r="N87" i="26"/>
  <c r="P87" i="26"/>
  <c r="Q87" i="26"/>
  <c r="R87" i="26"/>
  <c r="S87" i="26"/>
  <c r="T87" i="26"/>
  <c r="U87" i="26"/>
  <c r="V87" i="26"/>
  <c r="W87" i="26"/>
  <c r="X87" i="26"/>
  <c r="E88" i="26"/>
  <c r="F88" i="26"/>
  <c r="G88" i="26"/>
  <c r="H88" i="26"/>
  <c r="I88" i="26"/>
  <c r="J88" i="26"/>
  <c r="K88" i="26"/>
  <c r="L88" i="26"/>
  <c r="M88" i="26"/>
  <c r="N88" i="26"/>
  <c r="P88" i="26"/>
  <c r="Q88" i="26"/>
  <c r="R88" i="26"/>
  <c r="S88" i="26"/>
  <c r="T88" i="26"/>
  <c r="U88" i="26"/>
  <c r="V88" i="26"/>
  <c r="W88" i="26"/>
  <c r="X88" i="26"/>
  <c r="E89" i="26"/>
  <c r="F89" i="26"/>
  <c r="G89" i="26"/>
  <c r="H89" i="26"/>
  <c r="I89" i="26"/>
  <c r="J89" i="26"/>
  <c r="K89" i="26"/>
  <c r="L89" i="26"/>
  <c r="M89" i="26"/>
  <c r="N89" i="26"/>
  <c r="P89" i="26"/>
  <c r="Q89" i="26"/>
  <c r="R89" i="26"/>
  <c r="S89" i="26"/>
  <c r="T89" i="26"/>
  <c r="U89" i="26"/>
  <c r="V89" i="26"/>
  <c r="W89" i="26"/>
  <c r="X89" i="26"/>
  <c r="E91" i="26"/>
  <c r="F91" i="26"/>
  <c r="G91" i="26"/>
  <c r="H91" i="26"/>
  <c r="I91" i="26"/>
  <c r="J91" i="26"/>
  <c r="K91" i="26"/>
  <c r="L91" i="26"/>
  <c r="M91" i="26"/>
  <c r="N91" i="26"/>
  <c r="P91" i="26"/>
  <c r="Q91" i="26"/>
  <c r="R91" i="26"/>
  <c r="S91" i="26"/>
  <c r="T91" i="26"/>
  <c r="U91" i="26"/>
  <c r="V91" i="26"/>
  <c r="W91" i="26"/>
  <c r="X91" i="26"/>
  <c r="E92" i="26"/>
  <c r="F92" i="26"/>
  <c r="G92" i="26"/>
  <c r="H92" i="26"/>
  <c r="I92" i="26"/>
  <c r="J92" i="26"/>
  <c r="K92" i="26"/>
  <c r="L92" i="26"/>
  <c r="M92" i="26"/>
  <c r="N92" i="26"/>
  <c r="P92" i="26"/>
  <c r="Q92" i="26"/>
  <c r="R92" i="26"/>
  <c r="S92" i="26"/>
  <c r="T92" i="26"/>
  <c r="U92" i="26"/>
  <c r="V92" i="26"/>
  <c r="W92" i="26"/>
  <c r="X92" i="26"/>
  <c r="E93" i="26"/>
  <c r="F93" i="26"/>
  <c r="G93" i="26"/>
  <c r="H93" i="26"/>
  <c r="I93" i="26"/>
  <c r="J93" i="26"/>
  <c r="K93" i="26"/>
  <c r="L93" i="26"/>
  <c r="M93" i="26"/>
  <c r="N93" i="26"/>
  <c r="P93" i="26"/>
  <c r="Q93" i="26"/>
  <c r="R93" i="26"/>
  <c r="S93" i="26"/>
  <c r="T93" i="26"/>
  <c r="U93" i="26"/>
  <c r="V93" i="26"/>
  <c r="W93" i="26"/>
  <c r="X93" i="26"/>
  <c r="E94" i="26"/>
  <c r="F94" i="26"/>
  <c r="G94" i="26"/>
  <c r="H94" i="26"/>
  <c r="I94" i="26"/>
  <c r="J94" i="26"/>
  <c r="K94" i="26"/>
  <c r="L94" i="26"/>
  <c r="M94" i="26"/>
  <c r="N94" i="26"/>
  <c r="P94" i="26"/>
  <c r="Q94" i="26"/>
  <c r="R94" i="26"/>
  <c r="S94" i="26"/>
  <c r="T94" i="26"/>
  <c r="U94" i="26"/>
  <c r="V94" i="26"/>
  <c r="W94" i="26"/>
  <c r="X94" i="26"/>
  <c r="E95" i="26"/>
  <c r="F95" i="26"/>
  <c r="G95" i="26"/>
  <c r="H95" i="26"/>
  <c r="I95" i="26"/>
  <c r="J95" i="26"/>
  <c r="K95" i="26"/>
  <c r="L95" i="26"/>
  <c r="M95" i="26"/>
  <c r="N95" i="26"/>
  <c r="P95" i="26"/>
  <c r="Q95" i="26"/>
  <c r="R95" i="26"/>
  <c r="S95" i="26"/>
  <c r="T95" i="26"/>
  <c r="U95" i="26"/>
  <c r="V95" i="26"/>
  <c r="W95" i="26"/>
  <c r="X95" i="26"/>
  <c r="E96" i="26"/>
  <c r="F96" i="26"/>
  <c r="G96" i="26"/>
  <c r="H96" i="26"/>
  <c r="I96" i="26"/>
  <c r="J96" i="26"/>
  <c r="K96" i="26"/>
  <c r="L96" i="26"/>
  <c r="M96" i="26"/>
  <c r="N96" i="26"/>
  <c r="P96" i="26"/>
  <c r="Q96" i="26"/>
  <c r="R96" i="26"/>
  <c r="S96" i="26"/>
  <c r="T96" i="26"/>
  <c r="U96" i="26"/>
  <c r="V96" i="26"/>
  <c r="W96" i="26"/>
  <c r="X96" i="26"/>
  <c r="E97" i="26"/>
  <c r="F97" i="26"/>
  <c r="G97" i="26"/>
  <c r="H97" i="26"/>
  <c r="I97" i="26"/>
  <c r="J97" i="26"/>
  <c r="K97" i="26"/>
  <c r="L97" i="26"/>
  <c r="M97" i="26"/>
  <c r="N97" i="26"/>
  <c r="P97" i="26"/>
  <c r="Q97" i="26"/>
  <c r="R97" i="26"/>
  <c r="S97" i="26"/>
  <c r="T97" i="26"/>
  <c r="U97" i="26"/>
  <c r="V97" i="26"/>
  <c r="W97" i="26"/>
  <c r="X97" i="26"/>
  <c r="E98" i="26"/>
  <c r="F98" i="26"/>
  <c r="G98" i="26"/>
  <c r="H98" i="26"/>
  <c r="I98" i="26"/>
  <c r="J98" i="26"/>
  <c r="K98" i="26"/>
  <c r="L98" i="26"/>
  <c r="M98" i="26"/>
  <c r="N98" i="26"/>
  <c r="P98" i="26"/>
  <c r="Q98" i="26"/>
  <c r="R98" i="26"/>
  <c r="S98" i="26"/>
  <c r="T98" i="26"/>
  <c r="U98" i="26"/>
  <c r="V98" i="26"/>
  <c r="W98" i="26"/>
  <c r="X98" i="26"/>
  <c r="E99" i="26"/>
  <c r="F99" i="26"/>
  <c r="G99" i="26"/>
  <c r="H99" i="26"/>
  <c r="I99" i="26"/>
  <c r="J99" i="26"/>
  <c r="K99" i="26"/>
  <c r="L99" i="26"/>
  <c r="M99" i="26"/>
  <c r="N99" i="26"/>
  <c r="P99" i="26"/>
  <c r="Q99" i="26"/>
  <c r="R99" i="26"/>
  <c r="S99" i="26"/>
  <c r="T99" i="26"/>
  <c r="U99" i="26"/>
  <c r="V99" i="26"/>
  <c r="W99" i="26"/>
  <c r="X99" i="26"/>
  <c r="E100" i="26"/>
  <c r="F100" i="26"/>
  <c r="G100" i="26"/>
  <c r="H100" i="26"/>
  <c r="I100" i="26"/>
  <c r="J100" i="26"/>
  <c r="K100" i="26"/>
  <c r="L100" i="26"/>
  <c r="M100" i="26"/>
  <c r="N100" i="26"/>
  <c r="P100" i="26"/>
  <c r="Q100" i="26"/>
  <c r="R100" i="26"/>
  <c r="S100" i="26"/>
  <c r="T100" i="26"/>
  <c r="U100" i="26"/>
  <c r="V100" i="26"/>
  <c r="W100" i="26"/>
  <c r="X100" i="26"/>
  <c r="E101" i="26"/>
  <c r="F101" i="26"/>
  <c r="G101" i="26"/>
  <c r="H101" i="26"/>
  <c r="I101" i="26"/>
  <c r="J101" i="26"/>
  <c r="K101" i="26"/>
  <c r="L101" i="26"/>
  <c r="M101" i="26"/>
  <c r="N101" i="26"/>
  <c r="P101" i="26"/>
  <c r="Q101" i="26"/>
  <c r="R101" i="26"/>
  <c r="S101" i="26"/>
  <c r="T101" i="26"/>
  <c r="U101" i="26"/>
  <c r="V101" i="26"/>
  <c r="W101" i="26"/>
  <c r="X101" i="26"/>
  <c r="E102" i="26"/>
  <c r="F102" i="26"/>
  <c r="G102" i="26"/>
  <c r="H102" i="26"/>
  <c r="I102" i="26"/>
  <c r="J102" i="26"/>
  <c r="K102" i="26"/>
  <c r="L102" i="26"/>
  <c r="M102" i="26"/>
  <c r="N102" i="26"/>
  <c r="P102" i="26"/>
  <c r="Q102" i="26"/>
  <c r="R102" i="26"/>
  <c r="S102" i="26"/>
  <c r="T102" i="26"/>
  <c r="U102" i="26"/>
  <c r="V102" i="26"/>
  <c r="W102" i="26"/>
  <c r="X102" i="26"/>
  <c r="E103" i="26"/>
  <c r="F103" i="26"/>
  <c r="G103" i="26"/>
  <c r="H103" i="26"/>
  <c r="I103" i="26"/>
  <c r="J103" i="26"/>
  <c r="K103" i="26"/>
  <c r="L103" i="26"/>
  <c r="M103" i="26"/>
  <c r="N103" i="26"/>
  <c r="P103" i="26"/>
  <c r="Q103" i="26"/>
  <c r="R103" i="26"/>
  <c r="S103" i="26"/>
  <c r="T103" i="26"/>
  <c r="U103" i="26"/>
  <c r="V103" i="26"/>
  <c r="W103" i="26"/>
  <c r="X103" i="26"/>
  <c r="E104" i="26"/>
  <c r="F104" i="26"/>
  <c r="G104" i="26"/>
  <c r="H104" i="26"/>
  <c r="I104" i="26"/>
  <c r="J104" i="26"/>
  <c r="K104" i="26"/>
  <c r="L104" i="26"/>
  <c r="M104" i="26"/>
  <c r="N104" i="26"/>
  <c r="P104" i="26"/>
  <c r="Q104" i="26"/>
  <c r="R104" i="26"/>
  <c r="S104" i="26"/>
  <c r="T104" i="26"/>
  <c r="U104" i="26"/>
  <c r="V104" i="26"/>
  <c r="W104" i="26"/>
  <c r="X104" i="26"/>
  <c r="E105" i="26"/>
  <c r="F105" i="26"/>
  <c r="G105" i="26"/>
  <c r="H105" i="26"/>
  <c r="I105" i="26"/>
  <c r="J105" i="26"/>
  <c r="K105" i="26"/>
  <c r="L105" i="26"/>
  <c r="M105" i="26"/>
  <c r="N105" i="26"/>
  <c r="P105" i="26"/>
  <c r="Q105" i="26"/>
  <c r="R105" i="26"/>
  <c r="S105" i="26"/>
  <c r="T105" i="26"/>
  <c r="U105" i="26"/>
  <c r="V105" i="26"/>
  <c r="W105" i="26"/>
  <c r="X105" i="26"/>
  <c r="E106" i="26"/>
  <c r="F106" i="26"/>
  <c r="G106" i="26"/>
  <c r="H106" i="26"/>
  <c r="I106" i="26"/>
  <c r="J106" i="26"/>
  <c r="K106" i="26"/>
  <c r="L106" i="26"/>
  <c r="M106" i="26"/>
  <c r="N106" i="26"/>
  <c r="P106" i="26"/>
  <c r="Q106" i="26"/>
  <c r="R106" i="26"/>
  <c r="S106" i="26"/>
  <c r="T106" i="26"/>
  <c r="U106" i="26"/>
  <c r="V106" i="26"/>
  <c r="W106" i="26"/>
  <c r="X106" i="26"/>
  <c r="E107" i="26"/>
  <c r="F107" i="26"/>
  <c r="G107" i="26"/>
  <c r="H107" i="26"/>
  <c r="I107" i="26"/>
  <c r="J107" i="26"/>
  <c r="K107" i="26"/>
  <c r="L107" i="26"/>
  <c r="M107" i="26"/>
  <c r="N107" i="26"/>
  <c r="P107" i="26"/>
  <c r="Q107" i="26"/>
  <c r="R107" i="26"/>
  <c r="S107" i="26"/>
  <c r="T107" i="26"/>
  <c r="U107" i="26"/>
  <c r="V107" i="26"/>
  <c r="W107" i="26"/>
  <c r="X107" i="26"/>
  <c r="E109" i="26"/>
  <c r="F109" i="26"/>
  <c r="G109" i="26"/>
  <c r="H109" i="26"/>
  <c r="I109" i="26"/>
  <c r="J109" i="26"/>
  <c r="K109" i="26"/>
  <c r="L109" i="26"/>
  <c r="M109" i="26"/>
  <c r="N109" i="26"/>
  <c r="P109" i="26"/>
  <c r="Q109" i="26"/>
  <c r="R109" i="26"/>
  <c r="S109" i="26"/>
  <c r="T109" i="26"/>
  <c r="U109" i="26"/>
  <c r="V109" i="26"/>
  <c r="W109" i="26"/>
  <c r="X109" i="26"/>
  <c r="E110" i="26"/>
  <c r="F110" i="26"/>
  <c r="G110" i="26"/>
  <c r="H110" i="26"/>
  <c r="I110" i="26"/>
  <c r="J110" i="26"/>
  <c r="K110" i="26"/>
  <c r="L110" i="26"/>
  <c r="M110" i="26"/>
  <c r="N110" i="26"/>
  <c r="P110" i="26"/>
  <c r="Q110" i="26"/>
  <c r="R110" i="26"/>
  <c r="S110" i="26"/>
  <c r="T110" i="26"/>
  <c r="U110" i="26"/>
  <c r="V110" i="26"/>
  <c r="W110" i="26"/>
  <c r="X110" i="26"/>
  <c r="E111" i="26"/>
  <c r="F111" i="26"/>
  <c r="G111" i="26"/>
  <c r="H111" i="26"/>
  <c r="I111" i="26"/>
  <c r="J111" i="26"/>
  <c r="K111" i="26"/>
  <c r="L111" i="26"/>
  <c r="M111" i="26"/>
  <c r="N111" i="26"/>
  <c r="P111" i="26"/>
  <c r="Q111" i="26"/>
  <c r="R111" i="26"/>
  <c r="S111" i="26"/>
  <c r="T111" i="26"/>
  <c r="U111" i="26"/>
  <c r="V111" i="26"/>
  <c r="W111" i="26"/>
  <c r="X111" i="26"/>
  <c r="E112" i="26"/>
  <c r="F112" i="26"/>
  <c r="G112" i="26"/>
  <c r="H112" i="26"/>
  <c r="I112" i="26"/>
  <c r="J112" i="26"/>
  <c r="K112" i="26"/>
  <c r="L112" i="26"/>
  <c r="M112" i="26"/>
  <c r="N112" i="26"/>
  <c r="P112" i="26"/>
  <c r="Q112" i="26"/>
  <c r="R112" i="26"/>
  <c r="S112" i="26"/>
  <c r="T112" i="26"/>
  <c r="U112" i="26"/>
  <c r="V112" i="26"/>
  <c r="W112" i="26"/>
  <c r="X112" i="26"/>
  <c r="E113" i="26"/>
  <c r="F113" i="26"/>
  <c r="G113" i="26"/>
  <c r="H113" i="26"/>
  <c r="I113" i="26"/>
  <c r="J113" i="26"/>
  <c r="K113" i="26"/>
  <c r="L113" i="26"/>
  <c r="M113" i="26"/>
  <c r="N113" i="26"/>
  <c r="P113" i="26"/>
  <c r="Q113" i="26"/>
  <c r="R113" i="26"/>
  <c r="S113" i="26"/>
  <c r="T113" i="26"/>
  <c r="U113" i="26"/>
  <c r="V113" i="26"/>
  <c r="W113" i="26"/>
  <c r="X113" i="26"/>
  <c r="E114" i="26"/>
  <c r="F114" i="26"/>
  <c r="G114" i="26"/>
  <c r="H114" i="26"/>
  <c r="I114" i="26"/>
  <c r="J114" i="26"/>
  <c r="K114" i="26"/>
  <c r="L114" i="26"/>
  <c r="M114" i="26"/>
  <c r="N114" i="26"/>
  <c r="P114" i="26"/>
  <c r="Q114" i="26"/>
  <c r="R114" i="26"/>
  <c r="S114" i="26"/>
  <c r="T114" i="26"/>
  <c r="U114" i="26"/>
  <c r="V114" i="26"/>
  <c r="W114" i="26"/>
  <c r="X114" i="26"/>
  <c r="E116" i="26"/>
  <c r="F116" i="26"/>
  <c r="G116" i="26"/>
  <c r="H116" i="26"/>
  <c r="I116" i="26"/>
  <c r="J116" i="26"/>
  <c r="K116" i="26"/>
  <c r="L116" i="26"/>
  <c r="M116" i="26"/>
  <c r="N116" i="26"/>
  <c r="P116" i="26"/>
  <c r="Q116" i="26"/>
  <c r="R116" i="26"/>
  <c r="S116" i="26"/>
  <c r="T116" i="26"/>
  <c r="U116" i="26"/>
  <c r="V116" i="26"/>
  <c r="W116" i="26"/>
  <c r="X116" i="26"/>
  <c r="E117" i="26"/>
  <c r="F117" i="26"/>
  <c r="G117" i="26"/>
  <c r="H117" i="26"/>
  <c r="I117" i="26"/>
  <c r="J117" i="26"/>
  <c r="K117" i="26"/>
  <c r="L117" i="26"/>
  <c r="M117" i="26"/>
  <c r="N117" i="26"/>
  <c r="P117" i="26"/>
  <c r="Q117" i="26"/>
  <c r="R117" i="26"/>
  <c r="S117" i="26"/>
  <c r="T117" i="26"/>
  <c r="U117" i="26"/>
  <c r="V117" i="26"/>
  <c r="W117" i="26"/>
  <c r="X117" i="26"/>
  <c r="E118" i="26"/>
  <c r="F118" i="26"/>
  <c r="G118" i="26"/>
  <c r="H118" i="26"/>
  <c r="I118" i="26"/>
  <c r="J118" i="26"/>
  <c r="K118" i="26"/>
  <c r="L118" i="26"/>
  <c r="M118" i="26"/>
  <c r="N118" i="26"/>
  <c r="P118" i="26"/>
  <c r="Q118" i="26"/>
  <c r="R118" i="26"/>
  <c r="S118" i="26"/>
  <c r="T118" i="26"/>
  <c r="U118" i="26"/>
  <c r="V118" i="26"/>
  <c r="W118" i="26"/>
  <c r="X118" i="26"/>
  <c r="E119" i="26"/>
  <c r="F119" i="26"/>
  <c r="G119" i="26"/>
  <c r="H119" i="26"/>
  <c r="I119" i="26"/>
  <c r="J119" i="26"/>
  <c r="K119" i="26"/>
  <c r="L119" i="26"/>
  <c r="M119" i="26"/>
  <c r="N119" i="26"/>
  <c r="P119" i="26"/>
  <c r="Q119" i="26"/>
  <c r="R119" i="26"/>
  <c r="S119" i="26"/>
  <c r="T119" i="26"/>
  <c r="U119" i="26"/>
  <c r="V119" i="26"/>
  <c r="W119" i="26"/>
  <c r="X119" i="26"/>
  <c r="E120" i="26"/>
  <c r="F120" i="26"/>
  <c r="G120" i="26"/>
  <c r="H120" i="26"/>
  <c r="I120" i="26"/>
  <c r="J120" i="26"/>
  <c r="K120" i="26"/>
  <c r="L120" i="26"/>
  <c r="M120" i="26"/>
  <c r="N120" i="26"/>
  <c r="P120" i="26"/>
  <c r="Q120" i="26"/>
  <c r="R120" i="26"/>
  <c r="S120" i="26"/>
  <c r="T120" i="26"/>
  <c r="U120" i="26"/>
  <c r="V120" i="26"/>
  <c r="W120" i="26"/>
  <c r="X120" i="26"/>
  <c r="E121" i="26"/>
  <c r="F121" i="26"/>
  <c r="G121" i="26"/>
  <c r="H121" i="26"/>
  <c r="I121" i="26"/>
  <c r="J121" i="26"/>
  <c r="K121" i="26"/>
  <c r="L121" i="26"/>
  <c r="M121" i="26"/>
  <c r="N121" i="26"/>
  <c r="P121" i="26"/>
  <c r="Q121" i="26"/>
  <c r="R121" i="26"/>
  <c r="S121" i="26"/>
  <c r="T121" i="26"/>
  <c r="U121" i="26"/>
  <c r="V121" i="26"/>
  <c r="W121" i="26"/>
  <c r="X121" i="26"/>
  <c r="E122" i="26"/>
  <c r="F122" i="26"/>
  <c r="G122" i="26"/>
  <c r="H122" i="26"/>
  <c r="I122" i="26"/>
  <c r="J122" i="26"/>
  <c r="K122" i="26"/>
  <c r="L122" i="26"/>
  <c r="M122" i="26"/>
  <c r="N122" i="26"/>
  <c r="P122" i="26"/>
  <c r="Q122" i="26"/>
  <c r="R122" i="26"/>
  <c r="S122" i="26"/>
  <c r="T122" i="26"/>
  <c r="U122" i="26"/>
  <c r="V122" i="26"/>
  <c r="W122" i="26"/>
  <c r="X122" i="26"/>
  <c r="E123" i="26"/>
  <c r="F123" i="26"/>
  <c r="G123" i="26"/>
  <c r="H123" i="26"/>
  <c r="I123" i="26"/>
  <c r="J123" i="26"/>
  <c r="K123" i="26"/>
  <c r="L123" i="26"/>
  <c r="M123" i="26"/>
  <c r="N123" i="26"/>
  <c r="P123" i="26"/>
  <c r="Q123" i="26"/>
  <c r="R123" i="26"/>
  <c r="S123" i="26"/>
  <c r="T123" i="26"/>
  <c r="U123" i="26"/>
  <c r="V123" i="26"/>
  <c r="W123" i="26"/>
  <c r="X123" i="26"/>
  <c r="E124" i="26"/>
  <c r="F124" i="26"/>
  <c r="G124" i="26"/>
  <c r="H124" i="26"/>
  <c r="I124" i="26"/>
  <c r="J124" i="26"/>
  <c r="K124" i="26"/>
  <c r="L124" i="26"/>
  <c r="M124" i="26"/>
  <c r="N124" i="26"/>
  <c r="P124" i="26"/>
  <c r="Q124" i="26"/>
  <c r="R124" i="26"/>
  <c r="S124" i="26"/>
  <c r="T124" i="26"/>
  <c r="U124" i="26"/>
  <c r="V124" i="26"/>
  <c r="W124" i="26"/>
  <c r="X124" i="26"/>
  <c r="E125" i="26"/>
  <c r="F125" i="26"/>
  <c r="G125" i="26"/>
  <c r="H125" i="26"/>
  <c r="I125" i="26"/>
  <c r="J125" i="26"/>
  <c r="K125" i="26"/>
  <c r="L125" i="26"/>
  <c r="M125" i="26"/>
  <c r="N125" i="26"/>
  <c r="P125" i="26"/>
  <c r="Q125" i="26"/>
  <c r="R125" i="26"/>
  <c r="S125" i="26"/>
  <c r="T125" i="26"/>
  <c r="U125" i="26"/>
  <c r="V125" i="26"/>
  <c r="W125" i="26"/>
  <c r="X125" i="26"/>
  <c r="E126" i="26"/>
  <c r="F126" i="26"/>
  <c r="G126" i="26"/>
  <c r="H126" i="26"/>
  <c r="I126" i="26"/>
  <c r="J126" i="26"/>
  <c r="K126" i="26"/>
  <c r="L126" i="26"/>
  <c r="M126" i="26"/>
  <c r="N126" i="26"/>
  <c r="P126" i="26"/>
  <c r="Q126" i="26"/>
  <c r="R126" i="26"/>
  <c r="S126" i="26"/>
  <c r="T126" i="26"/>
  <c r="U126" i="26"/>
  <c r="V126" i="26"/>
  <c r="W126" i="26"/>
  <c r="X126" i="26"/>
  <c r="E127" i="26"/>
  <c r="F127" i="26"/>
  <c r="G127" i="26"/>
  <c r="H127" i="26"/>
  <c r="I127" i="26"/>
  <c r="J127" i="26"/>
  <c r="K127" i="26"/>
  <c r="L127" i="26"/>
  <c r="M127" i="26"/>
  <c r="N127" i="26"/>
  <c r="P127" i="26"/>
  <c r="Q127" i="26"/>
  <c r="R127" i="26"/>
  <c r="S127" i="26"/>
  <c r="T127" i="26"/>
  <c r="U127" i="26"/>
  <c r="V127" i="26"/>
  <c r="W127" i="26"/>
  <c r="X127" i="26"/>
  <c r="E128" i="26"/>
  <c r="F128" i="26"/>
  <c r="G128" i="26"/>
  <c r="H128" i="26"/>
  <c r="I128" i="26"/>
  <c r="J128" i="26"/>
  <c r="K128" i="26"/>
  <c r="L128" i="26"/>
  <c r="M128" i="26"/>
  <c r="N128" i="26"/>
  <c r="P128" i="26"/>
  <c r="Q128" i="26"/>
  <c r="R128" i="26"/>
  <c r="S128" i="26"/>
  <c r="T128" i="26"/>
  <c r="U128" i="26"/>
  <c r="V128" i="26"/>
  <c r="W128" i="26"/>
  <c r="X128" i="26"/>
  <c r="E129" i="26"/>
  <c r="F129" i="26"/>
  <c r="G129" i="26"/>
  <c r="H129" i="26"/>
  <c r="I129" i="26"/>
  <c r="J129" i="26"/>
  <c r="K129" i="26"/>
  <c r="L129" i="26"/>
  <c r="M129" i="26"/>
  <c r="N129" i="26"/>
  <c r="P129" i="26"/>
  <c r="Q129" i="26"/>
  <c r="R129" i="26"/>
  <c r="S129" i="26"/>
  <c r="T129" i="26"/>
  <c r="U129" i="26"/>
  <c r="V129" i="26"/>
  <c r="W129" i="26"/>
  <c r="X129" i="26"/>
  <c r="E130" i="26"/>
  <c r="F130" i="26"/>
  <c r="G130" i="26"/>
  <c r="H130" i="26"/>
  <c r="I130" i="26"/>
  <c r="J130" i="26"/>
  <c r="K130" i="26"/>
  <c r="L130" i="26"/>
  <c r="M130" i="26"/>
  <c r="N130" i="26"/>
  <c r="P130" i="26"/>
  <c r="Q130" i="26"/>
  <c r="R130" i="26"/>
  <c r="S130" i="26"/>
  <c r="T130" i="26"/>
  <c r="U130" i="26"/>
  <c r="V130" i="26"/>
  <c r="W130" i="26"/>
  <c r="X130" i="26"/>
  <c r="E131" i="26"/>
  <c r="F131" i="26"/>
  <c r="G131" i="26"/>
  <c r="H131" i="26"/>
  <c r="I131" i="26"/>
  <c r="J131" i="26"/>
  <c r="K131" i="26"/>
  <c r="L131" i="26"/>
  <c r="M131" i="26"/>
  <c r="N131" i="26"/>
  <c r="P131" i="26"/>
  <c r="Q131" i="26"/>
  <c r="R131" i="26"/>
  <c r="S131" i="26"/>
  <c r="T131" i="26"/>
  <c r="U131" i="26"/>
  <c r="V131" i="26"/>
  <c r="W131" i="26"/>
  <c r="X131" i="26"/>
  <c r="E132" i="26"/>
  <c r="F132" i="26"/>
  <c r="G132" i="26"/>
  <c r="H132" i="26"/>
  <c r="I132" i="26"/>
  <c r="J132" i="26"/>
  <c r="K132" i="26"/>
  <c r="L132" i="26"/>
  <c r="M132" i="26"/>
  <c r="N132" i="26"/>
  <c r="P132" i="26"/>
  <c r="Q132" i="26"/>
  <c r="R132" i="26"/>
  <c r="S132" i="26"/>
  <c r="T132" i="26"/>
  <c r="U132" i="26"/>
  <c r="V132" i="26"/>
  <c r="W132" i="26"/>
  <c r="X132" i="26"/>
  <c r="E133" i="26"/>
  <c r="F133" i="26"/>
  <c r="G133" i="26"/>
  <c r="H133" i="26"/>
  <c r="I133" i="26"/>
  <c r="J133" i="26"/>
  <c r="K133" i="26"/>
  <c r="L133" i="26"/>
  <c r="M133" i="26"/>
  <c r="N133" i="26"/>
  <c r="P133" i="26"/>
  <c r="Q133" i="26"/>
  <c r="R133" i="26"/>
  <c r="S133" i="26"/>
  <c r="T133" i="26"/>
  <c r="U133" i="26"/>
  <c r="V133" i="26"/>
  <c r="W133" i="26"/>
  <c r="X133" i="26"/>
  <c r="E134" i="26"/>
  <c r="F134" i="26"/>
  <c r="G134" i="26"/>
  <c r="H134" i="26"/>
  <c r="I134" i="26"/>
  <c r="J134" i="26"/>
  <c r="K134" i="26"/>
  <c r="L134" i="26"/>
  <c r="M134" i="26"/>
  <c r="N134" i="26"/>
  <c r="P134" i="26"/>
  <c r="Q134" i="26"/>
  <c r="R134" i="26"/>
  <c r="S134" i="26"/>
  <c r="T134" i="26"/>
  <c r="U134" i="26"/>
  <c r="V134" i="26"/>
  <c r="W134" i="26"/>
  <c r="X134" i="26"/>
  <c r="E136" i="26"/>
  <c r="F136" i="26"/>
  <c r="G136" i="26"/>
  <c r="H136" i="26"/>
  <c r="I136" i="26"/>
  <c r="J136" i="26"/>
  <c r="K136" i="26"/>
  <c r="L136" i="26"/>
  <c r="M136" i="26"/>
  <c r="N136" i="26"/>
  <c r="P136" i="26"/>
  <c r="Q136" i="26"/>
  <c r="R136" i="26"/>
  <c r="S136" i="26"/>
  <c r="T136" i="26"/>
  <c r="U136" i="26"/>
  <c r="V136" i="26"/>
  <c r="W136" i="26"/>
  <c r="X136" i="26"/>
  <c r="E137" i="26"/>
  <c r="F137" i="26"/>
  <c r="G137" i="26"/>
  <c r="H137" i="26"/>
  <c r="I137" i="26"/>
  <c r="J137" i="26"/>
  <c r="K137" i="26"/>
  <c r="L137" i="26"/>
  <c r="M137" i="26"/>
  <c r="N137" i="26"/>
  <c r="P137" i="26"/>
  <c r="Q137" i="26"/>
  <c r="R137" i="26"/>
  <c r="S137" i="26"/>
  <c r="T137" i="26"/>
  <c r="U137" i="26"/>
  <c r="V137" i="26"/>
  <c r="W137" i="26"/>
  <c r="X137" i="26"/>
  <c r="E139" i="26"/>
  <c r="F139" i="26"/>
  <c r="G139" i="26"/>
  <c r="H139" i="26"/>
  <c r="I139" i="26"/>
  <c r="J139" i="26"/>
  <c r="K139" i="26"/>
  <c r="L139" i="26"/>
  <c r="M139" i="26"/>
  <c r="N139" i="26"/>
  <c r="P139" i="26"/>
  <c r="Q139" i="26"/>
  <c r="R139" i="26"/>
  <c r="S139" i="26"/>
  <c r="T139" i="26"/>
  <c r="U139" i="26"/>
  <c r="V139" i="26"/>
  <c r="W139" i="26"/>
  <c r="X139" i="26"/>
  <c r="E140" i="26"/>
  <c r="F140" i="26"/>
  <c r="G140" i="26"/>
  <c r="H140" i="26"/>
  <c r="I140" i="26"/>
  <c r="J140" i="26"/>
  <c r="K140" i="26"/>
  <c r="L140" i="26"/>
  <c r="M140" i="26"/>
  <c r="N140" i="26"/>
  <c r="P140" i="26"/>
  <c r="Q140" i="26"/>
  <c r="R140" i="26"/>
  <c r="S140" i="26"/>
  <c r="T140" i="26"/>
  <c r="U140" i="26"/>
  <c r="V140" i="26"/>
  <c r="W140" i="26"/>
  <c r="X140" i="26"/>
  <c r="E142" i="26"/>
  <c r="F142" i="26"/>
  <c r="G142" i="26"/>
  <c r="H142" i="26"/>
  <c r="I142" i="26"/>
  <c r="J142" i="26"/>
  <c r="K142" i="26"/>
  <c r="L142" i="26"/>
  <c r="M142" i="26"/>
  <c r="N142" i="26"/>
  <c r="P142" i="26"/>
  <c r="Q142" i="26"/>
  <c r="R142" i="26"/>
  <c r="S142" i="26"/>
  <c r="T142" i="26"/>
  <c r="U142" i="26"/>
  <c r="V142" i="26"/>
  <c r="W142" i="26"/>
  <c r="X142" i="26"/>
  <c r="E143" i="26"/>
  <c r="F143" i="26"/>
  <c r="G143" i="26"/>
  <c r="H143" i="26"/>
  <c r="I143" i="26"/>
  <c r="J143" i="26"/>
  <c r="K143" i="26"/>
  <c r="L143" i="26"/>
  <c r="M143" i="26"/>
  <c r="N143" i="26"/>
  <c r="P143" i="26"/>
  <c r="Q143" i="26"/>
  <c r="R143" i="26"/>
  <c r="S143" i="26"/>
  <c r="T143" i="26"/>
  <c r="U143" i="26"/>
  <c r="V143" i="26"/>
  <c r="W143" i="26"/>
  <c r="X143" i="26"/>
  <c r="E144" i="26"/>
  <c r="F144" i="26"/>
  <c r="G144" i="26"/>
  <c r="H144" i="26"/>
  <c r="I144" i="26"/>
  <c r="J144" i="26"/>
  <c r="K144" i="26"/>
  <c r="L144" i="26"/>
  <c r="M144" i="26"/>
  <c r="N144" i="26"/>
  <c r="P144" i="26"/>
  <c r="Q144" i="26"/>
  <c r="R144" i="26"/>
  <c r="S144" i="26"/>
  <c r="T144" i="26"/>
  <c r="U144" i="26"/>
  <c r="V144" i="26"/>
  <c r="W144" i="26"/>
  <c r="X144" i="26"/>
  <c r="E146" i="26"/>
  <c r="F146" i="26"/>
  <c r="G146" i="26"/>
  <c r="H146" i="26"/>
  <c r="I146" i="26"/>
  <c r="J146" i="26"/>
  <c r="K146" i="26"/>
  <c r="L146" i="26"/>
  <c r="M146" i="26"/>
  <c r="N146" i="26"/>
  <c r="P146" i="26"/>
  <c r="Q146" i="26"/>
  <c r="R146" i="26"/>
  <c r="S146" i="26"/>
  <c r="T146" i="26"/>
  <c r="U146" i="26"/>
  <c r="V146" i="26"/>
  <c r="W146" i="26"/>
  <c r="X146" i="26"/>
  <c r="E147" i="26"/>
  <c r="F147" i="26"/>
  <c r="G147" i="26"/>
  <c r="H147" i="26"/>
  <c r="I147" i="26"/>
  <c r="J147" i="26"/>
  <c r="K147" i="26"/>
  <c r="L147" i="26"/>
  <c r="M147" i="26"/>
  <c r="N147" i="26"/>
  <c r="P147" i="26"/>
  <c r="Q147" i="26"/>
  <c r="R147" i="26"/>
  <c r="S147" i="26"/>
  <c r="T147" i="26"/>
  <c r="U147" i="26"/>
  <c r="V147" i="26"/>
  <c r="W147" i="26"/>
  <c r="X147" i="26"/>
  <c r="E148" i="26"/>
  <c r="F148" i="26"/>
  <c r="G148" i="26"/>
  <c r="H148" i="26"/>
  <c r="I148" i="26"/>
  <c r="J148" i="26"/>
  <c r="K148" i="26"/>
  <c r="L148" i="26"/>
  <c r="M148" i="26"/>
  <c r="N148" i="26"/>
  <c r="P148" i="26"/>
  <c r="Q148" i="26"/>
  <c r="R148" i="26"/>
  <c r="S148" i="26"/>
  <c r="T148" i="26"/>
  <c r="U148" i="26"/>
  <c r="V148" i="26"/>
  <c r="W148" i="26"/>
  <c r="X148" i="26"/>
  <c r="E149" i="26"/>
  <c r="F149" i="26"/>
  <c r="G149" i="26"/>
  <c r="H149" i="26"/>
  <c r="I149" i="26"/>
  <c r="J149" i="26"/>
  <c r="K149" i="26"/>
  <c r="L149" i="26"/>
  <c r="M149" i="26"/>
  <c r="N149" i="26"/>
  <c r="P149" i="26"/>
  <c r="Q149" i="26"/>
  <c r="R149" i="26"/>
  <c r="S149" i="26"/>
  <c r="T149" i="26"/>
  <c r="U149" i="26"/>
  <c r="V149" i="26"/>
  <c r="W149" i="26"/>
  <c r="X149" i="26"/>
  <c r="E150" i="26"/>
  <c r="F150" i="26"/>
  <c r="G150" i="26"/>
  <c r="H150" i="26"/>
  <c r="I150" i="26"/>
  <c r="J150" i="26"/>
  <c r="K150" i="26"/>
  <c r="L150" i="26"/>
  <c r="M150" i="26"/>
  <c r="N150" i="26"/>
  <c r="P150" i="26"/>
  <c r="Q150" i="26"/>
  <c r="R150" i="26"/>
  <c r="S150" i="26"/>
  <c r="T150" i="26"/>
  <c r="U150" i="26"/>
  <c r="V150" i="26"/>
  <c r="W150" i="26"/>
  <c r="X150" i="26"/>
  <c r="E152" i="26"/>
  <c r="F152" i="26"/>
  <c r="G152" i="26"/>
  <c r="H152" i="26"/>
  <c r="I152" i="26"/>
  <c r="J152" i="26"/>
  <c r="K152" i="26"/>
  <c r="L152" i="26"/>
  <c r="M152" i="26"/>
  <c r="N152" i="26"/>
  <c r="P152" i="26"/>
  <c r="Q152" i="26"/>
  <c r="R152" i="26"/>
  <c r="S152" i="26"/>
  <c r="T152" i="26"/>
  <c r="U152" i="26"/>
  <c r="V152" i="26"/>
  <c r="W152" i="26"/>
  <c r="X152" i="26"/>
  <c r="E153" i="26"/>
  <c r="F153" i="26"/>
  <c r="G153" i="26"/>
  <c r="H153" i="26"/>
  <c r="I153" i="26"/>
  <c r="J153" i="26"/>
  <c r="K153" i="26"/>
  <c r="L153" i="26"/>
  <c r="M153" i="26"/>
  <c r="N153" i="26"/>
  <c r="P153" i="26"/>
  <c r="Q153" i="26"/>
  <c r="R153" i="26"/>
  <c r="S153" i="26"/>
  <c r="T153" i="26"/>
  <c r="U153" i="26"/>
  <c r="V153" i="26"/>
  <c r="W153" i="26"/>
  <c r="X153" i="26"/>
  <c r="E154" i="26"/>
  <c r="F154" i="26"/>
  <c r="G154" i="26"/>
  <c r="H154" i="26"/>
  <c r="I154" i="26"/>
  <c r="J154" i="26"/>
  <c r="K154" i="26"/>
  <c r="L154" i="26"/>
  <c r="M154" i="26"/>
  <c r="N154" i="26"/>
  <c r="P154" i="26"/>
  <c r="Q154" i="26"/>
  <c r="R154" i="26"/>
  <c r="S154" i="26"/>
  <c r="T154" i="26"/>
  <c r="U154" i="26"/>
  <c r="V154" i="26"/>
  <c r="W154" i="26"/>
  <c r="X154" i="26"/>
  <c r="E155" i="26"/>
  <c r="F155" i="26"/>
  <c r="G155" i="26"/>
  <c r="H155" i="26"/>
  <c r="I155" i="26"/>
  <c r="J155" i="26"/>
  <c r="K155" i="26"/>
  <c r="L155" i="26"/>
  <c r="M155" i="26"/>
  <c r="N155" i="26"/>
  <c r="P155" i="26"/>
  <c r="Q155" i="26"/>
  <c r="R155" i="26"/>
  <c r="S155" i="26"/>
  <c r="T155" i="26"/>
  <c r="U155" i="26"/>
  <c r="V155" i="26"/>
  <c r="W155" i="26"/>
  <c r="X155" i="26"/>
  <c r="E156" i="26"/>
  <c r="F156" i="26"/>
  <c r="G156" i="26"/>
  <c r="H156" i="26"/>
  <c r="I156" i="26"/>
  <c r="J156" i="26"/>
  <c r="K156" i="26"/>
  <c r="L156" i="26"/>
  <c r="M156" i="26"/>
  <c r="N156" i="26"/>
  <c r="P156" i="26"/>
  <c r="Q156" i="26"/>
  <c r="R156" i="26"/>
  <c r="S156" i="26"/>
  <c r="T156" i="26"/>
  <c r="U156" i="26"/>
  <c r="V156" i="26"/>
  <c r="W156" i="26"/>
  <c r="X156" i="26"/>
  <c r="E157" i="26"/>
  <c r="F157" i="26"/>
  <c r="G157" i="26"/>
  <c r="H157" i="26"/>
  <c r="I157" i="26"/>
  <c r="J157" i="26"/>
  <c r="K157" i="26"/>
  <c r="L157" i="26"/>
  <c r="M157" i="26"/>
  <c r="N157" i="26"/>
  <c r="P157" i="26"/>
  <c r="Q157" i="26"/>
  <c r="R157" i="26"/>
  <c r="S157" i="26"/>
  <c r="T157" i="26"/>
  <c r="U157" i="26"/>
  <c r="V157" i="26"/>
  <c r="W157" i="26"/>
  <c r="X157" i="26"/>
  <c r="E158" i="26"/>
  <c r="F158" i="26"/>
  <c r="G158" i="26"/>
  <c r="H158" i="26"/>
  <c r="I158" i="26"/>
  <c r="J158" i="26"/>
  <c r="K158" i="26"/>
  <c r="L158" i="26"/>
  <c r="M158" i="26"/>
  <c r="N158" i="26"/>
  <c r="P158" i="26"/>
  <c r="Q158" i="26"/>
  <c r="R158" i="26"/>
  <c r="S158" i="26"/>
  <c r="T158" i="26"/>
  <c r="U158" i="26"/>
  <c r="V158" i="26"/>
  <c r="W158" i="26"/>
  <c r="X158" i="26"/>
  <c r="E159" i="26"/>
  <c r="F159" i="26"/>
  <c r="G159" i="26"/>
  <c r="H159" i="26"/>
  <c r="I159" i="26"/>
  <c r="J159" i="26"/>
  <c r="K159" i="26"/>
  <c r="L159" i="26"/>
  <c r="M159" i="26"/>
  <c r="N159" i="26"/>
  <c r="P159" i="26"/>
  <c r="Q159" i="26"/>
  <c r="R159" i="26"/>
  <c r="S159" i="26"/>
  <c r="T159" i="26"/>
  <c r="U159" i="26"/>
  <c r="V159" i="26"/>
  <c r="W159" i="26"/>
  <c r="X159" i="26"/>
  <c r="E160" i="26"/>
  <c r="F160" i="26"/>
  <c r="G160" i="26"/>
  <c r="H160" i="26"/>
  <c r="I160" i="26"/>
  <c r="J160" i="26"/>
  <c r="K160" i="26"/>
  <c r="L160" i="26"/>
  <c r="M160" i="26"/>
  <c r="N160" i="26"/>
  <c r="P160" i="26"/>
  <c r="Q160" i="26"/>
  <c r="R160" i="26"/>
  <c r="S160" i="26"/>
  <c r="T160" i="26"/>
  <c r="U160" i="26"/>
  <c r="V160" i="26"/>
  <c r="W160" i="26"/>
  <c r="X160" i="26"/>
  <c r="E161" i="26"/>
  <c r="F161" i="26"/>
  <c r="G161" i="26"/>
  <c r="H161" i="26"/>
  <c r="I161" i="26"/>
  <c r="J161" i="26"/>
  <c r="K161" i="26"/>
  <c r="L161" i="26"/>
  <c r="M161" i="26"/>
  <c r="N161" i="26"/>
  <c r="P161" i="26"/>
  <c r="Q161" i="26"/>
  <c r="R161" i="26"/>
  <c r="S161" i="26"/>
  <c r="T161" i="26"/>
  <c r="U161" i="26"/>
  <c r="V161" i="26"/>
  <c r="W161" i="26"/>
  <c r="X161" i="26"/>
  <c r="E162" i="26"/>
  <c r="F162" i="26"/>
  <c r="G162" i="26"/>
  <c r="H162" i="26"/>
  <c r="I162" i="26"/>
  <c r="J162" i="26"/>
  <c r="K162" i="26"/>
  <c r="L162" i="26"/>
  <c r="M162" i="26"/>
  <c r="N162" i="26"/>
  <c r="P162" i="26"/>
  <c r="Q162" i="26"/>
  <c r="R162" i="26"/>
  <c r="S162" i="26"/>
  <c r="T162" i="26"/>
  <c r="U162" i="26"/>
  <c r="V162" i="26"/>
  <c r="W162" i="26"/>
  <c r="X162" i="26"/>
  <c r="E163" i="26"/>
  <c r="F163" i="26"/>
  <c r="G163" i="26"/>
  <c r="H163" i="26"/>
  <c r="I163" i="26"/>
  <c r="J163" i="26"/>
  <c r="K163" i="26"/>
  <c r="L163" i="26"/>
  <c r="M163" i="26"/>
  <c r="N163" i="26"/>
  <c r="P163" i="26"/>
  <c r="Q163" i="26"/>
  <c r="R163" i="26"/>
  <c r="S163" i="26"/>
  <c r="T163" i="26"/>
  <c r="U163" i="26"/>
  <c r="V163" i="26"/>
  <c r="W163" i="26"/>
  <c r="X163" i="26"/>
  <c r="E164" i="26"/>
  <c r="F164" i="26"/>
  <c r="G164" i="26"/>
  <c r="H164" i="26"/>
  <c r="I164" i="26"/>
  <c r="J164" i="26"/>
  <c r="K164" i="26"/>
  <c r="L164" i="26"/>
  <c r="M164" i="26"/>
  <c r="N164" i="26"/>
  <c r="P164" i="26"/>
  <c r="Q164" i="26"/>
  <c r="R164" i="26"/>
  <c r="S164" i="26"/>
  <c r="T164" i="26"/>
  <c r="U164" i="26"/>
  <c r="V164" i="26"/>
  <c r="W164" i="26"/>
  <c r="X164" i="26"/>
  <c r="E166" i="26"/>
  <c r="F166" i="26"/>
  <c r="G166" i="26"/>
  <c r="H166" i="26"/>
  <c r="I166" i="26"/>
  <c r="J166" i="26"/>
  <c r="K166" i="26"/>
  <c r="L166" i="26"/>
  <c r="M166" i="26"/>
  <c r="N166" i="26"/>
  <c r="P166" i="26"/>
  <c r="Q166" i="26"/>
  <c r="R166" i="26"/>
  <c r="S166" i="26"/>
  <c r="T166" i="26"/>
  <c r="U166" i="26"/>
  <c r="V166" i="26"/>
  <c r="W166" i="26"/>
  <c r="X166" i="26"/>
  <c r="E167" i="26"/>
  <c r="F167" i="26"/>
  <c r="G167" i="26"/>
  <c r="H167" i="26"/>
  <c r="I167" i="26"/>
  <c r="J167" i="26"/>
  <c r="K167" i="26"/>
  <c r="L167" i="26"/>
  <c r="M167" i="26"/>
  <c r="N167" i="26"/>
  <c r="P167" i="26"/>
  <c r="Q167" i="26"/>
  <c r="R167" i="26"/>
  <c r="S167" i="26"/>
  <c r="T167" i="26"/>
  <c r="U167" i="26"/>
  <c r="V167" i="26"/>
  <c r="W167" i="26"/>
  <c r="X167" i="26"/>
  <c r="E168" i="26"/>
  <c r="F168" i="26"/>
  <c r="G168" i="26"/>
  <c r="H168" i="26"/>
  <c r="I168" i="26"/>
  <c r="J168" i="26"/>
  <c r="K168" i="26"/>
  <c r="L168" i="26"/>
  <c r="M168" i="26"/>
  <c r="N168" i="26"/>
  <c r="P168" i="26"/>
  <c r="Q168" i="26"/>
  <c r="R168" i="26"/>
  <c r="S168" i="26"/>
  <c r="T168" i="26"/>
  <c r="U168" i="26"/>
  <c r="V168" i="26"/>
  <c r="W168" i="26"/>
  <c r="X168" i="26"/>
  <c r="E169" i="26"/>
  <c r="F169" i="26"/>
  <c r="G169" i="26"/>
  <c r="H169" i="26"/>
  <c r="I169" i="26"/>
  <c r="J169" i="26"/>
  <c r="K169" i="26"/>
  <c r="L169" i="26"/>
  <c r="M169" i="26"/>
  <c r="N169" i="26"/>
  <c r="P169" i="26"/>
  <c r="Q169" i="26"/>
  <c r="R169" i="26"/>
  <c r="S169" i="26"/>
  <c r="T169" i="26"/>
  <c r="U169" i="26"/>
  <c r="V169" i="26"/>
  <c r="W169" i="26"/>
  <c r="X169" i="26"/>
  <c r="E170" i="26"/>
  <c r="F170" i="26"/>
  <c r="G170" i="26"/>
  <c r="H170" i="26"/>
  <c r="I170" i="26"/>
  <c r="J170" i="26"/>
  <c r="K170" i="26"/>
  <c r="L170" i="26"/>
  <c r="M170" i="26"/>
  <c r="N170" i="26"/>
  <c r="P170" i="26"/>
  <c r="Q170" i="26"/>
  <c r="R170" i="26"/>
  <c r="S170" i="26"/>
  <c r="T170" i="26"/>
  <c r="U170" i="26"/>
  <c r="V170" i="26"/>
  <c r="W170" i="26"/>
  <c r="X170" i="26"/>
  <c r="E171" i="26"/>
  <c r="F171" i="26"/>
  <c r="G171" i="26"/>
  <c r="H171" i="26"/>
  <c r="I171" i="26"/>
  <c r="J171" i="26"/>
  <c r="K171" i="26"/>
  <c r="L171" i="26"/>
  <c r="M171" i="26"/>
  <c r="N171" i="26"/>
  <c r="P171" i="26"/>
  <c r="Q171" i="26"/>
  <c r="R171" i="26"/>
  <c r="S171" i="26"/>
  <c r="T171" i="26"/>
  <c r="U171" i="26"/>
  <c r="V171" i="26"/>
  <c r="W171" i="26"/>
  <c r="X171" i="26"/>
  <c r="E173" i="26"/>
  <c r="F173" i="26"/>
  <c r="G173" i="26"/>
  <c r="H173" i="26"/>
  <c r="I173" i="26"/>
  <c r="J173" i="26"/>
  <c r="K173" i="26"/>
  <c r="L173" i="26"/>
  <c r="M173" i="26"/>
  <c r="N173" i="26"/>
  <c r="P173" i="26"/>
  <c r="Q173" i="26"/>
  <c r="R173" i="26"/>
  <c r="S173" i="26"/>
  <c r="T173" i="26"/>
  <c r="U173" i="26"/>
  <c r="V173" i="26"/>
  <c r="W173" i="26"/>
  <c r="X173" i="26"/>
  <c r="E174" i="26"/>
  <c r="F174" i="26"/>
  <c r="G174" i="26"/>
  <c r="H174" i="26"/>
  <c r="I174" i="26"/>
  <c r="J174" i="26"/>
  <c r="K174" i="26"/>
  <c r="L174" i="26"/>
  <c r="M174" i="26"/>
  <c r="N174" i="26"/>
  <c r="P174" i="26"/>
  <c r="Q174" i="26"/>
  <c r="R174" i="26"/>
  <c r="S174" i="26"/>
  <c r="T174" i="26"/>
  <c r="U174" i="26"/>
  <c r="V174" i="26"/>
  <c r="W174" i="26"/>
  <c r="X174" i="26"/>
  <c r="E176" i="26"/>
  <c r="F176" i="26"/>
  <c r="G176" i="26"/>
  <c r="H176" i="26"/>
  <c r="I176" i="26"/>
  <c r="J176" i="26"/>
  <c r="K176" i="26"/>
  <c r="L176" i="26"/>
  <c r="M176" i="26"/>
  <c r="N176" i="26"/>
  <c r="P176" i="26"/>
  <c r="Q176" i="26"/>
  <c r="R176" i="26"/>
  <c r="S176" i="26"/>
  <c r="T176" i="26"/>
  <c r="U176" i="26"/>
  <c r="V176" i="26"/>
  <c r="W176" i="26"/>
  <c r="X176" i="26"/>
  <c r="E177" i="26"/>
  <c r="F177" i="26"/>
  <c r="G177" i="26"/>
  <c r="H177" i="26"/>
  <c r="I177" i="26"/>
  <c r="J177" i="26"/>
  <c r="K177" i="26"/>
  <c r="L177" i="26"/>
  <c r="M177" i="26"/>
  <c r="N177" i="26"/>
  <c r="P177" i="26"/>
  <c r="Q177" i="26"/>
  <c r="R177" i="26"/>
  <c r="S177" i="26"/>
  <c r="T177" i="26"/>
  <c r="U177" i="26"/>
  <c r="V177" i="26"/>
  <c r="W177" i="26"/>
  <c r="X177" i="26"/>
  <c r="E178" i="26"/>
  <c r="F178" i="26"/>
  <c r="G178" i="26"/>
  <c r="H178" i="26"/>
  <c r="I178" i="26"/>
  <c r="J178" i="26"/>
  <c r="K178" i="26"/>
  <c r="L178" i="26"/>
  <c r="M178" i="26"/>
  <c r="N178" i="26"/>
  <c r="P178" i="26"/>
  <c r="Q178" i="26"/>
  <c r="R178" i="26"/>
  <c r="S178" i="26"/>
  <c r="T178" i="26"/>
  <c r="U178" i="26"/>
  <c r="V178" i="26"/>
  <c r="W178" i="26"/>
  <c r="X178" i="26"/>
  <c r="E179" i="26"/>
  <c r="F179" i="26"/>
  <c r="G179" i="26"/>
  <c r="H179" i="26"/>
  <c r="I179" i="26"/>
  <c r="J179" i="26"/>
  <c r="K179" i="26"/>
  <c r="L179" i="26"/>
  <c r="M179" i="26"/>
  <c r="N179" i="26"/>
  <c r="P179" i="26"/>
  <c r="Q179" i="26"/>
  <c r="R179" i="26"/>
  <c r="S179" i="26"/>
  <c r="T179" i="26"/>
  <c r="U179" i="26"/>
  <c r="V179" i="26"/>
  <c r="W179" i="26"/>
  <c r="X179" i="26"/>
  <c r="E180" i="26"/>
  <c r="F180" i="26"/>
  <c r="G180" i="26"/>
  <c r="H180" i="26"/>
  <c r="I180" i="26"/>
  <c r="J180" i="26"/>
  <c r="K180" i="26"/>
  <c r="L180" i="26"/>
  <c r="M180" i="26"/>
  <c r="N180" i="26"/>
  <c r="P180" i="26"/>
  <c r="Q180" i="26"/>
  <c r="R180" i="26"/>
  <c r="S180" i="26"/>
  <c r="T180" i="26"/>
  <c r="U180" i="26"/>
  <c r="V180" i="26"/>
  <c r="W180" i="26"/>
  <c r="X180" i="26"/>
  <c r="E182" i="26"/>
  <c r="F182" i="26"/>
  <c r="G182" i="26"/>
  <c r="H182" i="26"/>
  <c r="I182" i="26"/>
  <c r="J182" i="26"/>
  <c r="K182" i="26"/>
  <c r="L182" i="26"/>
  <c r="M182" i="26"/>
  <c r="N182" i="26"/>
  <c r="P182" i="26"/>
  <c r="Q182" i="26"/>
  <c r="R182" i="26"/>
  <c r="S182" i="26"/>
  <c r="T182" i="26"/>
  <c r="U182" i="26"/>
  <c r="V182" i="26"/>
  <c r="W182" i="26"/>
  <c r="X182" i="26"/>
  <c r="E183" i="26"/>
  <c r="F183" i="26"/>
  <c r="G183" i="26"/>
  <c r="H183" i="26"/>
  <c r="I183" i="26"/>
  <c r="J183" i="26"/>
  <c r="K183" i="26"/>
  <c r="L183" i="26"/>
  <c r="M183" i="26"/>
  <c r="N183" i="26"/>
  <c r="P183" i="26"/>
  <c r="Q183" i="26"/>
  <c r="R183" i="26"/>
  <c r="S183" i="26"/>
  <c r="T183" i="26"/>
  <c r="U183" i="26"/>
  <c r="V183" i="26"/>
  <c r="W183" i="26"/>
  <c r="X183" i="26"/>
  <c r="E185" i="26"/>
  <c r="F185" i="26"/>
  <c r="G185" i="26"/>
  <c r="H185" i="26"/>
  <c r="I185" i="26"/>
  <c r="J185" i="26"/>
  <c r="K185" i="26"/>
  <c r="L185" i="26"/>
  <c r="M185" i="26"/>
  <c r="N185" i="26"/>
  <c r="P185" i="26"/>
  <c r="Q185" i="26"/>
  <c r="R185" i="26"/>
  <c r="S185" i="26"/>
  <c r="T185" i="26"/>
  <c r="U185" i="26"/>
  <c r="V185" i="26"/>
  <c r="W185" i="26"/>
  <c r="X185" i="26"/>
  <c r="E186" i="26"/>
  <c r="F186" i="26"/>
  <c r="G186" i="26"/>
  <c r="H186" i="26"/>
  <c r="I186" i="26"/>
  <c r="J186" i="26"/>
  <c r="K186" i="26"/>
  <c r="L186" i="26"/>
  <c r="M186" i="26"/>
  <c r="N186" i="26"/>
  <c r="P186" i="26"/>
  <c r="Q186" i="26"/>
  <c r="R186" i="26"/>
  <c r="S186" i="26"/>
  <c r="T186" i="26"/>
  <c r="U186" i="26"/>
  <c r="V186" i="26"/>
  <c r="W186" i="26"/>
  <c r="X186" i="26"/>
  <c r="E187" i="26"/>
  <c r="F187" i="26"/>
  <c r="G187" i="26"/>
  <c r="H187" i="26"/>
  <c r="I187" i="26"/>
  <c r="J187" i="26"/>
  <c r="K187" i="26"/>
  <c r="L187" i="26"/>
  <c r="M187" i="26"/>
  <c r="N187" i="26"/>
  <c r="P187" i="26"/>
  <c r="Q187" i="26"/>
  <c r="R187" i="26"/>
  <c r="S187" i="26"/>
  <c r="T187" i="26"/>
  <c r="U187" i="26"/>
  <c r="V187" i="26"/>
  <c r="W187" i="26"/>
  <c r="X187" i="26"/>
  <c r="E188" i="26"/>
  <c r="F188" i="26"/>
  <c r="G188" i="26"/>
  <c r="H188" i="26"/>
  <c r="I188" i="26"/>
  <c r="J188" i="26"/>
  <c r="K188" i="26"/>
  <c r="L188" i="26"/>
  <c r="M188" i="26"/>
  <c r="N188" i="26"/>
  <c r="P188" i="26"/>
  <c r="Q188" i="26"/>
  <c r="R188" i="26"/>
  <c r="S188" i="26"/>
  <c r="T188" i="26"/>
  <c r="U188" i="26"/>
  <c r="V188" i="26"/>
  <c r="W188" i="26"/>
  <c r="X188" i="26"/>
  <c r="E189" i="26"/>
  <c r="F189" i="26"/>
  <c r="G189" i="26"/>
  <c r="H189" i="26"/>
  <c r="I189" i="26"/>
  <c r="J189" i="26"/>
  <c r="K189" i="26"/>
  <c r="L189" i="26"/>
  <c r="M189" i="26"/>
  <c r="N189" i="26"/>
  <c r="P189" i="26"/>
  <c r="Q189" i="26"/>
  <c r="R189" i="26"/>
  <c r="S189" i="26"/>
  <c r="T189" i="26"/>
  <c r="U189" i="26"/>
  <c r="V189" i="26"/>
  <c r="W189" i="26"/>
  <c r="X189" i="26"/>
  <c r="E191" i="26"/>
  <c r="F191" i="26"/>
  <c r="G191" i="26"/>
  <c r="H191" i="26"/>
  <c r="I191" i="26"/>
  <c r="J191" i="26"/>
  <c r="K191" i="26"/>
  <c r="L191" i="26"/>
  <c r="M191" i="26"/>
  <c r="N191" i="26"/>
  <c r="P191" i="26"/>
  <c r="Q191" i="26"/>
  <c r="R191" i="26"/>
  <c r="S191" i="26"/>
  <c r="T191" i="26"/>
  <c r="U191" i="26"/>
  <c r="V191" i="26"/>
  <c r="W191" i="26"/>
  <c r="X191" i="26"/>
  <c r="E192" i="26"/>
  <c r="F192" i="26"/>
  <c r="G192" i="26"/>
  <c r="H192" i="26"/>
  <c r="I192" i="26"/>
  <c r="J192" i="26"/>
  <c r="K192" i="26"/>
  <c r="L192" i="26"/>
  <c r="M192" i="26"/>
  <c r="N192" i="26"/>
  <c r="P192" i="26"/>
  <c r="Q192" i="26"/>
  <c r="R192" i="26"/>
  <c r="S192" i="26"/>
  <c r="T192" i="26"/>
  <c r="U192" i="26"/>
  <c r="V192" i="26"/>
  <c r="W192" i="26"/>
  <c r="X192" i="26"/>
  <c r="E194" i="26"/>
  <c r="F194" i="26"/>
  <c r="G194" i="26"/>
  <c r="H194" i="26"/>
  <c r="I194" i="26"/>
  <c r="J194" i="26"/>
  <c r="K194" i="26"/>
  <c r="L194" i="26"/>
  <c r="M194" i="26"/>
  <c r="N194" i="26"/>
  <c r="P194" i="26"/>
  <c r="Q194" i="26"/>
  <c r="R194" i="26"/>
  <c r="S194" i="26"/>
  <c r="T194" i="26"/>
  <c r="U194" i="26"/>
  <c r="V194" i="26"/>
  <c r="W194" i="26"/>
  <c r="X194" i="26"/>
  <c r="E195" i="26"/>
  <c r="F195" i="26"/>
  <c r="G195" i="26"/>
  <c r="H195" i="26"/>
  <c r="I195" i="26"/>
  <c r="J195" i="26"/>
  <c r="K195" i="26"/>
  <c r="L195" i="26"/>
  <c r="M195" i="26"/>
  <c r="N195" i="26"/>
  <c r="P195" i="26"/>
  <c r="Q195" i="26"/>
  <c r="R195" i="26"/>
  <c r="S195" i="26"/>
  <c r="T195" i="26"/>
  <c r="U195" i="26"/>
  <c r="V195" i="26"/>
  <c r="W195" i="26"/>
  <c r="X195" i="26"/>
  <c r="E196" i="26"/>
  <c r="F196" i="26"/>
  <c r="G196" i="26"/>
  <c r="H196" i="26"/>
  <c r="I196" i="26"/>
  <c r="J196" i="26"/>
  <c r="K196" i="26"/>
  <c r="L196" i="26"/>
  <c r="M196" i="26"/>
  <c r="N196" i="26"/>
  <c r="P196" i="26"/>
  <c r="Q196" i="26"/>
  <c r="R196" i="26"/>
  <c r="S196" i="26"/>
  <c r="T196" i="26"/>
  <c r="U196" i="26"/>
  <c r="V196" i="26"/>
  <c r="W196" i="26"/>
  <c r="X196" i="26"/>
  <c r="E197" i="26"/>
  <c r="F197" i="26"/>
  <c r="G197" i="26"/>
  <c r="H197" i="26"/>
  <c r="I197" i="26"/>
  <c r="J197" i="26"/>
  <c r="K197" i="26"/>
  <c r="L197" i="26"/>
  <c r="M197" i="26"/>
  <c r="N197" i="26"/>
  <c r="P197" i="26"/>
  <c r="Q197" i="26"/>
  <c r="R197" i="26"/>
  <c r="S197" i="26"/>
  <c r="T197" i="26"/>
  <c r="U197" i="26"/>
  <c r="V197" i="26"/>
  <c r="W197" i="26"/>
  <c r="X197" i="26"/>
  <c r="E198" i="26"/>
  <c r="F198" i="26"/>
  <c r="G198" i="26"/>
  <c r="H198" i="26"/>
  <c r="I198" i="26"/>
  <c r="J198" i="26"/>
  <c r="K198" i="26"/>
  <c r="L198" i="26"/>
  <c r="M198" i="26"/>
  <c r="N198" i="26"/>
  <c r="P198" i="26"/>
  <c r="Q198" i="26"/>
  <c r="R198" i="26"/>
  <c r="S198" i="26"/>
  <c r="T198" i="26"/>
  <c r="U198" i="26"/>
  <c r="V198" i="26"/>
  <c r="W198" i="26"/>
  <c r="X198" i="26"/>
  <c r="E200" i="26"/>
  <c r="F200" i="26"/>
  <c r="G200" i="26"/>
  <c r="H200" i="26"/>
  <c r="I200" i="26"/>
  <c r="J200" i="26"/>
  <c r="K200" i="26"/>
  <c r="L200" i="26"/>
  <c r="M200" i="26"/>
  <c r="N200" i="26"/>
  <c r="P200" i="26"/>
  <c r="Q200" i="26"/>
  <c r="R200" i="26"/>
  <c r="S200" i="26"/>
  <c r="T200" i="26"/>
  <c r="U200" i="26"/>
  <c r="V200" i="26"/>
  <c r="W200" i="26"/>
  <c r="X200" i="26"/>
  <c r="E201" i="26"/>
  <c r="F201" i="26"/>
  <c r="G201" i="26"/>
  <c r="H201" i="26"/>
  <c r="I201" i="26"/>
  <c r="J201" i="26"/>
  <c r="K201" i="26"/>
  <c r="L201" i="26"/>
  <c r="M201" i="26"/>
  <c r="N201" i="26"/>
  <c r="P201" i="26"/>
  <c r="Q201" i="26"/>
  <c r="R201" i="26"/>
  <c r="S201" i="26"/>
  <c r="T201" i="26"/>
  <c r="U201" i="26"/>
  <c r="V201" i="26"/>
  <c r="W201" i="26"/>
  <c r="X201" i="26"/>
  <c r="E202" i="26"/>
  <c r="F202" i="26"/>
  <c r="G202" i="26"/>
  <c r="H202" i="26"/>
  <c r="I202" i="26"/>
  <c r="J202" i="26"/>
  <c r="K202" i="26"/>
  <c r="L202" i="26"/>
  <c r="M202" i="26"/>
  <c r="N202" i="26"/>
  <c r="P202" i="26"/>
  <c r="Q202" i="26"/>
  <c r="R202" i="26"/>
  <c r="S202" i="26"/>
  <c r="T202" i="26"/>
  <c r="U202" i="26"/>
  <c r="V202" i="26"/>
  <c r="W202" i="26"/>
  <c r="X202" i="26"/>
  <c r="E203" i="26"/>
  <c r="F203" i="26"/>
  <c r="G203" i="26"/>
  <c r="H203" i="26"/>
  <c r="I203" i="26"/>
  <c r="J203" i="26"/>
  <c r="K203" i="26"/>
  <c r="L203" i="26"/>
  <c r="M203" i="26"/>
  <c r="N203" i="26"/>
  <c r="P203" i="26"/>
  <c r="Q203" i="26"/>
  <c r="R203" i="26"/>
  <c r="S203" i="26"/>
  <c r="T203" i="26"/>
  <c r="U203" i="26"/>
  <c r="V203" i="26"/>
  <c r="W203" i="26"/>
  <c r="X203" i="26"/>
  <c r="E204" i="26"/>
  <c r="F204" i="26"/>
  <c r="G204" i="26"/>
  <c r="H204" i="26"/>
  <c r="I204" i="26"/>
  <c r="J204" i="26"/>
  <c r="K204" i="26"/>
  <c r="L204" i="26"/>
  <c r="M204" i="26"/>
  <c r="N204" i="26"/>
  <c r="P204" i="26"/>
  <c r="Q204" i="26"/>
  <c r="R204" i="26"/>
  <c r="S204" i="26"/>
  <c r="T204" i="26"/>
  <c r="U204" i="26"/>
  <c r="V204" i="26"/>
  <c r="W204" i="26"/>
  <c r="X204" i="26"/>
  <c r="E205" i="26"/>
  <c r="F205" i="26"/>
  <c r="G205" i="26"/>
  <c r="H205" i="26"/>
  <c r="I205" i="26"/>
  <c r="J205" i="26"/>
  <c r="K205" i="26"/>
  <c r="L205" i="26"/>
  <c r="M205" i="26"/>
  <c r="N205" i="26"/>
  <c r="P205" i="26"/>
  <c r="Q205" i="26"/>
  <c r="R205" i="26"/>
  <c r="S205" i="26"/>
  <c r="T205" i="26"/>
  <c r="U205" i="26"/>
  <c r="V205" i="26"/>
  <c r="W205" i="26"/>
  <c r="X205" i="26"/>
  <c r="E206" i="26"/>
  <c r="F206" i="26"/>
  <c r="G206" i="26"/>
  <c r="H206" i="26"/>
  <c r="I206" i="26"/>
  <c r="J206" i="26"/>
  <c r="K206" i="26"/>
  <c r="L206" i="26"/>
  <c r="M206" i="26"/>
  <c r="N206" i="26"/>
  <c r="P206" i="26"/>
  <c r="Q206" i="26"/>
  <c r="R206" i="26"/>
  <c r="S206" i="26"/>
  <c r="T206" i="26"/>
  <c r="U206" i="26"/>
  <c r="V206" i="26"/>
  <c r="W206" i="26"/>
  <c r="X206" i="26"/>
  <c r="E207" i="26"/>
  <c r="F207" i="26"/>
  <c r="G207" i="26"/>
  <c r="H207" i="26"/>
  <c r="I207" i="26"/>
  <c r="J207" i="26"/>
  <c r="K207" i="26"/>
  <c r="L207" i="26"/>
  <c r="M207" i="26"/>
  <c r="N207" i="26"/>
  <c r="P207" i="26"/>
  <c r="Q207" i="26"/>
  <c r="R207" i="26"/>
  <c r="S207" i="26"/>
  <c r="T207" i="26"/>
  <c r="U207" i="26"/>
  <c r="V207" i="26"/>
  <c r="W207" i="26"/>
  <c r="X207" i="26"/>
  <c r="E209" i="26"/>
  <c r="F209" i="26"/>
  <c r="G209" i="26"/>
  <c r="H209" i="26"/>
  <c r="I209" i="26"/>
  <c r="J209" i="26"/>
  <c r="K209" i="26"/>
  <c r="L209" i="26"/>
  <c r="M209" i="26"/>
  <c r="N209" i="26"/>
  <c r="P209" i="26"/>
  <c r="Q209" i="26"/>
  <c r="R209" i="26"/>
  <c r="S209" i="26"/>
  <c r="T209" i="26"/>
  <c r="U209" i="26"/>
  <c r="V209" i="26"/>
  <c r="W209" i="26"/>
  <c r="X209" i="26"/>
  <c r="E210" i="26"/>
  <c r="F210" i="26"/>
  <c r="G210" i="26"/>
  <c r="H210" i="26"/>
  <c r="I210" i="26"/>
  <c r="J210" i="26"/>
  <c r="K210" i="26"/>
  <c r="L210" i="26"/>
  <c r="M210" i="26"/>
  <c r="N210" i="26"/>
  <c r="P210" i="26"/>
  <c r="Q210" i="26"/>
  <c r="R210" i="26"/>
  <c r="S210" i="26"/>
  <c r="T210" i="26"/>
  <c r="U210" i="26"/>
  <c r="V210" i="26"/>
  <c r="W210" i="26"/>
  <c r="X210" i="26"/>
  <c r="E211" i="26"/>
  <c r="F211" i="26"/>
  <c r="G211" i="26"/>
  <c r="H211" i="26"/>
  <c r="I211" i="26"/>
  <c r="J211" i="26"/>
  <c r="K211" i="26"/>
  <c r="L211" i="26"/>
  <c r="M211" i="26"/>
  <c r="N211" i="26"/>
  <c r="P211" i="26"/>
  <c r="Q211" i="26"/>
  <c r="R211" i="26"/>
  <c r="S211" i="26"/>
  <c r="T211" i="26"/>
  <c r="U211" i="26"/>
  <c r="V211" i="26"/>
  <c r="W211" i="26"/>
  <c r="X211" i="26"/>
  <c r="E212" i="26"/>
  <c r="F212" i="26"/>
  <c r="G212" i="26"/>
  <c r="H212" i="26"/>
  <c r="I212" i="26"/>
  <c r="J212" i="26"/>
  <c r="K212" i="26"/>
  <c r="L212" i="26"/>
  <c r="M212" i="26"/>
  <c r="N212" i="26"/>
  <c r="P212" i="26"/>
  <c r="Q212" i="26"/>
  <c r="R212" i="26"/>
  <c r="S212" i="26"/>
  <c r="T212" i="26"/>
  <c r="U212" i="26"/>
  <c r="V212" i="26"/>
  <c r="W212" i="26"/>
  <c r="X212" i="26"/>
  <c r="E213" i="26"/>
  <c r="F213" i="26"/>
  <c r="G213" i="26"/>
  <c r="H213" i="26"/>
  <c r="I213" i="26"/>
  <c r="J213" i="26"/>
  <c r="K213" i="26"/>
  <c r="L213" i="26"/>
  <c r="M213" i="26"/>
  <c r="N213" i="26"/>
  <c r="P213" i="26"/>
  <c r="Q213" i="26"/>
  <c r="R213" i="26"/>
  <c r="S213" i="26"/>
  <c r="T213" i="26"/>
  <c r="U213" i="26"/>
  <c r="V213" i="26"/>
  <c r="W213" i="26"/>
  <c r="X213" i="26"/>
  <c r="E214" i="26"/>
  <c r="F214" i="26"/>
  <c r="G214" i="26"/>
  <c r="H214" i="26"/>
  <c r="I214" i="26"/>
  <c r="J214" i="26"/>
  <c r="K214" i="26"/>
  <c r="L214" i="26"/>
  <c r="M214" i="26"/>
  <c r="N214" i="26"/>
  <c r="P214" i="26"/>
  <c r="Q214" i="26"/>
  <c r="R214" i="26"/>
  <c r="S214" i="26"/>
  <c r="T214" i="26"/>
  <c r="U214" i="26"/>
  <c r="V214" i="26"/>
  <c r="W214" i="26"/>
  <c r="X214" i="26"/>
  <c r="E215" i="26"/>
  <c r="F215" i="26"/>
  <c r="G215" i="26"/>
  <c r="H215" i="26"/>
  <c r="I215" i="26"/>
  <c r="J215" i="26"/>
  <c r="K215" i="26"/>
  <c r="L215" i="26"/>
  <c r="M215" i="26"/>
  <c r="N215" i="26"/>
  <c r="P215" i="26"/>
  <c r="Q215" i="26"/>
  <c r="R215" i="26"/>
  <c r="S215" i="26"/>
  <c r="T215" i="26"/>
  <c r="U215" i="26"/>
  <c r="V215" i="26"/>
  <c r="W215" i="26"/>
  <c r="X215" i="26"/>
  <c r="E217" i="26"/>
  <c r="F217" i="26"/>
  <c r="G217" i="26"/>
  <c r="H217" i="26"/>
  <c r="I217" i="26"/>
  <c r="J217" i="26"/>
  <c r="K217" i="26"/>
  <c r="L217" i="26"/>
  <c r="M217" i="26"/>
  <c r="N217" i="26"/>
  <c r="P217" i="26"/>
  <c r="Q217" i="26"/>
  <c r="R217" i="26"/>
  <c r="S217" i="26"/>
  <c r="T217" i="26"/>
  <c r="U217" i="26"/>
  <c r="V217" i="26"/>
  <c r="W217" i="26"/>
  <c r="X217" i="26"/>
  <c r="E218" i="26"/>
  <c r="F218" i="26"/>
  <c r="G218" i="26"/>
  <c r="H218" i="26"/>
  <c r="I218" i="26"/>
  <c r="J218" i="26"/>
  <c r="K218" i="26"/>
  <c r="L218" i="26"/>
  <c r="M218" i="26"/>
  <c r="N218" i="26"/>
  <c r="P218" i="26"/>
  <c r="Q218" i="26"/>
  <c r="R218" i="26"/>
  <c r="S218" i="26"/>
  <c r="T218" i="26"/>
  <c r="U218" i="26"/>
  <c r="V218" i="26"/>
  <c r="W218" i="26"/>
  <c r="X218" i="26"/>
  <c r="E219" i="26"/>
  <c r="F219" i="26"/>
  <c r="G219" i="26"/>
  <c r="H219" i="26"/>
  <c r="I219" i="26"/>
  <c r="J219" i="26"/>
  <c r="K219" i="26"/>
  <c r="L219" i="26"/>
  <c r="M219" i="26"/>
  <c r="N219" i="26"/>
  <c r="P219" i="26"/>
  <c r="Q219" i="26"/>
  <c r="R219" i="26"/>
  <c r="S219" i="26"/>
  <c r="T219" i="26"/>
  <c r="U219" i="26"/>
  <c r="V219" i="26"/>
  <c r="W219" i="26"/>
  <c r="X219" i="26"/>
  <c r="E220" i="26"/>
  <c r="F220" i="26"/>
  <c r="G220" i="26"/>
  <c r="H220" i="26"/>
  <c r="I220" i="26"/>
  <c r="J220" i="26"/>
  <c r="K220" i="26"/>
  <c r="L220" i="26"/>
  <c r="M220" i="26"/>
  <c r="N220" i="26"/>
  <c r="P220" i="26"/>
  <c r="Q220" i="26"/>
  <c r="R220" i="26"/>
  <c r="S220" i="26"/>
  <c r="T220" i="26"/>
  <c r="U220" i="26"/>
  <c r="V220" i="26"/>
  <c r="W220" i="26"/>
  <c r="X220" i="26"/>
  <c r="E221" i="26"/>
  <c r="F221" i="26"/>
  <c r="G221" i="26"/>
  <c r="H221" i="26"/>
  <c r="I221" i="26"/>
  <c r="J221" i="26"/>
  <c r="K221" i="26"/>
  <c r="L221" i="26"/>
  <c r="M221" i="26"/>
  <c r="N221" i="26"/>
  <c r="P221" i="26"/>
  <c r="Q221" i="26"/>
  <c r="R221" i="26"/>
  <c r="S221" i="26"/>
  <c r="T221" i="26"/>
  <c r="U221" i="26"/>
  <c r="V221" i="26"/>
  <c r="W221" i="26"/>
  <c r="X221" i="26"/>
  <c r="E222" i="26"/>
  <c r="F222" i="26"/>
  <c r="G222" i="26"/>
  <c r="H222" i="26"/>
  <c r="I222" i="26"/>
  <c r="J222" i="26"/>
  <c r="K222" i="26"/>
  <c r="L222" i="26"/>
  <c r="M222" i="26"/>
  <c r="N222" i="26"/>
  <c r="P222" i="26"/>
  <c r="Q222" i="26"/>
  <c r="R222" i="26"/>
  <c r="S222" i="26"/>
  <c r="T222" i="26"/>
  <c r="U222" i="26"/>
  <c r="V222" i="26"/>
  <c r="W222" i="26"/>
  <c r="X222" i="26"/>
  <c r="E224" i="26"/>
  <c r="F224" i="26"/>
  <c r="G224" i="26"/>
  <c r="H224" i="26"/>
  <c r="I224" i="26"/>
  <c r="J224" i="26"/>
  <c r="K224" i="26"/>
  <c r="L224" i="26"/>
  <c r="M224" i="26"/>
  <c r="N224" i="26"/>
  <c r="P224" i="26"/>
  <c r="Q224" i="26"/>
  <c r="R224" i="26"/>
  <c r="S224" i="26"/>
  <c r="T224" i="26"/>
  <c r="U224" i="26"/>
  <c r="V224" i="26"/>
  <c r="W224" i="26"/>
  <c r="X224" i="26"/>
  <c r="E225" i="26"/>
  <c r="F225" i="26"/>
  <c r="G225" i="26"/>
  <c r="H225" i="26"/>
  <c r="I225" i="26"/>
  <c r="J225" i="26"/>
  <c r="K225" i="26"/>
  <c r="L225" i="26"/>
  <c r="M225" i="26"/>
  <c r="N225" i="26"/>
  <c r="P225" i="26"/>
  <c r="Q225" i="26"/>
  <c r="R225" i="26"/>
  <c r="S225" i="26"/>
  <c r="T225" i="26"/>
  <c r="U225" i="26"/>
  <c r="V225" i="26"/>
  <c r="W225" i="26"/>
  <c r="X225" i="26"/>
  <c r="E227" i="26"/>
  <c r="F227" i="26"/>
  <c r="G227" i="26"/>
  <c r="H227" i="26"/>
  <c r="I227" i="26"/>
  <c r="J227" i="26"/>
  <c r="K227" i="26"/>
  <c r="L227" i="26"/>
  <c r="M227" i="26"/>
  <c r="N227" i="26"/>
  <c r="P227" i="26"/>
  <c r="Q227" i="26"/>
  <c r="R227" i="26"/>
  <c r="S227" i="26"/>
  <c r="T227" i="26"/>
  <c r="U227" i="26"/>
  <c r="V227" i="26"/>
  <c r="W227" i="26"/>
  <c r="X227" i="26"/>
  <c r="E228" i="26"/>
  <c r="F228" i="26"/>
  <c r="G228" i="26"/>
  <c r="H228" i="26"/>
  <c r="I228" i="26"/>
  <c r="J228" i="26"/>
  <c r="K228" i="26"/>
  <c r="L228" i="26"/>
  <c r="M228" i="26"/>
  <c r="N228" i="26"/>
  <c r="P228" i="26"/>
  <c r="Q228" i="26"/>
  <c r="R228" i="26"/>
  <c r="S228" i="26"/>
  <c r="T228" i="26"/>
  <c r="U228" i="26"/>
  <c r="V228" i="26"/>
  <c r="W228" i="26"/>
  <c r="X228" i="26"/>
  <c r="E230" i="26"/>
  <c r="F230" i="26"/>
  <c r="G230" i="26"/>
  <c r="H230" i="26"/>
  <c r="I230" i="26"/>
  <c r="J230" i="26"/>
  <c r="K230" i="26"/>
  <c r="L230" i="26"/>
  <c r="M230" i="26"/>
  <c r="N230" i="26"/>
  <c r="P230" i="26"/>
  <c r="Q230" i="26"/>
  <c r="R230" i="26"/>
  <c r="S230" i="26"/>
  <c r="T230" i="26"/>
  <c r="U230" i="26"/>
  <c r="V230" i="26"/>
  <c r="W230" i="26"/>
  <c r="X230" i="26"/>
  <c r="E231" i="26"/>
  <c r="F231" i="26"/>
  <c r="G231" i="26"/>
  <c r="H231" i="26"/>
  <c r="I231" i="26"/>
  <c r="J231" i="26"/>
  <c r="K231" i="26"/>
  <c r="L231" i="26"/>
  <c r="M231" i="26"/>
  <c r="N231" i="26"/>
  <c r="P231" i="26"/>
  <c r="Q231" i="26"/>
  <c r="R231" i="26"/>
  <c r="S231" i="26"/>
  <c r="T231" i="26"/>
  <c r="U231" i="26"/>
  <c r="V231" i="26"/>
  <c r="W231" i="26"/>
  <c r="X231" i="26"/>
  <c r="E232" i="26"/>
  <c r="F232" i="26"/>
  <c r="G232" i="26"/>
  <c r="H232" i="26"/>
  <c r="I232" i="26"/>
  <c r="J232" i="26"/>
  <c r="K232" i="26"/>
  <c r="L232" i="26"/>
  <c r="M232" i="26"/>
  <c r="N232" i="26"/>
  <c r="P232" i="26"/>
  <c r="Q232" i="26"/>
  <c r="R232" i="26"/>
  <c r="S232" i="26"/>
  <c r="T232" i="26"/>
  <c r="U232" i="26"/>
  <c r="V232" i="26"/>
  <c r="W232" i="26"/>
  <c r="X232" i="26"/>
  <c r="E234" i="26"/>
  <c r="F234" i="26"/>
  <c r="G234" i="26"/>
  <c r="H234" i="26"/>
  <c r="I234" i="26"/>
  <c r="J234" i="26"/>
  <c r="K234" i="26"/>
  <c r="L234" i="26"/>
  <c r="M234" i="26"/>
  <c r="N234" i="26"/>
  <c r="P234" i="26"/>
  <c r="Q234" i="26"/>
  <c r="R234" i="26"/>
  <c r="S234" i="26"/>
  <c r="T234" i="26"/>
  <c r="U234" i="26"/>
  <c r="V234" i="26"/>
  <c r="W234" i="26"/>
  <c r="X234" i="26"/>
  <c r="E235" i="26"/>
  <c r="F235" i="26"/>
  <c r="G235" i="26"/>
  <c r="H235" i="26"/>
  <c r="I235" i="26"/>
  <c r="J235" i="26"/>
  <c r="K235" i="26"/>
  <c r="L235" i="26"/>
  <c r="M235" i="26"/>
  <c r="N235" i="26"/>
  <c r="P235" i="26"/>
  <c r="Q235" i="26"/>
  <c r="R235" i="26"/>
  <c r="S235" i="26"/>
  <c r="T235" i="26"/>
  <c r="U235" i="26"/>
  <c r="V235" i="26"/>
  <c r="W235" i="26"/>
  <c r="X235" i="26"/>
  <c r="E236" i="26"/>
  <c r="F236" i="26"/>
  <c r="G236" i="26"/>
  <c r="H236" i="26"/>
  <c r="I236" i="26"/>
  <c r="J236" i="26"/>
  <c r="K236" i="26"/>
  <c r="L236" i="26"/>
  <c r="M236" i="26"/>
  <c r="N236" i="26"/>
  <c r="P236" i="26"/>
  <c r="Q236" i="26"/>
  <c r="R236" i="26"/>
  <c r="S236" i="26"/>
  <c r="T236" i="26"/>
  <c r="U236" i="26"/>
  <c r="V236" i="26"/>
  <c r="W236" i="26"/>
  <c r="X236" i="26"/>
  <c r="E237" i="26"/>
  <c r="F237" i="26"/>
  <c r="G237" i="26"/>
  <c r="H237" i="26"/>
  <c r="I237" i="26"/>
  <c r="J237" i="26"/>
  <c r="K237" i="26"/>
  <c r="L237" i="26"/>
  <c r="M237" i="26"/>
  <c r="N237" i="26"/>
  <c r="P237" i="26"/>
  <c r="Q237" i="26"/>
  <c r="R237" i="26"/>
  <c r="S237" i="26"/>
  <c r="T237" i="26"/>
  <c r="U237" i="26"/>
  <c r="V237" i="26"/>
  <c r="W237" i="26"/>
  <c r="X237" i="26"/>
  <c r="E239" i="26"/>
  <c r="F239" i="26"/>
  <c r="G239" i="26"/>
  <c r="H239" i="26"/>
  <c r="I239" i="26"/>
  <c r="J239" i="26"/>
  <c r="K239" i="26"/>
  <c r="L239" i="26"/>
  <c r="M239" i="26"/>
  <c r="N239" i="26"/>
  <c r="P239" i="26"/>
  <c r="Q239" i="26"/>
  <c r="R239" i="26"/>
  <c r="S239" i="26"/>
  <c r="T239" i="26"/>
  <c r="U239" i="26"/>
  <c r="V239" i="26"/>
  <c r="W239" i="26"/>
  <c r="X239" i="26"/>
  <c r="E240" i="26"/>
  <c r="F240" i="26"/>
  <c r="G240" i="26"/>
  <c r="H240" i="26"/>
  <c r="I240" i="26"/>
  <c r="J240" i="26"/>
  <c r="K240" i="26"/>
  <c r="L240" i="26"/>
  <c r="M240" i="26"/>
  <c r="N240" i="26"/>
  <c r="P240" i="26"/>
  <c r="Q240" i="26"/>
  <c r="R240" i="26"/>
  <c r="S240" i="26"/>
  <c r="T240" i="26"/>
  <c r="U240" i="26"/>
  <c r="V240" i="26"/>
  <c r="W240" i="26"/>
  <c r="X240" i="26"/>
  <c r="E241" i="26"/>
  <c r="F241" i="26"/>
  <c r="G241" i="26"/>
  <c r="H241" i="26"/>
  <c r="I241" i="26"/>
  <c r="J241" i="26"/>
  <c r="K241" i="26"/>
  <c r="L241" i="26"/>
  <c r="M241" i="26"/>
  <c r="N241" i="26"/>
  <c r="P241" i="26"/>
  <c r="Q241" i="26"/>
  <c r="R241" i="26"/>
  <c r="S241" i="26"/>
  <c r="T241" i="26"/>
  <c r="U241" i="26"/>
  <c r="V241" i="26"/>
  <c r="W241" i="26"/>
  <c r="X241" i="26"/>
  <c r="E242" i="26"/>
  <c r="F242" i="26"/>
  <c r="G242" i="26"/>
  <c r="H242" i="26"/>
  <c r="I242" i="26"/>
  <c r="J242" i="26"/>
  <c r="K242" i="26"/>
  <c r="L242" i="26"/>
  <c r="M242" i="26"/>
  <c r="N242" i="26"/>
  <c r="P242" i="26"/>
  <c r="Q242" i="26"/>
  <c r="R242" i="26"/>
  <c r="S242" i="26"/>
  <c r="T242" i="26"/>
  <c r="U242" i="26"/>
  <c r="V242" i="26"/>
  <c r="W242" i="26"/>
  <c r="X242" i="26"/>
  <c r="E244" i="26"/>
  <c r="F244" i="26"/>
  <c r="G244" i="26"/>
  <c r="H244" i="26"/>
  <c r="I244" i="26"/>
  <c r="J244" i="26"/>
  <c r="K244" i="26"/>
  <c r="L244" i="26"/>
  <c r="M244" i="26"/>
  <c r="N244" i="26"/>
  <c r="P244" i="26"/>
  <c r="Q244" i="26"/>
  <c r="R244" i="26"/>
  <c r="S244" i="26"/>
  <c r="T244" i="26"/>
  <c r="U244" i="26"/>
  <c r="V244" i="26"/>
  <c r="W244" i="26"/>
  <c r="X244" i="26"/>
  <c r="E245" i="26"/>
  <c r="F245" i="26"/>
  <c r="G245" i="26"/>
  <c r="H245" i="26"/>
  <c r="I245" i="26"/>
  <c r="J245" i="26"/>
  <c r="K245" i="26"/>
  <c r="L245" i="26"/>
  <c r="M245" i="26"/>
  <c r="N245" i="26"/>
  <c r="P245" i="26"/>
  <c r="Q245" i="26"/>
  <c r="R245" i="26"/>
  <c r="S245" i="26"/>
  <c r="T245" i="26"/>
  <c r="U245" i="26"/>
  <c r="V245" i="26"/>
  <c r="W245" i="26"/>
  <c r="X245" i="26"/>
  <c r="E246" i="26"/>
  <c r="F246" i="26"/>
  <c r="G246" i="26"/>
  <c r="H246" i="26"/>
  <c r="I246" i="26"/>
  <c r="J246" i="26"/>
  <c r="K246" i="26"/>
  <c r="L246" i="26"/>
  <c r="M246" i="26"/>
  <c r="N246" i="26"/>
  <c r="P246" i="26"/>
  <c r="Q246" i="26"/>
  <c r="R246" i="26"/>
  <c r="S246" i="26"/>
  <c r="T246" i="26"/>
  <c r="U246" i="26"/>
  <c r="V246" i="26"/>
  <c r="W246" i="26"/>
  <c r="X246" i="26"/>
  <c r="E248" i="26"/>
  <c r="F248" i="26"/>
  <c r="G248" i="26"/>
  <c r="H248" i="26"/>
  <c r="I248" i="26"/>
  <c r="J248" i="26"/>
  <c r="K248" i="26"/>
  <c r="L248" i="26"/>
  <c r="M248" i="26"/>
  <c r="N248" i="26"/>
  <c r="P248" i="26"/>
  <c r="Q248" i="26"/>
  <c r="R248" i="26"/>
  <c r="S248" i="26"/>
  <c r="T248" i="26"/>
  <c r="U248" i="26"/>
  <c r="V248" i="26"/>
  <c r="W248" i="26"/>
  <c r="X248" i="26"/>
  <c r="E249" i="26"/>
  <c r="F249" i="26"/>
  <c r="G249" i="26"/>
  <c r="H249" i="26"/>
  <c r="I249" i="26"/>
  <c r="J249" i="26"/>
  <c r="K249" i="26"/>
  <c r="L249" i="26"/>
  <c r="M249" i="26"/>
  <c r="N249" i="26"/>
  <c r="P249" i="26"/>
  <c r="Q249" i="26"/>
  <c r="R249" i="26"/>
  <c r="S249" i="26"/>
  <c r="T249" i="26"/>
  <c r="U249" i="26"/>
  <c r="V249" i="26"/>
  <c r="W249" i="26"/>
  <c r="X249" i="26"/>
  <c r="E250" i="26"/>
  <c r="F250" i="26"/>
  <c r="G250" i="26"/>
  <c r="H250" i="26"/>
  <c r="I250" i="26"/>
  <c r="J250" i="26"/>
  <c r="K250" i="26"/>
  <c r="L250" i="26"/>
  <c r="M250" i="26"/>
  <c r="N250" i="26"/>
  <c r="P250" i="26"/>
  <c r="Q250" i="26"/>
  <c r="R250" i="26"/>
  <c r="S250" i="26"/>
  <c r="T250" i="26"/>
  <c r="U250" i="26"/>
  <c r="V250" i="26"/>
  <c r="W250" i="26"/>
  <c r="X250" i="26"/>
  <c r="E252" i="26"/>
  <c r="F252" i="26"/>
  <c r="G252" i="26"/>
  <c r="H252" i="26"/>
  <c r="I252" i="26"/>
  <c r="J252" i="26"/>
  <c r="K252" i="26"/>
  <c r="L252" i="26"/>
  <c r="M252" i="26"/>
  <c r="N252" i="26"/>
  <c r="P252" i="26"/>
  <c r="Q252" i="26"/>
  <c r="R252" i="26"/>
  <c r="S252" i="26"/>
  <c r="T252" i="26"/>
  <c r="U252" i="26"/>
  <c r="V252" i="26"/>
  <c r="W252" i="26"/>
  <c r="X252" i="26"/>
  <c r="E253" i="26"/>
  <c r="F253" i="26"/>
  <c r="G253" i="26"/>
  <c r="H253" i="26"/>
  <c r="I253" i="26"/>
  <c r="J253" i="26"/>
  <c r="K253" i="26"/>
  <c r="L253" i="26"/>
  <c r="M253" i="26"/>
  <c r="N253" i="26"/>
  <c r="P253" i="26"/>
  <c r="Q253" i="26"/>
  <c r="R253" i="26"/>
  <c r="S253" i="26"/>
  <c r="T253" i="26"/>
  <c r="U253" i="26"/>
  <c r="V253" i="26"/>
  <c r="W253" i="26"/>
  <c r="X253" i="26"/>
  <c r="E255" i="26"/>
  <c r="F255" i="26"/>
  <c r="G255" i="26"/>
  <c r="H255" i="26"/>
  <c r="I255" i="26"/>
  <c r="J255" i="26"/>
  <c r="K255" i="26"/>
  <c r="L255" i="26"/>
  <c r="M255" i="26"/>
  <c r="N255" i="26"/>
  <c r="P255" i="26"/>
  <c r="Q255" i="26"/>
  <c r="R255" i="26"/>
  <c r="S255" i="26"/>
  <c r="T255" i="26"/>
  <c r="U255" i="26"/>
  <c r="V255" i="26"/>
  <c r="W255" i="26"/>
  <c r="X255" i="26"/>
  <c r="E256" i="26"/>
  <c r="F256" i="26"/>
  <c r="G256" i="26"/>
  <c r="H256" i="26"/>
  <c r="I256" i="26"/>
  <c r="J256" i="26"/>
  <c r="K256" i="26"/>
  <c r="L256" i="26"/>
  <c r="M256" i="26"/>
  <c r="N256" i="26"/>
  <c r="P256" i="26"/>
  <c r="Q256" i="26"/>
  <c r="R256" i="26"/>
  <c r="S256" i="26"/>
  <c r="T256" i="26"/>
  <c r="U256" i="26"/>
  <c r="V256" i="26"/>
  <c r="W256" i="26"/>
  <c r="X256" i="26"/>
  <c r="E257" i="26"/>
  <c r="F257" i="26"/>
  <c r="G257" i="26"/>
  <c r="H257" i="26"/>
  <c r="I257" i="26"/>
  <c r="J257" i="26"/>
  <c r="K257" i="26"/>
  <c r="L257" i="26"/>
  <c r="M257" i="26"/>
  <c r="N257" i="26"/>
  <c r="P257" i="26"/>
  <c r="Q257" i="26"/>
  <c r="R257" i="26"/>
  <c r="S257" i="26"/>
  <c r="T257" i="26"/>
  <c r="U257" i="26"/>
  <c r="V257" i="26"/>
  <c r="W257" i="26"/>
  <c r="X257" i="26"/>
  <c r="E259" i="26"/>
  <c r="F259" i="26"/>
  <c r="G259" i="26"/>
  <c r="H259" i="26"/>
  <c r="I259" i="26"/>
  <c r="J259" i="26"/>
  <c r="K259" i="26"/>
  <c r="L259" i="26"/>
  <c r="M259" i="26"/>
  <c r="N259" i="26"/>
  <c r="P259" i="26"/>
  <c r="Q259" i="26"/>
  <c r="R259" i="26"/>
  <c r="S259" i="26"/>
  <c r="T259" i="26"/>
  <c r="U259" i="26"/>
  <c r="V259" i="26"/>
  <c r="W259" i="26"/>
  <c r="X259" i="26"/>
  <c r="E260" i="26"/>
  <c r="F260" i="26"/>
  <c r="G260" i="26"/>
  <c r="H260" i="26"/>
  <c r="I260" i="26"/>
  <c r="J260" i="26"/>
  <c r="K260" i="26"/>
  <c r="L260" i="26"/>
  <c r="M260" i="26"/>
  <c r="N260" i="26"/>
  <c r="P260" i="26"/>
  <c r="Q260" i="26"/>
  <c r="R260" i="26"/>
  <c r="S260" i="26"/>
  <c r="T260" i="26"/>
  <c r="U260" i="26"/>
  <c r="V260" i="26"/>
  <c r="W260" i="26"/>
  <c r="X260" i="26"/>
  <c r="E261" i="26"/>
  <c r="F261" i="26"/>
  <c r="G261" i="26"/>
  <c r="H261" i="26"/>
  <c r="I261" i="26"/>
  <c r="J261" i="26"/>
  <c r="K261" i="26"/>
  <c r="L261" i="26"/>
  <c r="M261" i="26"/>
  <c r="N261" i="26"/>
  <c r="P261" i="26"/>
  <c r="Q261" i="26"/>
  <c r="R261" i="26"/>
  <c r="S261" i="26"/>
  <c r="T261" i="26"/>
  <c r="U261" i="26"/>
  <c r="V261" i="26"/>
  <c r="W261" i="26"/>
  <c r="X261" i="26"/>
  <c r="E263" i="26"/>
  <c r="F263" i="26"/>
  <c r="G263" i="26"/>
  <c r="H263" i="26"/>
  <c r="I263" i="26"/>
  <c r="J263" i="26"/>
  <c r="K263" i="26"/>
  <c r="L263" i="26"/>
  <c r="M263" i="26"/>
  <c r="N263" i="26"/>
  <c r="P263" i="26"/>
  <c r="Q263" i="26"/>
  <c r="R263" i="26"/>
  <c r="S263" i="26"/>
  <c r="T263" i="26"/>
  <c r="U263" i="26"/>
  <c r="V263" i="26"/>
  <c r="W263" i="26"/>
  <c r="X263" i="26"/>
  <c r="E264" i="26"/>
  <c r="F264" i="26"/>
  <c r="G264" i="26"/>
  <c r="H264" i="26"/>
  <c r="I264" i="26"/>
  <c r="J264" i="26"/>
  <c r="K264" i="26"/>
  <c r="L264" i="26"/>
  <c r="M264" i="26"/>
  <c r="N264" i="26"/>
  <c r="P264" i="26"/>
  <c r="Q264" i="26"/>
  <c r="R264" i="26"/>
  <c r="S264" i="26"/>
  <c r="T264" i="26"/>
  <c r="U264" i="26"/>
  <c r="V264" i="26"/>
  <c r="W264" i="26"/>
  <c r="X264" i="26"/>
  <c r="E265" i="26"/>
  <c r="F265" i="26"/>
  <c r="G265" i="26"/>
  <c r="H265" i="26"/>
  <c r="I265" i="26"/>
  <c r="J265" i="26"/>
  <c r="K265" i="26"/>
  <c r="L265" i="26"/>
  <c r="M265" i="26"/>
  <c r="N265" i="26"/>
  <c r="P265" i="26"/>
  <c r="Q265" i="26"/>
  <c r="R265" i="26"/>
  <c r="S265" i="26"/>
  <c r="T265" i="26"/>
  <c r="U265" i="26"/>
  <c r="V265" i="26"/>
  <c r="W265" i="26"/>
  <c r="X265" i="26"/>
  <c r="E266" i="26"/>
  <c r="F266" i="26"/>
  <c r="G266" i="26"/>
  <c r="H266" i="26"/>
  <c r="I266" i="26"/>
  <c r="J266" i="26"/>
  <c r="K266" i="26"/>
  <c r="L266" i="26"/>
  <c r="M266" i="26"/>
  <c r="N266" i="26"/>
  <c r="P266" i="26"/>
  <c r="Q266" i="26"/>
  <c r="R266" i="26"/>
  <c r="S266" i="26"/>
  <c r="T266" i="26"/>
  <c r="U266" i="26"/>
  <c r="V266" i="26"/>
  <c r="W266" i="26"/>
  <c r="X266" i="26"/>
  <c r="E267" i="26"/>
  <c r="F267" i="26"/>
  <c r="G267" i="26"/>
  <c r="H267" i="26"/>
  <c r="I267" i="26"/>
  <c r="J267" i="26"/>
  <c r="K267" i="26"/>
  <c r="L267" i="26"/>
  <c r="M267" i="26"/>
  <c r="N267" i="26"/>
  <c r="P267" i="26"/>
  <c r="Q267" i="26"/>
  <c r="R267" i="26"/>
  <c r="S267" i="26"/>
  <c r="T267" i="26"/>
  <c r="U267" i="26"/>
  <c r="V267" i="26"/>
  <c r="W267" i="26"/>
  <c r="X267" i="26"/>
  <c r="E269" i="26"/>
  <c r="F269" i="26"/>
  <c r="G269" i="26"/>
  <c r="H269" i="26"/>
  <c r="I269" i="26"/>
  <c r="J269" i="26"/>
  <c r="K269" i="26"/>
  <c r="L269" i="26"/>
  <c r="M269" i="26"/>
  <c r="N269" i="26"/>
  <c r="P269" i="26"/>
  <c r="Q269" i="26"/>
  <c r="R269" i="26"/>
  <c r="S269" i="26"/>
  <c r="T269" i="26"/>
  <c r="U269" i="26"/>
  <c r="V269" i="26"/>
  <c r="W269" i="26"/>
  <c r="X269" i="26"/>
  <c r="E270" i="26"/>
  <c r="F270" i="26"/>
  <c r="G270" i="26"/>
  <c r="H270" i="26"/>
  <c r="I270" i="26"/>
  <c r="J270" i="26"/>
  <c r="K270" i="26"/>
  <c r="L270" i="26"/>
  <c r="M270" i="26"/>
  <c r="N270" i="26"/>
  <c r="P270" i="26"/>
  <c r="Q270" i="26"/>
  <c r="R270" i="26"/>
  <c r="S270" i="26"/>
  <c r="T270" i="26"/>
  <c r="U270" i="26"/>
  <c r="V270" i="26"/>
  <c r="W270" i="26"/>
  <c r="X270" i="26"/>
  <c r="E271" i="26"/>
  <c r="F271" i="26"/>
  <c r="G271" i="26"/>
  <c r="H271" i="26"/>
  <c r="I271" i="26"/>
  <c r="J271" i="26"/>
  <c r="K271" i="26"/>
  <c r="L271" i="26"/>
  <c r="M271" i="26"/>
  <c r="N271" i="26"/>
  <c r="P271" i="26"/>
  <c r="Q271" i="26"/>
  <c r="R271" i="26"/>
  <c r="S271" i="26"/>
  <c r="T271" i="26"/>
  <c r="U271" i="26"/>
  <c r="V271" i="26"/>
  <c r="W271" i="26"/>
  <c r="X271" i="26"/>
  <c r="E272" i="26"/>
  <c r="F272" i="26"/>
  <c r="G272" i="26"/>
  <c r="H272" i="26"/>
  <c r="I272" i="26"/>
  <c r="J272" i="26"/>
  <c r="K272" i="26"/>
  <c r="L272" i="26"/>
  <c r="M272" i="26"/>
  <c r="N272" i="26"/>
  <c r="P272" i="26"/>
  <c r="Q272" i="26"/>
  <c r="R272" i="26"/>
  <c r="S272" i="26"/>
  <c r="T272" i="26"/>
  <c r="U272" i="26"/>
  <c r="V272" i="26"/>
  <c r="W272" i="26"/>
  <c r="X272" i="26"/>
  <c r="E273" i="26"/>
  <c r="F273" i="26"/>
  <c r="G273" i="26"/>
  <c r="H273" i="26"/>
  <c r="I273" i="26"/>
  <c r="J273" i="26"/>
  <c r="K273" i="26"/>
  <c r="L273" i="26"/>
  <c r="M273" i="26"/>
  <c r="N273" i="26"/>
  <c r="P273" i="26"/>
  <c r="Q273" i="26"/>
  <c r="R273" i="26"/>
  <c r="S273" i="26"/>
  <c r="T273" i="26"/>
  <c r="U273" i="26"/>
  <c r="V273" i="26"/>
  <c r="W273" i="26"/>
  <c r="X273" i="26"/>
  <c r="E274" i="26"/>
  <c r="F274" i="26"/>
  <c r="G274" i="26"/>
  <c r="H274" i="26"/>
  <c r="I274" i="26"/>
  <c r="J274" i="26"/>
  <c r="K274" i="26"/>
  <c r="L274" i="26"/>
  <c r="M274" i="26"/>
  <c r="N274" i="26"/>
  <c r="P274" i="26"/>
  <c r="Q274" i="26"/>
  <c r="R274" i="26"/>
  <c r="S274" i="26"/>
  <c r="T274" i="26"/>
  <c r="U274" i="26"/>
  <c r="V274" i="26"/>
  <c r="W274" i="26"/>
  <c r="X274" i="26"/>
  <c r="E275" i="26"/>
  <c r="F275" i="26"/>
  <c r="G275" i="26"/>
  <c r="H275" i="26"/>
  <c r="I275" i="26"/>
  <c r="J275" i="26"/>
  <c r="K275" i="26"/>
  <c r="L275" i="26"/>
  <c r="M275" i="26"/>
  <c r="N275" i="26"/>
  <c r="P275" i="26"/>
  <c r="Q275" i="26"/>
  <c r="R275" i="26"/>
  <c r="S275" i="26"/>
  <c r="T275" i="26"/>
  <c r="U275" i="26"/>
  <c r="V275" i="26"/>
  <c r="W275" i="26"/>
  <c r="X275" i="26"/>
  <c r="E21" i="26"/>
  <c r="F21" i="26"/>
  <c r="G21" i="26"/>
  <c r="H21" i="26"/>
  <c r="I21" i="26"/>
  <c r="J21" i="26"/>
  <c r="K21" i="26"/>
  <c r="L21" i="26"/>
  <c r="M21" i="26"/>
  <c r="N21" i="26"/>
  <c r="P21" i="26"/>
  <c r="Q21" i="26"/>
  <c r="R21" i="26"/>
  <c r="S21" i="26"/>
  <c r="T21" i="26"/>
  <c r="U21" i="26"/>
  <c r="V21" i="26"/>
  <c r="W21" i="26"/>
  <c r="X21" i="26"/>
  <c r="AC21" i="26"/>
  <c r="AA21" i="26"/>
  <c r="AB21" i="26"/>
  <c r="AD21" i="26"/>
  <c r="AH21" i="26"/>
  <c r="E25" i="26"/>
  <c r="F25" i="26"/>
  <c r="G25" i="26"/>
  <c r="H25" i="26"/>
  <c r="I25" i="26"/>
  <c r="J25" i="26"/>
  <c r="K25" i="26"/>
  <c r="L25" i="26"/>
  <c r="M25" i="26"/>
  <c r="N25" i="26"/>
  <c r="P25" i="26"/>
  <c r="Q25" i="26"/>
  <c r="R25" i="26"/>
  <c r="S25" i="26"/>
  <c r="T25" i="26"/>
  <c r="U25" i="26"/>
  <c r="V25" i="26"/>
  <c r="W25" i="26"/>
  <c r="X25" i="26"/>
  <c r="AC25" i="26"/>
  <c r="AA25" i="26"/>
  <c r="AB25" i="26"/>
  <c r="AD25" i="26"/>
  <c r="AH25" i="26"/>
  <c r="E28" i="26"/>
  <c r="F28" i="26"/>
  <c r="G28" i="26"/>
  <c r="H28" i="26"/>
  <c r="I28" i="26"/>
  <c r="J28" i="26"/>
  <c r="K28" i="26"/>
  <c r="L28" i="26"/>
  <c r="M28" i="26"/>
  <c r="N28" i="26"/>
  <c r="P28" i="26"/>
  <c r="Q28" i="26"/>
  <c r="R28" i="26"/>
  <c r="S28" i="26"/>
  <c r="T28" i="26"/>
  <c r="U28" i="26"/>
  <c r="V28" i="26"/>
  <c r="W28" i="26"/>
  <c r="X28" i="26"/>
  <c r="AC28" i="26"/>
  <c r="AA28" i="26"/>
  <c r="AB28" i="26"/>
  <c r="AD28" i="26"/>
  <c r="AH28" i="26"/>
  <c r="E31" i="26"/>
  <c r="F31" i="26"/>
  <c r="G31" i="26"/>
  <c r="H31" i="26"/>
  <c r="I31" i="26"/>
  <c r="J31" i="26"/>
  <c r="K31" i="26"/>
  <c r="L31" i="26"/>
  <c r="M31" i="26"/>
  <c r="N31" i="26"/>
  <c r="P31" i="26"/>
  <c r="Q31" i="26"/>
  <c r="R31" i="26"/>
  <c r="S31" i="26"/>
  <c r="T31" i="26"/>
  <c r="U31" i="26"/>
  <c r="V31" i="26"/>
  <c r="W31" i="26"/>
  <c r="X31" i="26"/>
  <c r="AC31" i="26"/>
  <c r="AA31" i="26"/>
  <c r="AB31" i="26"/>
  <c r="AD31" i="26"/>
  <c r="AH31" i="26"/>
  <c r="E34" i="26"/>
  <c r="F34" i="26"/>
  <c r="G34" i="26"/>
  <c r="H34" i="26"/>
  <c r="I34" i="26"/>
  <c r="J34" i="26"/>
  <c r="K34" i="26"/>
  <c r="L34" i="26"/>
  <c r="M34" i="26"/>
  <c r="N34" i="26"/>
  <c r="P34" i="26"/>
  <c r="Q34" i="26"/>
  <c r="R34" i="26"/>
  <c r="S34" i="26"/>
  <c r="T34" i="26"/>
  <c r="U34" i="26"/>
  <c r="V34" i="26"/>
  <c r="W34" i="26"/>
  <c r="X34" i="26"/>
  <c r="AC34" i="26"/>
  <c r="AA34" i="26"/>
  <c r="AB34" i="26"/>
  <c r="AD34" i="26"/>
  <c r="AH34" i="26"/>
  <c r="E37" i="26"/>
  <c r="F37" i="26"/>
  <c r="G37" i="26"/>
  <c r="H37" i="26"/>
  <c r="I37" i="26"/>
  <c r="J37" i="26"/>
  <c r="K37" i="26"/>
  <c r="L37" i="26"/>
  <c r="M37" i="26"/>
  <c r="N37" i="26"/>
  <c r="P37" i="26"/>
  <c r="Q37" i="26"/>
  <c r="R37" i="26"/>
  <c r="S37" i="26"/>
  <c r="T37" i="26"/>
  <c r="U37" i="26"/>
  <c r="V37" i="26"/>
  <c r="W37" i="26"/>
  <c r="X37" i="26"/>
  <c r="AC37" i="26"/>
  <c r="AA37" i="26"/>
  <c r="AB37" i="26"/>
  <c r="AD37" i="26"/>
  <c r="AH37" i="26"/>
  <c r="E40" i="26"/>
  <c r="F40" i="26"/>
  <c r="G40" i="26"/>
  <c r="H40" i="26"/>
  <c r="I40" i="26"/>
  <c r="J40" i="26"/>
  <c r="K40" i="26"/>
  <c r="L40" i="26"/>
  <c r="M40" i="26"/>
  <c r="N40" i="26"/>
  <c r="P40" i="26"/>
  <c r="Q40" i="26"/>
  <c r="R40" i="26"/>
  <c r="S40" i="26"/>
  <c r="T40" i="26"/>
  <c r="U40" i="26"/>
  <c r="V40" i="26"/>
  <c r="W40" i="26"/>
  <c r="X40" i="26"/>
  <c r="AC40" i="26"/>
  <c r="AA40" i="26"/>
  <c r="AB40" i="26"/>
  <c r="AD40" i="26"/>
  <c r="AH40" i="26"/>
  <c r="E43" i="26"/>
  <c r="F43" i="26"/>
  <c r="G43" i="26"/>
  <c r="H43" i="26"/>
  <c r="I43" i="26"/>
  <c r="J43" i="26"/>
  <c r="K43" i="26"/>
  <c r="L43" i="26"/>
  <c r="M43" i="26"/>
  <c r="N43" i="26"/>
  <c r="P43" i="26"/>
  <c r="Q43" i="26"/>
  <c r="R43" i="26"/>
  <c r="S43" i="26"/>
  <c r="T43" i="26"/>
  <c r="U43" i="26"/>
  <c r="V43" i="26"/>
  <c r="W43" i="26"/>
  <c r="X43" i="26"/>
  <c r="AC43" i="26"/>
  <c r="AA43" i="26"/>
  <c r="AB43" i="26"/>
  <c r="AD43" i="26"/>
  <c r="AH43" i="26"/>
  <c r="E15" i="26"/>
  <c r="F15" i="26"/>
  <c r="G15" i="26"/>
  <c r="H15" i="26"/>
  <c r="I15" i="26"/>
  <c r="J15" i="26"/>
  <c r="K15" i="26"/>
  <c r="L15" i="26"/>
  <c r="M15" i="26"/>
  <c r="N15" i="26"/>
  <c r="P15" i="26"/>
  <c r="Q15" i="26"/>
  <c r="R15" i="26"/>
  <c r="S15" i="26"/>
  <c r="T15" i="26"/>
  <c r="U15" i="26"/>
  <c r="V15" i="26"/>
  <c r="W15" i="26"/>
  <c r="X15" i="26"/>
  <c r="AC15" i="26"/>
  <c r="AA15" i="26"/>
  <c r="AB15" i="26"/>
  <c r="AD15" i="26"/>
  <c r="AH15" i="26"/>
  <c r="E51" i="26"/>
  <c r="F51" i="26"/>
  <c r="G51" i="26"/>
  <c r="H51" i="26"/>
  <c r="I51" i="26"/>
  <c r="J51" i="26"/>
  <c r="K51" i="26"/>
  <c r="L51" i="26"/>
  <c r="M51" i="26"/>
  <c r="N51" i="26"/>
  <c r="P51" i="26"/>
  <c r="Q51" i="26"/>
  <c r="R51" i="26"/>
  <c r="S51" i="26"/>
  <c r="T51" i="26"/>
  <c r="U51" i="26"/>
  <c r="V51" i="26"/>
  <c r="W51" i="26"/>
  <c r="X51" i="26"/>
  <c r="AA51" i="26"/>
  <c r="E69" i="26"/>
  <c r="F69" i="26"/>
  <c r="G69" i="26"/>
  <c r="H69" i="26"/>
  <c r="I69" i="26"/>
  <c r="J69" i="26"/>
  <c r="K69" i="26"/>
  <c r="L69" i="26"/>
  <c r="M69" i="26"/>
  <c r="N69" i="26"/>
  <c r="P69" i="26"/>
  <c r="Q69" i="26"/>
  <c r="R69" i="26"/>
  <c r="S69" i="26"/>
  <c r="T69" i="26"/>
  <c r="U69" i="26"/>
  <c r="V69" i="26"/>
  <c r="W69" i="26"/>
  <c r="X69" i="26"/>
  <c r="AA69" i="26"/>
  <c r="E73" i="26"/>
  <c r="F73" i="26"/>
  <c r="G73" i="26"/>
  <c r="H73" i="26"/>
  <c r="I73" i="26"/>
  <c r="J73" i="26"/>
  <c r="K73" i="26"/>
  <c r="L73" i="26"/>
  <c r="M73" i="26"/>
  <c r="N73" i="26"/>
  <c r="P73" i="26"/>
  <c r="Q73" i="26"/>
  <c r="R73" i="26"/>
  <c r="S73" i="26"/>
  <c r="T73" i="26"/>
  <c r="U73" i="26"/>
  <c r="V73" i="26"/>
  <c r="W73" i="26"/>
  <c r="X73" i="26"/>
  <c r="AA73" i="26"/>
  <c r="E79" i="26"/>
  <c r="F79" i="26"/>
  <c r="G79" i="26"/>
  <c r="H79" i="26"/>
  <c r="I79" i="26"/>
  <c r="J79" i="26"/>
  <c r="K79" i="26"/>
  <c r="L79" i="26"/>
  <c r="M79" i="26"/>
  <c r="N79" i="26"/>
  <c r="P79" i="26"/>
  <c r="Q79" i="26"/>
  <c r="R79" i="26"/>
  <c r="S79" i="26"/>
  <c r="T79" i="26"/>
  <c r="U79" i="26"/>
  <c r="V79" i="26"/>
  <c r="W79" i="26"/>
  <c r="X79" i="26"/>
  <c r="AA79" i="26"/>
  <c r="E90" i="26"/>
  <c r="F90" i="26"/>
  <c r="G90" i="26"/>
  <c r="H90" i="26"/>
  <c r="I90" i="26"/>
  <c r="J90" i="26"/>
  <c r="K90" i="26"/>
  <c r="L90" i="26"/>
  <c r="M90" i="26"/>
  <c r="N90" i="26"/>
  <c r="P90" i="26"/>
  <c r="Q90" i="26"/>
  <c r="R90" i="26"/>
  <c r="S90" i="26"/>
  <c r="T90" i="26"/>
  <c r="U90" i="26"/>
  <c r="V90" i="26"/>
  <c r="W90" i="26"/>
  <c r="X90" i="26"/>
  <c r="AA90" i="26"/>
  <c r="E108" i="26"/>
  <c r="F108" i="26"/>
  <c r="G108" i="26"/>
  <c r="H108" i="26"/>
  <c r="I108" i="26"/>
  <c r="J108" i="26"/>
  <c r="K108" i="26"/>
  <c r="L108" i="26"/>
  <c r="M108" i="26"/>
  <c r="N108" i="26"/>
  <c r="P108" i="26"/>
  <c r="Q108" i="26"/>
  <c r="R108" i="26"/>
  <c r="S108" i="26"/>
  <c r="T108" i="26"/>
  <c r="U108" i="26"/>
  <c r="V108" i="26"/>
  <c r="W108" i="26"/>
  <c r="X108" i="26"/>
  <c r="AA108" i="26"/>
  <c r="E115" i="26"/>
  <c r="F115" i="26"/>
  <c r="G115" i="26"/>
  <c r="H115" i="26"/>
  <c r="I115" i="26"/>
  <c r="J115" i="26"/>
  <c r="K115" i="26"/>
  <c r="L115" i="26"/>
  <c r="M115" i="26"/>
  <c r="N115" i="26"/>
  <c r="P115" i="26"/>
  <c r="Q115" i="26"/>
  <c r="R115" i="26"/>
  <c r="S115" i="26"/>
  <c r="T115" i="26"/>
  <c r="U115" i="26"/>
  <c r="V115" i="26"/>
  <c r="W115" i="26"/>
  <c r="X115" i="26"/>
  <c r="AA115" i="26"/>
  <c r="E135" i="26"/>
  <c r="F135" i="26"/>
  <c r="G135" i="26"/>
  <c r="H135" i="26"/>
  <c r="I135" i="26"/>
  <c r="J135" i="26"/>
  <c r="K135" i="26"/>
  <c r="L135" i="26"/>
  <c r="M135" i="26"/>
  <c r="N135" i="26"/>
  <c r="P135" i="26"/>
  <c r="Q135" i="26"/>
  <c r="R135" i="26"/>
  <c r="S135" i="26"/>
  <c r="T135" i="26"/>
  <c r="U135" i="26"/>
  <c r="V135" i="26"/>
  <c r="W135" i="26"/>
  <c r="X135" i="26"/>
  <c r="AA135" i="26"/>
  <c r="E138" i="26"/>
  <c r="F138" i="26"/>
  <c r="G138" i="26"/>
  <c r="H138" i="26"/>
  <c r="I138" i="26"/>
  <c r="J138" i="26"/>
  <c r="K138" i="26"/>
  <c r="L138" i="26"/>
  <c r="M138" i="26"/>
  <c r="N138" i="26"/>
  <c r="P138" i="26"/>
  <c r="Q138" i="26"/>
  <c r="R138" i="26"/>
  <c r="S138" i="26"/>
  <c r="T138" i="26"/>
  <c r="U138" i="26"/>
  <c r="V138" i="26"/>
  <c r="W138" i="26"/>
  <c r="X138" i="26"/>
  <c r="AA138" i="26"/>
  <c r="E141" i="26"/>
  <c r="F141" i="26"/>
  <c r="G141" i="26"/>
  <c r="H141" i="26"/>
  <c r="I141" i="26"/>
  <c r="J141" i="26"/>
  <c r="K141" i="26"/>
  <c r="L141" i="26"/>
  <c r="M141" i="26"/>
  <c r="N141" i="26"/>
  <c r="P141" i="26"/>
  <c r="Q141" i="26"/>
  <c r="R141" i="26"/>
  <c r="S141" i="26"/>
  <c r="T141" i="26"/>
  <c r="U141" i="26"/>
  <c r="V141" i="26"/>
  <c r="W141" i="26"/>
  <c r="X141" i="26"/>
  <c r="AA141" i="26"/>
  <c r="E145" i="26"/>
  <c r="F145" i="26"/>
  <c r="G145" i="26"/>
  <c r="H145" i="26"/>
  <c r="I145" i="26"/>
  <c r="J145" i="26"/>
  <c r="K145" i="26"/>
  <c r="L145" i="26"/>
  <c r="M145" i="26"/>
  <c r="N145" i="26"/>
  <c r="P145" i="26"/>
  <c r="Q145" i="26"/>
  <c r="R145" i="26"/>
  <c r="S145" i="26"/>
  <c r="T145" i="26"/>
  <c r="U145" i="26"/>
  <c r="V145" i="26"/>
  <c r="W145" i="26"/>
  <c r="X145" i="26"/>
  <c r="AA145" i="26"/>
  <c r="E151" i="26"/>
  <c r="F151" i="26"/>
  <c r="G151" i="26"/>
  <c r="H151" i="26"/>
  <c r="I151" i="26"/>
  <c r="J151" i="26"/>
  <c r="K151" i="26"/>
  <c r="L151" i="26"/>
  <c r="M151" i="26"/>
  <c r="N151" i="26"/>
  <c r="P151" i="26"/>
  <c r="Q151" i="26"/>
  <c r="R151" i="26"/>
  <c r="S151" i="26"/>
  <c r="T151" i="26"/>
  <c r="U151" i="26"/>
  <c r="V151" i="26"/>
  <c r="W151" i="26"/>
  <c r="X151" i="26"/>
  <c r="AA151" i="26"/>
  <c r="E165" i="26"/>
  <c r="F165" i="26"/>
  <c r="G165" i="26"/>
  <c r="H165" i="26"/>
  <c r="I165" i="26"/>
  <c r="J165" i="26"/>
  <c r="K165" i="26"/>
  <c r="L165" i="26"/>
  <c r="M165" i="26"/>
  <c r="N165" i="26"/>
  <c r="P165" i="26"/>
  <c r="Q165" i="26"/>
  <c r="R165" i="26"/>
  <c r="S165" i="26"/>
  <c r="T165" i="26"/>
  <c r="U165" i="26"/>
  <c r="V165" i="26"/>
  <c r="W165" i="26"/>
  <c r="X165" i="26"/>
  <c r="AA165" i="26"/>
  <c r="E172" i="26"/>
  <c r="F172" i="26"/>
  <c r="G172" i="26"/>
  <c r="H172" i="26"/>
  <c r="I172" i="26"/>
  <c r="J172" i="26"/>
  <c r="K172" i="26"/>
  <c r="L172" i="26"/>
  <c r="M172" i="26"/>
  <c r="N172" i="26"/>
  <c r="P172" i="26"/>
  <c r="Q172" i="26"/>
  <c r="R172" i="26"/>
  <c r="S172" i="26"/>
  <c r="T172" i="26"/>
  <c r="U172" i="26"/>
  <c r="V172" i="26"/>
  <c r="W172" i="26"/>
  <c r="X172" i="26"/>
  <c r="AA172" i="26"/>
  <c r="E175" i="26"/>
  <c r="F175" i="26"/>
  <c r="G175" i="26"/>
  <c r="H175" i="26"/>
  <c r="I175" i="26"/>
  <c r="J175" i="26"/>
  <c r="K175" i="26"/>
  <c r="L175" i="26"/>
  <c r="M175" i="26"/>
  <c r="N175" i="26"/>
  <c r="P175" i="26"/>
  <c r="Q175" i="26"/>
  <c r="R175" i="26"/>
  <c r="S175" i="26"/>
  <c r="T175" i="26"/>
  <c r="U175" i="26"/>
  <c r="V175" i="26"/>
  <c r="W175" i="26"/>
  <c r="X175" i="26"/>
  <c r="AA175" i="26"/>
  <c r="E181" i="26"/>
  <c r="F181" i="26"/>
  <c r="G181" i="26"/>
  <c r="H181" i="26"/>
  <c r="I181" i="26"/>
  <c r="J181" i="26"/>
  <c r="K181" i="26"/>
  <c r="L181" i="26"/>
  <c r="M181" i="26"/>
  <c r="N181" i="26"/>
  <c r="P181" i="26"/>
  <c r="Q181" i="26"/>
  <c r="R181" i="26"/>
  <c r="S181" i="26"/>
  <c r="T181" i="26"/>
  <c r="U181" i="26"/>
  <c r="V181" i="26"/>
  <c r="W181" i="26"/>
  <c r="X181" i="26"/>
  <c r="AA181" i="26"/>
  <c r="E184" i="26"/>
  <c r="F184" i="26"/>
  <c r="G184" i="26"/>
  <c r="H184" i="26"/>
  <c r="I184" i="26"/>
  <c r="J184" i="26"/>
  <c r="K184" i="26"/>
  <c r="L184" i="26"/>
  <c r="M184" i="26"/>
  <c r="N184" i="26"/>
  <c r="P184" i="26"/>
  <c r="Q184" i="26"/>
  <c r="R184" i="26"/>
  <c r="S184" i="26"/>
  <c r="T184" i="26"/>
  <c r="U184" i="26"/>
  <c r="V184" i="26"/>
  <c r="W184" i="26"/>
  <c r="X184" i="26"/>
  <c r="AA184" i="26"/>
  <c r="E190" i="26"/>
  <c r="F190" i="26"/>
  <c r="G190" i="26"/>
  <c r="H190" i="26"/>
  <c r="I190" i="26"/>
  <c r="J190" i="26"/>
  <c r="K190" i="26"/>
  <c r="L190" i="26"/>
  <c r="M190" i="26"/>
  <c r="N190" i="26"/>
  <c r="P190" i="26"/>
  <c r="Q190" i="26"/>
  <c r="R190" i="26"/>
  <c r="S190" i="26"/>
  <c r="T190" i="26"/>
  <c r="U190" i="26"/>
  <c r="V190" i="26"/>
  <c r="W190" i="26"/>
  <c r="X190" i="26"/>
  <c r="AA190" i="26"/>
  <c r="E193" i="26"/>
  <c r="F193" i="26"/>
  <c r="G193" i="26"/>
  <c r="H193" i="26"/>
  <c r="I193" i="26"/>
  <c r="J193" i="26"/>
  <c r="K193" i="26"/>
  <c r="L193" i="26"/>
  <c r="M193" i="26"/>
  <c r="N193" i="26"/>
  <c r="P193" i="26"/>
  <c r="Q193" i="26"/>
  <c r="R193" i="26"/>
  <c r="S193" i="26"/>
  <c r="T193" i="26"/>
  <c r="U193" i="26"/>
  <c r="V193" i="26"/>
  <c r="W193" i="26"/>
  <c r="X193" i="26"/>
  <c r="AA193" i="26"/>
  <c r="E199" i="26"/>
  <c r="F199" i="26"/>
  <c r="G199" i="26"/>
  <c r="H199" i="26"/>
  <c r="I199" i="26"/>
  <c r="J199" i="26"/>
  <c r="K199" i="26"/>
  <c r="L199" i="26"/>
  <c r="M199" i="26"/>
  <c r="N199" i="26"/>
  <c r="P199" i="26"/>
  <c r="Q199" i="26"/>
  <c r="R199" i="26"/>
  <c r="S199" i="26"/>
  <c r="T199" i="26"/>
  <c r="U199" i="26"/>
  <c r="V199" i="26"/>
  <c r="W199" i="26"/>
  <c r="X199" i="26"/>
  <c r="AA199" i="26"/>
  <c r="E208" i="26"/>
  <c r="F208" i="26"/>
  <c r="G208" i="26"/>
  <c r="H208" i="26"/>
  <c r="I208" i="26"/>
  <c r="J208" i="26"/>
  <c r="K208" i="26"/>
  <c r="L208" i="26"/>
  <c r="M208" i="26"/>
  <c r="N208" i="26"/>
  <c r="P208" i="26"/>
  <c r="Q208" i="26"/>
  <c r="R208" i="26"/>
  <c r="S208" i="26"/>
  <c r="T208" i="26"/>
  <c r="U208" i="26"/>
  <c r="V208" i="26"/>
  <c r="W208" i="26"/>
  <c r="X208" i="26"/>
  <c r="AA208" i="26"/>
  <c r="E216" i="26"/>
  <c r="F216" i="26"/>
  <c r="G216" i="26"/>
  <c r="H216" i="26"/>
  <c r="I216" i="26"/>
  <c r="J216" i="26"/>
  <c r="K216" i="26"/>
  <c r="L216" i="26"/>
  <c r="M216" i="26"/>
  <c r="N216" i="26"/>
  <c r="P216" i="26"/>
  <c r="Q216" i="26"/>
  <c r="R216" i="26"/>
  <c r="S216" i="26"/>
  <c r="T216" i="26"/>
  <c r="U216" i="26"/>
  <c r="V216" i="26"/>
  <c r="W216" i="26"/>
  <c r="X216" i="26"/>
  <c r="AA216" i="26"/>
  <c r="E223" i="26"/>
  <c r="F223" i="26"/>
  <c r="G223" i="26"/>
  <c r="H223" i="26"/>
  <c r="I223" i="26"/>
  <c r="J223" i="26"/>
  <c r="K223" i="26"/>
  <c r="L223" i="26"/>
  <c r="M223" i="26"/>
  <c r="N223" i="26"/>
  <c r="P223" i="26"/>
  <c r="Q223" i="26"/>
  <c r="R223" i="26"/>
  <c r="S223" i="26"/>
  <c r="T223" i="26"/>
  <c r="U223" i="26"/>
  <c r="V223" i="26"/>
  <c r="W223" i="26"/>
  <c r="X223" i="26"/>
  <c r="AA223" i="26"/>
  <c r="E226" i="26"/>
  <c r="F226" i="26"/>
  <c r="G226" i="26"/>
  <c r="H226" i="26"/>
  <c r="I226" i="26"/>
  <c r="J226" i="26"/>
  <c r="K226" i="26"/>
  <c r="L226" i="26"/>
  <c r="M226" i="26"/>
  <c r="N226" i="26"/>
  <c r="P226" i="26"/>
  <c r="Q226" i="26"/>
  <c r="R226" i="26"/>
  <c r="S226" i="26"/>
  <c r="T226" i="26"/>
  <c r="U226" i="26"/>
  <c r="V226" i="26"/>
  <c r="W226" i="26"/>
  <c r="X226" i="26"/>
  <c r="AA226" i="26"/>
  <c r="E229" i="26"/>
  <c r="F229" i="26"/>
  <c r="G229" i="26"/>
  <c r="H229" i="26"/>
  <c r="I229" i="26"/>
  <c r="J229" i="26"/>
  <c r="K229" i="26"/>
  <c r="L229" i="26"/>
  <c r="M229" i="26"/>
  <c r="N229" i="26"/>
  <c r="P229" i="26"/>
  <c r="Q229" i="26"/>
  <c r="R229" i="26"/>
  <c r="S229" i="26"/>
  <c r="T229" i="26"/>
  <c r="U229" i="26"/>
  <c r="V229" i="26"/>
  <c r="W229" i="26"/>
  <c r="X229" i="26"/>
  <c r="AA229" i="26"/>
  <c r="E233" i="26"/>
  <c r="F233" i="26"/>
  <c r="G233" i="26"/>
  <c r="H233" i="26"/>
  <c r="I233" i="26"/>
  <c r="J233" i="26"/>
  <c r="K233" i="26"/>
  <c r="L233" i="26"/>
  <c r="M233" i="26"/>
  <c r="N233" i="26"/>
  <c r="P233" i="26"/>
  <c r="Q233" i="26"/>
  <c r="R233" i="26"/>
  <c r="S233" i="26"/>
  <c r="T233" i="26"/>
  <c r="U233" i="26"/>
  <c r="V233" i="26"/>
  <c r="W233" i="26"/>
  <c r="X233" i="26"/>
  <c r="AA233" i="26"/>
  <c r="E238" i="26"/>
  <c r="F238" i="26"/>
  <c r="G238" i="26"/>
  <c r="H238" i="26"/>
  <c r="I238" i="26"/>
  <c r="J238" i="26"/>
  <c r="K238" i="26"/>
  <c r="L238" i="26"/>
  <c r="M238" i="26"/>
  <c r="N238" i="26"/>
  <c r="P238" i="26"/>
  <c r="Q238" i="26"/>
  <c r="R238" i="26"/>
  <c r="S238" i="26"/>
  <c r="T238" i="26"/>
  <c r="U238" i="26"/>
  <c r="V238" i="26"/>
  <c r="W238" i="26"/>
  <c r="X238" i="26"/>
  <c r="AA238" i="26"/>
  <c r="E243" i="26"/>
  <c r="F243" i="26"/>
  <c r="G243" i="26"/>
  <c r="H243" i="26"/>
  <c r="I243" i="26"/>
  <c r="J243" i="26"/>
  <c r="K243" i="26"/>
  <c r="L243" i="26"/>
  <c r="M243" i="26"/>
  <c r="N243" i="26"/>
  <c r="P243" i="26"/>
  <c r="Q243" i="26"/>
  <c r="R243" i="26"/>
  <c r="S243" i="26"/>
  <c r="T243" i="26"/>
  <c r="U243" i="26"/>
  <c r="V243" i="26"/>
  <c r="W243" i="26"/>
  <c r="X243" i="26"/>
  <c r="AA243" i="26"/>
  <c r="E247" i="26"/>
  <c r="F247" i="26"/>
  <c r="G247" i="26"/>
  <c r="H247" i="26"/>
  <c r="I247" i="26"/>
  <c r="J247" i="26"/>
  <c r="K247" i="26"/>
  <c r="L247" i="26"/>
  <c r="M247" i="26"/>
  <c r="N247" i="26"/>
  <c r="P247" i="26"/>
  <c r="Q247" i="26"/>
  <c r="R247" i="26"/>
  <c r="S247" i="26"/>
  <c r="T247" i="26"/>
  <c r="U247" i="26"/>
  <c r="V247" i="26"/>
  <c r="W247" i="26"/>
  <c r="X247" i="26"/>
  <c r="AA247" i="26"/>
  <c r="AC51" i="26"/>
  <c r="AC69" i="26"/>
  <c r="AC73" i="26"/>
  <c r="AC79" i="26"/>
  <c r="AC90" i="26"/>
  <c r="AC108" i="26"/>
  <c r="AC115" i="26"/>
  <c r="AC135" i="26"/>
  <c r="AC138" i="26"/>
  <c r="AC141" i="26"/>
  <c r="AC145" i="26"/>
  <c r="AC151" i="26"/>
  <c r="AC165" i="26"/>
  <c r="AC172" i="26"/>
  <c r="AC175" i="26"/>
  <c r="AC181" i="26"/>
  <c r="AC184" i="26"/>
  <c r="AC190" i="26"/>
  <c r="AC193" i="26"/>
  <c r="AC199" i="26"/>
  <c r="AC208" i="26"/>
  <c r="AC216" i="26"/>
  <c r="AC223" i="26"/>
  <c r="AC226" i="26"/>
  <c r="AC229" i="26"/>
  <c r="AC233" i="26"/>
  <c r="AC238" i="26"/>
  <c r="AC243" i="26"/>
  <c r="AC247" i="26"/>
  <c r="AB51" i="26"/>
  <c r="AB69" i="26"/>
  <c r="AB73" i="26"/>
  <c r="AB79" i="26"/>
  <c r="AB90" i="26"/>
  <c r="AB108" i="26"/>
  <c r="AB115" i="26"/>
  <c r="AB135" i="26"/>
  <c r="AB138" i="26"/>
  <c r="AB141" i="26"/>
  <c r="AB145" i="26"/>
  <c r="AB151" i="26"/>
  <c r="AB165" i="26"/>
  <c r="AB172" i="26"/>
  <c r="AB175" i="26"/>
  <c r="AB181" i="26"/>
  <c r="AB184" i="26"/>
  <c r="AB190" i="26"/>
  <c r="AB193" i="26"/>
  <c r="AB199" i="26"/>
  <c r="AB208" i="26"/>
  <c r="AB216" i="26"/>
  <c r="AB223" i="26"/>
  <c r="AB226" i="26"/>
  <c r="AB229" i="26"/>
  <c r="AB233" i="26"/>
  <c r="AB238" i="26"/>
  <c r="AB243" i="26"/>
  <c r="AB247" i="26"/>
  <c r="AD51" i="26"/>
  <c r="AD69" i="26"/>
  <c r="AD73" i="26"/>
  <c r="AD79" i="26"/>
  <c r="AD90" i="26"/>
  <c r="AD108" i="26"/>
  <c r="AD115" i="26"/>
  <c r="AD135" i="26"/>
  <c r="AD138" i="26"/>
  <c r="AD141" i="26"/>
  <c r="AD145" i="26"/>
  <c r="AD151" i="26"/>
  <c r="AD165" i="26"/>
  <c r="AD172" i="26"/>
  <c r="AD175" i="26"/>
  <c r="AD181" i="26"/>
  <c r="AD184" i="26"/>
  <c r="AD190" i="26"/>
  <c r="AD193" i="26"/>
  <c r="AD199" i="26"/>
  <c r="AD208" i="26"/>
  <c r="AD216" i="26"/>
  <c r="AD223" i="26"/>
  <c r="AD226" i="26"/>
  <c r="AD229" i="26"/>
  <c r="AD233" i="26"/>
  <c r="AD238" i="26"/>
  <c r="AD243" i="26"/>
  <c r="AD247" i="26"/>
  <c r="E11" i="24"/>
  <c r="F11" i="24"/>
  <c r="G11" i="24"/>
  <c r="H11" i="24"/>
  <c r="I11" i="24"/>
  <c r="J11" i="24"/>
  <c r="K11" i="24"/>
  <c r="L11" i="24"/>
  <c r="M11" i="24"/>
  <c r="N11" i="24"/>
  <c r="P11" i="24"/>
  <c r="Q11" i="24"/>
  <c r="R11" i="24"/>
  <c r="S11" i="24"/>
  <c r="T11" i="24"/>
  <c r="U11" i="24"/>
  <c r="V11" i="24"/>
  <c r="W11" i="24"/>
  <c r="X11" i="24"/>
  <c r="E12" i="24"/>
  <c r="F12" i="24"/>
  <c r="G12" i="24"/>
  <c r="H12" i="24"/>
  <c r="I12" i="24"/>
  <c r="J12" i="24"/>
  <c r="K12" i="24"/>
  <c r="L12" i="24"/>
  <c r="M12" i="24"/>
  <c r="N12" i="24"/>
  <c r="P12" i="24"/>
  <c r="Q12" i="24"/>
  <c r="R12" i="24"/>
  <c r="S12" i="24"/>
  <c r="T12" i="24"/>
  <c r="U12" i="24"/>
  <c r="V12" i="24"/>
  <c r="W12" i="24"/>
  <c r="X12" i="24"/>
  <c r="E13" i="24"/>
  <c r="F13" i="24"/>
  <c r="G13" i="24"/>
  <c r="H13" i="24"/>
  <c r="I13" i="24"/>
  <c r="J13" i="24"/>
  <c r="K13" i="24"/>
  <c r="L13" i="24"/>
  <c r="M13" i="24"/>
  <c r="N13" i="24"/>
  <c r="P13" i="24"/>
  <c r="Q13" i="24"/>
  <c r="R13" i="24"/>
  <c r="S13" i="24"/>
  <c r="T13" i="24"/>
  <c r="U13" i="24"/>
  <c r="V13" i="24"/>
  <c r="W13" i="24"/>
  <c r="X13" i="24"/>
  <c r="E14" i="24"/>
  <c r="F14" i="24"/>
  <c r="G14" i="24"/>
  <c r="H14" i="24"/>
  <c r="I14" i="24"/>
  <c r="J14" i="24"/>
  <c r="K14" i="24"/>
  <c r="L14" i="24"/>
  <c r="M14" i="24"/>
  <c r="N14" i="24"/>
  <c r="P14" i="24"/>
  <c r="Q14" i="24"/>
  <c r="R14" i="24"/>
  <c r="S14" i="24"/>
  <c r="T14" i="24"/>
  <c r="U14" i="24"/>
  <c r="V14" i="24"/>
  <c r="W14" i="24"/>
  <c r="X14" i="24"/>
  <c r="E15" i="24"/>
  <c r="F15" i="24"/>
  <c r="G15" i="24"/>
  <c r="H15" i="24"/>
  <c r="I15" i="24"/>
  <c r="J15" i="24"/>
  <c r="K15" i="24"/>
  <c r="L15" i="24"/>
  <c r="M15" i="24"/>
  <c r="N15" i="24"/>
  <c r="P15" i="24"/>
  <c r="Q15" i="24"/>
  <c r="R15" i="24"/>
  <c r="S15" i="24"/>
  <c r="T15" i="24"/>
  <c r="U15" i="24"/>
  <c r="V15" i="24"/>
  <c r="W15" i="24"/>
  <c r="X15" i="24"/>
  <c r="E16" i="24"/>
  <c r="F16" i="24"/>
  <c r="G16" i="24"/>
  <c r="H16" i="24"/>
  <c r="I16" i="24"/>
  <c r="J16" i="24"/>
  <c r="K16" i="24"/>
  <c r="L16" i="24"/>
  <c r="M16" i="24"/>
  <c r="N16" i="24"/>
  <c r="P16" i="24"/>
  <c r="Q16" i="24"/>
  <c r="R16" i="24"/>
  <c r="S16" i="24"/>
  <c r="T16" i="24"/>
  <c r="U16" i="24"/>
  <c r="V16" i="24"/>
  <c r="W16" i="24"/>
  <c r="X16" i="24"/>
  <c r="E17" i="24"/>
  <c r="F17" i="24"/>
  <c r="G17" i="24"/>
  <c r="H17" i="24"/>
  <c r="I17" i="24"/>
  <c r="J17" i="24"/>
  <c r="K17" i="24"/>
  <c r="L17" i="24"/>
  <c r="M17" i="24"/>
  <c r="N17" i="24"/>
  <c r="P17" i="24"/>
  <c r="Q17" i="24"/>
  <c r="R17" i="24"/>
  <c r="S17" i="24"/>
  <c r="T17" i="24"/>
  <c r="U17" i="24"/>
  <c r="V17" i="24"/>
  <c r="W17" i="24"/>
  <c r="X17" i="24"/>
  <c r="E18" i="24"/>
  <c r="F18" i="24"/>
  <c r="G18" i="24"/>
  <c r="H18" i="24"/>
  <c r="I18" i="24"/>
  <c r="J18" i="24"/>
  <c r="K18" i="24"/>
  <c r="L18" i="24"/>
  <c r="M18" i="24"/>
  <c r="N18" i="24"/>
  <c r="P18" i="24"/>
  <c r="Q18" i="24"/>
  <c r="R18" i="24"/>
  <c r="S18" i="24"/>
  <c r="T18" i="24"/>
  <c r="U18" i="24"/>
  <c r="V18" i="24"/>
  <c r="W18" i="24"/>
  <c r="X18" i="24"/>
  <c r="E19" i="24"/>
  <c r="F19" i="24"/>
  <c r="G19" i="24"/>
  <c r="H19" i="24"/>
  <c r="I19" i="24"/>
  <c r="J19" i="24"/>
  <c r="K19" i="24"/>
  <c r="L19" i="24"/>
  <c r="M19" i="24"/>
  <c r="N19" i="24"/>
  <c r="P19" i="24"/>
  <c r="Q19" i="24"/>
  <c r="R19" i="24"/>
  <c r="S19" i="24"/>
  <c r="T19" i="24"/>
  <c r="U19" i="24"/>
  <c r="V19" i="24"/>
  <c r="W19" i="24"/>
  <c r="X19" i="24"/>
  <c r="E20" i="24"/>
  <c r="F20" i="24"/>
  <c r="G20" i="24"/>
  <c r="H20" i="24"/>
  <c r="I20" i="24"/>
  <c r="J20" i="24"/>
  <c r="K20" i="24"/>
  <c r="L20" i="24"/>
  <c r="M20" i="24"/>
  <c r="N20" i="24"/>
  <c r="P20" i="24"/>
  <c r="Q20" i="24"/>
  <c r="R20" i="24"/>
  <c r="S20" i="24"/>
  <c r="T20" i="24"/>
  <c r="U20" i="24"/>
  <c r="V20" i="24"/>
  <c r="W20" i="24"/>
  <c r="X20" i="24"/>
  <c r="E21" i="24"/>
  <c r="F21" i="24"/>
  <c r="G21" i="24"/>
  <c r="H21" i="24"/>
  <c r="I21" i="24"/>
  <c r="J21" i="24"/>
  <c r="K21" i="24"/>
  <c r="L21" i="24"/>
  <c r="M21" i="24"/>
  <c r="N21" i="24"/>
  <c r="P21" i="24"/>
  <c r="Q21" i="24"/>
  <c r="R21" i="24"/>
  <c r="S21" i="24"/>
  <c r="T21" i="24"/>
  <c r="U21" i="24"/>
  <c r="V21" i="24"/>
  <c r="W21" i="24"/>
  <c r="X21" i="24"/>
  <c r="E22" i="24"/>
  <c r="F22" i="24"/>
  <c r="G22" i="24"/>
  <c r="H22" i="24"/>
  <c r="I22" i="24"/>
  <c r="J22" i="24"/>
  <c r="K22" i="24"/>
  <c r="L22" i="24"/>
  <c r="M22" i="24"/>
  <c r="N22" i="24"/>
  <c r="P22" i="24"/>
  <c r="Q22" i="24"/>
  <c r="R22" i="24"/>
  <c r="S22" i="24"/>
  <c r="T22" i="24"/>
  <c r="U22" i="24"/>
  <c r="V22" i="24"/>
  <c r="W22" i="24"/>
  <c r="X22" i="24"/>
  <c r="E23" i="24"/>
  <c r="F23" i="24"/>
  <c r="G23" i="24"/>
  <c r="H23" i="24"/>
  <c r="I23" i="24"/>
  <c r="J23" i="24"/>
  <c r="K23" i="24"/>
  <c r="L23" i="24"/>
  <c r="M23" i="24"/>
  <c r="N23" i="24"/>
  <c r="P23" i="24"/>
  <c r="Q23" i="24"/>
  <c r="R23" i="24"/>
  <c r="S23" i="24"/>
  <c r="T23" i="24"/>
  <c r="U23" i="24"/>
  <c r="V23" i="24"/>
  <c r="W23" i="24"/>
  <c r="X23" i="24"/>
  <c r="E24" i="24"/>
  <c r="F24" i="24"/>
  <c r="G24" i="24"/>
  <c r="H24" i="24"/>
  <c r="I24" i="24"/>
  <c r="J24" i="24"/>
  <c r="K24" i="24"/>
  <c r="L24" i="24"/>
  <c r="M24" i="24"/>
  <c r="N24" i="24"/>
  <c r="P24" i="24"/>
  <c r="Q24" i="24"/>
  <c r="R24" i="24"/>
  <c r="S24" i="24"/>
  <c r="T24" i="24"/>
  <c r="U24" i="24"/>
  <c r="V24" i="24"/>
  <c r="W24" i="24"/>
  <c r="X24" i="24"/>
  <c r="E25" i="24"/>
  <c r="F25" i="24"/>
  <c r="G25" i="24"/>
  <c r="H25" i="24"/>
  <c r="I25" i="24"/>
  <c r="J25" i="24"/>
  <c r="K25" i="24"/>
  <c r="L25" i="24"/>
  <c r="M25" i="24"/>
  <c r="N25" i="24"/>
  <c r="P25" i="24"/>
  <c r="Q25" i="24"/>
  <c r="R25" i="24"/>
  <c r="S25" i="24"/>
  <c r="T25" i="24"/>
  <c r="U25" i="24"/>
  <c r="V25" i="24"/>
  <c r="W25" i="24"/>
  <c r="X25" i="24"/>
  <c r="E26" i="24"/>
  <c r="F26" i="24"/>
  <c r="G26" i="24"/>
  <c r="H26" i="24"/>
  <c r="I26" i="24"/>
  <c r="J26" i="24"/>
  <c r="K26" i="24"/>
  <c r="L26" i="24"/>
  <c r="M26" i="24"/>
  <c r="N26" i="24"/>
  <c r="P26" i="24"/>
  <c r="Q26" i="24"/>
  <c r="R26" i="24"/>
  <c r="S26" i="24"/>
  <c r="T26" i="24"/>
  <c r="U26" i="24"/>
  <c r="V26" i="24"/>
  <c r="W26" i="24"/>
  <c r="X26" i="24"/>
  <c r="E27" i="24"/>
  <c r="F27" i="24"/>
  <c r="G27" i="24"/>
  <c r="H27" i="24"/>
  <c r="I27" i="24"/>
  <c r="J27" i="24"/>
  <c r="K27" i="24"/>
  <c r="L27" i="24"/>
  <c r="M27" i="24"/>
  <c r="N27" i="24"/>
  <c r="P27" i="24"/>
  <c r="Q27" i="24"/>
  <c r="R27" i="24"/>
  <c r="S27" i="24"/>
  <c r="T27" i="24"/>
  <c r="U27" i="24"/>
  <c r="V27" i="24"/>
  <c r="W27" i="24"/>
  <c r="X27" i="24"/>
  <c r="E28" i="24"/>
  <c r="F28" i="24"/>
  <c r="G28" i="24"/>
  <c r="H28" i="24"/>
  <c r="I28" i="24"/>
  <c r="J28" i="24"/>
  <c r="K28" i="24"/>
  <c r="L28" i="24"/>
  <c r="M28" i="24"/>
  <c r="N28" i="24"/>
  <c r="P28" i="24"/>
  <c r="Q28" i="24"/>
  <c r="R28" i="24"/>
  <c r="S28" i="24"/>
  <c r="T28" i="24"/>
  <c r="U28" i="24"/>
  <c r="V28" i="24"/>
  <c r="W28" i="24"/>
  <c r="X28" i="24"/>
  <c r="E29" i="24"/>
  <c r="F29" i="24"/>
  <c r="G29" i="24"/>
  <c r="H29" i="24"/>
  <c r="I29" i="24"/>
  <c r="J29" i="24"/>
  <c r="K29" i="24"/>
  <c r="L29" i="24"/>
  <c r="M29" i="24"/>
  <c r="N29" i="24"/>
  <c r="P29" i="24"/>
  <c r="Q29" i="24"/>
  <c r="R29" i="24"/>
  <c r="S29" i="24"/>
  <c r="T29" i="24"/>
  <c r="U29" i="24"/>
  <c r="V29" i="24"/>
  <c r="W29" i="24"/>
  <c r="X29" i="24"/>
  <c r="E30" i="24"/>
  <c r="F30" i="24"/>
  <c r="G30" i="24"/>
  <c r="H30" i="24"/>
  <c r="I30" i="24"/>
  <c r="J30" i="24"/>
  <c r="K30" i="24"/>
  <c r="L30" i="24"/>
  <c r="M30" i="24"/>
  <c r="N30" i="24"/>
  <c r="P30" i="24"/>
  <c r="Q30" i="24"/>
  <c r="R30" i="24"/>
  <c r="S30" i="24"/>
  <c r="T30" i="24"/>
  <c r="U30" i="24"/>
  <c r="V30" i="24"/>
  <c r="W30" i="24"/>
  <c r="X30" i="24"/>
  <c r="E31" i="24"/>
  <c r="F31" i="24"/>
  <c r="G31" i="24"/>
  <c r="H31" i="24"/>
  <c r="I31" i="24"/>
  <c r="J31" i="24"/>
  <c r="K31" i="24"/>
  <c r="L31" i="24"/>
  <c r="M31" i="24"/>
  <c r="N31" i="24"/>
  <c r="P31" i="24"/>
  <c r="Q31" i="24"/>
  <c r="R31" i="24"/>
  <c r="S31" i="24"/>
  <c r="T31" i="24"/>
  <c r="U31" i="24"/>
  <c r="V31" i="24"/>
  <c r="W31" i="24"/>
  <c r="X31" i="24"/>
  <c r="E32" i="24"/>
  <c r="F32" i="24"/>
  <c r="G32" i="24"/>
  <c r="H32" i="24"/>
  <c r="I32" i="24"/>
  <c r="J32" i="24"/>
  <c r="K32" i="24"/>
  <c r="L32" i="24"/>
  <c r="M32" i="24"/>
  <c r="N32" i="24"/>
  <c r="P32" i="24"/>
  <c r="Q32" i="24"/>
  <c r="R32" i="24"/>
  <c r="S32" i="24"/>
  <c r="T32" i="24"/>
  <c r="U32" i="24"/>
  <c r="V32" i="24"/>
  <c r="W32" i="24"/>
  <c r="X32" i="24"/>
  <c r="E33" i="24"/>
  <c r="F33" i="24"/>
  <c r="G33" i="24"/>
  <c r="H33" i="24"/>
  <c r="I33" i="24"/>
  <c r="J33" i="24"/>
  <c r="K33" i="24"/>
  <c r="L33" i="24"/>
  <c r="M33" i="24"/>
  <c r="N33" i="24"/>
  <c r="P33" i="24"/>
  <c r="Q33" i="24"/>
  <c r="R33" i="24"/>
  <c r="S33" i="24"/>
  <c r="T33" i="24"/>
  <c r="U33" i="24"/>
  <c r="V33" i="24"/>
  <c r="W33" i="24"/>
  <c r="X33" i="24"/>
  <c r="E34" i="24"/>
  <c r="F34" i="24"/>
  <c r="G34" i="24"/>
  <c r="H34" i="24"/>
  <c r="I34" i="24"/>
  <c r="J34" i="24"/>
  <c r="K34" i="24"/>
  <c r="L34" i="24"/>
  <c r="M34" i="24"/>
  <c r="N34" i="24"/>
  <c r="P34" i="24"/>
  <c r="Q34" i="24"/>
  <c r="R34" i="24"/>
  <c r="S34" i="24"/>
  <c r="T34" i="24"/>
  <c r="U34" i="24"/>
  <c r="V34" i="24"/>
  <c r="W34" i="24"/>
  <c r="X34" i="24"/>
  <c r="E35" i="24"/>
  <c r="F35" i="24"/>
  <c r="G35" i="24"/>
  <c r="H35" i="24"/>
  <c r="I35" i="24"/>
  <c r="J35" i="24"/>
  <c r="K35" i="24"/>
  <c r="L35" i="24"/>
  <c r="M35" i="24"/>
  <c r="N35" i="24"/>
  <c r="P35" i="24"/>
  <c r="Q35" i="24"/>
  <c r="R35" i="24"/>
  <c r="S35" i="24"/>
  <c r="T35" i="24"/>
  <c r="U35" i="24"/>
  <c r="V35" i="24"/>
  <c r="W35" i="24"/>
  <c r="X35" i="24"/>
  <c r="E36" i="24"/>
  <c r="F36" i="24"/>
  <c r="G36" i="24"/>
  <c r="H36" i="24"/>
  <c r="I36" i="24"/>
  <c r="J36" i="24"/>
  <c r="K36" i="24"/>
  <c r="L36" i="24"/>
  <c r="M36" i="24"/>
  <c r="N36" i="24"/>
  <c r="P36" i="24"/>
  <c r="Q36" i="24"/>
  <c r="R36" i="24"/>
  <c r="S36" i="24"/>
  <c r="T36" i="24"/>
  <c r="U36" i="24"/>
  <c r="V36" i="24"/>
  <c r="W36" i="24"/>
  <c r="X36" i="24"/>
  <c r="E37" i="24"/>
  <c r="F37" i="24"/>
  <c r="G37" i="24"/>
  <c r="H37" i="24"/>
  <c r="I37" i="24"/>
  <c r="J37" i="24"/>
  <c r="K37" i="24"/>
  <c r="L37" i="24"/>
  <c r="M37" i="24"/>
  <c r="N37" i="24"/>
  <c r="P37" i="24"/>
  <c r="Q37" i="24"/>
  <c r="R37" i="24"/>
  <c r="S37" i="24"/>
  <c r="T37" i="24"/>
  <c r="U37" i="24"/>
  <c r="V37" i="24"/>
  <c r="W37" i="24"/>
  <c r="X37" i="24"/>
  <c r="E38" i="24"/>
  <c r="F38" i="24"/>
  <c r="G38" i="24"/>
  <c r="H38" i="24"/>
  <c r="I38" i="24"/>
  <c r="J38" i="24"/>
  <c r="K38" i="24"/>
  <c r="L38" i="24"/>
  <c r="M38" i="24"/>
  <c r="N38" i="24"/>
  <c r="P38" i="24"/>
  <c r="Q38" i="24"/>
  <c r="R38" i="24"/>
  <c r="S38" i="24"/>
  <c r="T38" i="24"/>
  <c r="U38" i="24"/>
  <c r="V38" i="24"/>
  <c r="W38" i="24"/>
  <c r="X38" i="24"/>
  <c r="E39" i="24"/>
  <c r="F39" i="24"/>
  <c r="G39" i="24"/>
  <c r="H39" i="24"/>
  <c r="I39" i="24"/>
  <c r="J39" i="24"/>
  <c r="K39" i="24"/>
  <c r="L39" i="24"/>
  <c r="M39" i="24"/>
  <c r="N39" i="24"/>
  <c r="P39" i="24"/>
  <c r="Q39" i="24"/>
  <c r="R39" i="24"/>
  <c r="S39" i="24"/>
  <c r="T39" i="24"/>
  <c r="U39" i="24"/>
  <c r="V39" i="24"/>
  <c r="W39" i="24"/>
  <c r="X39" i="24"/>
  <c r="E40" i="24"/>
  <c r="F40" i="24"/>
  <c r="G40" i="24"/>
  <c r="H40" i="24"/>
  <c r="I40" i="24"/>
  <c r="J40" i="24"/>
  <c r="K40" i="24"/>
  <c r="L40" i="24"/>
  <c r="M40" i="24"/>
  <c r="N40" i="24"/>
  <c r="P40" i="24"/>
  <c r="Q40" i="24"/>
  <c r="R40" i="24"/>
  <c r="S40" i="24"/>
  <c r="T40" i="24"/>
  <c r="U40" i="24"/>
  <c r="V40" i="24"/>
  <c r="W40" i="24"/>
  <c r="X40" i="24"/>
  <c r="E41" i="24"/>
  <c r="F41" i="24"/>
  <c r="G41" i="24"/>
  <c r="H41" i="24"/>
  <c r="I41" i="24"/>
  <c r="J41" i="24"/>
  <c r="K41" i="24"/>
  <c r="L41" i="24"/>
  <c r="M41" i="24"/>
  <c r="N41" i="24"/>
  <c r="P41" i="24"/>
  <c r="Q41" i="24"/>
  <c r="R41" i="24"/>
  <c r="S41" i="24"/>
  <c r="T41" i="24"/>
  <c r="U41" i="24"/>
  <c r="V41" i="24"/>
  <c r="W41" i="24"/>
  <c r="X41" i="24"/>
  <c r="E42" i="24"/>
  <c r="F42" i="24"/>
  <c r="G42" i="24"/>
  <c r="H42" i="24"/>
  <c r="I42" i="24"/>
  <c r="J42" i="24"/>
  <c r="K42" i="24"/>
  <c r="L42" i="24"/>
  <c r="M42" i="24"/>
  <c r="N42" i="24"/>
  <c r="P42" i="24"/>
  <c r="Q42" i="24"/>
  <c r="R42" i="24"/>
  <c r="S42" i="24"/>
  <c r="T42" i="24"/>
  <c r="U42" i="24"/>
  <c r="V42" i="24"/>
  <c r="W42" i="24"/>
  <c r="X42" i="24"/>
  <c r="E43" i="24"/>
  <c r="F43" i="24"/>
  <c r="G43" i="24"/>
  <c r="H43" i="24"/>
  <c r="I43" i="24"/>
  <c r="J43" i="24"/>
  <c r="K43" i="24"/>
  <c r="L43" i="24"/>
  <c r="M43" i="24"/>
  <c r="N43" i="24"/>
  <c r="P43" i="24"/>
  <c r="Q43" i="24"/>
  <c r="R43" i="24"/>
  <c r="S43" i="24"/>
  <c r="T43" i="24"/>
  <c r="U43" i="24"/>
  <c r="V43" i="24"/>
  <c r="W43" i="24"/>
  <c r="X43" i="24"/>
  <c r="E44" i="24"/>
  <c r="F44" i="24"/>
  <c r="G44" i="24"/>
  <c r="H44" i="24"/>
  <c r="I44" i="24"/>
  <c r="J44" i="24"/>
  <c r="K44" i="24"/>
  <c r="L44" i="24"/>
  <c r="M44" i="24"/>
  <c r="N44" i="24"/>
  <c r="P44" i="24"/>
  <c r="Q44" i="24"/>
  <c r="R44" i="24"/>
  <c r="S44" i="24"/>
  <c r="T44" i="24"/>
  <c r="U44" i="24"/>
  <c r="V44" i="24"/>
  <c r="W44" i="24"/>
  <c r="X44" i="24"/>
  <c r="E45" i="24"/>
  <c r="F45" i="24"/>
  <c r="G45" i="24"/>
  <c r="H45" i="24"/>
  <c r="I45" i="24"/>
  <c r="J45" i="24"/>
  <c r="K45" i="24"/>
  <c r="L45" i="24"/>
  <c r="M45" i="24"/>
  <c r="N45" i="24"/>
  <c r="P45" i="24"/>
  <c r="Q45" i="24"/>
  <c r="R45" i="24"/>
  <c r="S45" i="24"/>
  <c r="T45" i="24"/>
  <c r="U45" i="24"/>
  <c r="V45" i="24"/>
  <c r="W45" i="24"/>
  <c r="X45" i="24"/>
  <c r="E46" i="24"/>
  <c r="F46" i="24"/>
  <c r="G46" i="24"/>
  <c r="H46" i="24"/>
  <c r="I46" i="24"/>
  <c r="J46" i="24"/>
  <c r="K46" i="24"/>
  <c r="L46" i="24"/>
  <c r="M46" i="24"/>
  <c r="N46" i="24"/>
  <c r="P46" i="24"/>
  <c r="Q46" i="24"/>
  <c r="R46" i="24"/>
  <c r="S46" i="24"/>
  <c r="T46" i="24"/>
  <c r="U46" i="24"/>
  <c r="V46" i="24"/>
  <c r="W46" i="24"/>
  <c r="X46" i="24"/>
  <c r="E47" i="24"/>
  <c r="F47" i="24"/>
  <c r="G47" i="24"/>
  <c r="H47" i="24"/>
  <c r="I47" i="24"/>
  <c r="J47" i="24"/>
  <c r="K47" i="24"/>
  <c r="L47" i="24"/>
  <c r="M47" i="24"/>
  <c r="N47" i="24"/>
  <c r="P47" i="24"/>
  <c r="Q47" i="24"/>
  <c r="R47" i="24"/>
  <c r="S47" i="24"/>
  <c r="T47" i="24"/>
  <c r="U47" i="24"/>
  <c r="V47" i="24"/>
  <c r="W47" i="24"/>
  <c r="X47" i="24"/>
  <c r="E48" i="24"/>
  <c r="F48" i="24"/>
  <c r="G48" i="24"/>
  <c r="H48" i="24"/>
  <c r="I48" i="24"/>
  <c r="J48" i="24"/>
  <c r="K48" i="24"/>
  <c r="L48" i="24"/>
  <c r="M48" i="24"/>
  <c r="N48" i="24"/>
  <c r="P48" i="24"/>
  <c r="Q48" i="24"/>
  <c r="R48" i="24"/>
  <c r="S48" i="24"/>
  <c r="T48" i="24"/>
  <c r="U48" i="24"/>
  <c r="V48" i="24"/>
  <c r="W48" i="24"/>
  <c r="X48" i="24"/>
  <c r="E49" i="24"/>
  <c r="F49" i="24"/>
  <c r="G49" i="24"/>
  <c r="H49" i="24"/>
  <c r="I49" i="24"/>
  <c r="J49" i="24"/>
  <c r="K49" i="24"/>
  <c r="L49" i="24"/>
  <c r="M49" i="24"/>
  <c r="N49" i="24"/>
  <c r="P49" i="24"/>
  <c r="Q49" i="24"/>
  <c r="R49" i="24"/>
  <c r="S49" i="24"/>
  <c r="T49" i="24"/>
  <c r="U49" i="24"/>
  <c r="V49" i="24"/>
  <c r="W49" i="24"/>
  <c r="X49" i="24"/>
  <c r="E50" i="24"/>
  <c r="F50" i="24"/>
  <c r="G50" i="24"/>
  <c r="H50" i="24"/>
  <c r="I50" i="24"/>
  <c r="J50" i="24"/>
  <c r="K50" i="24"/>
  <c r="L50" i="24"/>
  <c r="M50" i="24"/>
  <c r="N50" i="24"/>
  <c r="P50" i="24"/>
  <c r="Q50" i="24"/>
  <c r="R50" i="24"/>
  <c r="S50" i="24"/>
  <c r="T50" i="24"/>
  <c r="U50" i="24"/>
  <c r="V50" i="24"/>
  <c r="W50" i="24"/>
  <c r="X50" i="24"/>
  <c r="E51" i="24"/>
  <c r="F51" i="24"/>
  <c r="G51" i="24"/>
  <c r="H51" i="24"/>
  <c r="I51" i="24"/>
  <c r="J51" i="24"/>
  <c r="K51" i="24"/>
  <c r="L51" i="24"/>
  <c r="M51" i="24"/>
  <c r="N51" i="24"/>
  <c r="P51" i="24"/>
  <c r="Q51" i="24"/>
  <c r="R51" i="24"/>
  <c r="S51" i="24"/>
  <c r="T51" i="24"/>
  <c r="U51" i="24"/>
  <c r="V51" i="24"/>
  <c r="W51" i="24"/>
  <c r="X51" i="24"/>
  <c r="E52" i="24"/>
  <c r="F52" i="24"/>
  <c r="G52" i="24"/>
  <c r="H52" i="24"/>
  <c r="I52" i="24"/>
  <c r="J52" i="24"/>
  <c r="K52" i="24"/>
  <c r="L52" i="24"/>
  <c r="M52" i="24"/>
  <c r="N52" i="24"/>
  <c r="P52" i="24"/>
  <c r="Q52" i="24"/>
  <c r="R52" i="24"/>
  <c r="S52" i="24"/>
  <c r="T52" i="24"/>
  <c r="U52" i="24"/>
  <c r="V52" i="24"/>
  <c r="W52" i="24"/>
  <c r="X52" i="24"/>
  <c r="E53" i="24"/>
  <c r="F53" i="24"/>
  <c r="G53" i="24"/>
  <c r="H53" i="24"/>
  <c r="I53" i="24"/>
  <c r="J53" i="24"/>
  <c r="K53" i="24"/>
  <c r="L53" i="24"/>
  <c r="M53" i="24"/>
  <c r="N53" i="24"/>
  <c r="P53" i="24"/>
  <c r="Q53" i="24"/>
  <c r="R53" i="24"/>
  <c r="S53" i="24"/>
  <c r="T53" i="24"/>
  <c r="U53" i="24"/>
  <c r="V53" i="24"/>
  <c r="W53" i="24"/>
  <c r="X53" i="24"/>
  <c r="E54" i="24"/>
  <c r="F54" i="24"/>
  <c r="G54" i="24"/>
  <c r="H54" i="24"/>
  <c r="I54" i="24"/>
  <c r="J54" i="24"/>
  <c r="K54" i="24"/>
  <c r="L54" i="24"/>
  <c r="M54" i="24"/>
  <c r="N54" i="24"/>
  <c r="P54" i="24"/>
  <c r="Q54" i="24"/>
  <c r="R54" i="24"/>
  <c r="S54" i="24"/>
  <c r="T54" i="24"/>
  <c r="U54" i="24"/>
  <c r="V54" i="24"/>
  <c r="W54" i="24"/>
  <c r="X54" i="24"/>
  <c r="E55" i="24"/>
  <c r="F55" i="24"/>
  <c r="G55" i="24"/>
  <c r="H55" i="24"/>
  <c r="I55" i="24"/>
  <c r="J55" i="24"/>
  <c r="K55" i="24"/>
  <c r="L55" i="24"/>
  <c r="M55" i="24"/>
  <c r="N55" i="24"/>
  <c r="P55" i="24"/>
  <c r="Q55" i="24"/>
  <c r="R55" i="24"/>
  <c r="S55" i="24"/>
  <c r="T55" i="24"/>
  <c r="U55" i="24"/>
  <c r="V55" i="24"/>
  <c r="W55" i="24"/>
  <c r="X55" i="24"/>
  <c r="E56" i="24"/>
  <c r="F56" i="24"/>
  <c r="G56" i="24"/>
  <c r="H56" i="24"/>
  <c r="I56" i="24"/>
  <c r="J56" i="24"/>
  <c r="K56" i="24"/>
  <c r="L56" i="24"/>
  <c r="M56" i="24"/>
  <c r="N56" i="24"/>
  <c r="P56" i="24"/>
  <c r="Q56" i="24"/>
  <c r="R56" i="24"/>
  <c r="S56" i="24"/>
  <c r="T56" i="24"/>
  <c r="U56" i="24"/>
  <c r="V56" i="24"/>
  <c r="W56" i="24"/>
  <c r="X56" i="24"/>
  <c r="E57" i="24"/>
  <c r="F57" i="24"/>
  <c r="G57" i="24"/>
  <c r="H57" i="24"/>
  <c r="I57" i="24"/>
  <c r="J57" i="24"/>
  <c r="K57" i="24"/>
  <c r="L57" i="24"/>
  <c r="M57" i="24"/>
  <c r="N57" i="24"/>
  <c r="P57" i="24"/>
  <c r="Q57" i="24"/>
  <c r="R57" i="24"/>
  <c r="S57" i="24"/>
  <c r="T57" i="24"/>
  <c r="U57" i="24"/>
  <c r="V57" i="24"/>
  <c r="W57" i="24"/>
  <c r="X57" i="24"/>
  <c r="E58" i="24"/>
  <c r="F58" i="24"/>
  <c r="G58" i="24"/>
  <c r="H58" i="24"/>
  <c r="I58" i="24"/>
  <c r="J58" i="24"/>
  <c r="K58" i="24"/>
  <c r="L58" i="24"/>
  <c r="M58" i="24"/>
  <c r="N58" i="24"/>
  <c r="P58" i="24"/>
  <c r="Q58" i="24"/>
  <c r="R58" i="24"/>
  <c r="S58" i="24"/>
  <c r="T58" i="24"/>
  <c r="U58" i="24"/>
  <c r="V58" i="24"/>
  <c r="W58" i="24"/>
  <c r="X58" i="24"/>
  <c r="E59" i="24"/>
  <c r="F59" i="24"/>
  <c r="G59" i="24"/>
  <c r="H59" i="24"/>
  <c r="I59" i="24"/>
  <c r="J59" i="24"/>
  <c r="K59" i="24"/>
  <c r="L59" i="24"/>
  <c r="M59" i="24"/>
  <c r="N59" i="24"/>
  <c r="P59" i="24"/>
  <c r="Q59" i="24"/>
  <c r="R59" i="24"/>
  <c r="S59" i="24"/>
  <c r="T59" i="24"/>
  <c r="U59" i="24"/>
  <c r="V59" i="24"/>
  <c r="W59" i="24"/>
  <c r="X59" i="24"/>
  <c r="E60" i="24"/>
  <c r="F60" i="24"/>
  <c r="G60" i="24"/>
  <c r="H60" i="24"/>
  <c r="I60" i="24"/>
  <c r="J60" i="24"/>
  <c r="K60" i="24"/>
  <c r="L60" i="24"/>
  <c r="M60" i="24"/>
  <c r="N60" i="24"/>
  <c r="P60" i="24"/>
  <c r="Q60" i="24"/>
  <c r="R60" i="24"/>
  <c r="S60" i="24"/>
  <c r="T60" i="24"/>
  <c r="U60" i="24"/>
  <c r="V60" i="24"/>
  <c r="W60" i="24"/>
  <c r="X60" i="24"/>
  <c r="E61" i="24"/>
  <c r="F61" i="24"/>
  <c r="G61" i="24"/>
  <c r="H61" i="24"/>
  <c r="I61" i="24"/>
  <c r="J61" i="24"/>
  <c r="K61" i="24"/>
  <c r="L61" i="24"/>
  <c r="M61" i="24"/>
  <c r="N61" i="24"/>
  <c r="P61" i="24"/>
  <c r="Q61" i="24"/>
  <c r="R61" i="24"/>
  <c r="S61" i="24"/>
  <c r="T61" i="24"/>
  <c r="U61" i="24"/>
  <c r="V61" i="24"/>
  <c r="W61" i="24"/>
  <c r="X61" i="24"/>
  <c r="E62" i="24"/>
  <c r="F62" i="24"/>
  <c r="G62" i="24"/>
  <c r="H62" i="24"/>
  <c r="I62" i="24"/>
  <c r="J62" i="24"/>
  <c r="K62" i="24"/>
  <c r="L62" i="24"/>
  <c r="M62" i="24"/>
  <c r="N62" i="24"/>
  <c r="P62" i="24"/>
  <c r="Q62" i="24"/>
  <c r="R62" i="24"/>
  <c r="S62" i="24"/>
  <c r="T62" i="24"/>
  <c r="U62" i="24"/>
  <c r="V62" i="24"/>
  <c r="W62" i="24"/>
  <c r="X62" i="24"/>
  <c r="E63" i="24"/>
  <c r="F63" i="24"/>
  <c r="G63" i="24"/>
  <c r="H63" i="24"/>
  <c r="I63" i="24"/>
  <c r="J63" i="24"/>
  <c r="K63" i="24"/>
  <c r="L63" i="24"/>
  <c r="M63" i="24"/>
  <c r="N63" i="24"/>
  <c r="P63" i="24"/>
  <c r="Q63" i="24"/>
  <c r="R63" i="24"/>
  <c r="S63" i="24"/>
  <c r="T63" i="24"/>
  <c r="U63" i="24"/>
  <c r="V63" i="24"/>
  <c r="W63" i="24"/>
  <c r="X63" i="24"/>
  <c r="E64" i="24"/>
  <c r="F64" i="24"/>
  <c r="G64" i="24"/>
  <c r="H64" i="24"/>
  <c r="I64" i="24"/>
  <c r="J64" i="24"/>
  <c r="K64" i="24"/>
  <c r="L64" i="24"/>
  <c r="M64" i="24"/>
  <c r="N64" i="24"/>
  <c r="P64" i="24"/>
  <c r="Q64" i="24"/>
  <c r="R64" i="24"/>
  <c r="S64" i="24"/>
  <c r="T64" i="24"/>
  <c r="U64" i="24"/>
  <c r="V64" i="24"/>
  <c r="W64" i="24"/>
  <c r="X64" i="24"/>
  <c r="E65" i="24"/>
  <c r="F65" i="24"/>
  <c r="G65" i="24"/>
  <c r="H65" i="24"/>
  <c r="I65" i="24"/>
  <c r="J65" i="24"/>
  <c r="K65" i="24"/>
  <c r="L65" i="24"/>
  <c r="M65" i="24"/>
  <c r="N65" i="24"/>
  <c r="P65" i="24"/>
  <c r="Q65" i="24"/>
  <c r="R65" i="24"/>
  <c r="S65" i="24"/>
  <c r="T65" i="24"/>
  <c r="U65" i="24"/>
  <c r="V65" i="24"/>
  <c r="W65" i="24"/>
  <c r="X65" i="24"/>
  <c r="E66" i="24"/>
  <c r="F66" i="24"/>
  <c r="G66" i="24"/>
  <c r="H66" i="24"/>
  <c r="I66" i="24"/>
  <c r="J66" i="24"/>
  <c r="K66" i="24"/>
  <c r="L66" i="24"/>
  <c r="M66" i="24"/>
  <c r="N66" i="24"/>
  <c r="P66" i="24"/>
  <c r="Q66" i="24"/>
  <c r="R66" i="24"/>
  <c r="S66" i="24"/>
  <c r="T66" i="24"/>
  <c r="U66" i="24"/>
  <c r="V66" i="24"/>
  <c r="W66" i="24"/>
  <c r="X66" i="24"/>
  <c r="E67" i="24"/>
  <c r="F67" i="24"/>
  <c r="G67" i="24"/>
  <c r="H67" i="24"/>
  <c r="I67" i="24"/>
  <c r="J67" i="24"/>
  <c r="K67" i="24"/>
  <c r="L67" i="24"/>
  <c r="M67" i="24"/>
  <c r="N67" i="24"/>
  <c r="P67" i="24"/>
  <c r="Q67" i="24"/>
  <c r="R67" i="24"/>
  <c r="S67" i="24"/>
  <c r="T67" i="24"/>
  <c r="U67" i="24"/>
  <c r="V67" i="24"/>
  <c r="W67" i="24"/>
  <c r="X67" i="24"/>
  <c r="E68" i="24"/>
  <c r="F68" i="24"/>
  <c r="G68" i="24"/>
  <c r="H68" i="24"/>
  <c r="I68" i="24"/>
  <c r="J68" i="24"/>
  <c r="K68" i="24"/>
  <c r="L68" i="24"/>
  <c r="M68" i="24"/>
  <c r="N68" i="24"/>
  <c r="P68" i="24"/>
  <c r="Q68" i="24"/>
  <c r="R68" i="24"/>
  <c r="S68" i="24"/>
  <c r="T68" i="24"/>
  <c r="U68" i="24"/>
  <c r="V68" i="24"/>
  <c r="W68" i="24"/>
  <c r="X68" i="24"/>
  <c r="E69" i="24"/>
  <c r="F69" i="24"/>
  <c r="G69" i="24"/>
  <c r="H69" i="24"/>
  <c r="I69" i="24"/>
  <c r="J69" i="24"/>
  <c r="K69" i="24"/>
  <c r="L69" i="24"/>
  <c r="M69" i="24"/>
  <c r="N69" i="24"/>
  <c r="P69" i="24"/>
  <c r="Q69" i="24"/>
  <c r="R69" i="24"/>
  <c r="S69" i="24"/>
  <c r="T69" i="24"/>
  <c r="U69" i="24"/>
  <c r="V69" i="24"/>
  <c r="W69" i="24"/>
  <c r="X69" i="24"/>
  <c r="E70" i="24"/>
  <c r="F70" i="24"/>
  <c r="G70" i="24"/>
  <c r="H70" i="24"/>
  <c r="I70" i="24"/>
  <c r="J70" i="24"/>
  <c r="K70" i="24"/>
  <c r="L70" i="24"/>
  <c r="M70" i="24"/>
  <c r="N70" i="24"/>
  <c r="P70" i="24"/>
  <c r="Q70" i="24"/>
  <c r="R70" i="24"/>
  <c r="S70" i="24"/>
  <c r="T70" i="24"/>
  <c r="U70" i="24"/>
  <c r="V70" i="24"/>
  <c r="W70" i="24"/>
  <c r="X70" i="24"/>
  <c r="E71" i="24"/>
  <c r="F71" i="24"/>
  <c r="G71" i="24"/>
  <c r="H71" i="24"/>
  <c r="I71" i="24"/>
  <c r="J71" i="24"/>
  <c r="K71" i="24"/>
  <c r="L71" i="24"/>
  <c r="M71" i="24"/>
  <c r="N71" i="24"/>
  <c r="P71" i="24"/>
  <c r="Q71" i="24"/>
  <c r="R71" i="24"/>
  <c r="S71" i="24"/>
  <c r="T71" i="24"/>
  <c r="U71" i="24"/>
  <c r="V71" i="24"/>
  <c r="W71" i="24"/>
  <c r="X71" i="24"/>
  <c r="E72" i="24"/>
  <c r="F72" i="24"/>
  <c r="G72" i="24"/>
  <c r="H72" i="24"/>
  <c r="I72" i="24"/>
  <c r="J72" i="24"/>
  <c r="K72" i="24"/>
  <c r="L72" i="24"/>
  <c r="M72" i="24"/>
  <c r="N72" i="24"/>
  <c r="P72" i="24"/>
  <c r="Q72" i="24"/>
  <c r="R72" i="24"/>
  <c r="S72" i="24"/>
  <c r="T72" i="24"/>
  <c r="U72" i="24"/>
  <c r="V72" i="24"/>
  <c r="W72" i="24"/>
  <c r="X72" i="24"/>
  <c r="E73" i="24"/>
  <c r="F73" i="24"/>
  <c r="G73" i="24"/>
  <c r="H73" i="24"/>
  <c r="I73" i="24"/>
  <c r="J73" i="24"/>
  <c r="K73" i="24"/>
  <c r="L73" i="24"/>
  <c r="M73" i="24"/>
  <c r="N73" i="24"/>
  <c r="P73" i="24"/>
  <c r="Q73" i="24"/>
  <c r="R73" i="24"/>
  <c r="S73" i="24"/>
  <c r="T73" i="24"/>
  <c r="U73" i="24"/>
  <c r="V73" i="24"/>
  <c r="W73" i="24"/>
  <c r="X73" i="24"/>
  <c r="E74" i="24"/>
  <c r="F74" i="24"/>
  <c r="G74" i="24"/>
  <c r="H74" i="24"/>
  <c r="I74" i="24"/>
  <c r="J74" i="24"/>
  <c r="K74" i="24"/>
  <c r="L74" i="24"/>
  <c r="M74" i="24"/>
  <c r="N74" i="24"/>
  <c r="P74" i="24"/>
  <c r="Q74" i="24"/>
  <c r="R74" i="24"/>
  <c r="S74" i="24"/>
  <c r="T74" i="24"/>
  <c r="U74" i="24"/>
  <c r="V74" i="24"/>
  <c r="W74" i="24"/>
  <c r="X74" i="24"/>
  <c r="E75" i="24"/>
  <c r="F75" i="24"/>
  <c r="G75" i="24"/>
  <c r="H75" i="24"/>
  <c r="I75" i="24"/>
  <c r="J75" i="24"/>
  <c r="K75" i="24"/>
  <c r="L75" i="24"/>
  <c r="M75" i="24"/>
  <c r="N75" i="24"/>
  <c r="P75" i="24"/>
  <c r="Q75" i="24"/>
  <c r="R75" i="24"/>
  <c r="S75" i="24"/>
  <c r="T75" i="24"/>
  <c r="U75" i="24"/>
  <c r="V75" i="24"/>
  <c r="W75" i="24"/>
  <c r="X75" i="24"/>
  <c r="E76" i="24"/>
  <c r="F76" i="24"/>
  <c r="G76" i="24"/>
  <c r="H76" i="24"/>
  <c r="I76" i="24"/>
  <c r="J76" i="24"/>
  <c r="K76" i="24"/>
  <c r="L76" i="24"/>
  <c r="M76" i="24"/>
  <c r="N76" i="24"/>
  <c r="P76" i="24"/>
  <c r="Q76" i="24"/>
  <c r="R76" i="24"/>
  <c r="S76" i="24"/>
  <c r="T76" i="24"/>
  <c r="U76" i="24"/>
  <c r="V76" i="24"/>
  <c r="W76" i="24"/>
  <c r="X76" i="24"/>
  <c r="E77" i="24"/>
  <c r="F77" i="24"/>
  <c r="G77" i="24"/>
  <c r="H77" i="24"/>
  <c r="I77" i="24"/>
  <c r="J77" i="24"/>
  <c r="K77" i="24"/>
  <c r="L77" i="24"/>
  <c r="M77" i="24"/>
  <c r="N77" i="24"/>
  <c r="P77" i="24"/>
  <c r="Q77" i="24"/>
  <c r="R77" i="24"/>
  <c r="S77" i="24"/>
  <c r="T77" i="24"/>
  <c r="U77" i="24"/>
  <c r="V77" i="24"/>
  <c r="W77" i="24"/>
  <c r="X77" i="24"/>
  <c r="E78" i="24"/>
  <c r="F78" i="24"/>
  <c r="G78" i="24"/>
  <c r="H78" i="24"/>
  <c r="I78" i="24"/>
  <c r="J78" i="24"/>
  <c r="K78" i="24"/>
  <c r="L78" i="24"/>
  <c r="M78" i="24"/>
  <c r="N78" i="24"/>
  <c r="P78" i="24"/>
  <c r="Q78" i="24"/>
  <c r="R78" i="24"/>
  <c r="S78" i="24"/>
  <c r="T78" i="24"/>
  <c r="U78" i="24"/>
  <c r="V78" i="24"/>
  <c r="W78" i="24"/>
  <c r="X78" i="24"/>
  <c r="E79" i="24"/>
  <c r="F79" i="24"/>
  <c r="G79" i="24"/>
  <c r="H79" i="24"/>
  <c r="I79" i="24"/>
  <c r="J79" i="24"/>
  <c r="K79" i="24"/>
  <c r="L79" i="24"/>
  <c r="M79" i="24"/>
  <c r="N79" i="24"/>
  <c r="P79" i="24"/>
  <c r="Q79" i="24"/>
  <c r="R79" i="24"/>
  <c r="S79" i="24"/>
  <c r="T79" i="24"/>
  <c r="U79" i="24"/>
  <c r="V79" i="24"/>
  <c r="W79" i="24"/>
  <c r="X79" i="24"/>
  <c r="E80" i="24"/>
  <c r="F80" i="24"/>
  <c r="G80" i="24"/>
  <c r="H80" i="24"/>
  <c r="I80" i="24"/>
  <c r="J80" i="24"/>
  <c r="K80" i="24"/>
  <c r="L80" i="24"/>
  <c r="M80" i="24"/>
  <c r="N80" i="24"/>
  <c r="P80" i="24"/>
  <c r="Q80" i="24"/>
  <c r="R80" i="24"/>
  <c r="S80" i="24"/>
  <c r="T80" i="24"/>
  <c r="U80" i="24"/>
  <c r="V80" i="24"/>
  <c r="W80" i="24"/>
  <c r="X80" i="24"/>
  <c r="E81" i="24"/>
  <c r="F81" i="24"/>
  <c r="G81" i="24"/>
  <c r="H81" i="24"/>
  <c r="I81" i="24"/>
  <c r="J81" i="24"/>
  <c r="K81" i="24"/>
  <c r="L81" i="24"/>
  <c r="M81" i="24"/>
  <c r="N81" i="24"/>
  <c r="P81" i="24"/>
  <c r="Q81" i="24"/>
  <c r="R81" i="24"/>
  <c r="S81" i="24"/>
  <c r="T81" i="24"/>
  <c r="U81" i="24"/>
  <c r="V81" i="24"/>
  <c r="W81" i="24"/>
  <c r="X81" i="24"/>
  <c r="E82" i="24"/>
  <c r="F82" i="24"/>
  <c r="G82" i="24"/>
  <c r="H82" i="24"/>
  <c r="I82" i="24"/>
  <c r="J82" i="24"/>
  <c r="K82" i="24"/>
  <c r="L82" i="24"/>
  <c r="M82" i="24"/>
  <c r="N82" i="24"/>
  <c r="P82" i="24"/>
  <c r="Q82" i="24"/>
  <c r="R82" i="24"/>
  <c r="S82" i="24"/>
  <c r="T82" i="24"/>
  <c r="U82" i="24"/>
  <c r="V82" i="24"/>
  <c r="W82" i="24"/>
  <c r="X82" i="24"/>
  <c r="E83" i="24"/>
  <c r="F83" i="24"/>
  <c r="G83" i="24"/>
  <c r="H83" i="24"/>
  <c r="I83" i="24"/>
  <c r="J83" i="24"/>
  <c r="K83" i="24"/>
  <c r="L83" i="24"/>
  <c r="M83" i="24"/>
  <c r="N83" i="24"/>
  <c r="P83" i="24"/>
  <c r="Q83" i="24"/>
  <c r="R83" i="24"/>
  <c r="S83" i="24"/>
  <c r="T83" i="24"/>
  <c r="U83" i="24"/>
  <c r="V83" i="24"/>
  <c r="W83" i="24"/>
  <c r="X83" i="24"/>
  <c r="E84" i="24"/>
  <c r="F84" i="24"/>
  <c r="G84" i="24"/>
  <c r="H84" i="24"/>
  <c r="I84" i="24"/>
  <c r="J84" i="24"/>
  <c r="K84" i="24"/>
  <c r="L84" i="24"/>
  <c r="M84" i="24"/>
  <c r="N84" i="24"/>
  <c r="P84" i="24"/>
  <c r="Q84" i="24"/>
  <c r="R84" i="24"/>
  <c r="S84" i="24"/>
  <c r="T84" i="24"/>
  <c r="U84" i="24"/>
  <c r="V84" i="24"/>
  <c r="W84" i="24"/>
  <c r="X84" i="24"/>
  <c r="E85" i="24"/>
  <c r="F85" i="24"/>
  <c r="G85" i="24"/>
  <c r="H85" i="24"/>
  <c r="I85" i="24"/>
  <c r="J85" i="24"/>
  <c r="K85" i="24"/>
  <c r="L85" i="24"/>
  <c r="M85" i="24"/>
  <c r="N85" i="24"/>
  <c r="P85" i="24"/>
  <c r="Q85" i="24"/>
  <c r="R85" i="24"/>
  <c r="S85" i="24"/>
  <c r="T85" i="24"/>
  <c r="U85" i="24"/>
  <c r="V85" i="24"/>
  <c r="W85" i="24"/>
  <c r="X85" i="24"/>
  <c r="E86" i="24"/>
  <c r="F86" i="24"/>
  <c r="G86" i="24"/>
  <c r="H86" i="24"/>
  <c r="I86" i="24"/>
  <c r="J86" i="24"/>
  <c r="K86" i="24"/>
  <c r="L86" i="24"/>
  <c r="M86" i="24"/>
  <c r="N86" i="24"/>
  <c r="P86" i="24"/>
  <c r="Q86" i="24"/>
  <c r="R86" i="24"/>
  <c r="S86" i="24"/>
  <c r="T86" i="24"/>
  <c r="U86" i="24"/>
  <c r="V86" i="24"/>
  <c r="W86" i="24"/>
  <c r="X86" i="24"/>
  <c r="E87" i="24"/>
  <c r="F87" i="24"/>
  <c r="G87" i="24"/>
  <c r="H87" i="24"/>
  <c r="I87" i="24"/>
  <c r="J87" i="24"/>
  <c r="K87" i="24"/>
  <c r="L87" i="24"/>
  <c r="M87" i="24"/>
  <c r="N87" i="24"/>
  <c r="P87" i="24"/>
  <c r="Q87" i="24"/>
  <c r="R87" i="24"/>
  <c r="S87" i="24"/>
  <c r="T87" i="24"/>
  <c r="U87" i="24"/>
  <c r="V87" i="24"/>
  <c r="W87" i="24"/>
  <c r="X87" i="24"/>
  <c r="E88" i="24"/>
  <c r="F88" i="24"/>
  <c r="G88" i="24"/>
  <c r="H88" i="24"/>
  <c r="I88" i="24"/>
  <c r="J88" i="24"/>
  <c r="K88" i="24"/>
  <c r="L88" i="24"/>
  <c r="M88" i="24"/>
  <c r="N88" i="24"/>
  <c r="P88" i="24"/>
  <c r="Q88" i="24"/>
  <c r="R88" i="24"/>
  <c r="S88" i="24"/>
  <c r="T88" i="24"/>
  <c r="U88" i="24"/>
  <c r="V88" i="24"/>
  <c r="W88" i="24"/>
  <c r="X88" i="24"/>
  <c r="E89" i="24"/>
  <c r="F89" i="24"/>
  <c r="G89" i="24"/>
  <c r="H89" i="24"/>
  <c r="I89" i="24"/>
  <c r="J89" i="24"/>
  <c r="K89" i="24"/>
  <c r="L89" i="24"/>
  <c r="M89" i="24"/>
  <c r="N89" i="24"/>
  <c r="P89" i="24"/>
  <c r="Q89" i="24"/>
  <c r="R89" i="24"/>
  <c r="S89" i="24"/>
  <c r="T89" i="24"/>
  <c r="U89" i="24"/>
  <c r="V89" i="24"/>
  <c r="W89" i="24"/>
  <c r="X89" i="24"/>
  <c r="E90" i="24"/>
  <c r="F90" i="24"/>
  <c r="G90" i="24"/>
  <c r="H90" i="24"/>
  <c r="I90" i="24"/>
  <c r="J90" i="24"/>
  <c r="K90" i="24"/>
  <c r="L90" i="24"/>
  <c r="M90" i="24"/>
  <c r="N90" i="24"/>
  <c r="P90" i="24"/>
  <c r="Q90" i="24"/>
  <c r="R90" i="24"/>
  <c r="S90" i="24"/>
  <c r="T90" i="24"/>
  <c r="U90" i="24"/>
  <c r="V90" i="24"/>
  <c r="W90" i="24"/>
  <c r="X90" i="24"/>
  <c r="E91" i="24"/>
  <c r="F91" i="24"/>
  <c r="G91" i="24"/>
  <c r="H91" i="24"/>
  <c r="I91" i="24"/>
  <c r="J91" i="24"/>
  <c r="K91" i="24"/>
  <c r="L91" i="24"/>
  <c r="M91" i="24"/>
  <c r="N91" i="24"/>
  <c r="P91" i="24"/>
  <c r="Q91" i="24"/>
  <c r="R91" i="24"/>
  <c r="S91" i="24"/>
  <c r="T91" i="24"/>
  <c r="U91" i="24"/>
  <c r="V91" i="24"/>
  <c r="W91" i="24"/>
  <c r="X91" i="24"/>
  <c r="E92" i="24"/>
  <c r="F92" i="24"/>
  <c r="G92" i="24"/>
  <c r="H92" i="24"/>
  <c r="I92" i="24"/>
  <c r="J92" i="24"/>
  <c r="K92" i="24"/>
  <c r="L92" i="24"/>
  <c r="M92" i="24"/>
  <c r="N92" i="24"/>
  <c r="P92" i="24"/>
  <c r="Q92" i="24"/>
  <c r="R92" i="24"/>
  <c r="S92" i="24"/>
  <c r="T92" i="24"/>
  <c r="U92" i="24"/>
  <c r="V92" i="24"/>
  <c r="W92" i="24"/>
  <c r="X92" i="24"/>
  <c r="E93" i="24"/>
  <c r="F93" i="24"/>
  <c r="G93" i="24"/>
  <c r="H93" i="24"/>
  <c r="I93" i="24"/>
  <c r="J93" i="24"/>
  <c r="K93" i="24"/>
  <c r="L93" i="24"/>
  <c r="M93" i="24"/>
  <c r="N93" i="24"/>
  <c r="P93" i="24"/>
  <c r="Q93" i="24"/>
  <c r="R93" i="24"/>
  <c r="S93" i="24"/>
  <c r="T93" i="24"/>
  <c r="U93" i="24"/>
  <c r="V93" i="24"/>
  <c r="W93" i="24"/>
  <c r="X93" i="24"/>
  <c r="E94" i="24"/>
  <c r="F94" i="24"/>
  <c r="G94" i="24"/>
  <c r="H94" i="24"/>
  <c r="I94" i="24"/>
  <c r="J94" i="24"/>
  <c r="K94" i="24"/>
  <c r="L94" i="24"/>
  <c r="M94" i="24"/>
  <c r="N94" i="24"/>
  <c r="P94" i="24"/>
  <c r="Q94" i="24"/>
  <c r="R94" i="24"/>
  <c r="S94" i="24"/>
  <c r="T94" i="24"/>
  <c r="U94" i="24"/>
  <c r="V94" i="24"/>
  <c r="W94" i="24"/>
  <c r="X94" i="24"/>
  <c r="E95" i="24"/>
  <c r="F95" i="24"/>
  <c r="G95" i="24"/>
  <c r="H95" i="24"/>
  <c r="I95" i="24"/>
  <c r="J95" i="24"/>
  <c r="K95" i="24"/>
  <c r="L95" i="24"/>
  <c r="M95" i="24"/>
  <c r="N95" i="24"/>
  <c r="P95" i="24"/>
  <c r="Q95" i="24"/>
  <c r="R95" i="24"/>
  <c r="S95" i="24"/>
  <c r="T95" i="24"/>
  <c r="U95" i="24"/>
  <c r="V95" i="24"/>
  <c r="W95" i="24"/>
  <c r="X95" i="24"/>
  <c r="E96" i="24"/>
  <c r="F96" i="24"/>
  <c r="G96" i="24"/>
  <c r="H96" i="24"/>
  <c r="I96" i="24"/>
  <c r="J96" i="24"/>
  <c r="K96" i="24"/>
  <c r="L96" i="24"/>
  <c r="M96" i="24"/>
  <c r="N96" i="24"/>
  <c r="P96" i="24"/>
  <c r="Q96" i="24"/>
  <c r="R96" i="24"/>
  <c r="S96" i="24"/>
  <c r="T96" i="24"/>
  <c r="U96" i="24"/>
  <c r="V96" i="24"/>
  <c r="W96" i="24"/>
  <c r="X96" i="24"/>
  <c r="E97" i="24"/>
  <c r="F97" i="24"/>
  <c r="G97" i="24"/>
  <c r="H97" i="24"/>
  <c r="I97" i="24"/>
  <c r="J97" i="24"/>
  <c r="K97" i="24"/>
  <c r="L97" i="24"/>
  <c r="M97" i="24"/>
  <c r="N97" i="24"/>
  <c r="P97" i="24"/>
  <c r="Q97" i="24"/>
  <c r="R97" i="24"/>
  <c r="S97" i="24"/>
  <c r="T97" i="24"/>
  <c r="U97" i="24"/>
  <c r="V97" i="24"/>
  <c r="W97" i="24"/>
  <c r="X97" i="24"/>
  <c r="E98" i="24"/>
  <c r="F98" i="24"/>
  <c r="G98" i="24"/>
  <c r="H98" i="24"/>
  <c r="I98" i="24"/>
  <c r="J98" i="24"/>
  <c r="K98" i="24"/>
  <c r="L98" i="24"/>
  <c r="M98" i="24"/>
  <c r="N98" i="24"/>
  <c r="P98" i="24"/>
  <c r="Q98" i="24"/>
  <c r="R98" i="24"/>
  <c r="S98" i="24"/>
  <c r="T98" i="24"/>
  <c r="U98" i="24"/>
  <c r="V98" i="24"/>
  <c r="W98" i="24"/>
  <c r="X98" i="24"/>
  <c r="E99" i="24"/>
  <c r="F99" i="24"/>
  <c r="G99" i="24"/>
  <c r="H99" i="24"/>
  <c r="I99" i="24"/>
  <c r="J99" i="24"/>
  <c r="K99" i="24"/>
  <c r="L99" i="24"/>
  <c r="M99" i="24"/>
  <c r="N99" i="24"/>
  <c r="P99" i="24"/>
  <c r="Q99" i="24"/>
  <c r="R99" i="24"/>
  <c r="S99" i="24"/>
  <c r="T99" i="24"/>
  <c r="U99" i="24"/>
  <c r="V99" i="24"/>
  <c r="W99" i="24"/>
  <c r="X99" i="24"/>
  <c r="E100" i="24"/>
  <c r="F100" i="24"/>
  <c r="G100" i="24"/>
  <c r="H100" i="24"/>
  <c r="I100" i="24"/>
  <c r="J100" i="24"/>
  <c r="K100" i="24"/>
  <c r="L100" i="24"/>
  <c r="M100" i="24"/>
  <c r="N100" i="24"/>
  <c r="P100" i="24"/>
  <c r="Q100" i="24"/>
  <c r="R100" i="24"/>
  <c r="S100" i="24"/>
  <c r="T100" i="24"/>
  <c r="U100" i="24"/>
  <c r="V100" i="24"/>
  <c r="W100" i="24"/>
  <c r="X100" i="24"/>
  <c r="E101" i="24"/>
  <c r="F101" i="24"/>
  <c r="G101" i="24"/>
  <c r="H101" i="24"/>
  <c r="I101" i="24"/>
  <c r="J101" i="24"/>
  <c r="K101" i="24"/>
  <c r="L101" i="24"/>
  <c r="M101" i="24"/>
  <c r="N101" i="24"/>
  <c r="P101" i="24"/>
  <c r="Q101" i="24"/>
  <c r="R101" i="24"/>
  <c r="S101" i="24"/>
  <c r="T101" i="24"/>
  <c r="U101" i="24"/>
  <c r="V101" i="24"/>
  <c r="W101" i="24"/>
  <c r="X101" i="24"/>
  <c r="E102" i="24"/>
  <c r="F102" i="24"/>
  <c r="G102" i="24"/>
  <c r="H102" i="24"/>
  <c r="I102" i="24"/>
  <c r="J102" i="24"/>
  <c r="K102" i="24"/>
  <c r="L102" i="24"/>
  <c r="M102" i="24"/>
  <c r="N102" i="24"/>
  <c r="P102" i="24"/>
  <c r="Q102" i="24"/>
  <c r="R102" i="24"/>
  <c r="S102" i="24"/>
  <c r="T102" i="24"/>
  <c r="U102" i="24"/>
  <c r="V102" i="24"/>
  <c r="W102" i="24"/>
  <c r="X102" i="24"/>
  <c r="E103" i="24"/>
  <c r="F103" i="24"/>
  <c r="G103" i="24"/>
  <c r="H103" i="24"/>
  <c r="I103" i="24"/>
  <c r="J103" i="24"/>
  <c r="K103" i="24"/>
  <c r="L103" i="24"/>
  <c r="M103" i="24"/>
  <c r="N103" i="24"/>
  <c r="P103" i="24"/>
  <c r="Q103" i="24"/>
  <c r="R103" i="24"/>
  <c r="S103" i="24"/>
  <c r="T103" i="24"/>
  <c r="U103" i="24"/>
  <c r="V103" i="24"/>
  <c r="W103" i="24"/>
  <c r="X103" i="24"/>
  <c r="E104" i="24"/>
  <c r="F104" i="24"/>
  <c r="G104" i="24"/>
  <c r="H104" i="24"/>
  <c r="I104" i="24"/>
  <c r="J104" i="24"/>
  <c r="K104" i="24"/>
  <c r="L104" i="24"/>
  <c r="M104" i="24"/>
  <c r="N104" i="24"/>
  <c r="P104" i="24"/>
  <c r="Q104" i="24"/>
  <c r="R104" i="24"/>
  <c r="S104" i="24"/>
  <c r="T104" i="24"/>
  <c r="U104" i="24"/>
  <c r="V104" i="24"/>
  <c r="W104" i="24"/>
  <c r="X104" i="24"/>
  <c r="E105" i="24"/>
  <c r="F105" i="24"/>
  <c r="G105" i="24"/>
  <c r="H105" i="24"/>
  <c r="I105" i="24"/>
  <c r="J105" i="24"/>
  <c r="K105" i="24"/>
  <c r="L105" i="24"/>
  <c r="M105" i="24"/>
  <c r="N105" i="24"/>
  <c r="P105" i="24"/>
  <c r="Q105" i="24"/>
  <c r="R105" i="24"/>
  <c r="S105" i="24"/>
  <c r="T105" i="24"/>
  <c r="U105" i="24"/>
  <c r="V105" i="24"/>
  <c r="W105" i="24"/>
  <c r="X105" i="24"/>
  <c r="E106" i="24"/>
  <c r="F106" i="24"/>
  <c r="G106" i="24"/>
  <c r="H106" i="24"/>
  <c r="I106" i="24"/>
  <c r="J106" i="24"/>
  <c r="K106" i="24"/>
  <c r="L106" i="24"/>
  <c r="M106" i="24"/>
  <c r="N106" i="24"/>
  <c r="P106" i="24"/>
  <c r="Q106" i="24"/>
  <c r="R106" i="24"/>
  <c r="S106" i="24"/>
  <c r="T106" i="24"/>
  <c r="U106" i="24"/>
  <c r="V106" i="24"/>
  <c r="W106" i="24"/>
  <c r="X106" i="24"/>
  <c r="E107" i="24"/>
  <c r="F107" i="24"/>
  <c r="G107" i="24"/>
  <c r="H107" i="24"/>
  <c r="I107" i="24"/>
  <c r="J107" i="24"/>
  <c r="K107" i="24"/>
  <c r="L107" i="24"/>
  <c r="M107" i="24"/>
  <c r="N107" i="24"/>
  <c r="P107" i="24"/>
  <c r="Q107" i="24"/>
  <c r="R107" i="24"/>
  <c r="S107" i="24"/>
  <c r="T107" i="24"/>
  <c r="U107" i="24"/>
  <c r="V107" i="24"/>
  <c r="W107" i="24"/>
  <c r="X107" i="24"/>
  <c r="E108" i="24"/>
  <c r="F108" i="24"/>
  <c r="G108" i="24"/>
  <c r="H108" i="24"/>
  <c r="I108" i="24"/>
  <c r="J108" i="24"/>
  <c r="K108" i="24"/>
  <c r="L108" i="24"/>
  <c r="M108" i="24"/>
  <c r="N108" i="24"/>
  <c r="P108" i="24"/>
  <c r="Q108" i="24"/>
  <c r="R108" i="24"/>
  <c r="S108" i="24"/>
  <c r="T108" i="24"/>
  <c r="U108" i="24"/>
  <c r="V108" i="24"/>
  <c r="W108" i="24"/>
  <c r="X108" i="24"/>
  <c r="E109" i="24"/>
  <c r="F109" i="24"/>
  <c r="G109" i="24"/>
  <c r="H109" i="24"/>
  <c r="I109" i="24"/>
  <c r="J109" i="24"/>
  <c r="K109" i="24"/>
  <c r="L109" i="24"/>
  <c r="M109" i="24"/>
  <c r="N109" i="24"/>
  <c r="P109" i="24"/>
  <c r="Q109" i="24"/>
  <c r="R109" i="24"/>
  <c r="S109" i="24"/>
  <c r="T109" i="24"/>
  <c r="U109" i="24"/>
  <c r="V109" i="24"/>
  <c r="W109" i="24"/>
  <c r="X109" i="24"/>
  <c r="E110" i="24"/>
  <c r="F110" i="24"/>
  <c r="G110" i="24"/>
  <c r="H110" i="24"/>
  <c r="I110" i="24"/>
  <c r="J110" i="24"/>
  <c r="K110" i="24"/>
  <c r="L110" i="24"/>
  <c r="M110" i="24"/>
  <c r="N110" i="24"/>
  <c r="P110" i="24"/>
  <c r="Q110" i="24"/>
  <c r="R110" i="24"/>
  <c r="S110" i="24"/>
  <c r="T110" i="24"/>
  <c r="U110" i="24"/>
  <c r="V110" i="24"/>
  <c r="W110" i="24"/>
  <c r="X110" i="24"/>
  <c r="E111" i="24"/>
  <c r="F111" i="24"/>
  <c r="G111" i="24"/>
  <c r="H111" i="24"/>
  <c r="I111" i="24"/>
  <c r="J111" i="24"/>
  <c r="K111" i="24"/>
  <c r="L111" i="24"/>
  <c r="M111" i="24"/>
  <c r="N111" i="24"/>
  <c r="P111" i="24"/>
  <c r="Q111" i="24"/>
  <c r="R111" i="24"/>
  <c r="S111" i="24"/>
  <c r="T111" i="24"/>
  <c r="U111" i="24"/>
  <c r="V111" i="24"/>
  <c r="W111" i="24"/>
  <c r="X111" i="24"/>
  <c r="E112" i="24"/>
  <c r="F112" i="24"/>
  <c r="G112" i="24"/>
  <c r="H112" i="24"/>
  <c r="I112" i="24"/>
  <c r="J112" i="24"/>
  <c r="K112" i="24"/>
  <c r="L112" i="24"/>
  <c r="M112" i="24"/>
  <c r="N112" i="24"/>
  <c r="P112" i="24"/>
  <c r="Q112" i="24"/>
  <c r="R112" i="24"/>
  <c r="S112" i="24"/>
  <c r="T112" i="24"/>
  <c r="U112" i="24"/>
  <c r="V112" i="24"/>
  <c r="W112" i="24"/>
  <c r="X112" i="24"/>
  <c r="E113" i="24"/>
  <c r="F113" i="24"/>
  <c r="G113" i="24"/>
  <c r="H113" i="24"/>
  <c r="I113" i="24"/>
  <c r="J113" i="24"/>
  <c r="K113" i="24"/>
  <c r="L113" i="24"/>
  <c r="M113" i="24"/>
  <c r="N113" i="24"/>
  <c r="P113" i="24"/>
  <c r="Q113" i="24"/>
  <c r="R113" i="24"/>
  <c r="S113" i="24"/>
  <c r="T113" i="24"/>
  <c r="U113" i="24"/>
  <c r="V113" i="24"/>
  <c r="W113" i="24"/>
  <c r="X113" i="24"/>
  <c r="E114" i="24"/>
  <c r="F114" i="24"/>
  <c r="G114" i="24"/>
  <c r="H114" i="24"/>
  <c r="I114" i="24"/>
  <c r="J114" i="24"/>
  <c r="K114" i="24"/>
  <c r="L114" i="24"/>
  <c r="M114" i="24"/>
  <c r="N114" i="24"/>
  <c r="P114" i="24"/>
  <c r="Q114" i="24"/>
  <c r="R114" i="24"/>
  <c r="S114" i="24"/>
  <c r="T114" i="24"/>
  <c r="U114" i="24"/>
  <c r="V114" i="24"/>
  <c r="W114" i="24"/>
  <c r="X114" i="24"/>
  <c r="E115" i="24"/>
  <c r="F115" i="24"/>
  <c r="G115" i="24"/>
  <c r="H115" i="24"/>
  <c r="I115" i="24"/>
  <c r="J115" i="24"/>
  <c r="K115" i="24"/>
  <c r="L115" i="24"/>
  <c r="M115" i="24"/>
  <c r="N115" i="24"/>
  <c r="P115" i="24"/>
  <c r="Q115" i="24"/>
  <c r="R115" i="24"/>
  <c r="S115" i="24"/>
  <c r="T115" i="24"/>
  <c r="U115" i="24"/>
  <c r="V115" i="24"/>
  <c r="W115" i="24"/>
  <c r="X115" i="24"/>
  <c r="E116" i="24"/>
  <c r="F116" i="24"/>
  <c r="G116" i="24"/>
  <c r="H116" i="24"/>
  <c r="I116" i="24"/>
  <c r="J116" i="24"/>
  <c r="K116" i="24"/>
  <c r="L116" i="24"/>
  <c r="M116" i="24"/>
  <c r="N116" i="24"/>
  <c r="P116" i="24"/>
  <c r="Q116" i="24"/>
  <c r="R116" i="24"/>
  <c r="S116" i="24"/>
  <c r="T116" i="24"/>
  <c r="U116" i="24"/>
  <c r="V116" i="24"/>
  <c r="W116" i="24"/>
  <c r="X116" i="24"/>
  <c r="E117" i="24"/>
  <c r="F117" i="24"/>
  <c r="G117" i="24"/>
  <c r="H117" i="24"/>
  <c r="I117" i="24"/>
  <c r="J117" i="24"/>
  <c r="K117" i="24"/>
  <c r="L117" i="24"/>
  <c r="M117" i="24"/>
  <c r="N117" i="24"/>
  <c r="P117" i="24"/>
  <c r="Q117" i="24"/>
  <c r="R117" i="24"/>
  <c r="S117" i="24"/>
  <c r="T117" i="24"/>
  <c r="U117" i="24"/>
  <c r="V117" i="24"/>
  <c r="W117" i="24"/>
  <c r="X117" i="24"/>
  <c r="E118" i="24"/>
  <c r="F118" i="24"/>
  <c r="G118" i="24"/>
  <c r="H118" i="24"/>
  <c r="I118" i="24"/>
  <c r="J118" i="24"/>
  <c r="K118" i="24"/>
  <c r="L118" i="24"/>
  <c r="M118" i="24"/>
  <c r="N118" i="24"/>
  <c r="P118" i="24"/>
  <c r="Q118" i="24"/>
  <c r="R118" i="24"/>
  <c r="S118" i="24"/>
  <c r="T118" i="24"/>
  <c r="U118" i="24"/>
  <c r="V118" i="24"/>
  <c r="W118" i="24"/>
  <c r="X118" i="24"/>
  <c r="E119" i="24"/>
  <c r="F119" i="24"/>
  <c r="G119" i="24"/>
  <c r="H119" i="24"/>
  <c r="I119" i="24"/>
  <c r="J119" i="24"/>
  <c r="K119" i="24"/>
  <c r="L119" i="24"/>
  <c r="M119" i="24"/>
  <c r="N119" i="24"/>
  <c r="P119" i="24"/>
  <c r="Q119" i="24"/>
  <c r="R119" i="24"/>
  <c r="S119" i="24"/>
  <c r="T119" i="24"/>
  <c r="U119" i="24"/>
  <c r="V119" i="24"/>
  <c r="W119" i="24"/>
  <c r="X119" i="24"/>
  <c r="E120" i="24"/>
  <c r="F120" i="24"/>
  <c r="G120" i="24"/>
  <c r="H120" i="24"/>
  <c r="I120" i="24"/>
  <c r="J120" i="24"/>
  <c r="K120" i="24"/>
  <c r="L120" i="24"/>
  <c r="M120" i="24"/>
  <c r="N120" i="24"/>
  <c r="P120" i="24"/>
  <c r="Q120" i="24"/>
  <c r="R120" i="24"/>
  <c r="S120" i="24"/>
  <c r="T120" i="24"/>
  <c r="U120" i="24"/>
  <c r="V120" i="24"/>
  <c r="W120" i="24"/>
  <c r="X120" i="24"/>
  <c r="E121" i="24"/>
  <c r="F121" i="24"/>
  <c r="G121" i="24"/>
  <c r="H121" i="24"/>
  <c r="I121" i="24"/>
  <c r="J121" i="24"/>
  <c r="K121" i="24"/>
  <c r="L121" i="24"/>
  <c r="M121" i="24"/>
  <c r="N121" i="24"/>
  <c r="P121" i="24"/>
  <c r="Q121" i="24"/>
  <c r="R121" i="24"/>
  <c r="S121" i="24"/>
  <c r="T121" i="24"/>
  <c r="U121" i="24"/>
  <c r="V121" i="24"/>
  <c r="W121" i="24"/>
  <c r="X121" i="24"/>
  <c r="E122" i="24"/>
  <c r="F122" i="24"/>
  <c r="G122" i="24"/>
  <c r="H122" i="24"/>
  <c r="I122" i="24"/>
  <c r="J122" i="24"/>
  <c r="K122" i="24"/>
  <c r="L122" i="24"/>
  <c r="M122" i="24"/>
  <c r="N122" i="24"/>
  <c r="P122" i="24"/>
  <c r="Q122" i="24"/>
  <c r="R122" i="24"/>
  <c r="S122" i="24"/>
  <c r="T122" i="24"/>
  <c r="U122" i="24"/>
  <c r="V122" i="24"/>
  <c r="W122" i="24"/>
  <c r="X122" i="24"/>
  <c r="E123" i="24"/>
  <c r="F123" i="24"/>
  <c r="G123" i="24"/>
  <c r="H123" i="24"/>
  <c r="I123" i="24"/>
  <c r="J123" i="24"/>
  <c r="K123" i="24"/>
  <c r="L123" i="24"/>
  <c r="M123" i="24"/>
  <c r="N123" i="24"/>
  <c r="P123" i="24"/>
  <c r="Q123" i="24"/>
  <c r="R123" i="24"/>
  <c r="S123" i="24"/>
  <c r="T123" i="24"/>
  <c r="U123" i="24"/>
  <c r="V123" i="24"/>
  <c r="W123" i="24"/>
  <c r="X123" i="24"/>
  <c r="E124" i="24"/>
  <c r="F124" i="24"/>
  <c r="G124" i="24"/>
  <c r="H124" i="24"/>
  <c r="I124" i="24"/>
  <c r="J124" i="24"/>
  <c r="K124" i="24"/>
  <c r="L124" i="24"/>
  <c r="M124" i="24"/>
  <c r="N124" i="24"/>
  <c r="P124" i="24"/>
  <c r="Q124" i="24"/>
  <c r="R124" i="24"/>
  <c r="S124" i="24"/>
  <c r="T124" i="24"/>
  <c r="U124" i="24"/>
  <c r="V124" i="24"/>
  <c r="W124" i="24"/>
  <c r="X124" i="24"/>
  <c r="E125" i="24"/>
  <c r="F125" i="24"/>
  <c r="G125" i="24"/>
  <c r="H125" i="24"/>
  <c r="I125" i="24"/>
  <c r="J125" i="24"/>
  <c r="K125" i="24"/>
  <c r="L125" i="24"/>
  <c r="M125" i="24"/>
  <c r="N125" i="24"/>
  <c r="P125" i="24"/>
  <c r="Q125" i="24"/>
  <c r="R125" i="24"/>
  <c r="S125" i="24"/>
  <c r="T125" i="24"/>
  <c r="U125" i="24"/>
  <c r="V125" i="24"/>
  <c r="W125" i="24"/>
  <c r="X125" i="24"/>
  <c r="E126" i="24"/>
  <c r="F126" i="24"/>
  <c r="G126" i="24"/>
  <c r="H126" i="24"/>
  <c r="I126" i="24"/>
  <c r="J126" i="24"/>
  <c r="K126" i="24"/>
  <c r="L126" i="24"/>
  <c r="M126" i="24"/>
  <c r="N126" i="24"/>
  <c r="P126" i="24"/>
  <c r="Q126" i="24"/>
  <c r="R126" i="24"/>
  <c r="S126" i="24"/>
  <c r="T126" i="24"/>
  <c r="U126" i="24"/>
  <c r="V126" i="24"/>
  <c r="W126" i="24"/>
  <c r="X126" i="24"/>
  <c r="E127" i="24"/>
  <c r="F127" i="24"/>
  <c r="G127" i="24"/>
  <c r="H127" i="24"/>
  <c r="I127" i="24"/>
  <c r="J127" i="24"/>
  <c r="K127" i="24"/>
  <c r="L127" i="24"/>
  <c r="M127" i="24"/>
  <c r="N127" i="24"/>
  <c r="P127" i="24"/>
  <c r="Q127" i="24"/>
  <c r="R127" i="24"/>
  <c r="S127" i="24"/>
  <c r="T127" i="24"/>
  <c r="U127" i="24"/>
  <c r="V127" i="24"/>
  <c r="W127" i="24"/>
  <c r="X127" i="24"/>
  <c r="E128" i="24"/>
  <c r="F128" i="24"/>
  <c r="G128" i="24"/>
  <c r="H128" i="24"/>
  <c r="I128" i="24"/>
  <c r="J128" i="24"/>
  <c r="K128" i="24"/>
  <c r="L128" i="24"/>
  <c r="M128" i="24"/>
  <c r="N128" i="24"/>
  <c r="P128" i="24"/>
  <c r="Q128" i="24"/>
  <c r="R128" i="24"/>
  <c r="S128" i="24"/>
  <c r="T128" i="24"/>
  <c r="U128" i="24"/>
  <c r="V128" i="24"/>
  <c r="W128" i="24"/>
  <c r="X128" i="24"/>
  <c r="E129" i="24"/>
  <c r="F129" i="24"/>
  <c r="G129" i="24"/>
  <c r="H129" i="24"/>
  <c r="I129" i="24"/>
  <c r="J129" i="24"/>
  <c r="K129" i="24"/>
  <c r="L129" i="24"/>
  <c r="M129" i="24"/>
  <c r="N129" i="24"/>
  <c r="P129" i="24"/>
  <c r="Q129" i="24"/>
  <c r="R129" i="24"/>
  <c r="S129" i="24"/>
  <c r="T129" i="24"/>
  <c r="U129" i="24"/>
  <c r="V129" i="24"/>
  <c r="W129" i="24"/>
  <c r="X129" i="24"/>
  <c r="E130" i="24"/>
  <c r="F130" i="24"/>
  <c r="G130" i="24"/>
  <c r="H130" i="24"/>
  <c r="I130" i="24"/>
  <c r="J130" i="24"/>
  <c r="K130" i="24"/>
  <c r="L130" i="24"/>
  <c r="M130" i="24"/>
  <c r="N130" i="24"/>
  <c r="P130" i="24"/>
  <c r="Q130" i="24"/>
  <c r="R130" i="24"/>
  <c r="S130" i="24"/>
  <c r="T130" i="24"/>
  <c r="U130" i="24"/>
  <c r="V130" i="24"/>
  <c r="W130" i="24"/>
  <c r="X130" i="24"/>
  <c r="E131" i="24"/>
  <c r="F131" i="24"/>
  <c r="G131" i="24"/>
  <c r="H131" i="24"/>
  <c r="I131" i="24"/>
  <c r="J131" i="24"/>
  <c r="K131" i="24"/>
  <c r="L131" i="24"/>
  <c r="M131" i="24"/>
  <c r="N131" i="24"/>
  <c r="P131" i="24"/>
  <c r="Q131" i="24"/>
  <c r="R131" i="24"/>
  <c r="S131" i="24"/>
  <c r="T131" i="24"/>
  <c r="U131" i="24"/>
  <c r="V131" i="24"/>
  <c r="W131" i="24"/>
  <c r="X131" i="24"/>
  <c r="E132" i="24"/>
  <c r="F132" i="24"/>
  <c r="G132" i="24"/>
  <c r="H132" i="24"/>
  <c r="I132" i="24"/>
  <c r="J132" i="24"/>
  <c r="K132" i="24"/>
  <c r="L132" i="24"/>
  <c r="M132" i="24"/>
  <c r="N132" i="24"/>
  <c r="P132" i="24"/>
  <c r="Q132" i="24"/>
  <c r="R132" i="24"/>
  <c r="S132" i="24"/>
  <c r="T132" i="24"/>
  <c r="U132" i="24"/>
  <c r="V132" i="24"/>
  <c r="W132" i="24"/>
  <c r="X132" i="24"/>
  <c r="E133" i="24"/>
  <c r="F133" i="24"/>
  <c r="G133" i="24"/>
  <c r="H133" i="24"/>
  <c r="I133" i="24"/>
  <c r="J133" i="24"/>
  <c r="K133" i="24"/>
  <c r="L133" i="24"/>
  <c r="M133" i="24"/>
  <c r="N133" i="24"/>
  <c r="P133" i="24"/>
  <c r="Q133" i="24"/>
  <c r="R133" i="24"/>
  <c r="S133" i="24"/>
  <c r="T133" i="24"/>
  <c r="U133" i="24"/>
  <c r="V133" i="24"/>
  <c r="W133" i="24"/>
  <c r="X133" i="24"/>
  <c r="E134" i="24"/>
  <c r="F134" i="24"/>
  <c r="G134" i="24"/>
  <c r="H134" i="24"/>
  <c r="I134" i="24"/>
  <c r="J134" i="24"/>
  <c r="K134" i="24"/>
  <c r="L134" i="24"/>
  <c r="M134" i="24"/>
  <c r="N134" i="24"/>
  <c r="P134" i="24"/>
  <c r="Q134" i="24"/>
  <c r="R134" i="24"/>
  <c r="S134" i="24"/>
  <c r="T134" i="24"/>
  <c r="U134" i="24"/>
  <c r="V134" i="24"/>
  <c r="W134" i="24"/>
  <c r="X134" i="24"/>
  <c r="E135" i="24"/>
  <c r="F135" i="24"/>
  <c r="G135" i="24"/>
  <c r="H135" i="24"/>
  <c r="I135" i="24"/>
  <c r="J135" i="24"/>
  <c r="K135" i="24"/>
  <c r="L135" i="24"/>
  <c r="M135" i="24"/>
  <c r="N135" i="24"/>
  <c r="P135" i="24"/>
  <c r="Q135" i="24"/>
  <c r="R135" i="24"/>
  <c r="S135" i="24"/>
  <c r="T135" i="24"/>
  <c r="U135" i="24"/>
  <c r="V135" i="24"/>
  <c r="W135" i="24"/>
  <c r="X135" i="24"/>
  <c r="E136" i="24"/>
  <c r="F136" i="24"/>
  <c r="G136" i="24"/>
  <c r="H136" i="24"/>
  <c r="I136" i="24"/>
  <c r="J136" i="24"/>
  <c r="K136" i="24"/>
  <c r="L136" i="24"/>
  <c r="M136" i="24"/>
  <c r="N136" i="24"/>
  <c r="P136" i="24"/>
  <c r="Q136" i="24"/>
  <c r="R136" i="24"/>
  <c r="S136" i="24"/>
  <c r="T136" i="24"/>
  <c r="U136" i="24"/>
  <c r="V136" i="24"/>
  <c r="W136" i="24"/>
  <c r="X136" i="24"/>
  <c r="E137" i="24"/>
  <c r="F137" i="24"/>
  <c r="G137" i="24"/>
  <c r="H137" i="24"/>
  <c r="I137" i="24"/>
  <c r="J137" i="24"/>
  <c r="K137" i="24"/>
  <c r="L137" i="24"/>
  <c r="M137" i="24"/>
  <c r="N137" i="24"/>
  <c r="P137" i="24"/>
  <c r="Q137" i="24"/>
  <c r="R137" i="24"/>
  <c r="S137" i="24"/>
  <c r="T137" i="24"/>
  <c r="U137" i="24"/>
  <c r="V137" i="24"/>
  <c r="W137" i="24"/>
  <c r="X137" i="24"/>
  <c r="E138" i="24"/>
  <c r="F138" i="24"/>
  <c r="G138" i="24"/>
  <c r="H138" i="24"/>
  <c r="I138" i="24"/>
  <c r="J138" i="24"/>
  <c r="K138" i="24"/>
  <c r="L138" i="24"/>
  <c r="M138" i="24"/>
  <c r="N138" i="24"/>
  <c r="P138" i="24"/>
  <c r="Q138" i="24"/>
  <c r="R138" i="24"/>
  <c r="S138" i="24"/>
  <c r="T138" i="24"/>
  <c r="U138" i="24"/>
  <c r="V138" i="24"/>
  <c r="W138" i="24"/>
  <c r="X138" i="24"/>
  <c r="E139" i="24"/>
  <c r="F139" i="24"/>
  <c r="G139" i="24"/>
  <c r="H139" i="24"/>
  <c r="I139" i="24"/>
  <c r="J139" i="24"/>
  <c r="K139" i="24"/>
  <c r="L139" i="24"/>
  <c r="M139" i="24"/>
  <c r="N139" i="24"/>
  <c r="P139" i="24"/>
  <c r="Q139" i="24"/>
  <c r="R139" i="24"/>
  <c r="S139" i="24"/>
  <c r="T139" i="24"/>
  <c r="U139" i="24"/>
  <c r="V139" i="24"/>
  <c r="W139" i="24"/>
  <c r="X139" i="24"/>
  <c r="E140" i="24"/>
  <c r="F140" i="24"/>
  <c r="G140" i="24"/>
  <c r="H140" i="24"/>
  <c r="I140" i="24"/>
  <c r="J140" i="24"/>
  <c r="K140" i="24"/>
  <c r="L140" i="24"/>
  <c r="M140" i="24"/>
  <c r="N140" i="24"/>
  <c r="P140" i="24"/>
  <c r="Q140" i="24"/>
  <c r="R140" i="24"/>
  <c r="S140" i="24"/>
  <c r="T140" i="24"/>
  <c r="U140" i="24"/>
  <c r="V140" i="24"/>
  <c r="W140" i="24"/>
  <c r="X140" i="24"/>
  <c r="E141" i="24"/>
  <c r="F141" i="24"/>
  <c r="G141" i="24"/>
  <c r="H141" i="24"/>
  <c r="I141" i="24"/>
  <c r="J141" i="24"/>
  <c r="K141" i="24"/>
  <c r="L141" i="24"/>
  <c r="M141" i="24"/>
  <c r="N141" i="24"/>
  <c r="P141" i="24"/>
  <c r="Q141" i="24"/>
  <c r="R141" i="24"/>
  <c r="S141" i="24"/>
  <c r="T141" i="24"/>
  <c r="U141" i="24"/>
  <c r="V141" i="24"/>
  <c r="W141" i="24"/>
  <c r="X141" i="24"/>
  <c r="E142" i="24"/>
  <c r="F142" i="24"/>
  <c r="G142" i="24"/>
  <c r="H142" i="24"/>
  <c r="I142" i="24"/>
  <c r="J142" i="24"/>
  <c r="K142" i="24"/>
  <c r="L142" i="24"/>
  <c r="M142" i="24"/>
  <c r="N142" i="24"/>
  <c r="P142" i="24"/>
  <c r="Q142" i="24"/>
  <c r="R142" i="24"/>
  <c r="S142" i="24"/>
  <c r="T142" i="24"/>
  <c r="U142" i="24"/>
  <c r="V142" i="24"/>
  <c r="W142" i="24"/>
  <c r="X142" i="24"/>
  <c r="E143" i="24"/>
  <c r="F143" i="24"/>
  <c r="G143" i="24"/>
  <c r="H143" i="24"/>
  <c r="I143" i="24"/>
  <c r="J143" i="24"/>
  <c r="K143" i="24"/>
  <c r="L143" i="24"/>
  <c r="M143" i="24"/>
  <c r="N143" i="24"/>
  <c r="P143" i="24"/>
  <c r="Q143" i="24"/>
  <c r="R143" i="24"/>
  <c r="S143" i="24"/>
  <c r="T143" i="24"/>
  <c r="U143" i="24"/>
  <c r="V143" i="24"/>
  <c r="W143" i="24"/>
  <c r="X143" i="24"/>
  <c r="E144" i="24"/>
  <c r="F144" i="24"/>
  <c r="G144" i="24"/>
  <c r="H144" i="24"/>
  <c r="I144" i="24"/>
  <c r="J144" i="24"/>
  <c r="K144" i="24"/>
  <c r="L144" i="24"/>
  <c r="M144" i="24"/>
  <c r="N144" i="24"/>
  <c r="P144" i="24"/>
  <c r="Q144" i="24"/>
  <c r="R144" i="24"/>
  <c r="S144" i="24"/>
  <c r="T144" i="24"/>
  <c r="U144" i="24"/>
  <c r="V144" i="24"/>
  <c r="W144" i="24"/>
  <c r="X144" i="24"/>
  <c r="E145" i="24"/>
  <c r="F145" i="24"/>
  <c r="G145" i="24"/>
  <c r="H145" i="24"/>
  <c r="I145" i="24"/>
  <c r="J145" i="24"/>
  <c r="K145" i="24"/>
  <c r="L145" i="24"/>
  <c r="M145" i="24"/>
  <c r="N145" i="24"/>
  <c r="P145" i="24"/>
  <c r="Q145" i="24"/>
  <c r="R145" i="24"/>
  <c r="S145" i="24"/>
  <c r="T145" i="24"/>
  <c r="U145" i="24"/>
  <c r="V145" i="24"/>
  <c r="W145" i="24"/>
  <c r="X145" i="24"/>
  <c r="E146" i="24"/>
  <c r="F146" i="24"/>
  <c r="G146" i="24"/>
  <c r="H146" i="24"/>
  <c r="I146" i="24"/>
  <c r="J146" i="24"/>
  <c r="K146" i="24"/>
  <c r="L146" i="24"/>
  <c r="M146" i="24"/>
  <c r="N146" i="24"/>
  <c r="P146" i="24"/>
  <c r="Q146" i="24"/>
  <c r="R146" i="24"/>
  <c r="S146" i="24"/>
  <c r="T146" i="24"/>
  <c r="U146" i="24"/>
  <c r="V146" i="24"/>
  <c r="W146" i="24"/>
  <c r="X146" i="24"/>
  <c r="E147" i="24"/>
  <c r="F147" i="24"/>
  <c r="G147" i="24"/>
  <c r="H147" i="24"/>
  <c r="I147" i="24"/>
  <c r="J147" i="24"/>
  <c r="K147" i="24"/>
  <c r="L147" i="24"/>
  <c r="M147" i="24"/>
  <c r="N147" i="24"/>
  <c r="P147" i="24"/>
  <c r="Q147" i="24"/>
  <c r="R147" i="24"/>
  <c r="S147" i="24"/>
  <c r="T147" i="24"/>
  <c r="U147" i="24"/>
  <c r="V147" i="24"/>
  <c r="W147" i="24"/>
  <c r="X147" i="24"/>
  <c r="E148" i="24"/>
  <c r="F148" i="24"/>
  <c r="G148" i="24"/>
  <c r="H148" i="24"/>
  <c r="I148" i="24"/>
  <c r="J148" i="24"/>
  <c r="K148" i="24"/>
  <c r="L148" i="24"/>
  <c r="M148" i="24"/>
  <c r="N148" i="24"/>
  <c r="P148" i="24"/>
  <c r="Q148" i="24"/>
  <c r="R148" i="24"/>
  <c r="S148" i="24"/>
  <c r="T148" i="24"/>
  <c r="U148" i="24"/>
  <c r="V148" i="24"/>
  <c r="W148" i="24"/>
  <c r="X148" i="24"/>
  <c r="E149" i="24"/>
  <c r="F149" i="24"/>
  <c r="G149" i="24"/>
  <c r="H149" i="24"/>
  <c r="I149" i="24"/>
  <c r="J149" i="24"/>
  <c r="K149" i="24"/>
  <c r="L149" i="24"/>
  <c r="M149" i="24"/>
  <c r="N149" i="24"/>
  <c r="P149" i="24"/>
  <c r="Q149" i="24"/>
  <c r="R149" i="24"/>
  <c r="S149" i="24"/>
  <c r="T149" i="24"/>
  <c r="U149" i="24"/>
  <c r="V149" i="24"/>
  <c r="W149" i="24"/>
  <c r="X149" i="24"/>
  <c r="E150" i="24"/>
  <c r="F150" i="24"/>
  <c r="G150" i="24"/>
  <c r="H150" i="24"/>
  <c r="I150" i="24"/>
  <c r="J150" i="24"/>
  <c r="K150" i="24"/>
  <c r="L150" i="24"/>
  <c r="M150" i="24"/>
  <c r="N150" i="24"/>
  <c r="P150" i="24"/>
  <c r="Q150" i="24"/>
  <c r="R150" i="24"/>
  <c r="S150" i="24"/>
  <c r="T150" i="24"/>
  <c r="U150" i="24"/>
  <c r="V150" i="24"/>
  <c r="W150" i="24"/>
  <c r="X150" i="24"/>
  <c r="E151" i="24"/>
  <c r="F151" i="24"/>
  <c r="G151" i="24"/>
  <c r="H151" i="24"/>
  <c r="I151" i="24"/>
  <c r="J151" i="24"/>
  <c r="K151" i="24"/>
  <c r="L151" i="24"/>
  <c r="M151" i="24"/>
  <c r="N151" i="24"/>
  <c r="P151" i="24"/>
  <c r="Q151" i="24"/>
  <c r="R151" i="24"/>
  <c r="S151" i="24"/>
  <c r="T151" i="24"/>
  <c r="U151" i="24"/>
  <c r="V151" i="24"/>
  <c r="W151" i="24"/>
  <c r="X151" i="24"/>
  <c r="E152" i="24"/>
  <c r="F152" i="24"/>
  <c r="G152" i="24"/>
  <c r="H152" i="24"/>
  <c r="I152" i="24"/>
  <c r="J152" i="24"/>
  <c r="K152" i="24"/>
  <c r="L152" i="24"/>
  <c r="M152" i="24"/>
  <c r="N152" i="24"/>
  <c r="P152" i="24"/>
  <c r="Q152" i="24"/>
  <c r="R152" i="24"/>
  <c r="S152" i="24"/>
  <c r="T152" i="24"/>
  <c r="U152" i="24"/>
  <c r="V152" i="24"/>
  <c r="W152" i="24"/>
  <c r="X152" i="24"/>
  <c r="E153" i="24"/>
  <c r="F153" i="24"/>
  <c r="G153" i="24"/>
  <c r="H153" i="24"/>
  <c r="I153" i="24"/>
  <c r="J153" i="24"/>
  <c r="K153" i="24"/>
  <c r="L153" i="24"/>
  <c r="M153" i="24"/>
  <c r="N153" i="24"/>
  <c r="P153" i="24"/>
  <c r="Q153" i="24"/>
  <c r="R153" i="24"/>
  <c r="S153" i="24"/>
  <c r="T153" i="24"/>
  <c r="U153" i="24"/>
  <c r="V153" i="24"/>
  <c r="W153" i="24"/>
  <c r="X153" i="24"/>
  <c r="E154" i="24"/>
  <c r="F154" i="24"/>
  <c r="G154" i="24"/>
  <c r="H154" i="24"/>
  <c r="I154" i="24"/>
  <c r="J154" i="24"/>
  <c r="K154" i="24"/>
  <c r="L154" i="24"/>
  <c r="M154" i="24"/>
  <c r="N154" i="24"/>
  <c r="P154" i="24"/>
  <c r="Q154" i="24"/>
  <c r="R154" i="24"/>
  <c r="S154" i="24"/>
  <c r="T154" i="24"/>
  <c r="U154" i="24"/>
  <c r="V154" i="24"/>
  <c r="W154" i="24"/>
  <c r="X154" i="24"/>
  <c r="E155" i="24"/>
  <c r="F155" i="24"/>
  <c r="G155" i="24"/>
  <c r="H155" i="24"/>
  <c r="I155" i="24"/>
  <c r="J155" i="24"/>
  <c r="K155" i="24"/>
  <c r="L155" i="24"/>
  <c r="M155" i="24"/>
  <c r="N155" i="24"/>
  <c r="P155" i="24"/>
  <c r="Q155" i="24"/>
  <c r="R155" i="24"/>
  <c r="S155" i="24"/>
  <c r="T155" i="24"/>
  <c r="U155" i="24"/>
  <c r="V155" i="24"/>
  <c r="W155" i="24"/>
  <c r="X155" i="24"/>
  <c r="E156" i="24"/>
  <c r="F156" i="24"/>
  <c r="G156" i="24"/>
  <c r="H156" i="24"/>
  <c r="I156" i="24"/>
  <c r="J156" i="24"/>
  <c r="K156" i="24"/>
  <c r="L156" i="24"/>
  <c r="M156" i="24"/>
  <c r="N156" i="24"/>
  <c r="P156" i="24"/>
  <c r="Q156" i="24"/>
  <c r="R156" i="24"/>
  <c r="S156" i="24"/>
  <c r="T156" i="24"/>
  <c r="U156" i="24"/>
  <c r="V156" i="24"/>
  <c r="W156" i="24"/>
  <c r="X156" i="24"/>
  <c r="E157" i="24"/>
  <c r="F157" i="24"/>
  <c r="G157" i="24"/>
  <c r="H157" i="24"/>
  <c r="I157" i="24"/>
  <c r="J157" i="24"/>
  <c r="K157" i="24"/>
  <c r="L157" i="24"/>
  <c r="M157" i="24"/>
  <c r="N157" i="24"/>
  <c r="P157" i="24"/>
  <c r="Q157" i="24"/>
  <c r="R157" i="24"/>
  <c r="S157" i="24"/>
  <c r="T157" i="24"/>
  <c r="U157" i="24"/>
  <c r="V157" i="24"/>
  <c r="W157" i="24"/>
  <c r="X157" i="24"/>
  <c r="E158" i="24"/>
  <c r="F158" i="24"/>
  <c r="G158" i="24"/>
  <c r="H158" i="24"/>
  <c r="I158" i="24"/>
  <c r="J158" i="24"/>
  <c r="K158" i="24"/>
  <c r="L158" i="24"/>
  <c r="M158" i="24"/>
  <c r="N158" i="24"/>
  <c r="P158" i="24"/>
  <c r="Q158" i="24"/>
  <c r="R158" i="24"/>
  <c r="S158" i="24"/>
  <c r="T158" i="24"/>
  <c r="U158" i="24"/>
  <c r="V158" i="24"/>
  <c r="W158" i="24"/>
  <c r="X158" i="24"/>
  <c r="E159" i="24"/>
  <c r="F159" i="24"/>
  <c r="G159" i="24"/>
  <c r="H159" i="24"/>
  <c r="I159" i="24"/>
  <c r="J159" i="24"/>
  <c r="K159" i="24"/>
  <c r="L159" i="24"/>
  <c r="M159" i="24"/>
  <c r="N159" i="24"/>
  <c r="P159" i="24"/>
  <c r="Q159" i="24"/>
  <c r="R159" i="24"/>
  <c r="S159" i="24"/>
  <c r="T159" i="24"/>
  <c r="U159" i="24"/>
  <c r="V159" i="24"/>
  <c r="W159" i="24"/>
  <c r="X159" i="24"/>
  <c r="E160" i="24"/>
  <c r="F160" i="24"/>
  <c r="G160" i="24"/>
  <c r="H160" i="24"/>
  <c r="I160" i="24"/>
  <c r="J160" i="24"/>
  <c r="K160" i="24"/>
  <c r="L160" i="24"/>
  <c r="M160" i="24"/>
  <c r="N160" i="24"/>
  <c r="P160" i="24"/>
  <c r="Q160" i="24"/>
  <c r="R160" i="24"/>
  <c r="S160" i="24"/>
  <c r="T160" i="24"/>
  <c r="U160" i="24"/>
  <c r="V160" i="24"/>
  <c r="W160" i="24"/>
  <c r="X160" i="24"/>
  <c r="E161" i="24"/>
  <c r="F161" i="24"/>
  <c r="G161" i="24"/>
  <c r="H161" i="24"/>
  <c r="I161" i="24"/>
  <c r="J161" i="24"/>
  <c r="K161" i="24"/>
  <c r="L161" i="24"/>
  <c r="M161" i="24"/>
  <c r="N161" i="24"/>
  <c r="P161" i="24"/>
  <c r="Q161" i="24"/>
  <c r="R161" i="24"/>
  <c r="S161" i="24"/>
  <c r="T161" i="24"/>
  <c r="U161" i="24"/>
  <c r="V161" i="24"/>
  <c r="W161" i="24"/>
  <c r="X161" i="24"/>
  <c r="E162" i="24"/>
  <c r="F162" i="24"/>
  <c r="G162" i="24"/>
  <c r="H162" i="24"/>
  <c r="I162" i="24"/>
  <c r="J162" i="24"/>
  <c r="K162" i="24"/>
  <c r="L162" i="24"/>
  <c r="M162" i="24"/>
  <c r="N162" i="24"/>
  <c r="P162" i="24"/>
  <c r="Q162" i="24"/>
  <c r="R162" i="24"/>
  <c r="S162" i="24"/>
  <c r="T162" i="24"/>
  <c r="U162" i="24"/>
  <c r="V162" i="24"/>
  <c r="W162" i="24"/>
  <c r="X162" i="24"/>
  <c r="E163" i="24"/>
  <c r="F163" i="24"/>
  <c r="G163" i="24"/>
  <c r="H163" i="24"/>
  <c r="I163" i="24"/>
  <c r="J163" i="24"/>
  <c r="K163" i="24"/>
  <c r="L163" i="24"/>
  <c r="M163" i="24"/>
  <c r="N163" i="24"/>
  <c r="P163" i="24"/>
  <c r="Q163" i="24"/>
  <c r="R163" i="24"/>
  <c r="S163" i="24"/>
  <c r="T163" i="24"/>
  <c r="U163" i="24"/>
  <c r="V163" i="24"/>
  <c r="W163" i="24"/>
  <c r="X163" i="24"/>
  <c r="E164" i="24"/>
  <c r="F164" i="24"/>
  <c r="G164" i="24"/>
  <c r="H164" i="24"/>
  <c r="I164" i="24"/>
  <c r="J164" i="24"/>
  <c r="K164" i="24"/>
  <c r="L164" i="24"/>
  <c r="M164" i="24"/>
  <c r="N164" i="24"/>
  <c r="P164" i="24"/>
  <c r="Q164" i="24"/>
  <c r="R164" i="24"/>
  <c r="S164" i="24"/>
  <c r="T164" i="24"/>
  <c r="U164" i="24"/>
  <c r="V164" i="24"/>
  <c r="W164" i="24"/>
  <c r="X164" i="24"/>
  <c r="E165" i="24"/>
  <c r="F165" i="24"/>
  <c r="G165" i="24"/>
  <c r="H165" i="24"/>
  <c r="I165" i="24"/>
  <c r="J165" i="24"/>
  <c r="K165" i="24"/>
  <c r="L165" i="24"/>
  <c r="M165" i="24"/>
  <c r="N165" i="24"/>
  <c r="P165" i="24"/>
  <c r="Q165" i="24"/>
  <c r="R165" i="24"/>
  <c r="S165" i="24"/>
  <c r="T165" i="24"/>
  <c r="U165" i="24"/>
  <c r="V165" i="24"/>
  <c r="W165" i="24"/>
  <c r="X165" i="24"/>
  <c r="E166" i="24"/>
  <c r="F166" i="24"/>
  <c r="G166" i="24"/>
  <c r="H166" i="24"/>
  <c r="I166" i="24"/>
  <c r="J166" i="24"/>
  <c r="K166" i="24"/>
  <c r="L166" i="24"/>
  <c r="M166" i="24"/>
  <c r="N166" i="24"/>
  <c r="P166" i="24"/>
  <c r="Q166" i="24"/>
  <c r="R166" i="24"/>
  <c r="S166" i="24"/>
  <c r="T166" i="24"/>
  <c r="U166" i="24"/>
  <c r="V166" i="24"/>
  <c r="W166" i="24"/>
  <c r="X166" i="24"/>
  <c r="E167" i="24"/>
  <c r="F167" i="24"/>
  <c r="G167" i="24"/>
  <c r="H167" i="24"/>
  <c r="I167" i="24"/>
  <c r="J167" i="24"/>
  <c r="K167" i="24"/>
  <c r="L167" i="24"/>
  <c r="M167" i="24"/>
  <c r="N167" i="24"/>
  <c r="P167" i="24"/>
  <c r="Q167" i="24"/>
  <c r="R167" i="24"/>
  <c r="S167" i="24"/>
  <c r="T167" i="24"/>
  <c r="U167" i="24"/>
  <c r="V167" i="24"/>
  <c r="W167" i="24"/>
  <c r="X167" i="24"/>
  <c r="E168" i="24"/>
  <c r="F168" i="24"/>
  <c r="G168" i="24"/>
  <c r="H168" i="24"/>
  <c r="I168" i="24"/>
  <c r="J168" i="24"/>
  <c r="K168" i="24"/>
  <c r="L168" i="24"/>
  <c r="M168" i="24"/>
  <c r="N168" i="24"/>
  <c r="P168" i="24"/>
  <c r="Q168" i="24"/>
  <c r="R168" i="24"/>
  <c r="S168" i="24"/>
  <c r="T168" i="24"/>
  <c r="U168" i="24"/>
  <c r="V168" i="24"/>
  <c r="W168" i="24"/>
  <c r="X168" i="24"/>
  <c r="E169" i="24"/>
  <c r="F169" i="24"/>
  <c r="G169" i="24"/>
  <c r="H169" i="24"/>
  <c r="I169" i="24"/>
  <c r="J169" i="24"/>
  <c r="K169" i="24"/>
  <c r="L169" i="24"/>
  <c r="M169" i="24"/>
  <c r="N169" i="24"/>
  <c r="P169" i="24"/>
  <c r="Q169" i="24"/>
  <c r="R169" i="24"/>
  <c r="S169" i="24"/>
  <c r="T169" i="24"/>
  <c r="U169" i="24"/>
  <c r="V169" i="24"/>
  <c r="W169" i="24"/>
  <c r="X169" i="24"/>
  <c r="E170" i="24"/>
  <c r="F170" i="24"/>
  <c r="G170" i="24"/>
  <c r="H170" i="24"/>
  <c r="I170" i="24"/>
  <c r="J170" i="24"/>
  <c r="K170" i="24"/>
  <c r="L170" i="24"/>
  <c r="M170" i="24"/>
  <c r="N170" i="24"/>
  <c r="P170" i="24"/>
  <c r="Q170" i="24"/>
  <c r="R170" i="24"/>
  <c r="S170" i="24"/>
  <c r="T170" i="24"/>
  <c r="U170" i="24"/>
  <c r="V170" i="24"/>
  <c r="W170" i="24"/>
  <c r="X170" i="24"/>
  <c r="E171" i="24"/>
  <c r="F171" i="24"/>
  <c r="G171" i="24"/>
  <c r="H171" i="24"/>
  <c r="I171" i="24"/>
  <c r="J171" i="24"/>
  <c r="K171" i="24"/>
  <c r="L171" i="24"/>
  <c r="M171" i="24"/>
  <c r="N171" i="24"/>
  <c r="P171" i="24"/>
  <c r="Q171" i="24"/>
  <c r="R171" i="24"/>
  <c r="S171" i="24"/>
  <c r="T171" i="24"/>
  <c r="U171" i="24"/>
  <c r="V171" i="24"/>
  <c r="W171" i="24"/>
  <c r="X171" i="24"/>
  <c r="E172" i="24"/>
  <c r="F172" i="24"/>
  <c r="G172" i="24"/>
  <c r="H172" i="24"/>
  <c r="I172" i="24"/>
  <c r="J172" i="24"/>
  <c r="K172" i="24"/>
  <c r="L172" i="24"/>
  <c r="M172" i="24"/>
  <c r="N172" i="24"/>
  <c r="P172" i="24"/>
  <c r="Q172" i="24"/>
  <c r="R172" i="24"/>
  <c r="S172" i="24"/>
  <c r="T172" i="24"/>
  <c r="U172" i="24"/>
  <c r="V172" i="24"/>
  <c r="W172" i="24"/>
  <c r="X172" i="24"/>
  <c r="E173" i="24"/>
  <c r="F173" i="24"/>
  <c r="G173" i="24"/>
  <c r="H173" i="24"/>
  <c r="I173" i="24"/>
  <c r="J173" i="24"/>
  <c r="K173" i="24"/>
  <c r="L173" i="24"/>
  <c r="M173" i="24"/>
  <c r="N173" i="24"/>
  <c r="P173" i="24"/>
  <c r="Q173" i="24"/>
  <c r="R173" i="24"/>
  <c r="S173" i="24"/>
  <c r="T173" i="24"/>
  <c r="U173" i="24"/>
  <c r="V173" i="24"/>
  <c r="W173" i="24"/>
  <c r="X173" i="24"/>
  <c r="E174" i="24"/>
  <c r="F174" i="24"/>
  <c r="G174" i="24"/>
  <c r="H174" i="24"/>
  <c r="I174" i="24"/>
  <c r="J174" i="24"/>
  <c r="K174" i="24"/>
  <c r="L174" i="24"/>
  <c r="M174" i="24"/>
  <c r="N174" i="24"/>
  <c r="P174" i="24"/>
  <c r="Q174" i="24"/>
  <c r="R174" i="24"/>
  <c r="S174" i="24"/>
  <c r="T174" i="24"/>
  <c r="U174" i="24"/>
  <c r="V174" i="24"/>
  <c r="W174" i="24"/>
  <c r="X174" i="24"/>
  <c r="E175" i="24"/>
  <c r="F175" i="24"/>
  <c r="G175" i="24"/>
  <c r="H175" i="24"/>
  <c r="I175" i="24"/>
  <c r="J175" i="24"/>
  <c r="K175" i="24"/>
  <c r="L175" i="24"/>
  <c r="M175" i="24"/>
  <c r="N175" i="24"/>
  <c r="P175" i="24"/>
  <c r="Q175" i="24"/>
  <c r="R175" i="24"/>
  <c r="S175" i="24"/>
  <c r="T175" i="24"/>
  <c r="U175" i="24"/>
  <c r="V175" i="24"/>
  <c r="W175" i="24"/>
  <c r="X175" i="24"/>
  <c r="E176" i="24"/>
  <c r="F176" i="24"/>
  <c r="G176" i="24"/>
  <c r="H176" i="24"/>
  <c r="I176" i="24"/>
  <c r="J176" i="24"/>
  <c r="K176" i="24"/>
  <c r="L176" i="24"/>
  <c r="M176" i="24"/>
  <c r="N176" i="24"/>
  <c r="P176" i="24"/>
  <c r="Q176" i="24"/>
  <c r="R176" i="24"/>
  <c r="S176" i="24"/>
  <c r="T176" i="24"/>
  <c r="U176" i="24"/>
  <c r="V176" i="24"/>
  <c r="W176" i="24"/>
  <c r="X176" i="24"/>
  <c r="E177" i="24"/>
  <c r="F177" i="24"/>
  <c r="G177" i="24"/>
  <c r="H177" i="24"/>
  <c r="I177" i="24"/>
  <c r="J177" i="24"/>
  <c r="K177" i="24"/>
  <c r="L177" i="24"/>
  <c r="M177" i="24"/>
  <c r="N177" i="24"/>
  <c r="P177" i="24"/>
  <c r="Q177" i="24"/>
  <c r="R177" i="24"/>
  <c r="S177" i="24"/>
  <c r="T177" i="24"/>
  <c r="U177" i="24"/>
  <c r="V177" i="24"/>
  <c r="W177" i="24"/>
  <c r="X177" i="24"/>
  <c r="E178" i="24"/>
  <c r="F178" i="24"/>
  <c r="G178" i="24"/>
  <c r="H178" i="24"/>
  <c r="I178" i="24"/>
  <c r="J178" i="24"/>
  <c r="K178" i="24"/>
  <c r="L178" i="24"/>
  <c r="M178" i="24"/>
  <c r="N178" i="24"/>
  <c r="P178" i="24"/>
  <c r="Q178" i="24"/>
  <c r="R178" i="24"/>
  <c r="S178" i="24"/>
  <c r="T178" i="24"/>
  <c r="U178" i="24"/>
  <c r="V178" i="24"/>
  <c r="W178" i="24"/>
  <c r="X178" i="24"/>
  <c r="E179" i="24"/>
  <c r="F179" i="24"/>
  <c r="G179" i="24"/>
  <c r="H179" i="24"/>
  <c r="I179" i="24"/>
  <c r="J179" i="24"/>
  <c r="K179" i="24"/>
  <c r="L179" i="24"/>
  <c r="M179" i="24"/>
  <c r="N179" i="24"/>
  <c r="P179" i="24"/>
  <c r="Q179" i="24"/>
  <c r="R179" i="24"/>
  <c r="S179" i="24"/>
  <c r="T179" i="24"/>
  <c r="U179" i="24"/>
  <c r="V179" i="24"/>
  <c r="W179" i="24"/>
  <c r="X179" i="24"/>
  <c r="E180" i="24"/>
  <c r="F180" i="24"/>
  <c r="G180" i="24"/>
  <c r="H180" i="24"/>
  <c r="I180" i="24"/>
  <c r="J180" i="24"/>
  <c r="K180" i="24"/>
  <c r="L180" i="24"/>
  <c r="M180" i="24"/>
  <c r="N180" i="24"/>
  <c r="P180" i="24"/>
  <c r="Q180" i="24"/>
  <c r="R180" i="24"/>
  <c r="S180" i="24"/>
  <c r="T180" i="24"/>
  <c r="U180" i="24"/>
  <c r="V180" i="24"/>
  <c r="W180" i="24"/>
  <c r="X180" i="24"/>
  <c r="E181" i="24"/>
  <c r="F181" i="24"/>
  <c r="G181" i="24"/>
  <c r="H181" i="24"/>
  <c r="I181" i="24"/>
  <c r="J181" i="24"/>
  <c r="K181" i="24"/>
  <c r="L181" i="24"/>
  <c r="M181" i="24"/>
  <c r="N181" i="24"/>
  <c r="P181" i="24"/>
  <c r="Q181" i="24"/>
  <c r="R181" i="24"/>
  <c r="S181" i="24"/>
  <c r="T181" i="24"/>
  <c r="U181" i="24"/>
  <c r="V181" i="24"/>
  <c r="W181" i="24"/>
  <c r="X181" i="24"/>
  <c r="E182" i="24"/>
  <c r="F182" i="24"/>
  <c r="G182" i="24"/>
  <c r="H182" i="24"/>
  <c r="I182" i="24"/>
  <c r="J182" i="24"/>
  <c r="K182" i="24"/>
  <c r="L182" i="24"/>
  <c r="M182" i="24"/>
  <c r="N182" i="24"/>
  <c r="P182" i="24"/>
  <c r="Q182" i="24"/>
  <c r="R182" i="24"/>
  <c r="S182" i="24"/>
  <c r="T182" i="24"/>
  <c r="U182" i="24"/>
  <c r="V182" i="24"/>
  <c r="W182" i="24"/>
  <c r="X182" i="24"/>
  <c r="E183" i="24"/>
  <c r="F183" i="24"/>
  <c r="G183" i="24"/>
  <c r="H183" i="24"/>
  <c r="I183" i="24"/>
  <c r="J183" i="24"/>
  <c r="K183" i="24"/>
  <c r="L183" i="24"/>
  <c r="M183" i="24"/>
  <c r="N183" i="24"/>
  <c r="P183" i="24"/>
  <c r="Q183" i="24"/>
  <c r="R183" i="24"/>
  <c r="S183" i="24"/>
  <c r="T183" i="24"/>
  <c r="U183" i="24"/>
  <c r="V183" i="24"/>
  <c r="W183" i="24"/>
  <c r="X183" i="24"/>
  <c r="E184" i="24"/>
  <c r="F184" i="24"/>
  <c r="G184" i="24"/>
  <c r="H184" i="24"/>
  <c r="I184" i="24"/>
  <c r="J184" i="24"/>
  <c r="K184" i="24"/>
  <c r="L184" i="24"/>
  <c r="M184" i="24"/>
  <c r="N184" i="24"/>
  <c r="P184" i="24"/>
  <c r="Q184" i="24"/>
  <c r="R184" i="24"/>
  <c r="S184" i="24"/>
  <c r="T184" i="24"/>
  <c r="U184" i="24"/>
  <c r="V184" i="24"/>
  <c r="W184" i="24"/>
  <c r="X184" i="24"/>
  <c r="E185" i="24"/>
  <c r="F185" i="24"/>
  <c r="G185" i="24"/>
  <c r="H185" i="24"/>
  <c r="I185" i="24"/>
  <c r="J185" i="24"/>
  <c r="K185" i="24"/>
  <c r="L185" i="24"/>
  <c r="M185" i="24"/>
  <c r="N185" i="24"/>
  <c r="P185" i="24"/>
  <c r="Q185" i="24"/>
  <c r="R185" i="24"/>
  <c r="S185" i="24"/>
  <c r="T185" i="24"/>
  <c r="U185" i="24"/>
  <c r="V185" i="24"/>
  <c r="W185" i="24"/>
  <c r="X185" i="24"/>
  <c r="E186" i="24"/>
  <c r="F186" i="24"/>
  <c r="G186" i="24"/>
  <c r="H186" i="24"/>
  <c r="I186" i="24"/>
  <c r="J186" i="24"/>
  <c r="K186" i="24"/>
  <c r="L186" i="24"/>
  <c r="M186" i="24"/>
  <c r="N186" i="24"/>
  <c r="P186" i="24"/>
  <c r="Q186" i="24"/>
  <c r="R186" i="24"/>
  <c r="S186" i="24"/>
  <c r="T186" i="24"/>
  <c r="U186" i="24"/>
  <c r="V186" i="24"/>
  <c r="W186" i="24"/>
  <c r="X186" i="24"/>
  <c r="E187" i="24"/>
  <c r="F187" i="24"/>
  <c r="G187" i="24"/>
  <c r="H187" i="24"/>
  <c r="I187" i="24"/>
  <c r="J187" i="24"/>
  <c r="K187" i="24"/>
  <c r="L187" i="24"/>
  <c r="M187" i="24"/>
  <c r="N187" i="24"/>
  <c r="P187" i="24"/>
  <c r="Q187" i="24"/>
  <c r="R187" i="24"/>
  <c r="S187" i="24"/>
  <c r="T187" i="24"/>
  <c r="U187" i="24"/>
  <c r="V187" i="24"/>
  <c r="W187" i="24"/>
  <c r="X187" i="24"/>
  <c r="E188" i="24"/>
  <c r="F188" i="24"/>
  <c r="G188" i="24"/>
  <c r="H188" i="24"/>
  <c r="I188" i="24"/>
  <c r="J188" i="24"/>
  <c r="K188" i="24"/>
  <c r="L188" i="24"/>
  <c r="M188" i="24"/>
  <c r="N188" i="24"/>
  <c r="P188" i="24"/>
  <c r="Q188" i="24"/>
  <c r="R188" i="24"/>
  <c r="S188" i="24"/>
  <c r="T188" i="24"/>
  <c r="U188" i="24"/>
  <c r="V188" i="24"/>
  <c r="W188" i="24"/>
  <c r="X188" i="24"/>
  <c r="E189" i="24"/>
  <c r="F189" i="24"/>
  <c r="G189" i="24"/>
  <c r="H189" i="24"/>
  <c r="I189" i="24"/>
  <c r="J189" i="24"/>
  <c r="K189" i="24"/>
  <c r="L189" i="24"/>
  <c r="M189" i="24"/>
  <c r="N189" i="24"/>
  <c r="P189" i="24"/>
  <c r="Q189" i="24"/>
  <c r="R189" i="24"/>
  <c r="S189" i="24"/>
  <c r="T189" i="24"/>
  <c r="U189" i="24"/>
  <c r="V189" i="24"/>
  <c r="W189" i="24"/>
  <c r="X189" i="24"/>
  <c r="E190" i="24"/>
  <c r="F190" i="24"/>
  <c r="G190" i="24"/>
  <c r="H190" i="24"/>
  <c r="I190" i="24"/>
  <c r="J190" i="24"/>
  <c r="K190" i="24"/>
  <c r="L190" i="24"/>
  <c r="M190" i="24"/>
  <c r="N190" i="24"/>
  <c r="P190" i="24"/>
  <c r="Q190" i="24"/>
  <c r="R190" i="24"/>
  <c r="S190" i="24"/>
  <c r="T190" i="24"/>
  <c r="U190" i="24"/>
  <c r="V190" i="24"/>
  <c r="W190" i="24"/>
  <c r="X190" i="24"/>
  <c r="E191" i="24"/>
  <c r="F191" i="24"/>
  <c r="G191" i="24"/>
  <c r="H191" i="24"/>
  <c r="I191" i="24"/>
  <c r="J191" i="24"/>
  <c r="K191" i="24"/>
  <c r="L191" i="24"/>
  <c r="M191" i="24"/>
  <c r="N191" i="24"/>
  <c r="P191" i="24"/>
  <c r="Q191" i="24"/>
  <c r="R191" i="24"/>
  <c r="S191" i="24"/>
  <c r="T191" i="24"/>
  <c r="U191" i="24"/>
  <c r="V191" i="24"/>
  <c r="W191" i="24"/>
  <c r="X191" i="24"/>
  <c r="E192" i="24"/>
  <c r="F192" i="24"/>
  <c r="G192" i="24"/>
  <c r="H192" i="24"/>
  <c r="I192" i="24"/>
  <c r="J192" i="24"/>
  <c r="K192" i="24"/>
  <c r="L192" i="24"/>
  <c r="M192" i="24"/>
  <c r="N192" i="24"/>
  <c r="P192" i="24"/>
  <c r="Q192" i="24"/>
  <c r="R192" i="24"/>
  <c r="S192" i="24"/>
  <c r="T192" i="24"/>
  <c r="U192" i="24"/>
  <c r="V192" i="24"/>
  <c r="W192" i="24"/>
  <c r="X192" i="24"/>
  <c r="E193" i="24"/>
  <c r="F193" i="24"/>
  <c r="G193" i="24"/>
  <c r="H193" i="24"/>
  <c r="I193" i="24"/>
  <c r="J193" i="24"/>
  <c r="K193" i="24"/>
  <c r="L193" i="24"/>
  <c r="M193" i="24"/>
  <c r="N193" i="24"/>
  <c r="P193" i="24"/>
  <c r="Q193" i="24"/>
  <c r="R193" i="24"/>
  <c r="S193" i="24"/>
  <c r="T193" i="24"/>
  <c r="U193" i="24"/>
  <c r="V193" i="24"/>
  <c r="W193" i="24"/>
  <c r="X193" i="24"/>
  <c r="E194" i="24"/>
  <c r="F194" i="24"/>
  <c r="G194" i="24"/>
  <c r="H194" i="24"/>
  <c r="I194" i="24"/>
  <c r="J194" i="24"/>
  <c r="K194" i="24"/>
  <c r="L194" i="24"/>
  <c r="M194" i="24"/>
  <c r="N194" i="24"/>
  <c r="P194" i="24"/>
  <c r="Q194" i="24"/>
  <c r="R194" i="24"/>
  <c r="S194" i="24"/>
  <c r="T194" i="24"/>
  <c r="U194" i="24"/>
  <c r="V194" i="24"/>
  <c r="W194" i="24"/>
  <c r="X194" i="24"/>
  <c r="E195" i="24"/>
  <c r="F195" i="24"/>
  <c r="G195" i="24"/>
  <c r="H195" i="24"/>
  <c r="I195" i="24"/>
  <c r="J195" i="24"/>
  <c r="K195" i="24"/>
  <c r="L195" i="24"/>
  <c r="M195" i="24"/>
  <c r="N195" i="24"/>
  <c r="P195" i="24"/>
  <c r="Q195" i="24"/>
  <c r="R195" i="24"/>
  <c r="S195" i="24"/>
  <c r="T195" i="24"/>
  <c r="U195" i="24"/>
  <c r="V195" i="24"/>
  <c r="W195" i="24"/>
  <c r="X195" i="24"/>
  <c r="E196" i="24"/>
  <c r="F196" i="24"/>
  <c r="G196" i="24"/>
  <c r="H196" i="24"/>
  <c r="I196" i="24"/>
  <c r="J196" i="24"/>
  <c r="K196" i="24"/>
  <c r="L196" i="24"/>
  <c r="M196" i="24"/>
  <c r="N196" i="24"/>
  <c r="P196" i="24"/>
  <c r="Q196" i="24"/>
  <c r="R196" i="24"/>
  <c r="S196" i="24"/>
  <c r="T196" i="24"/>
  <c r="U196" i="24"/>
  <c r="V196" i="24"/>
  <c r="W196" i="24"/>
  <c r="X196" i="24"/>
  <c r="E197" i="24"/>
  <c r="F197" i="24"/>
  <c r="G197" i="24"/>
  <c r="H197" i="24"/>
  <c r="I197" i="24"/>
  <c r="J197" i="24"/>
  <c r="K197" i="24"/>
  <c r="L197" i="24"/>
  <c r="M197" i="24"/>
  <c r="N197" i="24"/>
  <c r="P197" i="24"/>
  <c r="Q197" i="24"/>
  <c r="R197" i="24"/>
  <c r="S197" i="24"/>
  <c r="T197" i="24"/>
  <c r="U197" i="24"/>
  <c r="V197" i="24"/>
  <c r="W197" i="24"/>
  <c r="X197" i="24"/>
  <c r="E198" i="24"/>
  <c r="F198" i="24"/>
  <c r="G198" i="24"/>
  <c r="H198" i="24"/>
  <c r="I198" i="24"/>
  <c r="J198" i="24"/>
  <c r="K198" i="24"/>
  <c r="L198" i="24"/>
  <c r="M198" i="24"/>
  <c r="N198" i="24"/>
  <c r="P198" i="24"/>
  <c r="Q198" i="24"/>
  <c r="R198" i="24"/>
  <c r="S198" i="24"/>
  <c r="T198" i="24"/>
  <c r="U198" i="24"/>
  <c r="V198" i="24"/>
  <c r="W198" i="24"/>
  <c r="X198" i="24"/>
  <c r="E199" i="24"/>
  <c r="F199" i="24"/>
  <c r="G199" i="24"/>
  <c r="H199" i="24"/>
  <c r="I199" i="24"/>
  <c r="J199" i="24"/>
  <c r="K199" i="24"/>
  <c r="L199" i="24"/>
  <c r="M199" i="24"/>
  <c r="N199" i="24"/>
  <c r="P199" i="24"/>
  <c r="Q199" i="24"/>
  <c r="R199" i="24"/>
  <c r="S199" i="24"/>
  <c r="T199" i="24"/>
  <c r="U199" i="24"/>
  <c r="V199" i="24"/>
  <c r="W199" i="24"/>
  <c r="X199" i="24"/>
  <c r="E200" i="24"/>
  <c r="F200" i="24"/>
  <c r="G200" i="24"/>
  <c r="H200" i="24"/>
  <c r="I200" i="24"/>
  <c r="J200" i="24"/>
  <c r="K200" i="24"/>
  <c r="L200" i="24"/>
  <c r="M200" i="24"/>
  <c r="N200" i="24"/>
  <c r="P200" i="24"/>
  <c r="Q200" i="24"/>
  <c r="R200" i="24"/>
  <c r="S200" i="24"/>
  <c r="T200" i="24"/>
  <c r="U200" i="24"/>
  <c r="V200" i="24"/>
  <c r="W200" i="24"/>
  <c r="X200" i="24"/>
  <c r="E201" i="24"/>
  <c r="F201" i="24"/>
  <c r="G201" i="24"/>
  <c r="H201" i="24"/>
  <c r="I201" i="24"/>
  <c r="J201" i="24"/>
  <c r="K201" i="24"/>
  <c r="L201" i="24"/>
  <c r="M201" i="24"/>
  <c r="N201" i="24"/>
  <c r="P201" i="24"/>
  <c r="Q201" i="24"/>
  <c r="R201" i="24"/>
  <c r="S201" i="24"/>
  <c r="T201" i="24"/>
  <c r="U201" i="24"/>
  <c r="V201" i="24"/>
  <c r="W201" i="24"/>
  <c r="X201" i="24"/>
  <c r="E202" i="24"/>
  <c r="F202" i="24"/>
  <c r="G202" i="24"/>
  <c r="H202" i="24"/>
  <c r="I202" i="24"/>
  <c r="J202" i="24"/>
  <c r="K202" i="24"/>
  <c r="L202" i="24"/>
  <c r="M202" i="24"/>
  <c r="N202" i="24"/>
  <c r="P202" i="24"/>
  <c r="Q202" i="24"/>
  <c r="R202" i="24"/>
  <c r="S202" i="24"/>
  <c r="T202" i="24"/>
  <c r="U202" i="24"/>
  <c r="V202" i="24"/>
  <c r="W202" i="24"/>
  <c r="X202" i="24"/>
  <c r="E203" i="24"/>
  <c r="F203" i="24"/>
  <c r="G203" i="24"/>
  <c r="H203" i="24"/>
  <c r="I203" i="24"/>
  <c r="J203" i="24"/>
  <c r="K203" i="24"/>
  <c r="L203" i="24"/>
  <c r="M203" i="24"/>
  <c r="N203" i="24"/>
  <c r="P203" i="24"/>
  <c r="Q203" i="24"/>
  <c r="R203" i="24"/>
  <c r="S203" i="24"/>
  <c r="T203" i="24"/>
  <c r="U203" i="24"/>
  <c r="V203" i="24"/>
  <c r="W203" i="24"/>
  <c r="X203" i="24"/>
  <c r="E204" i="24"/>
  <c r="F204" i="24"/>
  <c r="G204" i="24"/>
  <c r="H204" i="24"/>
  <c r="I204" i="24"/>
  <c r="J204" i="24"/>
  <c r="K204" i="24"/>
  <c r="L204" i="24"/>
  <c r="M204" i="24"/>
  <c r="N204" i="24"/>
  <c r="P204" i="24"/>
  <c r="Q204" i="24"/>
  <c r="R204" i="24"/>
  <c r="S204" i="24"/>
  <c r="T204" i="24"/>
  <c r="U204" i="24"/>
  <c r="V204" i="24"/>
  <c r="W204" i="24"/>
  <c r="X204" i="24"/>
  <c r="E205" i="24"/>
  <c r="F205" i="24"/>
  <c r="G205" i="24"/>
  <c r="H205" i="24"/>
  <c r="I205" i="24"/>
  <c r="J205" i="24"/>
  <c r="K205" i="24"/>
  <c r="L205" i="24"/>
  <c r="M205" i="24"/>
  <c r="N205" i="24"/>
  <c r="P205" i="24"/>
  <c r="Q205" i="24"/>
  <c r="R205" i="24"/>
  <c r="S205" i="24"/>
  <c r="T205" i="24"/>
  <c r="U205" i="24"/>
  <c r="V205" i="24"/>
  <c r="W205" i="24"/>
  <c r="X205" i="24"/>
  <c r="E206" i="24"/>
  <c r="F206" i="24"/>
  <c r="G206" i="24"/>
  <c r="H206" i="24"/>
  <c r="I206" i="24"/>
  <c r="J206" i="24"/>
  <c r="K206" i="24"/>
  <c r="L206" i="24"/>
  <c r="M206" i="24"/>
  <c r="N206" i="24"/>
  <c r="P206" i="24"/>
  <c r="Q206" i="24"/>
  <c r="R206" i="24"/>
  <c r="S206" i="24"/>
  <c r="T206" i="24"/>
  <c r="U206" i="24"/>
  <c r="V206" i="24"/>
  <c r="W206" i="24"/>
  <c r="X206" i="24"/>
  <c r="E207" i="24"/>
  <c r="F207" i="24"/>
  <c r="G207" i="24"/>
  <c r="H207" i="24"/>
  <c r="I207" i="24"/>
  <c r="J207" i="24"/>
  <c r="K207" i="24"/>
  <c r="L207" i="24"/>
  <c r="M207" i="24"/>
  <c r="N207" i="24"/>
  <c r="P207" i="24"/>
  <c r="Q207" i="24"/>
  <c r="R207" i="24"/>
  <c r="S207" i="24"/>
  <c r="T207" i="24"/>
  <c r="U207" i="24"/>
  <c r="V207" i="24"/>
  <c r="W207" i="24"/>
  <c r="X207" i="24"/>
  <c r="E208" i="24"/>
  <c r="F208" i="24"/>
  <c r="G208" i="24"/>
  <c r="H208" i="24"/>
  <c r="I208" i="24"/>
  <c r="J208" i="24"/>
  <c r="K208" i="24"/>
  <c r="L208" i="24"/>
  <c r="M208" i="24"/>
  <c r="N208" i="24"/>
  <c r="P208" i="24"/>
  <c r="Q208" i="24"/>
  <c r="R208" i="24"/>
  <c r="S208" i="24"/>
  <c r="T208" i="24"/>
  <c r="U208" i="24"/>
  <c r="V208" i="24"/>
  <c r="W208" i="24"/>
  <c r="X208" i="24"/>
  <c r="E209" i="24"/>
  <c r="F209" i="24"/>
  <c r="G209" i="24"/>
  <c r="H209" i="24"/>
  <c r="I209" i="24"/>
  <c r="J209" i="24"/>
  <c r="K209" i="24"/>
  <c r="L209" i="24"/>
  <c r="M209" i="24"/>
  <c r="N209" i="24"/>
  <c r="P209" i="24"/>
  <c r="Q209" i="24"/>
  <c r="R209" i="24"/>
  <c r="S209" i="24"/>
  <c r="T209" i="24"/>
  <c r="U209" i="24"/>
  <c r="V209" i="24"/>
  <c r="W209" i="24"/>
  <c r="X209" i="24"/>
  <c r="E210" i="24"/>
  <c r="F210" i="24"/>
  <c r="G210" i="24"/>
  <c r="H210" i="24"/>
  <c r="I210" i="24"/>
  <c r="J210" i="24"/>
  <c r="K210" i="24"/>
  <c r="L210" i="24"/>
  <c r="M210" i="24"/>
  <c r="N210" i="24"/>
  <c r="P210" i="24"/>
  <c r="Q210" i="24"/>
  <c r="R210" i="24"/>
  <c r="S210" i="24"/>
  <c r="T210" i="24"/>
  <c r="U210" i="24"/>
  <c r="V210" i="24"/>
  <c r="W210" i="24"/>
  <c r="X210" i="24"/>
  <c r="E211" i="24"/>
  <c r="F211" i="24"/>
  <c r="G211" i="24"/>
  <c r="H211" i="24"/>
  <c r="I211" i="24"/>
  <c r="J211" i="24"/>
  <c r="K211" i="24"/>
  <c r="L211" i="24"/>
  <c r="M211" i="24"/>
  <c r="N211" i="24"/>
  <c r="P211" i="24"/>
  <c r="Q211" i="24"/>
  <c r="R211" i="24"/>
  <c r="S211" i="24"/>
  <c r="T211" i="24"/>
  <c r="U211" i="24"/>
  <c r="V211" i="24"/>
  <c r="W211" i="24"/>
  <c r="X211" i="24"/>
  <c r="E212" i="24"/>
  <c r="F212" i="24"/>
  <c r="G212" i="24"/>
  <c r="H212" i="24"/>
  <c r="I212" i="24"/>
  <c r="J212" i="24"/>
  <c r="K212" i="24"/>
  <c r="L212" i="24"/>
  <c r="M212" i="24"/>
  <c r="N212" i="24"/>
  <c r="P212" i="24"/>
  <c r="Q212" i="24"/>
  <c r="R212" i="24"/>
  <c r="S212" i="24"/>
  <c r="T212" i="24"/>
  <c r="U212" i="24"/>
  <c r="V212" i="24"/>
  <c r="W212" i="24"/>
  <c r="X212" i="24"/>
  <c r="E213" i="24"/>
  <c r="F213" i="24"/>
  <c r="G213" i="24"/>
  <c r="H213" i="24"/>
  <c r="I213" i="24"/>
  <c r="J213" i="24"/>
  <c r="K213" i="24"/>
  <c r="L213" i="24"/>
  <c r="M213" i="24"/>
  <c r="N213" i="24"/>
  <c r="P213" i="24"/>
  <c r="Q213" i="24"/>
  <c r="R213" i="24"/>
  <c r="S213" i="24"/>
  <c r="T213" i="24"/>
  <c r="U213" i="24"/>
  <c r="V213" i="24"/>
  <c r="W213" i="24"/>
  <c r="X213" i="24"/>
  <c r="E214" i="24"/>
  <c r="F214" i="24"/>
  <c r="G214" i="24"/>
  <c r="H214" i="24"/>
  <c r="I214" i="24"/>
  <c r="J214" i="24"/>
  <c r="K214" i="24"/>
  <c r="L214" i="24"/>
  <c r="M214" i="24"/>
  <c r="N214" i="24"/>
  <c r="P214" i="24"/>
  <c r="Q214" i="24"/>
  <c r="R214" i="24"/>
  <c r="S214" i="24"/>
  <c r="T214" i="24"/>
  <c r="U214" i="24"/>
  <c r="V214" i="24"/>
  <c r="W214" i="24"/>
  <c r="X214" i="24"/>
  <c r="E215" i="24"/>
  <c r="F215" i="24"/>
  <c r="G215" i="24"/>
  <c r="H215" i="24"/>
  <c r="I215" i="24"/>
  <c r="J215" i="24"/>
  <c r="K215" i="24"/>
  <c r="L215" i="24"/>
  <c r="M215" i="24"/>
  <c r="N215" i="24"/>
  <c r="P215" i="24"/>
  <c r="Q215" i="24"/>
  <c r="R215" i="24"/>
  <c r="S215" i="24"/>
  <c r="T215" i="24"/>
  <c r="U215" i="24"/>
  <c r="V215" i="24"/>
  <c r="W215" i="24"/>
  <c r="X215" i="24"/>
  <c r="E216" i="24"/>
  <c r="F216" i="24"/>
  <c r="G216" i="24"/>
  <c r="H216" i="24"/>
  <c r="I216" i="24"/>
  <c r="J216" i="24"/>
  <c r="K216" i="24"/>
  <c r="L216" i="24"/>
  <c r="M216" i="24"/>
  <c r="N216" i="24"/>
  <c r="P216" i="24"/>
  <c r="Q216" i="24"/>
  <c r="R216" i="24"/>
  <c r="S216" i="24"/>
  <c r="T216" i="24"/>
  <c r="U216" i="24"/>
  <c r="V216" i="24"/>
  <c r="W216" i="24"/>
  <c r="X216" i="24"/>
  <c r="E217" i="24"/>
  <c r="F217" i="24"/>
  <c r="G217" i="24"/>
  <c r="H217" i="24"/>
  <c r="I217" i="24"/>
  <c r="J217" i="24"/>
  <c r="K217" i="24"/>
  <c r="L217" i="24"/>
  <c r="M217" i="24"/>
  <c r="N217" i="24"/>
  <c r="P217" i="24"/>
  <c r="Q217" i="24"/>
  <c r="R217" i="24"/>
  <c r="S217" i="24"/>
  <c r="T217" i="24"/>
  <c r="U217" i="24"/>
  <c r="V217" i="24"/>
  <c r="W217" i="24"/>
  <c r="X217" i="24"/>
  <c r="E218" i="24"/>
  <c r="F218" i="24"/>
  <c r="G218" i="24"/>
  <c r="H218" i="24"/>
  <c r="I218" i="24"/>
  <c r="J218" i="24"/>
  <c r="K218" i="24"/>
  <c r="L218" i="24"/>
  <c r="M218" i="24"/>
  <c r="N218" i="24"/>
  <c r="P218" i="24"/>
  <c r="Q218" i="24"/>
  <c r="R218" i="24"/>
  <c r="S218" i="24"/>
  <c r="T218" i="24"/>
  <c r="U218" i="24"/>
  <c r="V218" i="24"/>
  <c r="W218" i="24"/>
  <c r="X218" i="24"/>
  <c r="E219" i="24"/>
  <c r="F219" i="24"/>
  <c r="G219" i="24"/>
  <c r="H219" i="24"/>
  <c r="I219" i="24"/>
  <c r="J219" i="24"/>
  <c r="K219" i="24"/>
  <c r="L219" i="24"/>
  <c r="M219" i="24"/>
  <c r="N219" i="24"/>
  <c r="P219" i="24"/>
  <c r="Q219" i="24"/>
  <c r="R219" i="24"/>
  <c r="S219" i="24"/>
  <c r="T219" i="24"/>
  <c r="U219" i="24"/>
  <c r="V219" i="24"/>
  <c r="W219" i="24"/>
  <c r="X219" i="24"/>
  <c r="E220" i="24"/>
  <c r="F220" i="24"/>
  <c r="G220" i="24"/>
  <c r="H220" i="24"/>
  <c r="I220" i="24"/>
  <c r="J220" i="24"/>
  <c r="K220" i="24"/>
  <c r="L220" i="24"/>
  <c r="M220" i="24"/>
  <c r="N220" i="24"/>
  <c r="P220" i="24"/>
  <c r="Q220" i="24"/>
  <c r="R220" i="24"/>
  <c r="S220" i="24"/>
  <c r="T220" i="24"/>
  <c r="U220" i="24"/>
  <c r="V220" i="24"/>
  <c r="W220" i="24"/>
  <c r="X220" i="24"/>
  <c r="E221" i="24"/>
  <c r="F221" i="24"/>
  <c r="G221" i="24"/>
  <c r="H221" i="24"/>
  <c r="I221" i="24"/>
  <c r="J221" i="24"/>
  <c r="K221" i="24"/>
  <c r="L221" i="24"/>
  <c r="M221" i="24"/>
  <c r="N221" i="24"/>
  <c r="P221" i="24"/>
  <c r="Q221" i="24"/>
  <c r="R221" i="24"/>
  <c r="S221" i="24"/>
  <c r="T221" i="24"/>
  <c r="U221" i="24"/>
  <c r="V221" i="24"/>
  <c r="W221" i="24"/>
  <c r="X221" i="24"/>
  <c r="E222" i="24"/>
  <c r="F222" i="24"/>
  <c r="G222" i="24"/>
  <c r="H222" i="24"/>
  <c r="I222" i="24"/>
  <c r="J222" i="24"/>
  <c r="K222" i="24"/>
  <c r="L222" i="24"/>
  <c r="M222" i="24"/>
  <c r="N222" i="24"/>
  <c r="P222" i="24"/>
  <c r="Q222" i="24"/>
  <c r="R222" i="24"/>
  <c r="S222" i="24"/>
  <c r="T222" i="24"/>
  <c r="U222" i="24"/>
  <c r="V222" i="24"/>
  <c r="W222" i="24"/>
  <c r="X222" i="24"/>
  <c r="E223" i="24"/>
  <c r="F223" i="24"/>
  <c r="G223" i="24"/>
  <c r="H223" i="24"/>
  <c r="I223" i="24"/>
  <c r="J223" i="24"/>
  <c r="K223" i="24"/>
  <c r="L223" i="24"/>
  <c r="M223" i="24"/>
  <c r="N223" i="24"/>
  <c r="P223" i="24"/>
  <c r="Q223" i="24"/>
  <c r="R223" i="24"/>
  <c r="S223" i="24"/>
  <c r="T223" i="24"/>
  <c r="U223" i="24"/>
  <c r="V223" i="24"/>
  <c r="W223" i="24"/>
  <c r="X223" i="24"/>
  <c r="E224" i="24"/>
  <c r="F224" i="24"/>
  <c r="G224" i="24"/>
  <c r="H224" i="24"/>
  <c r="I224" i="24"/>
  <c r="J224" i="24"/>
  <c r="K224" i="24"/>
  <c r="L224" i="24"/>
  <c r="M224" i="24"/>
  <c r="N224" i="24"/>
  <c r="P224" i="24"/>
  <c r="Q224" i="24"/>
  <c r="R224" i="24"/>
  <c r="S224" i="24"/>
  <c r="T224" i="24"/>
  <c r="U224" i="24"/>
  <c r="V224" i="24"/>
  <c r="W224" i="24"/>
  <c r="X224" i="24"/>
  <c r="E225" i="24"/>
  <c r="F225" i="24"/>
  <c r="G225" i="24"/>
  <c r="H225" i="24"/>
  <c r="I225" i="24"/>
  <c r="J225" i="24"/>
  <c r="K225" i="24"/>
  <c r="L225" i="24"/>
  <c r="M225" i="24"/>
  <c r="N225" i="24"/>
  <c r="P225" i="24"/>
  <c r="Q225" i="24"/>
  <c r="R225" i="24"/>
  <c r="S225" i="24"/>
  <c r="T225" i="24"/>
  <c r="U225" i="24"/>
  <c r="V225" i="24"/>
  <c r="W225" i="24"/>
  <c r="X225" i="24"/>
  <c r="E226" i="24"/>
  <c r="F226" i="24"/>
  <c r="G226" i="24"/>
  <c r="H226" i="24"/>
  <c r="I226" i="24"/>
  <c r="J226" i="24"/>
  <c r="K226" i="24"/>
  <c r="L226" i="24"/>
  <c r="M226" i="24"/>
  <c r="N226" i="24"/>
  <c r="P226" i="24"/>
  <c r="Q226" i="24"/>
  <c r="R226" i="24"/>
  <c r="S226" i="24"/>
  <c r="T226" i="24"/>
  <c r="U226" i="24"/>
  <c r="V226" i="24"/>
  <c r="W226" i="24"/>
  <c r="X226" i="24"/>
  <c r="E227" i="24"/>
  <c r="F227" i="24"/>
  <c r="G227" i="24"/>
  <c r="H227" i="24"/>
  <c r="I227" i="24"/>
  <c r="J227" i="24"/>
  <c r="K227" i="24"/>
  <c r="L227" i="24"/>
  <c r="M227" i="24"/>
  <c r="N227" i="24"/>
  <c r="P227" i="24"/>
  <c r="Q227" i="24"/>
  <c r="R227" i="24"/>
  <c r="S227" i="24"/>
  <c r="T227" i="24"/>
  <c r="U227" i="24"/>
  <c r="V227" i="24"/>
  <c r="W227" i="24"/>
  <c r="X227" i="24"/>
  <c r="E228" i="24"/>
  <c r="F228" i="24"/>
  <c r="G228" i="24"/>
  <c r="H228" i="24"/>
  <c r="I228" i="24"/>
  <c r="J228" i="24"/>
  <c r="K228" i="24"/>
  <c r="L228" i="24"/>
  <c r="M228" i="24"/>
  <c r="N228" i="24"/>
  <c r="P228" i="24"/>
  <c r="Q228" i="24"/>
  <c r="R228" i="24"/>
  <c r="S228" i="24"/>
  <c r="T228" i="24"/>
  <c r="U228" i="24"/>
  <c r="V228" i="24"/>
  <c r="W228" i="24"/>
  <c r="X228" i="24"/>
  <c r="E229" i="24"/>
  <c r="F229" i="24"/>
  <c r="G229" i="24"/>
  <c r="H229" i="24"/>
  <c r="I229" i="24"/>
  <c r="J229" i="24"/>
  <c r="K229" i="24"/>
  <c r="L229" i="24"/>
  <c r="M229" i="24"/>
  <c r="N229" i="24"/>
  <c r="P229" i="24"/>
  <c r="Q229" i="24"/>
  <c r="R229" i="24"/>
  <c r="S229" i="24"/>
  <c r="T229" i="24"/>
  <c r="U229" i="24"/>
  <c r="V229" i="24"/>
  <c r="W229" i="24"/>
  <c r="X229" i="24"/>
  <c r="E230" i="24"/>
  <c r="F230" i="24"/>
  <c r="G230" i="24"/>
  <c r="H230" i="24"/>
  <c r="I230" i="24"/>
  <c r="J230" i="24"/>
  <c r="K230" i="24"/>
  <c r="L230" i="24"/>
  <c r="M230" i="24"/>
  <c r="N230" i="24"/>
  <c r="P230" i="24"/>
  <c r="Q230" i="24"/>
  <c r="R230" i="24"/>
  <c r="S230" i="24"/>
  <c r="T230" i="24"/>
  <c r="U230" i="24"/>
  <c r="V230" i="24"/>
  <c r="W230" i="24"/>
  <c r="X230" i="24"/>
  <c r="E231" i="24"/>
  <c r="F231" i="24"/>
  <c r="G231" i="24"/>
  <c r="H231" i="24"/>
  <c r="I231" i="24"/>
  <c r="J231" i="24"/>
  <c r="K231" i="24"/>
  <c r="L231" i="24"/>
  <c r="M231" i="24"/>
  <c r="N231" i="24"/>
  <c r="P231" i="24"/>
  <c r="Q231" i="24"/>
  <c r="R231" i="24"/>
  <c r="S231" i="24"/>
  <c r="T231" i="24"/>
  <c r="U231" i="24"/>
  <c r="V231" i="24"/>
  <c r="W231" i="24"/>
  <c r="X231" i="24"/>
  <c r="E232" i="24"/>
  <c r="F232" i="24"/>
  <c r="G232" i="24"/>
  <c r="H232" i="24"/>
  <c r="I232" i="24"/>
  <c r="J232" i="24"/>
  <c r="K232" i="24"/>
  <c r="L232" i="24"/>
  <c r="M232" i="24"/>
  <c r="N232" i="24"/>
  <c r="P232" i="24"/>
  <c r="Q232" i="24"/>
  <c r="R232" i="24"/>
  <c r="S232" i="24"/>
  <c r="T232" i="24"/>
  <c r="U232" i="24"/>
  <c r="V232" i="24"/>
  <c r="W232" i="24"/>
  <c r="X232" i="24"/>
  <c r="E233" i="24"/>
  <c r="F233" i="24"/>
  <c r="G233" i="24"/>
  <c r="H233" i="24"/>
  <c r="I233" i="24"/>
  <c r="J233" i="24"/>
  <c r="K233" i="24"/>
  <c r="L233" i="24"/>
  <c r="M233" i="24"/>
  <c r="N233" i="24"/>
  <c r="P233" i="24"/>
  <c r="Q233" i="24"/>
  <c r="R233" i="24"/>
  <c r="S233" i="24"/>
  <c r="T233" i="24"/>
  <c r="U233" i="24"/>
  <c r="V233" i="24"/>
  <c r="W233" i="24"/>
  <c r="X233" i="24"/>
  <c r="E234" i="24"/>
  <c r="F234" i="24"/>
  <c r="G234" i="24"/>
  <c r="H234" i="24"/>
  <c r="I234" i="24"/>
  <c r="J234" i="24"/>
  <c r="K234" i="24"/>
  <c r="L234" i="24"/>
  <c r="M234" i="24"/>
  <c r="N234" i="24"/>
  <c r="P234" i="24"/>
  <c r="Q234" i="24"/>
  <c r="R234" i="24"/>
  <c r="S234" i="24"/>
  <c r="T234" i="24"/>
  <c r="U234" i="24"/>
  <c r="V234" i="24"/>
  <c r="W234" i="24"/>
  <c r="X234" i="24"/>
  <c r="E235" i="24"/>
  <c r="F235" i="24"/>
  <c r="G235" i="24"/>
  <c r="H235" i="24"/>
  <c r="I235" i="24"/>
  <c r="J235" i="24"/>
  <c r="K235" i="24"/>
  <c r="L235" i="24"/>
  <c r="M235" i="24"/>
  <c r="N235" i="24"/>
  <c r="P235" i="24"/>
  <c r="Q235" i="24"/>
  <c r="R235" i="24"/>
  <c r="S235" i="24"/>
  <c r="T235" i="24"/>
  <c r="U235" i="24"/>
  <c r="V235" i="24"/>
  <c r="W235" i="24"/>
  <c r="X235" i="24"/>
  <c r="E236" i="24"/>
  <c r="F236" i="24"/>
  <c r="G236" i="24"/>
  <c r="H236" i="24"/>
  <c r="I236" i="24"/>
  <c r="J236" i="24"/>
  <c r="K236" i="24"/>
  <c r="L236" i="24"/>
  <c r="M236" i="24"/>
  <c r="N236" i="24"/>
  <c r="P236" i="24"/>
  <c r="Q236" i="24"/>
  <c r="R236" i="24"/>
  <c r="S236" i="24"/>
  <c r="T236" i="24"/>
  <c r="U236" i="24"/>
  <c r="V236" i="24"/>
  <c r="W236" i="24"/>
  <c r="X236" i="24"/>
  <c r="E237" i="24"/>
  <c r="F237" i="24"/>
  <c r="G237" i="24"/>
  <c r="H237" i="24"/>
  <c r="I237" i="24"/>
  <c r="J237" i="24"/>
  <c r="K237" i="24"/>
  <c r="L237" i="24"/>
  <c r="M237" i="24"/>
  <c r="N237" i="24"/>
  <c r="P237" i="24"/>
  <c r="Q237" i="24"/>
  <c r="R237" i="24"/>
  <c r="S237" i="24"/>
  <c r="T237" i="24"/>
  <c r="U237" i="24"/>
  <c r="V237" i="24"/>
  <c r="W237" i="24"/>
  <c r="X237" i="24"/>
  <c r="E238" i="24"/>
  <c r="F238" i="24"/>
  <c r="G238" i="24"/>
  <c r="H238" i="24"/>
  <c r="I238" i="24"/>
  <c r="J238" i="24"/>
  <c r="K238" i="24"/>
  <c r="L238" i="24"/>
  <c r="M238" i="24"/>
  <c r="N238" i="24"/>
  <c r="P238" i="24"/>
  <c r="Q238" i="24"/>
  <c r="R238" i="24"/>
  <c r="S238" i="24"/>
  <c r="T238" i="24"/>
  <c r="U238" i="24"/>
  <c r="V238" i="24"/>
  <c r="W238" i="24"/>
  <c r="X238" i="24"/>
  <c r="E239" i="24"/>
  <c r="F239" i="24"/>
  <c r="G239" i="24"/>
  <c r="H239" i="24"/>
  <c r="I239" i="24"/>
  <c r="J239" i="24"/>
  <c r="K239" i="24"/>
  <c r="L239" i="24"/>
  <c r="M239" i="24"/>
  <c r="N239" i="24"/>
  <c r="P239" i="24"/>
  <c r="Q239" i="24"/>
  <c r="R239" i="24"/>
  <c r="S239" i="24"/>
  <c r="T239" i="24"/>
  <c r="U239" i="24"/>
  <c r="V239" i="24"/>
  <c r="W239" i="24"/>
  <c r="X239" i="24"/>
  <c r="E240" i="24"/>
  <c r="F240" i="24"/>
  <c r="G240" i="24"/>
  <c r="H240" i="24"/>
  <c r="I240" i="24"/>
  <c r="J240" i="24"/>
  <c r="K240" i="24"/>
  <c r="L240" i="24"/>
  <c r="M240" i="24"/>
  <c r="N240" i="24"/>
  <c r="P240" i="24"/>
  <c r="Q240" i="24"/>
  <c r="R240" i="24"/>
  <c r="S240" i="24"/>
  <c r="T240" i="24"/>
  <c r="U240" i="24"/>
  <c r="V240" i="24"/>
  <c r="W240" i="24"/>
  <c r="X240" i="24"/>
  <c r="E241" i="24"/>
  <c r="F241" i="24"/>
  <c r="G241" i="24"/>
  <c r="H241" i="24"/>
  <c r="I241" i="24"/>
  <c r="J241" i="24"/>
  <c r="K241" i="24"/>
  <c r="L241" i="24"/>
  <c r="M241" i="24"/>
  <c r="N241" i="24"/>
  <c r="P241" i="24"/>
  <c r="Q241" i="24"/>
  <c r="R241" i="24"/>
  <c r="S241" i="24"/>
  <c r="T241" i="24"/>
  <c r="U241" i="24"/>
  <c r="V241" i="24"/>
  <c r="W241" i="24"/>
  <c r="X241" i="24"/>
  <c r="E242" i="24"/>
  <c r="F242" i="24"/>
  <c r="G242" i="24"/>
  <c r="H242" i="24"/>
  <c r="I242" i="24"/>
  <c r="J242" i="24"/>
  <c r="K242" i="24"/>
  <c r="L242" i="24"/>
  <c r="M242" i="24"/>
  <c r="N242" i="24"/>
  <c r="P242" i="24"/>
  <c r="Q242" i="24"/>
  <c r="R242" i="24"/>
  <c r="S242" i="24"/>
  <c r="T242" i="24"/>
  <c r="U242" i="24"/>
  <c r="V242" i="24"/>
  <c r="W242" i="24"/>
  <c r="X242" i="24"/>
  <c r="E243" i="24"/>
  <c r="F243" i="24"/>
  <c r="G243" i="24"/>
  <c r="H243" i="24"/>
  <c r="I243" i="24"/>
  <c r="J243" i="24"/>
  <c r="K243" i="24"/>
  <c r="L243" i="24"/>
  <c r="M243" i="24"/>
  <c r="N243" i="24"/>
  <c r="P243" i="24"/>
  <c r="Q243" i="24"/>
  <c r="R243" i="24"/>
  <c r="S243" i="24"/>
  <c r="T243" i="24"/>
  <c r="U243" i="24"/>
  <c r="V243" i="24"/>
  <c r="W243" i="24"/>
  <c r="X243" i="24"/>
  <c r="E244" i="24"/>
  <c r="F244" i="24"/>
  <c r="G244" i="24"/>
  <c r="H244" i="24"/>
  <c r="I244" i="24"/>
  <c r="J244" i="24"/>
  <c r="K244" i="24"/>
  <c r="L244" i="24"/>
  <c r="M244" i="24"/>
  <c r="N244" i="24"/>
  <c r="P244" i="24"/>
  <c r="Q244" i="24"/>
  <c r="R244" i="24"/>
  <c r="S244" i="24"/>
  <c r="T244" i="24"/>
  <c r="U244" i="24"/>
  <c r="V244" i="24"/>
  <c r="W244" i="24"/>
  <c r="X244" i="24"/>
  <c r="E245" i="24"/>
  <c r="F245" i="24"/>
  <c r="G245" i="24"/>
  <c r="H245" i="24"/>
  <c r="I245" i="24"/>
  <c r="J245" i="24"/>
  <c r="K245" i="24"/>
  <c r="L245" i="24"/>
  <c r="M245" i="24"/>
  <c r="N245" i="24"/>
  <c r="P245" i="24"/>
  <c r="Q245" i="24"/>
  <c r="R245" i="24"/>
  <c r="S245" i="24"/>
  <c r="T245" i="24"/>
  <c r="U245" i="24"/>
  <c r="V245" i="24"/>
  <c r="W245" i="24"/>
  <c r="X245" i="24"/>
  <c r="E246" i="24"/>
  <c r="F246" i="24"/>
  <c r="G246" i="24"/>
  <c r="H246" i="24"/>
  <c r="I246" i="24"/>
  <c r="J246" i="24"/>
  <c r="K246" i="24"/>
  <c r="L246" i="24"/>
  <c r="M246" i="24"/>
  <c r="N246" i="24"/>
  <c r="P246" i="24"/>
  <c r="Q246" i="24"/>
  <c r="R246" i="24"/>
  <c r="S246" i="24"/>
  <c r="T246" i="24"/>
  <c r="U246" i="24"/>
  <c r="V246" i="24"/>
  <c r="W246" i="24"/>
  <c r="X246" i="24"/>
  <c r="E247" i="24"/>
  <c r="F247" i="24"/>
  <c r="G247" i="24"/>
  <c r="H247" i="24"/>
  <c r="I247" i="24"/>
  <c r="J247" i="24"/>
  <c r="K247" i="24"/>
  <c r="L247" i="24"/>
  <c r="M247" i="24"/>
  <c r="N247" i="24"/>
  <c r="P247" i="24"/>
  <c r="Q247" i="24"/>
  <c r="R247" i="24"/>
  <c r="S247" i="24"/>
  <c r="T247" i="24"/>
  <c r="U247" i="24"/>
  <c r="V247" i="24"/>
  <c r="W247" i="24"/>
  <c r="X247" i="24"/>
  <c r="E248" i="24"/>
  <c r="F248" i="24"/>
  <c r="G248" i="24"/>
  <c r="H248" i="24"/>
  <c r="I248" i="24"/>
  <c r="J248" i="24"/>
  <c r="K248" i="24"/>
  <c r="L248" i="24"/>
  <c r="M248" i="24"/>
  <c r="N248" i="24"/>
  <c r="P248" i="24"/>
  <c r="Q248" i="24"/>
  <c r="R248" i="24"/>
  <c r="S248" i="24"/>
  <c r="T248" i="24"/>
  <c r="U248" i="24"/>
  <c r="V248" i="24"/>
  <c r="W248" i="24"/>
  <c r="X248" i="24"/>
  <c r="E249" i="24"/>
  <c r="F249" i="24"/>
  <c r="G249" i="24"/>
  <c r="H249" i="24"/>
  <c r="I249" i="24"/>
  <c r="J249" i="24"/>
  <c r="K249" i="24"/>
  <c r="L249" i="24"/>
  <c r="M249" i="24"/>
  <c r="N249" i="24"/>
  <c r="P249" i="24"/>
  <c r="Q249" i="24"/>
  <c r="R249" i="24"/>
  <c r="S249" i="24"/>
  <c r="T249" i="24"/>
  <c r="U249" i="24"/>
  <c r="V249" i="24"/>
  <c r="W249" i="24"/>
  <c r="X249" i="24"/>
  <c r="E250" i="24"/>
  <c r="F250" i="24"/>
  <c r="G250" i="24"/>
  <c r="H250" i="24"/>
  <c r="I250" i="24"/>
  <c r="J250" i="24"/>
  <c r="K250" i="24"/>
  <c r="L250" i="24"/>
  <c r="M250" i="24"/>
  <c r="N250" i="24"/>
  <c r="P250" i="24"/>
  <c r="Q250" i="24"/>
  <c r="R250" i="24"/>
  <c r="S250" i="24"/>
  <c r="T250" i="24"/>
  <c r="U250" i="24"/>
  <c r="V250" i="24"/>
  <c r="W250" i="24"/>
  <c r="X250" i="24"/>
  <c r="E251" i="24"/>
  <c r="F251" i="24"/>
  <c r="G251" i="24"/>
  <c r="H251" i="24"/>
  <c r="I251" i="24"/>
  <c r="J251" i="24"/>
  <c r="K251" i="24"/>
  <c r="L251" i="24"/>
  <c r="M251" i="24"/>
  <c r="N251" i="24"/>
  <c r="P251" i="24"/>
  <c r="Q251" i="24"/>
  <c r="R251" i="24"/>
  <c r="S251" i="24"/>
  <c r="T251" i="24"/>
  <c r="U251" i="24"/>
  <c r="V251" i="24"/>
  <c r="W251" i="24"/>
  <c r="X251" i="24"/>
  <c r="E252" i="24"/>
  <c r="F252" i="24"/>
  <c r="G252" i="24"/>
  <c r="H252" i="24"/>
  <c r="I252" i="24"/>
  <c r="J252" i="24"/>
  <c r="K252" i="24"/>
  <c r="L252" i="24"/>
  <c r="M252" i="24"/>
  <c r="N252" i="24"/>
  <c r="P252" i="24"/>
  <c r="Q252" i="24"/>
  <c r="R252" i="24"/>
  <c r="S252" i="24"/>
  <c r="T252" i="24"/>
  <c r="U252" i="24"/>
  <c r="V252" i="24"/>
  <c r="W252" i="24"/>
  <c r="X252" i="24"/>
  <c r="E253" i="24"/>
  <c r="F253" i="24"/>
  <c r="G253" i="24"/>
  <c r="H253" i="24"/>
  <c r="I253" i="24"/>
  <c r="J253" i="24"/>
  <c r="K253" i="24"/>
  <c r="L253" i="24"/>
  <c r="M253" i="24"/>
  <c r="N253" i="24"/>
  <c r="P253" i="24"/>
  <c r="Q253" i="24"/>
  <c r="R253" i="24"/>
  <c r="S253" i="24"/>
  <c r="T253" i="24"/>
  <c r="U253" i="24"/>
  <c r="V253" i="24"/>
  <c r="W253" i="24"/>
  <c r="X253" i="24"/>
  <c r="E254" i="24"/>
  <c r="F254" i="24"/>
  <c r="G254" i="24"/>
  <c r="H254" i="24"/>
  <c r="I254" i="24"/>
  <c r="J254" i="24"/>
  <c r="K254" i="24"/>
  <c r="L254" i="24"/>
  <c r="M254" i="24"/>
  <c r="N254" i="24"/>
  <c r="P254" i="24"/>
  <c r="Q254" i="24"/>
  <c r="R254" i="24"/>
  <c r="S254" i="24"/>
  <c r="T254" i="24"/>
  <c r="U254" i="24"/>
  <c r="V254" i="24"/>
  <c r="W254" i="24"/>
  <c r="X254" i="24"/>
  <c r="E255" i="24"/>
  <c r="F255" i="24"/>
  <c r="G255" i="24"/>
  <c r="H255" i="24"/>
  <c r="I255" i="24"/>
  <c r="J255" i="24"/>
  <c r="K255" i="24"/>
  <c r="L255" i="24"/>
  <c r="M255" i="24"/>
  <c r="N255" i="24"/>
  <c r="P255" i="24"/>
  <c r="Q255" i="24"/>
  <c r="R255" i="24"/>
  <c r="S255" i="24"/>
  <c r="T255" i="24"/>
  <c r="U255" i="24"/>
  <c r="V255" i="24"/>
  <c r="W255" i="24"/>
  <c r="X255" i="24"/>
  <c r="E256" i="24"/>
  <c r="F256" i="24"/>
  <c r="G256" i="24"/>
  <c r="H256" i="24"/>
  <c r="I256" i="24"/>
  <c r="J256" i="24"/>
  <c r="K256" i="24"/>
  <c r="L256" i="24"/>
  <c r="M256" i="24"/>
  <c r="N256" i="24"/>
  <c r="P256" i="24"/>
  <c r="Q256" i="24"/>
  <c r="R256" i="24"/>
  <c r="S256" i="24"/>
  <c r="T256" i="24"/>
  <c r="U256" i="24"/>
  <c r="V256" i="24"/>
  <c r="W256" i="24"/>
  <c r="X256" i="24"/>
  <c r="E257" i="24"/>
  <c r="F257" i="24"/>
  <c r="G257" i="24"/>
  <c r="H257" i="24"/>
  <c r="I257" i="24"/>
  <c r="J257" i="24"/>
  <c r="K257" i="24"/>
  <c r="L257" i="24"/>
  <c r="M257" i="24"/>
  <c r="N257" i="24"/>
  <c r="P257" i="24"/>
  <c r="Q257" i="24"/>
  <c r="R257" i="24"/>
  <c r="S257" i="24"/>
  <c r="T257" i="24"/>
  <c r="U257" i="24"/>
  <c r="V257" i="24"/>
  <c r="W257" i="24"/>
  <c r="X257" i="24"/>
  <c r="E258" i="24"/>
  <c r="F258" i="24"/>
  <c r="G258" i="24"/>
  <c r="H258" i="24"/>
  <c r="I258" i="24"/>
  <c r="J258" i="24"/>
  <c r="K258" i="24"/>
  <c r="L258" i="24"/>
  <c r="M258" i="24"/>
  <c r="N258" i="24"/>
  <c r="P258" i="24"/>
  <c r="Q258" i="24"/>
  <c r="R258" i="24"/>
  <c r="S258" i="24"/>
  <c r="T258" i="24"/>
  <c r="U258" i="24"/>
  <c r="V258" i="24"/>
  <c r="W258" i="24"/>
  <c r="X258" i="24"/>
  <c r="E259" i="24"/>
  <c r="F259" i="24"/>
  <c r="G259" i="24"/>
  <c r="H259" i="24"/>
  <c r="I259" i="24"/>
  <c r="J259" i="24"/>
  <c r="K259" i="24"/>
  <c r="L259" i="24"/>
  <c r="M259" i="24"/>
  <c r="N259" i="24"/>
  <c r="P259" i="24"/>
  <c r="Q259" i="24"/>
  <c r="R259" i="24"/>
  <c r="S259" i="24"/>
  <c r="T259" i="24"/>
  <c r="U259" i="24"/>
  <c r="V259" i="24"/>
  <c r="W259" i="24"/>
  <c r="X259" i="24"/>
  <c r="E260" i="24"/>
  <c r="F260" i="24"/>
  <c r="G260" i="24"/>
  <c r="H260" i="24"/>
  <c r="I260" i="24"/>
  <c r="J260" i="24"/>
  <c r="K260" i="24"/>
  <c r="L260" i="24"/>
  <c r="M260" i="24"/>
  <c r="N260" i="24"/>
  <c r="P260" i="24"/>
  <c r="Q260" i="24"/>
  <c r="R260" i="24"/>
  <c r="S260" i="24"/>
  <c r="T260" i="24"/>
  <c r="U260" i="24"/>
  <c r="V260" i="24"/>
  <c r="W260" i="24"/>
  <c r="X260" i="24"/>
  <c r="E261" i="24"/>
  <c r="F261" i="24"/>
  <c r="G261" i="24"/>
  <c r="H261" i="24"/>
  <c r="I261" i="24"/>
  <c r="J261" i="24"/>
  <c r="K261" i="24"/>
  <c r="L261" i="24"/>
  <c r="M261" i="24"/>
  <c r="N261" i="24"/>
  <c r="P261" i="24"/>
  <c r="Q261" i="24"/>
  <c r="R261" i="24"/>
  <c r="S261" i="24"/>
  <c r="T261" i="24"/>
  <c r="U261" i="24"/>
  <c r="V261" i="24"/>
  <c r="W261" i="24"/>
  <c r="X261" i="24"/>
  <c r="E262" i="24"/>
  <c r="F262" i="24"/>
  <c r="G262" i="24"/>
  <c r="H262" i="24"/>
  <c r="I262" i="24"/>
  <c r="J262" i="24"/>
  <c r="K262" i="24"/>
  <c r="L262" i="24"/>
  <c r="M262" i="24"/>
  <c r="N262" i="24"/>
  <c r="P262" i="24"/>
  <c r="Q262" i="24"/>
  <c r="R262" i="24"/>
  <c r="S262" i="24"/>
  <c r="T262" i="24"/>
  <c r="U262" i="24"/>
  <c r="V262" i="24"/>
  <c r="W262" i="24"/>
  <c r="X262" i="24"/>
  <c r="E263" i="24"/>
  <c r="F263" i="24"/>
  <c r="G263" i="24"/>
  <c r="H263" i="24"/>
  <c r="I263" i="24"/>
  <c r="J263" i="24"/>
  <c r="K263" i="24"/>
  <c r="L263" i="24"/>
  <c r="M263" i="24"/>
  <c r="N263" i="24"/>
  <c r="P263" i="24"/>
  <c r="Q263" i="24"/>
  <c r="R263" i="24"/>
  <c r="S263" i="24"/>
  <c r="T263" i="24"/>
  <c r="U263" i="24"/>
  <c r="V263" i="24"/>
  <c r="W263" i="24"/>
  <c r="X263" i="24"/>
  <c r="E264" i="24"/>
  <c r="F264" i="24"/>
  <c r="G264" i="24"/>
  <c r="H264" i="24"/>
  <c r="I264" i="24"/>
  <c r="J264" i="24"/>
  <c r="K264" i="24"/>
  <c r="L264" i="24"/>
  <c r="M264" i="24"/>
  <c r="N264" i="24"/>
  <c r="P264" i="24"/>
  <c r="Q264" i="24"/>
  <c r="R264" i="24"/>
  <c r="S264" i="24"/>
  <c r="T264" i="24"/>
  <c r="U264" i="24"/>
  <c r="V264" i="24"/>
  <c r="W264" i="24"/>
  <c r="X264" i="24"/>
  <c r="E265" i="24"/>
  <c r="F265" i="24"/>
  <c r="G265" i="24"/>
  <c r="H265" i="24"/>
  <c r="I265" i="24"/>
  <c r="J265" i="24"/>
  <c r="K265" i="24"/>
  <c r="L265" i="24"/>
  <c r="M265" i="24"/>
  <c r="N265" i="24"/>
  <c r="P265" i="24"/>
  <c r="Q265" i="24"/>
  <c r="R265" i="24"/>
  <c r="S265" i="24"/>
  <c r="T265" i="24"/>
  <c r="U265" i="24"/>
  <c r="V265" i="24"/>
  <c r="W265" i="24"/>
  <c r="X265" i="24"/>
  <c r="E266" i="24"/>
  <c r="F266" i="24"/>
  <c r="G266" i="24"/>
  <c r="H266" i="24"/>
  <c r="I266" i="24"/>
  <c r="J266" i="24"/>
  <c r="K266" i="24"/>
  <c r="L266" i="24"/>
  <c r="M266" i="24"/>
  <c r="N266" i="24"/>
  <c r="P266" i="24"/>
  <c r="Q266" i="24"/>
  <c r="R266" i="24"/>
  <c r="S266" i="24"/>
  <c r="T266" i="24"/>
  <c r="U266" i="24"/>
  <c r="V266" i="24"/>
  <c r="W266" i="24"/>
  <c r="X266" i="24"/>
  <c r="E267" i="24"/>
  <c r="F267" i="24"/>
  <c r="G267" i="24"/>
  <c r="H267" i="24"/>
  <c r="I267" i="24"/>
  <c r="J267" i="24"/>
  <c r="K267" i="24"/>
  <c r="L267" i="24"/>
  <c r="M267" i="24"/>
  <c r="N267" i="24"/>
  <c r="P267" i="24"/>
  <c r="Q267" i="24"/>
  <c r="R267" i="24"/>
  <c r="S267" i="24"/>
  <c r="T267" i="24"/>
  <c r="U267" i="24"/>
  <c r="V267" i="24"/>
  <c r="W267" i="24"/>
  <c r="X267" i="24"/>
  <c r="E268" i="24"/>
  <c r="F268" i="24"/>
  <c r="G268" i="24"/>
  <c r="H268" i="24"/>
  <c r="I268" i="24"/>
  <c r="J268" i="24"/>
  <c r="K268" i="24"/>
  <c r="L268" i="24"/>
  <c r="M268" i="24"/>
  <c r="N268" i="24"/>
  <c r="P268" i="24"/>
  <c r="Q268" i="24"/>
  <c r="R268" i="24"/>
  <c r="S268" i="24"/>
  <c r="T268" i="24"/>
  <c r="U268" i="24"/>
  <c r="V268" i="24"/>
  <c r="W268" i="24"/>
  <c r="X268" i="24"/>
  <c r="E269" i="24"/>
  <c r="F269" i="24"/>
  <c r="G269" i="24"/>
  <c r="H269" i="24"/>
  <c r="I269" i="24"/>
  <c r="J269" i="24"/>
  <c r="K269" i="24"/>
  <c r="L269" i="24"/>
  <c r="M269" i="24"/>
  <c r="N269" i="24"/>
  <c r="P269" i="24"/>
  <c r="Q269" i="24"/>
  <c r="R269" i="24"/>
  <c r="S269" i="24"/>
  <c r="T269" i="24"/>
  <c r="U269" i="24"/>
  <c r="V269" i="24"/>
  <c r="W269" i="24"/>
  <c r="X269" i="24"/>
  <c r="E270" i="24"/>
  <c r="F270" i="24"/>
  <c r="G270" i="24"/>
  <c r="H270" i="24"/>
  <c r="I270" i="24"/>
  <c r="J270" i="24"/>
  <c r="K270" i="24"/>
  <c r="L270" i="24"/>
  <c r="M270" i="24"/>
  <c r="N270" i="24"/>
  <c r="P270" i="24"/>
  <c r="Q270" i="24"/>
  <c r="R270" i="24"/>
  <c r="S270" i="24"/>
  <c r="T270" i="24"/>
  <c r="U270" i="24"/>
  <c r="V270" i="24"/>
  <c r="W270" i="24"/>
  <c r="X270" i="24"/>
  <c r="E271" i="24"/>
  <c r="F271" i="24"/>
  <c r="G271" i="24"/>
  <c r="H271" i="24"/>
  <c r="I271" i="24"/>
  <c r="J271" i="24"/>
  <c r="K271" i="24"/>
  <c r="L271" i="24"/>
  <c r="M271" i="24"/>
  <c r="N271" i="24"/>
  <c r="P271" i="24"/>
  <c r="Q271" i="24"/>
  <c r="R271" i="24"/>
  <c r="S271" i="24"/>
  <c r="T271" i="24"/>
  <c r="U271" i="24"/>
  <c r="V271" i="24"/>
  <c r="W271" i="24"/>
  <c r="X271" i="24"/>
  <c r="E272" i="24"/>
  <c r="F272" i="24"/>
  <c r="G272" i="24"/>
  <c r="H272" i="24"/>
  <c r="I272" i="24"/>
  <c r="J272" i="24"/>
  <c r="K272" i="24"/>
  <c r="L272" i="24"/>
  <c r="M272" i="24"/>
  <c r="N272" i="24"/>
  <c r="P272" i="24"/>
  <c r="Q272" i="24"/>
  <c r="R272" i="24"/>
  <c r="S272" i="24"/>
  <c r="T272" i="24"/>
  <c r="U272" i="24"/>
  <c r="V272" i="24"/>
  <c r="W272" i="24"/>
  <c r="X272" i="24"/>
  <c r="E10" i="24"/>
  <c r="F10" i="24"/>
  <c r="G10" i="24"/>
  <c r="H10" i="24"/>
  <c r="I10" i="24"/>
  <c r="J10" i="24"/>
  <c r="K10" i="24"/>
  <c r="L10" i="24"/>
  <c r="M10" i="24"/>
  <c r="N10" i="24"/>
  <c r="P10" i="24"/>
  <c r="Q10" i="24"/>
  <c r="R10" i="24"/>
  <c r="S10" i="24"/>
  <c r="T10" i="24"/>
  <c r="U10" i="24"/>
  <c r="V10" i="24"/>
  <c r="W10" i="24"/>
  <c r="X10" i="24"/>
  <c r="AA10" i="24"/>
  <c r="AA11" i="24"/>
  <c r="AA12" i="24"/>
  <c r="AA13" i="24"/>
  <c r="AA14" i="24"/>
  <c r="AA15" i="24"/>
  <c r="AA16" i="24"/>
  <c r="AA17" i="24"/>
  <c r="AA18" i="24"/>
  <c r="AA19" i="24"/>
  <c r="AA20" i="24"/>
  <c r="AA21" i="24"/>
  <c r="AA22" i="24"/>
  <c r="AA23" i="24"/>
  <c r="AA24" i="24"/>
  <c r="AA25" i="24"/>
  <c r="AA26" i="24"/>
  <c r="AA27" i="24"/>
  <c r="AA28" i="24"/>
  <c r="AA29" i="24"/>
  <c r="AA30" i="24"/>
  <c r="AA31" i="24"/>
  <c r="AA32" i="24"/>
  <c r="AA33" i="24"/>
  <c r="AA34" i="24"/>
  <c r="AA35" i="24"/>
  <c r="AA36" i="24"/>
  <c r="AA37" i="24"/>
  <c r="AA38" i="24"/>
  <c r="AA39" i="24"/>
  <c r="AA40" i="24"/>
  <c r="AA41" i="24"/>
  <c r="AA42" i="24"/>
  <c r="AA43" i="24"/>
  <c r="AA44" i="24"/>
  <c r="AA45" i="24"/>
  <c r="AA46" i="24"/>
  <c r="AA47" i="24"/>
  <c r="AA48" i="24"/>
  <c r="AA49" i="24"/>
  <c r="AA50" i="24"/>
  <c r="AA51" i="24"/>
  <c r="AA52" i="24"/>
  <c r="AA53" i="24"/>
  <c r="AA54" i="24"/>
  <c r="AA55" i="24"/>
  <c r="AA56" i="24"/>
  <c r="AA57" i="24"/>
  <c r="AA58" i="24"/>
  <c r="AA59" i="24"/>
  <c r="AA60" i="24"/>
  <c r="AA61" i="24"/>
  <c r="AA62" i="24"/>
  <c r="AA63" i="24"/>
  <c r="AA64" i="24"/>
  <c r="AA65" i="24"/>
  <c r="AA66" i="24"/>
  <c r="AA67" i="24"/>
  <c r="AA68" i="24"/>
  <c r="AA69" i="24"/>
  <c r="AA70" i="24"/>
  <c r="AA71" i="24"/>
  <c r="AA72" i="24"/>
  <c r="AA73" i="24"/>
  <c r="AA74" i="24"/>
  <c r="AA75" i="24"/>
  <c r="AA76" i="24"/>
  <c r="AA77" i="24"/>
  <c r="AA78" i="24"/>
  <c r="AA79" i="24"/>
  <c r="AA80" i="24"/>
  <c r="AA81" i="24"/>
  <c r="AA82" i="24"/>
  <c r="AA83" i="24"/>
  <c r="AA84" i="24"/>
  <c r="AA85" i="24"/>
  <c r="AA86" i="24"/>
  <c r="AA87" i="24"/>
  <c r="AA88" i="24"/>
  <c r="AA89" i="24"/>
  <c r="AA90" i="24"/>
  <c r="AA91" i="24"/>
  <c r="AA92" i="24"/>
  <c r="AA93" i="24"/>
  <c r="AA94" i="24"/>
  <c r="AA95" i="24"/>
  <c r="AA96" i="24"/>
  <c r="AA97" i="24"/>
  <c r="AA98" i="24"/>
  <c r="AA99" i="24"/>
  <c r="AA100" i="24"/>
  <c r="AA101" i="24"/>
  <c r="AA102" i="24"/>
  <c r="AA103" i="24"/>
  <c r="AA104" i="24"/>
  <c r="AA105" i="24"/>
  <c r="AA106" i="24"/>
  <c r="AA107" i="24"/>
  <c r="AA108" i="24"/>
  <c r="AA109" i="24"/>
  <c r="AA110" i="24"/>
  <c r="AA111" i="24"/>
  <c r="AA112" i="24"/>
  <c r="AA113" i="24"/>
  <c r="AA114" i="24"/>
  <c r="AA115" i="24"/>
  <c r="AA116" i="24"/>
  <c r="AA117" i="24"/>
  <c r="AA118" i="24"/>
  <c r="AA119" i="24"/>
  <c r="AA120" i="24"/>
  <c r="AA121" i="24"/>
  <c r="AA122" i="24"/>
  <c r="AA123" i="24"/>
  <c r="AA124" i="24"/>
  <c r="AA125" i="24"/>
  <c r="AA126" i="24"/>
  <c r="AA127" i="24"/>
  <c r="AA128" i="24"/>
  <c r="AA129" i="24"/>
  <c r="AA130" i="24"/>
  <c r="AA131" i="24"/>
  <c r="AA132" i="24"/>
  <c r="AA133" i="24"/>
  <c r="AA134" i="24"/>
  <c r="AA135" i="24"/>
  <c r="AA136" i="24"/>
  <c r="AA137" i="24"/>
  <c r="AA138" i="24"/>
  <c r="AA139" i="24"/>
  <c r="AA140" i="24"/>
  <c r="AA141" i="24"/>
  <c r="AA142" i="24"/>
  <c r="AA143" i="24"/>
  <c r="AA144" i="24"/>
  <c r="AA145" i="24"/>
  <c r="AA146" i="24"/>
  <c r="AA147" i="24"/>
  <c r="AA148" i="24"/>
  <c r="AA149" i="24"/>
  <c r="AA150" i="24"/>
  <c r="AA151" i="24"/>
  <c r="AA152" i="24"/>
  <c r="AA153" i="24"/>
  <c r="AA154" i="24"/>
  <c r="AA155" i="24"/>
  <c r="AA156" i="24"/>
  <c r="AA157" i="24"/>
  <c r="AA158" i="24"/>
  <c r="AA159" i="24"/>
  <c r="AA160" i="24"/>
  <c r="AA161" i="24"/>
  <c r="AA162" i="24"/>
  <c r="AA163" i="24"/>
  <c r="AA164" i="24"/>
  <c r="AA165" i="24"/>
  <c r="AA166" i="24"/>
  <c r="AA167" i="24"/>
  <c r="AA168" i="24"/>
  <c r="AA169" i="24"/>
  <c r="AA170" i="24"/>
  <c r="AA171" i="24"/>
  <c r="AA172" i="24"/>
  <c r="AA173" i="24"/>
  <c r="AA174" i="24"/>
  <c r="AA175" i="24"/>
  <c r="AA176" i="24"/>
  <c r="AA177" i="24"/>
  <c r="AA178" i="24"/>
  <c r="AA179" i="24"/>
  <c r="AA180" i="24"/>
  <c r="AA181" i="24"/>
  <c r="AA182" i="24"/>
  <c r="AA183" i="24"/>
  <c r="AA184" i="24"/>
  <c r="AA185" i="24"/>
  <c r="AA186" i="24"/>
  <c r="AA187" i="24"/>
  <c r="AA188" i="24"/>
  <c r="AA189" i="24"/>
  <c r="AA190" i="24"/>
  <c r="AA191" i="24"/>
  <c r="AA192" i="24"/>
  <c r="AA193" i="24"/>
  <c r="AA194" i="24"/>
  <c r="AA195" i="24"/>
  <c r="AA196" i="24"/>
  <c r="AA197" i="24"/>
  <c r="AA198" i="24"/>
  <c r="AA199" i="24"/>
  <c r="AA200" i="24"/>
  <c r="AA201" i="24"/>
  <c r="AA202" i="24"/>
  <c r="AA203" i="24"/>
  <c r="AA204" i="24"/>
  <c r="AA205" i="24"/>
  <c r="AA206" i="24"/>
  <c r="AA207" i="24"/>
  <c r="AA208" i="24"/>
  <c r="AA209" i="24"/>
  <c r="AA210" i="24"/>
  <c r="AA211" i="24"/>
  <c r="AA212" i="24"/>
  <c r="AA213" i="24"/>
  <c r="AA214" i="24"/>
  <c r="AA215" i="24"/>
  <c r="AA216" i="24"/>
  <c r="AA217" i="24"/>
  <c r="AA218" i="24"/>
  <c r="AA219" i="24"/>
  <c r="AA220" i="24"/>
  <c r="AA221" i="24"/>
  <c r="AA222" i="24"/>
  <c r="AA223" i="24"/>
  <c r="AA224" i="24"/>
  <c r="AA225" i="24"/>
  <c r="AA226" i="24"/>
  <c r="AA227" i="24"/>
  <c r="AA228" i="24"/>
  <c r="AA229" i="24"/>
  <c r="AA230" i="24"/>
  <c r="AA231" i="24"/>
  <c r="AA232" i="24"/>
  <c r="AA233" i="24"/>
  <c r="AA234" i="24"/>
  <c r="AA235" i="24"/>
  <c r="AA236" i="24"/>
  <c r="AA237" i="24"/>
  <c r="AA238" i="24"/>
  <c r="AA239" i="24"/>
  <c r="AA240" i="24"/>
  <c r="AA241" i="24"/>
  <c r="AA242" i="24"/>
  <c r="AA243" i="24"/>
  <c r="AA244" i="24"/>
  <c r="AA245" i="24"/>
  <c r="AA246" i="24"/>
  <c r="AA247" i="24"/>
  <c r="AA248" i="24"/>
  <c r="AA249" i="24"/>
  <c r="AA250" i="24"/>
  <c r="AA251" i="24"/>
  <c r="AA252" i="24"/>
  <c r="AA253" i="24"/>
  <c r="AA254" i="24"/>
  <c r="AA255" i="24"/>
  <c r="AA256" i="24"/>
  <c r="AA257" i="24"/>
  <c r="AA258" i="24"/>
  <c r="AA259" i="24"/>
  <c r="AA260" i="24"/>
  <c r="AA261" i="24"/>
  <c r="AA262" i="24"/>
  <c r="AA263" i="24"/>
  <c r="AA264" i="24"/>
  <c r="AA265" i="24"/>
  <c r="AA266" i="24"/>
  <c r="AA267" i="24"/>
  <c r="AA268" i="24"/>
  <c r="AA269" i="24"/>
  <c r="AA270" i="24"/>
  <c r="AA271" i="24"/>
  <c r="AA272" i="24"/>
  <c r="AF2" i="24"/>
  <c r="AB11" i="24"/>
  <c r="AB12" i="24"/>
  <c r="AB13" i="24"/>
  <c r="AB14" i="24"/>
  <c r="AB15" i="24"/>
  <c r="AB16" i="24"/>
  <c r="AB17" i="24"/>
  <c r="AB18" i="24"/>
  <c r="AB19" i="24"/>
  <c r="AB20" i="24"/>
  <c r="AB21" i="24"/>
  <c r="AB22" i="24"/>
  <c r="AB23" i="24"/>
  <c r="AB24" i="24"/>
  <c r="AB25" i="24"/>
  <c r="AB26" i="24"/>
  <c r="AB27" i="24"/>
  <c r="AB28" i="24"/>
  <c r="AB29" i="24"/>
  <c r="AB30" i="24"/>
  <c r="AB31" i="24"/>
  <c r="AB32" i="24"/>
  <c r="AB33" i="24"/>
  <c r="AB34" i="24"/>
  <c r="AB35" i="24"/>
  <c r="AB36" i="24"/>
  <c r="AB37" i="24"/>
  <c r="AB38" i="24"/>
  <c r="AB39" i="24"/>
  <c r="AB40" i="24"/>
  <c r="AB41" i="24"/>
  <c r="AB42" i="24"/>
  <c r="AB43" i="24"/>
  <c r="AB44" i="24"/>
  <c r="AB45" i="24"/>
  <c r="AB46" i="24"/>
  <c r="AB47" i="24"/>
  <c r="AB48" i="24"/>
  <c r="AB49" i="24"/>
  <c r="AB50" i="24"/>
  <c r="AB51" i="24"/>
  <c r="AB52" i="24"/>
  <c r="AB53" i="24"/>
  <c r="AB54" i="24"/>
  <c r="AB55" i="24"/>
  <c r="AB56" i="24"/>
  <c r="AB57" i="24"/>
  <c r="AB58" i="24"/>
  <c r="AB59" i="24"/>
  <c r="AB60" i="24"/>
  <c r="AB61" i="24"/>
  <c r="AB62" i="24"/>
  <c r="AB63" i="24"/>
  <c r="AB64" i="24"/>
  <c r="AB65" i="24"/>
  <c r="AB66" i="24"/>
  <c r="AB67" i="24"/>
  <c r="AB68" i="24"/>
  <c r="AB69" i="24"/>
  <c r="AB70" i="24"/>
  <c r="AB71" i="24"/>
  <c r="AB72" i="24"/>
  <c r="AB73" i="24"/>
  <c r="AB74" i="24"/>
  <c r="AB75" i="24"/>
  <c r="AB76" i="24"/>
  <c r="AB77" i="24"/>
  <c r="AB78" i="24"/>
  <c r="AB79" i="24"/>
  <c r="AB80" i="24"/>
  <c r="AB81" i="24"/>
  <c r="AB82" i="24"/>
  <c r="AB83" i="24"/>
  <c r="AB84" i="24"/>
  <c r="AB85" i="24"/>
  <c r="AB86" i="24"/>
  <c r="AB87" i="24"/>
  <c r="AB88" i="24"/>
  <c r="AB89" i="24"/>
  <c r="AB90" i="24"/>
  <c r="AB91" i="24"/>
  <c r="AB92" i="24"/>
  <c r="AB93" i="24"/>
  <c r="AB94" i="24"/>
  <c r="AB95" i="24"/>
  <c r="AB96" i="24"/>
  <c r="AB97" i="24"/>
  <c r="AB98" i="24"/>
  <c r="AB99" i="24"/>
  <c r="AB100" i="24"/>
  <c r="AB101" i="24"/>
  <c r="AB102" i="24"/>
  <c r="AB103" i="24"/>
  <c r="AB104" i="24"/>
  <c r="AB105" i="24"/>
  <c r="AB106" i="24"/>
  <c r="AB107" i="24"/>
  <c r="AB108" i="24"/>
  <c r="AB109" i="24"/>
  <c r="AB110" i="24"/>
  <c r="AB111" i="24"/>
  <c r="AB112" i="24"/>
  <c r="AB113" i="24"/>
  <c r="AB114" i="24"/>
  <c r="AB115" i="24"/>
  <c r="AB116" i="24"/>
  <c r="AB117" i="24"/>
  <c r="AB118" i="24"/>
  <c r="AB119" i="24"/>
  <c r="AB120" i="24"/>
  <c r="AB121" i="24"/>
  <c r="AB122" i="24"/>
  <c r="AB123" i="24"/>
  <c r="AB124" i="24"/>
  <c r="AB125" i="24"/>
  <c r="AB126" i="24"/>
  <c r="AB127" i="24"/>
  <c r="AB128" i="24"/>
  <c r="AB129" i="24"/>
  <c r="AB130" i="24"/>
  <c r="AB131" i="24"/>
  <c r="AB132" i="24"/>
  <c r="AB133" i="24"/>
  <c r="AB134" i="24"/>
  <c r="AB135" i="24"/>
  <c r="AB136" i="24"/>
  <c r="AB137" i="24"/>
  <c r="AB138" i="24"/>
  <c r="AB139" i="24"/>
  <c r="AB140" i="24"/>
  <c r="AB141" i="24"/>
  <c r="AB142" i="24"/>
  <c r="AB143" i="24"/>
  <c r="AB144" i="24"/>
  <c r="AB145" i="24"/>
  <c r="AB146" i="24"/>
  <c r="AB147" i="24"/>
  <c r="AB148" i="24"/>
  <c r="AB149" i="24"/>
  <c r="AB150" i="24"/>
  <c r="AB151" i="24"/>
  <c r="AB152" i="24"/>
  <c r="AB153" i="24"/>
  <c r="AB154" i="24"/>
  <c r="AB155" i="24"/>
  <c r="AB156" i="24"/>
  <c r="AB157" i="24"/>
  <c r="AB158" i="24"/>
  <c r="AB159" i="24"/>
  <c r="AB160" i="24"/>
  <c r="AB161" i="24"/>
  <c r="AB162" i="24"/>
  <c r="AB163" i="24"/>
  <c r="AB164" i="24"/>
  <c r="AB165" i="24"/>
  <c r="AB166" i="24"/>
  <c r="AB167" i="24"/>
  <c r="AB168" i="24"/>
  <c r="AB169" i="24"/>
  <c r="AB170" i="24"/>
  <c r="AB171" i="24"/>
  <c r="AB172" i="24"/>
  <c r="AB173" i="24"/>
  <c r="AB174" i="24"/>
  <c r="AB175" i="24"/>
  <c r="AB176" i="24"/>
  <c r="AB177" i="24"/>
  <c r="AB178" i="24"/>
  <c r="AB179" i="24"/>
  <c r="AB180" i="24"/>
  <c r="AB181" i="24"/>
  <c r="AB182" i="24"/>
  <c r="AB183" i="24"/>
  <c r="AB184" i="24"/>
  <c r="AB185" i="24"/>
  <c r="AB186" i="24"/>
  <c r="AB187" i="24"/>
  <c r="AB188" i="24"/>
  <c r="AB189" i="24"/>
  <c r="AB190" i="24"/>
  <c r="AB191" i="24"/>
  <c r="AB192" i="24"/>
  <c r="AB193" i="24"/>
  <c r="AB194" i="24"/>
  <c r="AB195" i="24"/>
  <c r="AB196" i="24"/>
  <c r="AB197" i="24"/>
  <c r="AB198" i="24"/>
  <c r="AB199" i="24"/>
  <c r="AB200" i="24"/>
  <c r="AB201" i="24"/>
  <c r="AB202" i="24"/>
  <c r="AB203" i="24"/>
  <c r="AB204" i="24"/>
  <c r="AB205" i="24"/>
  <c r="AB206" i="24"/>
  <c r="AB207" i="24"/>
  <c r="AB208" i="24"/>
  <c r="AB209" i="24"/>
  <c r="AB210" i="24"/>
  <c r="AB211" i="24"/>
  <c r="AB212" i="24"/>
  <c r="AB213" i="24"/>
  <c r="AB214" i="24"/>
  <c r="AB215" i="24"/>
  <c r="AB216" i="24"/>
  <c r="AB217" i="24"/>
  <c r="AB218" i="24"/>
  <c r="AB219" i="24"/>
  <c r="AB220" i="24"/>
  <c r="AB221" i="24"/>
  <c r="AB222" i="24"/>
  <c r="AB223" i="24"/>
  <c r="AB224" i="24"/>
  <c r="AB225" i="24"/>
  <c r="AB226" i="24"/>
  <c r="AB227" i="24"/>
  <c r="AB228" i="24"/>
  <c r="AB229" i="24"/>
  <c r="AB230" i="24"/>
  <c r="AB231" i="24"/>
  <c r="AB232" i="24"/>
  <c r="AB233" i="24"/>
  <c r="AB234" i="24"/>
  <c r="AB235" i="24"/>
  <c r="AB236" i="24"/>
  <c r="AB237" i="24"/>
  <c r="AB238" i="24"/>
  <c r="AB239" i="24"/>
  <c r="AB240" i="24"/>
  <c r="AB241" i="24"/>
  <c r="AB242" i="24"/>
  <c r="AB243" i="24"/>
  <c r="AB244" i="24"/>
  <c r="AB245" i="24"/>
  <c r="AB246" i="24"/>
  <c r="AB247" i="24"/>
  <c r="AB248" i="24"/>
  <c r="AB249" i="24"/>
  <c r="AB250" i="24"/>
  <c r="AB251" i="24"/>
  <c r="AB252" i="24"/>
  <c r="AB253" i="24"/>
  <c r="AB254" i="24"/>
  <c r="AB255" i="24"/>
  <c r="AB256" i="24"/>
  <c r="AB257" i="24"/>
  <c r="AB258" i="24"/>
  <c r="AB259" i="24"/>
  <c r="AB260" i="24"/>
  <c r="AB261" i="24"/>
  <c r="AB262" i="24"/>
  <c r="AB263" i="24"/>
  <c r="AB264" i="24"/>
  <c r="AB265" i="24"/>
  <c r="AB266" i="24"/>
  <c r="AB267" i="24"/>
  <c r="AB268" i="24"/>
  <c r="AB269" i="24"/>
  <c r="AB270" i="24"/>
  <c r="AB271" i="24"/>
  <c r="AB272" i="24"/>
  <c r="AB10" i="24"/>
  <c r="AG2" i="24"/>
  <c r="X9" i="24"/>
  <c r="W9" i="24"/>
  <c r="V9" i="24"/>
  <c r="U9" i="24"/>
  <c r="T9" i="24"/>
  <c r="S9" i="24"/>
  <c r="R9" i="24"/>
  <c r="Q9" i="24"/>
  <c r="P9" i="24"/>
  <c r="O9" i="24"/>
  <c r="N9" i="24"/>
  <c r="M9" i="24"/>
  <c r="L9" i="24"/>
  <c r="K9" i="24"/>
  <c r="J9" i="24"/>
  <c r="I9" i="24"/>
  <c r="H9" i="24"/>
  <c r="G9" i="24"/>
  <c r="F9" i="24"/>
  <c r="E9" i="24"/>
</calcChain>
</file>

<file path=xl/comments1.xml><?xml version="1.0" encoding="utf-8"?>
<comments xmlns="http://schemas.openxmlformats.org/spreadsheetml/2006/main">
  <authors>
    <author>CDT User</author>
  </authors>
  <commentList>
    <comment ref="D63" authorId="0">
      <text>
        <r>
          <rPr>
            <b/>
            <sz val="9"/>
            <color indexed="81"/>
            <rFont val="Tahoma"/>
            <family val="2"/>
          </rPr>
          <t>CDT User:</t>
        </r>
        <r>
          <rPr>
            <sz val="9"/>
            <color indexed="81"/>
            <rFont val="Tahoma"/>
            <family val="2"/>
          </rPr>
          <t xml:space="preserve">
</t>
        </r>
      </text>
    </comment>
  </commentList>
</comments>
</file>

<file path=xl/sharedStrings.xml><?xml version="1.0" encoding="utf-8"?>
<sst xmlns="http://schemas.openxmlformats.org/spreadsheetml/2006/main" count="30256" uniqueCount="5232">
  <si>
    <t>Temporary Req ID</t>
  </si>
  <si>
    <t>Contributor</t>
  </si>
  <si>
    <t>Contribution ID</t>
  </si>
  <si>
    <t>Description</t>
  </si>
  <si>
    <t>Out of Scope</t>
  </si>
  <si>
    <t>Needs Clarification/not clear (Enter proposed text)</t>
  </si>
  <si>
    <t>Needs modification(s) (Enter proposed text)</t>
  </si>
  <si>
    <t>Reason for any disagree opinion</t>
  </si>
  <si>
    <t xml:space="preserve">Member companies have until 23:59 UTC on Friday, February 1st to return their completed document to the oneM2M Secretariat [(Gerry.mcauley@ETSI.ORG) or (Victoria.Gray@etsi.org)]. </t>
  </si>
  <si>
    <t>Field definitions:</t>
  </si>
  <si>
    <t>HLR-083</t>
  </si>
  <si>
    <t>HLR-144</t>
  </si>
  <si>
    <t>HLR-146</t>
  </si>
  <si>
    <t>HLR-147</t>
  </si>
  <si>
    <t>HLR-149</t>
  </si>
  <si>
    <t>HLR-150</t>
  </si>
  <si>
    <t>HLR-153</t>
  </si>
  <si>
    <t>HLR-154</t>
  </si>
  <si>
    <t>HLR-063</t>
  </si>
  <si>
    <t>HLR-113</t>
  </si>
  <si>
    <t>HLR-133</t>
  </si>
  <si>
    <t>HLR-155</t>
  </si>
  <si>
    <t>HLR-156</t>
  </si>
  <si>
    <t>HLR-145</t>
  </si>
  <si>
    <t>HLR-148</t>
  </si>
  <si>
    <t>HLR-016</t>
  </si>
  <si>
    <t>HLR-017</t>
  </si>
  <si>
    <t>HLR-018</t>
  </si>
  <si>
    <t>HLR-019</t>
  </si>
  <si>
    <t>HLR-167</t>
  </si>
  <si>
    <t>HLR-115</t>
  </si>
  <si>
    <t>HLR-161</t>
  </si>
  <si>
    <t>HLR-169</t>
  </si>
  <si>
    <t>HLR-170</t>
  </si>
  <si>
    <t>HLR-171</t>
  </si>
  <si>
    <t>HLR-172</t>
  </si>
  <si>
    <t>HLR-173</t>
  </si>
  <si>
    <t>HLR-151</t>
  </si>
  <si>
    <t>HLR-152</t>
  </si>
  <si>
    <t>HLR-157</t>
  </si>
  <si>
    <t>HLR-158</t>
  </si>
  <si>
    <t>HLR-159</t>
  </si>
  <si>
    <t>HLR-160</t>
  </si>
  <si>
    <t>HLR-164</t>
  </si>
  <si>
    <t>HLR-165</t>
  </si>
  <si>
    <t>HLR-035</t>
  </si>
  <si>
    <t>HLR-036</t>
  </si>
  <si>
    <t>HLR-037</t>
  </si>
  <si>
    <t>HLR-120</t>
  </si>
  <si>
    <t>HLR-162</t>
  </si>
  <si>
    <t>HLR-163</t>
  </si>
  <si>
    <t>HLR-166</t>
  </si>
  <si>
    <t>Vodafone, DTAG</t>
  </si>
  <si>
    <t>Cisco Systems Inc</t>
    <phoneticPr fontId="5" type="noConversion"/>
  </si>
  <si>
    <t>oneM2M-REQ-2012-0029R04</t>
    <phoneticPr fontId="5" type="noConversion"/>
  </si>
  <si>
    <t>Gateway Device shall have the following requirements:to be provided with appropriate pre provisioning configuration which is required to host the Home Appliances.</t>
    <phoneticPr fontId="5" type="noConversion"/>
  </si>
  <si>
    <t xml:space="preserve">The pre‑provisioning mechanism shall be able to work even when the communication path to the M2M Device/Gateway is absent. </t>
  </si>
  <si>
    <t xml:space="preserve">The M2M System shall support mechanisms to perform simple and scalable pre‑provisioning of M2M Devices/Gateways. </t>
  </si>
  <si>
    <t>The M2M System shall support configuration management (i.e. manageability will depend on the end‑system).</t>
  </si>
  <si>
    <t xml:space="preserve">The M2M System shall provide the means to allow diagnostics for M2M Application functioning. </t>
  </si>
  <si>
    <t>An M2M Device or M2M Gateway experiencing a fault shall not affect the normal operation of the M2M Area Network.</t>
  </si>
  <si>
    <t>Communications within the M2M system  shall be capable of being logged. Important events (e.g. received information from the M2M Device or M2M Gateway is faulty, unsuccessful installation attempt from the M2M Device or M2M Gateway, service not operating, etc.) may be logged together with diagnostic information. Logs shall be retrievable upon request.</t>
  </si>
  <si>
    <t xml:space="preserve">Important events (e.g. received information from the M2M Device or M2M Gateway is faulty, unsuccessful installation attempt from the M2M Device or M2M Gateway, service not operating, etc.) should be logged together with diagnostic information. </t>
  </si>
  <si>
    <t>Logs shall be retrievable upon request.</t>
  </si>
  <si>
    <t>The M2M System shall provide the capability to manage the devices in a capillary network when supported by the device, including:
·         Provisioning &amp; configuration
·         Diagnostics
·         Software  Management
·         Device Reset</t>
    <phoneticPr fontId="6" type="noConversion"/>
  </si>
  <si>
    <t>(service) Device management to be delegated to network operator or handled independently (as applicable).</t>
  </si>
  <si>
    <t>The M2M System shall support the capability for an Application to remotely control M2M Devices that support this capability; e.g. control power flow or shut down a regional power network to prevent a black-out event</t>
  </si>
  <si>
    <t>Remote control of M2M Devices</t>
  </si>
  <si>
    <t>The system shall support the capability for Users to remotely control the controllers in the field through user interface provided by service platform</t>
    <phoneticPr fontId="6" type="noConversion"/>
  </si>
  <si>
    <t>HLR-206</t>
  </si>
  <si>
    <t>HLR-192</t>
  </si>
  <si>
    <t>HLR-184</t>
  </si>
  <si>
    <t>HLR-174</t>
  </si>
  <si>
    <t>HLR-198</t>
  </si>
  <si>
    <t>HLR-209</t>
  </si>
  <si>
    <t>HLR-205</t>
  </si>
  <si>
    <t>HLR-175</t>
  </si>
  <si>
    <t>HLR-193</t>
  </si>
  <si>
    <t>HLR-185</t>
  </si>
  <si>
    <t>HLR-210</t>
  </si>
  <si>
    <t>HLR-203</t>
  </si>
  <si>
    <t>HLR-204</t>
  </si>
  <si>
    <t>HLR-200</t>
  </si>
  <si>
    <t>HLR-177</t>
  </si>
  <si>
    <t>HLR-178</t>
  </si>
  <si>
    <t>HLR-182</t>
  </si>
  <si>
    <t>HLR-183</t>
  </si>
  <si>
    <t>HLR-201</t>
  </si>
  <si>
    <t>HLR-180</t>
  </si>
  <si>
    <t>HLR-179</t>
  </si>
  <si>
    <t>HLR-196</t>
  </si>
  <si>
    <t>HLR-181</t>
  </si>
  <si>
    <t>HLR-208</t>
  </si>
  <si>
    <t>HLR-195</t>
  </si>
  <si>
    <t>HLR-188</t>
  </si>
  <si>
    <t>HLR-214</t>
  </si>
  <si>
    <t>HLR-189</t>
  </si>
  <si>
    <t>HLR-215</t>
  </si>
  <si>
    <t>HLR-191</t>
  </si>
  <si>
    <t>HLR-202</t>
  </si>
  <si>
    <t>HLR-211</t>
  </si>
  <si>
    <t>HLR-197</t>
  </si>
  <si>
    <t>HLR-190</t>
  </si>
  <si>
    <t>HLR-212</t>
  </si>
  <si>
    <t>HLR-194</t>
  </si>
  <si>
    <t>HLR-186</t>
  </si>
  <si>
    <t>HLR-199</t>
  </si>
  <si>
    <t>HLR-213</t>
  </si>
  <si>
    <t>HLR-207</t>
  </si>
  <si>
    <t>Privacy</t>
  </si>
  <si>
    <t>China Telecom</t>
  </si>
  <si>
    <t>oneM2M-REQ-2012-0078</t>
  </si>
  <si>
    <t>Fujitsu</t>
  </si>
  <si>
    <t>oneM2M-REQ-2012-0059R02</t>
  </si>
  <si>
    <t>oneM2M-REQ-2012-0030R07</t>
  </si>
  <si>
    <t>Gemalto (TIA), Gemalto (ETSI), Telecom Italia (ETSI), Morpho (ETSI), Sierra Wireless (ETSI), NEC (ETSI), Fujitsu (ETSI), BT (ETSI)</t>
  </si>
  <si>
    <t>oneM2M-REQ-2012-0071R01</t>
  </si>
  <si>
    <t>Cisco Systems Inc</t>
  </si>
  <si>
    <t>oneM2M-REQ-2012-0036R07</t>
  </si>
  <si>
    <t>Telecom Italia</t>
  </si>
  <si>
    <t>oneM2M-REQ-2012-0029R04</t>
  </si>
  <si>
    <t>To receive data from legal gateways, authentication mechanism is needed between gateway and service platform</t>
  </si>
  <si>
    <t>Authentication of M2M system with M2M devices/ /collectors</t>
  </si>
  <si>
    <t>The M2M system shall support mutual authentication with M2M Device or M2M Gateway/collector. For example mutual authentication may be requested between a service provider/Operator and the entity requesting the service. The parties may choose the strength of authentication to ensure appropriate level of security.</t>
  </si>
  <si>
    <t xml:space="preserve">The M2M System shall support mutual authentication with M2M applications in the Device or Network domain or other M2M Cores. The parties may choose the strength of authentication to ensure appropriate level of security. M2M applications may or may not use the mutual authentication functionality (depending e.g. on the capabilities of supporting devices)..  </t>
  </si>
  <si>
    <t>The M2M Core may handle service request responses for trusted M2M Applications by allowing streamlined authentication procedures for these applications.</t>
  </si>
  <si>
    <t>When users access service platform through browser or client software, authentication mechanism is needed to protect system.
There are many types of users, for example system managers, operating users, agriculture specialist and so on. So the authorization mechanism is needed to give different type of users with different authority</t>
  </si>
  <si>
    <t>Authentication of M2M devices with M2M applications</t>
  </si>
  <si>
    <t>Authentication of application on M2M devices with M2M applications on the Network  When there is a request for data access or for M2M Device/Gateway access, the application on M2M Device or M2M Gateway shall be able to mutually authenticate with  M2M Applications on the Network from which the access request is received.</t>
  </si>
  <si>
    <t xml:space="preserve">The M2M System shall enable M2M applications to establish secure end-to-end communication with peer applications, independently of the M2M Service providers with whom the applications are registered.
M2M applications may or may not use this functionality.
</t>
  </si>
  <si>
    <t>The M2M System may support M2M Device and M2M Gateway Integrity Validation.</t>
  </si>
  <si>
    <t>The M2M system needs to be able to allow access to data that is being transported or buffered only to authenticated and authorized applications</t>
  </si>
  <si>
    <t>The M2M System shall be able to store and retrieve data to  enable data sharing of stored data subjected to access control.</t>
  </si>
  <si>
    <t>The M2M System shall enable M2M applications to restrict access to their data only to authorized parties, and provide mechanisms for mutual authentication with entities requesting access to their data, independently of the M2M Service providers with whom the applications is registered.</t>
  </si>
  <si>
    <t>The presence of applications operating on resources belonging to a different M2M system shall comply with security requirements of the own and the other M2M systems.Privacy of the use of resources shall be maintained in case of applications operating on resources belonging to different M2M systems.</t>
  </si>
  <si>
    <t>The M2M System shall provide mechanisms to enable users of M2M applications to preserve their privacy.</t>
  </si>
  <si>
    <t>The System shall be able to protect privacy of collected information, including data and policies in the service platform</t>
  </si>
  <si>
    <t>Prevention of abuse of network connection</t>
  </si>
  <si>
    <t>M2M security solution   shall be able to prevent unauthorized use of the M2M Device/Gateway.</t>
  </si>
  <si>
    <t>The M2M System shall be able to prevent unauthorized use of M2M applications.</t>
  </si>
  <si>
    <t>The M2M System shall be able to protect confidentiality of collected information .</t>
  </si>
  <si>
    <t>The M2M System shall be able to ensure confidentiality protection of the data.</t>
  </si>
  <si>
    <t>The M2M solution shall provide security context (authentication, encryption, integrity protection) for secure connection between entities.  The security context shall include mechanisms and techniques on how to setup a security connection , and where the security connection information is stored and how to establish the secure connection</t>
  </si>
  <si>
    <t>For M2M applications using security functionalities, the M2M System shall provide security context (authentication, encryption, integrity protection) for secure connection between entities.  The security context shall include mechanisms and techniques on how to setup a security connection , and where the security connection information is stored.</t>
  </si>
  <si>
    <t>Security credential and software upgrade at the Application level.</t>
  </si>
  <si>
    <t>Where permitted by the security policy, M2M System shall be able to remotely provide the following features, at the Application level:
• Secure updates of application security software and firmware of the M2M Device/Gateway.
• Secure updates of application security context (security keys and algorithms) of the M2M Device/Gateway.
This functionality should be provided by a tamper-resistant Secured Environment (which may be an independent Security Element) in M2M Devices/Gateways supporting this functionality.</t>
  </si>
  <si>
    <t>For M2M applications using security functionalities, where permitted by the security policy, the M2M System shall be able to remotely provide the following features, at the Application level:
• Secure  updates of application security software and firmware of the M2M application.
• Secure updates of application security context (security keys and/or algorithms) of the M2M application.
This functionality should be provided by a tamper-resistant Secured Environment (which may be an independent Security Element) in M2M Devices/Gateways supporting this functionality. Different security levels shall be allowed to accommodate the security needs of M2M applications.</t>
  </si>
  <si>
    <t>Data integrity</t>
  </si>
  <si>
    <t>The M2M System shall be able to support verification of the integrity of the data exchanged.</t>
  </si>
  <si>
    <t>The M2M System shall support mechanisms to assure communications integrity for M2M services.</t>
  </si>
  <si>
    <t>The M2M System shall be able to ensure integrity protection of the data exchanged.</t>
  </si>
  <si>
    <t>HLR-056</t>
  </si>
  <si>
    <t>HLR-084</t>
  </si>
  <si>
    <t>HLR-139</t>
  </si>
  <si>
    <t>HLR-140</t>
  </si>
  <si>
    <t>HLR-141</t>
  </si>
  <si>
    <t>HLR-062</t>
  </si>
  <si>
    <t>HLR-069</t>
  </si>
  <si>
    <t>HLR-071</t>
  </si>
  <si>
    <t>HLR-072</t>
  </si>
  <si>
    <t>HLR-073</t>
  </si>
  <si>
    <t>HLR-074</t>
  </si>
  <si>
    <t>HLR-075</t>
  </si>
  <si>
    <t>HLR-076</t>
  </si>
  <si>
    <t>HLR-134</t>
  </si>
  <si>
    <t>HLR-187</t>
  </si>
  <si>
    <t>HLR-033</t>
  </si>
  <si>
    <t>HLR-034</t>
  </si>
  <si>
    <t>HLR-041</t>
  </si>
  <si>
    <t>HLR-042</t>
  </si>
  <si>
    <t>HLR-043</t>
  </si>
  <si>
    <t>HLR-044</t>
  </si>
  <si>
    <t>HLR-045</t>
  </si>
  <si>
    <t>HLR-046</t>
  </si>
  <si>
    <t>HLR-086</t>
  </si>
  <si>
    <t>HLR-087</t>
  </si>
  <si>
    <t>HLR-088</t>
  </si>
  <si>
    <t>HLR-089</t>
  </si>
  <si>
    <t>HLR-104</t>
  </si>
  <si>
    <t>HLR-117</t>
  </si>
  <si>
    <t>HLR-123</t>
  </si>
  <si>
    <t>HLR-124</t>
  </si>
  <si>
    <t>HLR-135</t>
  </si>
  <si>
    <t>HLR-051</t>
  </si>
  <si>
    <t>HLR-052</t>
  </si>
  <si>
    <t>HLR-053</t>
  </si>
  <si>
    <t>HLR-082</t>
  </si>
  <si>
    <t>HLR-126</t>
  </si>
  <si>
    <t>HLR-136</t>
  </si>
  <si>
    <t>HLR-025</t>
  </si>
  <si>
    <t>HLR-054</t>
  </si>
  <si>
    <t>HLR-055</t>
  </si>
  <si>
    <t>HLR-085</t>
  </si>
  <si>
    <t>HLR-092</t>
  </si>
  <si>
    <t>HLR-094</t>
  </si>
  <si>
    <t>HLR-099</t>
  </si>
  <si>
    <t>HLR-107</t>
  </si>
  <si>
    <t>HLR-108</t>
  </si>
  <si>
    <t>HLR-109</t>
  </si>
  <si>
    <t>HLR-114</t>
  </si>
  <si>
    <t>HLR-122</t>
  </si>
  <si>
    <t>HLR-125</t>
  </si>
  <si>
    <t>HLR-129</t>
  </si>
  <si>
    <t>HLR-130</t>
  </si>
  <si>
    <t>HLR-131</t>
  </si>
  <si>
    <t>HLR-138</t>
  </si>
  <si>
    <t>HLR-143</t>
  </si>
  <si>
    <t>HLR-111</t>
  </si>
  <si>
    <t>HLR-112</t>
  </si>
  <si>
    <t>HLR-116</t>
  </si>
  <si>
    <t>HLR-121</t>
  </si>
  <si>
    <t>HLR-090</t>
  </si>
  <si>
    <t>HLR-091</t>
  </si>
  <si>
    <t>HLR-093</t>
  </si>
  <si>
    <t>HLR-081</t>
  </si>
  <si>
    <t>HLR-100</t>
  </si>
  <si>
    <t>HLR-101</t>
  </si>
  <si>
    <t>HLR-102</t>
  </si>
  <si>
    <t>HLR-142</t>
  </si>
  <si>
    <t>HLR-029</t>
  </si>
  <si>
    <t>HLR-030</t>
  </si>
  <si>
    <t>HLR-031</t>
  </si>
  <si>
    <t>HLR-032</t>
  </si>
  <si>
    <t>HLR-080</t>
  </si>
  <si>
    <t>HLR-095</t>
  </si>
  <si>
    <t>HLR-096</t>
  </si>
  <si>
    <t>HLR-097</t>
  </si>
  <si>
    <t>HLR-098</t>
  </si>
  <si>
    <t>HLR-105</t>
  </si>
  <si>
    <t>HLR-106</t>
  </si>
  <si>
    <t>HLR-132</t>
  </si>
  <si>
    <t>HLR-137</t>
  </si>
  <si>
    <t>The undrelaying networks and telco operator resources shall be abstracted as M2M resources to provide to the applications a consistent use of the M2M system capabilities.</t>
  </si>
  <si>
    <t>The M2M System shall provide a capability to associate abstract functions with the functionalities of a device.</t>
  </si>
  <si>
    <t>The M2M system shall be able to record charging specific information. The format of the recorded information shall be fully specified including mandatory and optional elements.</t>
  </si>
  <si>
    <t>The M2M system shall be able to reuse existing charging mechanisms of Mobile and/or Fixed networks.</t>
  </si>
  <si>
    <t>The M2M system shall be able to provide integrity protection of the stored and transferred charging related information (e.g. CDRs).</t>
  </si>
  <si>
    <t>Data store and share</t>
  </si>
  <si>
    <t>Data collection and reporting capability/function including data delivery to multiple application</t>
  </si>
  <si>
    <t>If the underlying network supports seamless mobility and roaming, the M2M System shall be able to re-use such mechanisms.</t>
  </si>
  <si>
    <t xml:space="preserve">M2M Service should manage the battery life of M2M devices because it would be difficult to charge the batteries of UDs under disaster situation. </t>
  </si>
  <si>
    <t>The local healthcare gateway needs to be capable to trigger connections to the cellular network in line with the parameters given by the request to transport data and in line with configured policies regarding utilization of the cellular network</t>
  </si>
  <si>
    <t>The M2M system shall support of triggering a cellular connection to the local healthcare gateway in case the gateway supports such functionality.</t>
  </si>
  <si>
    <t>The M2M System shall support testing the connectivity towards a selected set of  Applications at regular intervals provided the Applications support the function.</t>
  </si>
  <si>
    <t>After a non‑destructive failure, e.g. after a power supply outage, a M2M Device or Gateway should immediately return in a full operating state autonomously, after performing the appropriate initialization e.g. Integrity Validation  if supported.</t>
  </si>
  <si>
    <t>The M2M System shall be able to report M2M Device/Gateway location to M2M applications when this information is available. The location information of the M2M device/M2M gateway can be determined by the underlying network procedures (taking into account relevant privacy/security settings for transfer of such information), by application‑level information reported from the M2M device/ gateway application, or a combination of both.</t>
  </si>
  <si>
    <t>The M2M System shall support a mechanism to describe the syntax and semantics format of the M2M application diagnostics data exchanged between the M2M Devices and the M2M Application in the network domain.</t>
  </si>
  <si>
    <t xml:space="preserve">The M2M System shall support a mechanism for allowing applications to subscribe and being notified of changes. </t>
  </si>
  <si>
    <t xml:space="preserve">The M2M System may support a mechanism for delaying notifying a Connected Objects. </t>
  </si>
  <si>
    <t xml:space="preserve">The M2M System may support a mechanism to manage a remote access of information from Applicationa and shall be able to aggregate requests and delay to perform the request depending on a given delay and/or category. </t>
  </si>
  <si>
    <t>HLR-015</t>
  </si>
  <si>
    <t>HLR-022</t>
  </si>
  <si>
    <t>HLR-038</t>
  </si>
  <si>
    <t>HLR-039</t>
  </si>
  <si>
    <t>HLR-040</t>
  </si>
  <si>
    <t>HLR-058</t>
  </si>
  <si>
    <t>HLR-103</t>
  </si>
  <si>
    <t>HLR-110</t>
  </si>
  <si>
    <t>HLR-002</t>
  </si>
  <si>
    <t>HLR-003</t>
  </si>
  <si>
    <t>HLR-004</t>
  </si>
  <si>
    <t>HLR-005</t>
  </si>
  <si>
    <t>HLR-006</t>
  </si>
  <si>
    <t>HLR-007</t>
  </si>
  <si>
    <t>HLR-064</t>
  </si>
  <si>
    <t>HLR-070</t>
  </si>
  <si>
    <t>HLR-118</t>
  </si>
  <si>
    <t>HLR-008</t>
  </si>
  <si>
    <t>HLR-009</t>
  </si>
  <si>
    <t>HLR-023</t>
  </si>
  <si>
    <t>HLR-024</t>
  </si>
  <si>
    <t>HLR-028</t>
  </si>
  <si>
    <t>HLR-047</t>
  </si>
  <si>
    <t>HLR-048</t>
  </si>
  <si>
    <t>HLR-049</t>
  </si>
  <si>
    <t>HLR-050</t>
  </si>
  <si>
    <t>HLR-060</t>
  </si>
  <si>
    <t>HLR-061</t>
  </si>
  <si>
    <t>HLR-065</t>
  </si>
  <si>
    <t>HLR-066</t>
  </si>
  <si>
    <t>HLR-067</t>
  </si>
  <si>
    <t>HLR-068</t>
  </si>
  <si>
    <t>HLR-119</t>
  </si>
  <si>
    <t>HLR-010</t>
  </si>
  <si>
    <t>HLR-011</t>
  </si>
  <si>
    <t>HLR-012</t>
  </si>
  <si>
    <t>HLR-013</t>
  </si>
  <si>
    <t>HLR-014</t>
  </si>
  <si>
    <t>HLR-027</t>
  </si>
  <si>
    <t>HLR-020</t>
  </si>
  <si>
    <t>HLR-021</t>
  </si>
  <si>
    <t>HLR-057</t>
  </si>
  <si>
    <t>HLR-059</t>
  </si>
  <si>
    <t>HLR-077</t>
  </si>
  <si>
    <t>HLR-078</t>
  </si>
  <si>
    <t>HLR-079</t>
  </si>
  <si>
    <t>HLR-127</t>
  </si>
  <si>
    <t>HLR-128</t>
  </si>
  <si>
    <t>The M2M System should abstract the underlying network structure.</t>
  </si>
  <si>
    <t>The M2M System shall support the ability for multiple M2M Applications to interact with the same M2M Devices simultaneously.</t>
  </si>
  <si>
    <t>The M2M System shall support the ability for multiple M2M Applications to interact with the multiple M2M Devices/Gateways simultaneously.</t>
  </si>
  <si>
    <t>The M2M System shall provide a capability to an Application shall to allow, via the M2M Service Capability Network , access to its Devices, Virtual Devices and Things to individual other applications.</t>
  </si>
  <si>
    <t>M2M Applications, requesting reliable delivery of a message, shall be notified of any failures to deliver the message.</t>
  </si>
  <si>
    <t xml:space="preserve">When multiple paths are available, the M2M System shall be able to select communication paths, based on e.g. policies or rely on routing mechanisms in case of transmission failures. </t>
  </si>
  <si>
    <t>The M2M System should support physical paths diversity if required by the M2M Application.</t>
  </si>
  <si>
    <t>The M2M System shall support M2M applications accessing the M2M system by means of a non continuous connectivity.</t>
  </si>
  <si>
    <t>The M2M System shall support continuous connectivity  , for M2M applications requesting the same M2M service on a regular and continuous basis. This continuous connectivity may be de-activated upon request of the Application or by an internal mechanism in the M2M system</t>
  </si>
  <si>
    <t>The M2M System shall be able to manage the scheduling of network access and of messaging.</t>
  </si>
  <si>
    <t>The M2M System shall be aware of the scheduling delay tolerance needed by the M2M Application and should schedule the communication acccordingly.</t>
  </si>
  <si>
    <t>The M2M System shall be scalable in terms of number of connected Thing.</t>
  </si>
  <si>
    <t>Different scenarios shall be enabled where services can be grouped or split for specific deployments</t>
  </si>
  <si>
    <t xml:space="preserve">The M2M System should be able to communicate with M2M Devices behind a M2M Gateway. </t>
  </si>
  <si>
    <t>The M2M Gateway may be capable of interfacing to various M2M Area Network technologies.</t>
  </si>
  <si>
    <t>A M2M System shall be able to forward M2M communications and information to another M2M System.</t>
  </si>
  <si>
    <t xml:space="preserve">The M2M interface to the external M2M applications shall enable the exposition of telco operator capabilities (e.g. SMS, USSD, localization, subscription configuration, authentication (e.g. Generic Bootstrapping Architecture), etc). </t>
  </si>
  <si>
    <t>M2M system shall be able to provide translation mechanism of information models (including meta-data) used by applications and devices.</t>
  </si>
  <si>
    <t>Opinion (Agree/Agree in Principle/Disagree)</t>
    <phoneticPr fontId="4" type="noConversion"/>
  </si>
  <si>
    <t>Candidate Release
(R1, other)</t>
    <phoneticPr fontId="4" type="noConversion"/>
  </si>
  <si>
    <t>Formulation superseded by (place the row number for the preeferred formulation in this field)</t>
  </si>
  <si>
    <t>Overlap/Redundancy in concept (place the row number for the overlap/redundancy in this field)</t>
  </si>
  <si>
    <t>Telecom Italia</t>
    <phoneticPr fontId="1" type="noConversion"/>
  </si>
  <si>
    <t>oneM2M-REQ-2012-0029R04</t>
    <phoneticPr fontId="1" type="noConversion"/>
  </si>
  <si>
    <t>Alcatel-Lucent (ETSI), France Telecom (ETSI), NEC (ETSI)</t>
    <phoneticPr fontId="3" type="noConversion"/>
  </si>
  <si>
    <t>oneM2M-REQ-2012-0046R03</t>
    <phoneticPr fontId="3" type="noConversion"/>
  </si>
  <si>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</si>
  <si>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Fujitsu</t>
    <phoneticPr fontId="1" type="noConversion"/>
  </si>
  <si>
    <t>oneM2M-REQ-2012-0030R07</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</si>
  <si>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</si>
  <si>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NEC Europe (ETSI) NEC Corporation (TTC)</t>
    <phoneticPr fontId="1" type="noConversion"/>
  </si>
  <si>
    <t>oneM2M-REQ-2012-0073R01</t>
    <phoneticPr fontId="1" type="noConversion"/>
  </si>
  <si>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</si>
  <si>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</si>
  <si>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 xml:space="preserve">The M2M System shall support a mechanism to manage a multiple M2M Applications and to provide a mechanism to interact between multiple M2M Applications. </t>
    <phoneticPr fontId="1" type="noConversion"/>
  </si>
  <si>
    <t>The HEM application shall  be able to share anonymous data with energy partners to provide the consumer with special energy rates.</t>
    <phoneticPr fontId="1" type="noConversion"/>
  </si>
  <si>
    <t>Cisco Systems Inc</t>
    <phoneticPr fontId="1" type="noConversion"/>
  </si>
  <si>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</si>
  <si>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</si>
  <si>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 xml:space="preserve">The M2M System may support mechanisms to confirm messages. delivering the confirmation in a time that is configurable e.g 1s. </t>
    <phoneticPr fontId="6" type="noConversion"/>
  </si>
  <si>
    <t>The M2M System shall support M2M applications accessing the M2M system by means of a continuous connectivity.</t>
    <phoneticPr fontId="6" type="noConversion"/>
  </si>
  <si>
    <t xml:space="preserve">The M2M System shall be able to manage communication towards a device which is not continuosly reachable </t>
    <phoneticPr fontId="6" type="noConversion"/>
  </si>
  <si>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</si>
  <si>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</si>
  <si>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The M2M system shall support a Gateway:The Gateway can be per home or per multiple home e.g a Gateway Concentrator.</t>
    <phoneticPr fontId="1" type="noConversion"/>
  </si>
  <si>
    <t>Josef Blanz, Qualcomm UK Ltd</t>
    <phoneticPr fontId="1" type="noConversion"/>
  </si>
  <si>
    <t>oneM2M-REQ-2012-0057R02</t>
    <phoneticPr fontId="1" type="noConversion"/>
  </si>
  <si>
    <t>The M2M system shall be capable of supporting gateway nodes that are capable of transporting sensor measurements to back end servers.</t>
    <phoneticPr fontId="1" type="noConversion"/>
  </si>
  <si>
    <t>The M2M System shall be capable of interfacing heterogeneous M2M Area Networks at the M2M Gateway.</t>
    <phoneticPr fontId="1" type="noConversion"/>
  </si>
  <si>
    <t>Gemalto (TIA), Gemalto (ETSI), Telecom Italia (ETSI), Morpho (ETSI), Sierra Wireless (ETSI), NEC (ETSI), Fujitsu (ETSI), BT (ETSI)</t>
    <phoneticPr fontId="1" type="noConversion"/>
  </si>
  <si>
    <t>oneM2M-REQ-2012-0071R01</t>
    <phoneticPr fontId="1" type="noConversion"/>
  </si>
  <si>
    <t>The M2M System shall support migration of gateway connected devices between service gateways, where such devices may move out of range while in use.</t>
    <phoneticPr fontId="1" type="noConversion"/>
  </si>
  <si>
    <t>China Unicom</t>
    <phoneticPr fontId="1" type="noConversion"/>
  </si>
  <si>
    <t>oneM2M-REQ-2012-0063R03</t>
    <phoneticPr fontId="1" type="noConversion"/>
  </si>
  <si>
    <t>M2M system shall be able to provide translation mechanism of information protocols used by applications and devices.</t>
    <phoneticPr fontId="3" type="noConversion"/>
  </si>
  <si>
    <t>M2M Devices and Gateways should support asymmetric communication flows.</t>
    <phoneticPr fontId="6" type="noConversion"/>
  </si>
  <si>
    <t>The M2M System may be aware of the reachability state of the Applications.</t>
    <phoneticPr fontId="1" type="noConversion"/>
  </si>
  <si>
    <t xml:space="preserve">The M2M System shall be able to support a variety of different M2M Devices/Gateways types, e.g. active M2M Devices and sleeping M2M Devices, upgradable M2M Devices/Gateways and not upgradable M2M Devices/Gateways. </t>
    <phoneticPr fontId="1" type="noConversion"/>
  </si>
  <si>
    <t>M2M characteristics of the M2M Device/Gateway may be either preconfigured in the M2M System or provided by the M2M Device/Gateway to the M2M System; the characteristics provided by the M2M Device/Gateway take precedence over the preconfigured characteristics.
M2M characteristics consist of the static information such M2M capabilities that may be assigned to M2M Devices and Gateways and the dynamic information such as location, state, availability, that may be associated to M2M Devices and Gateways.</t>
  </si>
  <si>
    <t xml:space="preserve">M2M system shall be able to cater for the specific requirements from specific verticals. At the same time, M2M system shall be able to provide generic service capabilities to meet the common requirements from multi-verticals. </t>
    <phoneticPr fontId="3" type="noConversion"/>
  </si>
  <si>
    <t>An Application in a M2M system (M2M Device, Gateway or Core)shall be able to operate resources belonging to a different M2M systems.</t>
    <phoneticPr fontId="1" type="noConversion"/>
  </si>
  <si>
    <t>M2M system shall be able to interoperate with the legacy (existing) applications which are non SCL enabled.</t>
    <phoneticPr fontId="3" type="noConversion"/>
  </si>
  <si>
    <t>ZTE</t>
    <phoneticPr fontId="1" type="noConversion"/>
  </si>
  <si>
    <t>oneM2M-TP-2012-0025R02</t>
    <phoneticPr fontId="1"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</si>
  <si>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phoneticPr fontId="3" type="noConversion"/>
  </si>
  <si>
    <t>M2M Applications Server and the M2M Device/Gateway communicate via the intermediate M2M Services Platform. Both the user plane traffic and the control plane traffic use the services provided by the M2M Services Platform</t>
    <phoneticPr fontId="3" type="noConversion"/>
  </si>
  <si>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3" type="noConversion"/>
  </si>
  <si>
    <t xml:space="preserve">Different business models shall be enabled where verticals shall be able to access different sets of M2M services:
Connectivity management
Device management
Application Data management </t>
    <phoneticPr fontId="6" type="noConversion"/>
  </si>
  <si>
    <t xml:space="preserve">(Temporary or permanent) Mobile capabilities of M2M Applications facilitated by reusing mobile telecom features (e.g. local breakout/home routing) and agreements </t>
    <phoneticPr fontId="6" type="noConversion"/>
  </si>
  <si>
    <t>M2M Applications data handling, management, storage and sharing to comply with relevant regulation</t>
    <phoneticPr fontId="6" type="noConversion"/>
  </si>
  <si>
    <t>Alcatel-Lucent (ETSI), Huawei (CCSA)</t>
    <phoneticPr fontId="1" type="noConversion"/>
  </si>
  <si>
    <t>oneM2M-REQ-2012-0035R04</t>
    <phoneticPr fontId="1" type="noConversion"/>
  </si>
  <si>
    <t>The M2M System shall be capable of identifying the M2M devices pertaining to a M2M service subscription by means of service level identification.</t>
    <phoneticPr fontId="3" type="noConversion"/>
  </si>
  <si>
    <t>2012-0046R03</t>
    <phoneticPr fontId="3" type="noConversion"/>
  </si>
  <si>
    <t>The M2M System shall support one or more globally unique identifiers for the device. These identifiers do not change for the lifetime that the device has associated M2M Services.</t>
    <phoneticPr fontId="3" type="noConversion"/>
  </si>
  <si>
    <t>Telecom Italia</t>
    <phoneticPr fontId="1" type="noConversion"/>
  </si>
  <si>
    <t>oneM2M-REQ-2012-0029R04</t>
    <phoneticPr fontId="1" type="noConversion"/>
  </si>
  <si>
    <t>itsu(TTC), KDDI</t>
    <phoneticPr fontId="1" type="noConversion"/>
  </si>
  <si>
    <t>oneM2M-REQ-2012-0072R05</t>
    <phoneticPr fontId="1" type="noConversion"/>
  </si>
  <si>
    <t>Gateway Device shall have the following requirements:to support Home Appliances from multiple vendors as an abstracted object model.</t>
    <phoneticPr fontId="1" type="noConversion"/>
  </si>
  <si>
    <t>oneM2M-REQ-2012-0046R03</t>
    <phoneticPr fontId="3" type="noConversion"/>
  </si>
  <si>
    <t>The M2M System shall provide the capability to map sets of similar functions of devices to specified abstract functions.</t>
    <phoneticPr fontId="3" type="noConversion"/>
  </si>
  <si>
    <t xml:space="preserve">The M2M System shall provide the capability for M2M Applications to invoke a function of the device through the abstract functions associated with the functionalities of the device.
</t>
    <phoneticPr fontId="3" type="noConversion"/>
  </si>
  <si>
    <t>Cisco Systems Inc</t>
    <phoneticPr fontId="1" type="noConversion"/>
  </si>
  <si>
    <t>oneM2M-REQ-2012-0036R07</t>
    <phoneticPr fontId="1" type="noConversion"/>
  </si>
  <si>
    <t xml:space="preserve">The M2M solution shall provide charging mechanisms for information sharing among M2M applications </t>
  </si>
  <si>
    <t>oneM2M-REQ-2012-0070R01</t>
    <phoneticPr fontId="3" type="noConversion"/>
  </si>
  <si>
    <t>Independent charging mechanisms for data management, device management or connectivity management.</t>
  </si>
  <si>
    <t>oneM2M-REQ-2012-0035R04</t>
    <phoneticPr fontId="1" type="noConversion"/>
  </si>
  <si>
    <t>The M2M System shall be able to support correlation between the charging records of the M2M service layer and available charging records the Connectivity Layer.</t>
    <phoneticPr fontId="3" type="noConversion"/>
  </si>
  <si>
    <t>The M2M system shall support correlation between the charging records of the M2M service layer and available charging records from the Core/Access Network.</t>
    <phoneticPr fontId="3" type="noConversion"/>
  </si>
  <si>
    <t>The M2M system shall support offline charging at the M2M service layer.</t>
    <phoneticPr fontId="3" type="noConversion"/>
  </si>
  <si>
    <t>The M2M system shall support online charging at the M2M service layer.</t>
    <phoneticPr fontId="3" type="noConversion"/>
  </si>
  <si>
    <t xml:space="preserve">The M2M System shall able to initiate information recording belonging to an M2M application or an M2M device for the purposes of charging and collection of statistics. </t>
    <phoneticPr fontId="3" type="noConversion"/>
  </si>
  <si>
    <t>Fujitsu</t>
    <phoneticPr fontId="1" type="noConversion"/>
  </si>
  <si>
    <t xml:space="preserve">The M2M System (e.g be owned by System Operator) shall support the reporting from a specific M2M Device (e,g PMU) or group of M2M Devices or group of M2M collectors   in the way requested by the M2M Application (e.g WAM) as listed below:
• a periodic reporting with the time period being defined by the M2M application;
• an on-demand reporting with two possible modes. One is an instantaneous collecting and reporting of data, the other one is a reporting of the data that were pre-recorded at the indicated specific time period;
• an event-based reporting e.g. transient fault   </t>
  </si>
  <si>
    <t xml:space="preserve">The M2M System shall support the reporting from a specific M2M Device or M2M Gateway or group of M2M Devices or group of M2M Gateways in the way requested by the M2M Application as listed below:  
•       a periodic reporting with the time period being defined by the M2M application; 
•       an on‑demand reporting with two possible modes. One is an instantaneous collecting and reporting of data, the other one is a reporting of the data that were pre‑recorded at the indicated specific time period;
•       a scheduled reporting; or an event‑based reporting.
</t>
  </si>
  <si>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</si>
  <si>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oneM2M-REQ-2012-0059R02</t>
    <phoneticPr fontId="1" type="noConversion"/>
  </si>
  <si>
    <t>The M2M solution shall support the ability to collect information from M2M devices</t>
  </si>
  <si>
    <t>oneM2M-REQ-2012-0057R02</t>
    <phoneticPr fontId="1" type="noConversion"/>
  </si>
  <si>
    <t>The M2M system shall support transport of data from the backend server to the cellular healthcare gateway.</t>
  </si>
  <si>
    <t>The M2M solution shall support the ability to deliver collected information from M2M devices to M2M applications</t>
    <phoneticPr fontId="1" type="noConversion"/>
  </si>
  <si>
    <t>ATR(ARIB), Sumitomo Electric Industries (TTC)</t>
    <phoneticPr fontId="1" type="noConversion"/>
  </si>
  <si>
    <t>oneM2M-REQ-2012-0074R05</t>
  </si>
  <si>
    <t>Applications of Service Provider shall collect public information such as electric, gas, water, traffic, railway, from the various equipments through the network in the peace time, and store them to DBs. And it shares the information with Wireless Gateways (WGs) connected with network in order to provide necessary and updated information to User Devices (UDs). Once it would receive the message about disaster from sensors, the Service Provider makes a decision about security level and what kind of information element should be delivered to UDs.</t>
    <phoneticPr fontId="1" type="noConversion"/>
  </si>
  <si>
    <t>oneM2M-REQ-2012-0074R05</t>
    <phoneticPr fontId="1" type="noConversion"/>
  </si>
  <si>
    <t xml:space="preserve">Sensor should detect a disaster such as tsunami and earthquake and send messages to the DBs. Information from other systems such as ETWS can be also considered as a sensor for detection of disasters. </t>
    <phoneticPr fontId="1" type="noConversion"/>
  </si>
  <si>
    <t xml:space="preserve">Wireless Gateway (WG) shall provide the UDs in the devastated area with required information by disaster victims and rescue teams. WG also shall synchronize and update the information with DBs on Service Providers and save it on its local DB. WG shall supply the temporarily stored information on the local DB to the UDs when the network might shut down. </t>
    <phoneticPr fontId="1" type="noConversion"/>
  </si>
  <si>
    <t>User Devices (UD) shall receive the information from Service Provider and collect the updated information in the devastated area automatically.</t>
  </si>
  <si>
    <t>Whenever a healthcare sensor has measurement data available, it shall be possible for the sensor to send a request to the local healthcare gateway to transport new measurement data to the backend server.</t>
    <phoneticPr fontId="1" type="noConversion"/>
  </si>
  <si>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phoneticPr fontId="1" type="noConversion"/>
  </si>
  <si>
    <t>China Telecom</t>
    <phoneticPr fontId="3" type="noConversion"/>
  </si>
  <si>
    <t>oneM2M-REQ-2012-0078</t>
    <phoneticPr fontId="1" type="noConversion"/>
  </si>
  <si>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</si>
  <si>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</si>
  <si>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The M2M System shall provide the capability to initiate information recording based on predefined events, a request for service, invocation of a network capability.</t>
    <phoneticPr fontId="3" type="noConversion"/>
  </si>
  <si>
    <t>The M2M System shall support mechanisms to allow M2M Applications to discover M2M Service Capabilities offered to them.
Additionally the M2M Device and M2M Gateway shall support mechanisms to allow the registration of its M2M Service Capabilities to the M2M system.</t>
    <phoneticPr fontId="1" type="noConversion"/>
  </si>
  <si>
    <t>2012-0046R03</t>
    <phoneticPr fontId="3" type="noConversion"/>
  </si>
  <si>
    <t>The M2M System shall provide the capability for M2M Applications to discover devices.</t>
    <phoneticPr fontId="3" type="noConversion"/>
  </si>
  <si>
    <t>The M2M System shall provide the capability for M2M Applications to discover the functionalities of the device.</t>
    <phoneticPr fontId="3" type="noConversion"/>
  </si>
  <si>
    <t>Gateway Device shall have the following requirements:to detect the newly installed Home Appliance.</t>
    <phoneticPr fontId="1" type="noConversion"/>
  </si>
  <si>
    <t>The service platform can provide system capability open function to some third party service developers.</t>
    <phoneticPr fontId="3" type="noConversion"/>
  </si>
  <si>
    <t>The M2M System shall provide the capability to discover the capillary network including the device information and network topology.</t>
    <phoneticPr fontId="3" type="noConversion"/>
  </si>
  <si>
    <t>HLR-026</t>
    <phoneticPr fontId="7" type="noConversion"/>
  </si>
  <si>
    <t>oneM2M-REQ-2012-0071R01</t>
    <phoneticPr fontId="1" type="noConversion"/>
  </si>
  <si>
    <t xml:space="preserve">The M2M System shall enable roaming of mobile M2M devices between transport networks of their supported technology. </t>
    <phoneticPr fontId="1" type="noConversion"/>
  </si>
  <si>
    <t xml:space="preserve">The M2M System shall support accurate and time stamping of the managed M2M communications. </t>
    <phoneticPr fontId="7" type="noConversion"/>
  </si>
  <si>
    <t>The M2M System should support time synchronisation. M2M Devices and M2M Gateways may support time synchronization. The level of accuracy and of security for the time synchronization can be system specific.</t>
    <phoneticPr fontId="7" type="noConversion"/>
  </si>
  <si>
    <t>Gateway Device shall have the following requirements:to allow control to be overridden of the Home Appliances by User’s direct operation.</t>
  </si>
  <si>
    <t xml:space="preserve">M2M Service should change the condition for Security from ‘close’ to ‘open’ when the disaster is detected. </t>
    <phoneticPr fontId="1" type="noConversion"/>
  </si>
  <si>
    <t>The M2M System shall provide a capability to an Application to create Virtual Devices and Things in the M2M Service Capability Network.</t>
  </si>
  <si>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</si>
  <si>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The M2M solution shall support the ability to provide an estimate of the time period from when a device sent a message to the M2M solution until when it responded with a message to the device.</t>
    <phoneticPr fontId="1" type="noConversion"/>
  </si>
  <si>
    <t>It’s very complicated of deploying network devices, sensors and controllers in the agriculture field because real condition complexity of field. Also, different types of equipment will be used in different condition. For example, if there is no power supply in some fields, the batteries can be used in equipment deployment.</t>
  </si>
  <si>
    <t>Huawei,China Unicom</t>
    <phoneticPr fontId="3" type="noConversion"/>
  </si>
  <si>
    <t>oneM2M-REQ-2012-0068</t>
    <phoneticPr fontId="3" type="noConversion"/>
  </si>
  <si>
    <t>The system shall provide a mechanism for medical information/applications sharing.</t>
    <phoneticPr fontId="3" type="noConversion"/>
  </si>
  <si>
    <t>The system shall provide a mechanism allowing doctors or medical institutes to register their recommended medical information/applications.</t>
    <phoneticPr fontId="3" type="noConversion"/>
  </si>
  <si>
    <t>The system shall provide a mechanism allowing doctors or medical institutes to enquiry and discover past medical information/applications</t>
    <phoneticPr fontId="3" type="noConversion"/>
  </si>
  <si>
    <t>The M2M System shall provide the capability to maintain and describe the information model of devices and topology of a capillary network.</t>
  </si>
  <si>
    <t>The M2M System shall be capable of administering services provided to the M2M System by the underlying Communication Network.</t>
    <phoneticPr fontId="3" type="noConversion"/>
  </si>
  <si>
    <t>The M2M System shall be capable of proactively monitoring the M2M system in order to attempt to prevent and correct errors.</t>
    <phoneticPr fontId="1" type="noConversion"/>
  </si>
  <si>
    <t xml:space="preserve">The M2M System shall support a mechanism to create and remove groups, and to introduce an entity into a group, modify the invariants (i.e. characteristics) of the members in a group, remove an entity from a group, list members of a group, check for an entity's membership in a group, search entities in a group, and identify all groups where the entity is a member. </t>
    <phoneticPr fontId="1" type="noConversion"/>
  </si>
  <si>
    <t>The M2M solution shall support control commands  for groups of M2M devices</t>
    <phoneticPr fontId="1" type="noConversion"/>
  </si>
  <si>
    <t>UDs should have location sensors and detect the positions of them and send the data to WGs. Based on the position data, the WG shall compiles the information on its local DB and provides the compiled local information to UDs connected to the WG.</t>
  </si>
  <si>
    <t>M2M Service shall continue to get the location of sensors, WGs, DBs and UDs.</t>
    <phoneticPr fontId="1" type="noConversion"/>
  </si>
  <si>
    <t>Huawei</t>
    <phoneticPr fontId="1" type="noConversion"/>
  </si>
  <si>
    <t>oneM2M-REQ-2012-0067R03</t>
    <phoneticPr fontId="1" type="noConversion"/>
  </si>
  <si>
    <t>The M2M System shall provide a capability to an Application to publish semantic descriptions and meta-data (e.g. location) of its Devices, Virtual Devices and Things in the M2M Service Capability Network.</t>
    <phoneticPr fontId="1" type="noConversion"/>
  </si>
  <si>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1" type="noConversion"/>
  </si>
  <si>
    <t>The M2M System shall provide a capability to an Application  to control, via the M2M Service Capability Network, access to semantic descriptions and meta-data of its Devices, Virtual Devices and Things.</t>
    <phoneticPr fontId="1" type="noConversion"/>
  </si>
  <si>
    <t xml:space="preserve">The M2M system shall provide a semantic/ meta-language model that can map industry-specific information models for end device application functionalities to common and application-agnostic abstract functions that are understood components of the M2M system .
</t>
  </si>
  <si>
    <t>oneM2M-REQ-2012-0058R03</t>
    <phoneticPr fontId="1" type="noConversion"/>
  </si>
  <si>
    <t xml:space="preserve">The M2M System shall support a mechanism for allowing applications to subscribe and be notified of changes. </t>
    <phoneticPr fontId="1" type="noConversion"/>
  </si>
  <si>
    <t>The M2M System operator shall be  able to support subscription of the HEM application</t>
  </si>
  <si>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</si>
  <si>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The M2M System shall enable the M2M Application to configure the notification interval in the M2M Devices.</t>
    <phoneticPr fontId="1" type="noConversion"/>
  </si>
  <si>
    <t>The M2M System shall be able to  support a mechanism for delaying notification of  Connected Devices in the case of a congested communication network.</t>
    <phoneticPr fontId="1" type="noConversion"/>
  </si>
  <si>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phoneticPr fontId="1" type="noConversion"/>
  </si>
  <si>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1" type="noConversion"/>
  </si>
  <si>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</si>
  <si>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 xml:space="preserve">The M2M System shall be capable of storing information to identify subscriptions to M2M services. </t>
    <phoneticPr fontId="3" type="noConversion"/>
  </si>
  <si>
    <t>The M2M System shall provide the capability to notify the changes of the capillary network including the device information and network topology.</t>
    <phoneticPr fontId="3" type="noConversion"/>
  </si>
  <si>
    <t>itsu(TTC), KDDI</t>
    <phoneticPr fontId="5" type="noConversion"/>
  </si>
  <si>
    <t>oneM2M-REQ-2012-0072R05</t>
    <phoneticPr fontId="5" type="noConversion"/>
  </si>
  <si>
    <t>Alcatel-Lucent (ETSI), Huawei (CCSA)</t>
    <phoneticPr fontId="5" type="noConversion"/>
  </si>
  <si>
    <t>oneM2M-REQ-2012-0035R04</t>
    <phoneticPr fontId="5" type="noConversion"/>
  </si>
  <si>
    <t>The M2M System shall be capable of maintaining configuration information of M2M Gateways/M2M Devices associated with a M2M service subscription.</t>
    <phoneticPr fontId="6" type="noConversion"/>
  </si>
  <si>
    <t>Telecom Italia</t>
    <phoneticPr fontId="5" type="noConversion"/>
  </si>
  <si>
    <t>Fujitsu</t>
    <phoneticPr fontId="5" type="noConversion"/>
  </si>
  <si>
    <t>oneM2M-REQ-2012-0058R03</t>
    <phoneticPr fontId="5" type="noConversion"/>
  </si>
  <si>
    <t>Pre provisioning  of the M2M Devices and Gateways:The M2M System shall support mechanisms to perform pre provisioning of M2M Devices/Gateways.</t>
    <phoneticPr fontId="5" type="noConversion"/>
  </si>
  <si>
    <t>China Telecom</t>
    <phoneticPr fontId="6" type="noConversion"/>
  </si>
  <si>
    <t>oneM2M-REQ-2012-0077</t>
    <phoneticPr fontId="5"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</si>
  <si>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6" type="noConversion"/>
  </si>
  <si>
    <t>Devices will take the description information itself. When device is deployed and connected to system, it will send the description information to the backend system. Through template parsing, backend system can obtain the device parameter.</t>
    <phoneticPr fontId="6" type="noConversion"/>
  </si>
  <si>
    <t>Huawei</t>
    <phoneticPr fontId="5" type="noConversion"/>
  </si>
  <si>
    <t>oneM2M-REQ-2012-0067R03</t>
    <phoneticPr fontId="5" type="noConversion"/>
  </si>
  <si>
    <t>The M2M System shall enable the M2M Devices to exchange M2M application diagnostics data periodically with the M2M Application in the network domain.</t>
    <phoneticPr fontId="5" type="noConversion"/>
  </si>
  <si>
    <t>The M2M System shall be capable of executing the following types of diagnostics initiated by a M2M Device:
·         One-time, on demand, synchronous
·         One-time, on demand, asynchronous
·         Scheduled, synchronous
·         Scheduled, asynchronous</t>
    <phoneticPr fontId="6" type="noConversion"/>
  </si>
  <si>
    <t>The M2M System shall be capable of executing diagnostics initiated by a M2M Device to assess connectivity within the Connectivity Layer.</t>
    <phoneticPr fontId="6" type="noConversion"/>
  </si>
  <si>
    <t>The M2M System shall be capable of executing diagnostics initiated by a M2M Device to assess connectivity within the M2M Service Capability Layer.</t>
    <phoneticPr fontId="6" type="noConversion"/>
  </si>
  <si>
    <t>M2M devices and Gateway may support remote management for fault recovery e.g. firmware update. After this operation of firmware update, the device may reboot to a known and consistent state.</t>
    <phoneticPr fontId="4" type="noConversion"/>
  </si>
  <si>
    <t>The M2M System shall be capable of retrieving events and information logged by a M2M Gateway or Device.</t>
    <phoneticPr fontId="6" type="noConversion"/>
  </si>
  <si>
    <t>The M2M System shall be capable of retrieving events and information logged by a M2M Application .</t>
    <phoneticPr fontId="6" type="noConversion"/>
  </si>
  <si>
    <t xml:space="preserve">The Applications and their resources operational status shall be monitorable, </t>
    <phoneticPr fontId="5" type="noConversion"/>
  </si>
  <si>
    <t>The M2M System shall be capable of retrieving information related to the environment (e.g., battery, memory, current time) of a M2M Gateway or Device.</t>
    <phoneticPr fontId="6" type="noConversion"/>
  </si>
  <si>
    <t>The M2M System shall provide the capability to manage devices enabled by different management technologies in a unified manner.</t>
    <phoneticPr fontId="6" type="noConversion"/>
  </si>
  <si>
    <t>The M2M System shall provide the capability to manage multiple devices in a grouped manner.</t>
    <phoneticPr fontId="6" type="noConversion"/>
  </si>
  <si>
    <t>The M2M System shall provide the capability to manage the network topology of a capillary network when supported by the capillary network technology, including:
·         Adding/removing devices to/from the capillary network
·         Modifying the interconnection relationship between devices</t>
    <phoneticPr fontId="6" type="noConversion"/>
  </si>
  <si>
    <t>oneM2M-REQ-2012-0070R01</t>
    <phoneticPr fontId="6" type="noConversion"/>
  </si>
  <si>
    <t>oneM2M-REQ-2012-0036R07</t>
    <phoneticPr fontId="5" type="noConversion"/>
  </si>
  <si>
    <t>The M2M solution shall support the ability to receive device application software from M2M applications</t>
    <phoneticPr fontId="5" type="noConversion"/>
  </si>
  <si>
    <t>The M2M solution shall support the ability to deliver device application software to M2M devices</t>
    <phoneticPr fontId="5" type="noConversion"/>
  </si>
  <si>
    <t>The M2M System shall be capable of updating the firmware of a M2M Gateway or Device .</t>
    <phoneticPr fontId="6" type="noConversion"/>
  </si>
  <si>
    <t>The M2M System shall be capable of scheduling an update for the firmware of a M2M Gateway or Device .</t>
    <phoneticPr fontId="6" type="noConversion"/>
  </si>
  <si>
    <t>The M2M System shall be capable of updating software modules that execute within the M2M Gateway or Device.</t>
    <phoneticPr fontId="6" type="noConversion"/>
  </si>
  <si>
    <t>The M2M System shall be capable of scheduling an update of software modules within the M2M Gateway or Device.</t>
    <phoneticPr fontId="6" type="noConversion"/>
  </si>
  <si>
    <t>The M2M System shall be capable of updating M2M Applications that execute within a Server .</t>
    <phoneticPr fontId="6" type="noConversion"/>
  </si>
  <si>
    <t>The M2M System shall be capable of scheduling an update for M2M Applications that execute within a Server.</t>
    <phoneticPr fontId="6" type="noConversion"/>
  </si>
  <si>
    <t>oneM2M-REQ-2012-0030R07</t>
    <phoneticPr fontId="5" type="noConversion"/>
  </si>
  <si>
    <t>oneM2M-REQ-2012-0059R02</t>
    <phoneticPr fontId="5" type="noConversion"/>
  </si>
  <si>
    <t>oneM2M-REQ-2012-0078</t>
    <phoneticPr fontId="5" type="noConversion"/>
  </si>
  <si>
    <t>The M2M solution shall support  control commands (for devices) from M2M applications</t>
    <phoneticPr fontId="5" type="noConversion"/>
  </si>
  <si>
    <t>The M2M System shall be capable of rebooting a M2M Gateway or Device.</t>
    <phoneticPr fontId="6" type="noConversion"/>
  </si>
  <si>
    <t>The M2M System shall be capable of resetting a M2M Gateway or Device to a factory default configuration.</t>
    <phoneticPr fontId="6" type="noConversion"/>
  </si>
  <si>
    <t>The M2M System shall be capable of administrating an M2M Application (start, stop, install, uninstall, restart) that executes within a Server.</t>
    <phoneticPr fontId="6" type="noConversion"/>
  </si>
  <si>
    <t>Telecom Italia</t>
    <phoneticPr fontId="1" type="noConversion"/>
  </si>
  <si>
    <t>oneM2M-REQ-2012-0029R04</t>
    <phoneticPr fontId="1" type="noConversion"/>
  </si>
  <si>
    <t>Alcatel-Lucent (ETSI), Huawei (CCSA)</t>
    <phoneticPr fontId="1" type="noConversion"/>
  </si>
  <si>
    <t>oneM2M-REQ-2012-0035R04</t>
    <phoneticPr fontId="1" type="noConversion"/>
  </si>
  <si>
    <t>The M2M System shall utilize service level identification when establishing trust for M2M services within the M2M System.</t>
    <phoneticPr fontId="3" type="noConversion"/>
  </si>
  <si>
    <t>China Telecom</t>
    <phoneticPr fontId="3" type="noConversion"/>
  </si>
  <si>
    <t>oneM2M-REQ-2012-0078</t>
    <phoneticPr fontId="1" type="noConversion"/>
  </si>
  <si>
    <t>Gemalto (TIA), Gemalto (ETSI), Telecom Italia (ETSI), Morpho (ETSI), Sierra Wireless (ETSI), NEC (ETSI), Fujitsu (ETSI), BT (ETSI)</t>
    <phoneticPr fontId="1" type="noConversion"/>
  </si>
  <si>
    <t>The M2M System shall enable M2M applications to identify and authenticate their users. M2M applications may or may not use this functionality.</t>
    <phoneticPr fontId="1" type="noConversion"/>
  </si>
  <si>
    <t>Cisco Systems Inc</t>
    <phoneticPr fontId="1" type="noConversion"/>
  </si>
  <si>
    <t>oneM2M-REQ-2012-0036R07</t>
    <phoneticPr fontId="1" type="noConversion"/>
  </si>
  <si>
    <t>The M2M service layer shall provide security mechanisms to facilitate the end to end security of M2M applications</t>
    <phoneticPr fontId="1" type="noConversion"/>
  </si>
  <si>
    <t xml:space="preserve">The M2M service layer shall provide security mechanisms to avoid compromising the end to end security of M2M applications  </t>
    <phoneticPr fontId="1" type="noConversion"/>
  </si>
  <si>
    <t>oneM2M-REQ-2012-0071R01</t>
    <phoneticPr fontId="1" type="noConversion"/>
  </si>
  <si>
    <t>The M2M System shall incorporate protection against threats to its availability such as Denial of Service attacks.</t>
    <phoneticPr fontId="1" type="noConversion"/>
  </si>
  <si>
    <t>The M2M System shall provide adequate protection against misuse, cloning or theft of security credentials (in M2M Device, Gateway and Core), in respect of the associated risks.</t>
    <phoneticPr fontId="1" type="noConversion"/>
  </si>
  <si>
    <t>The M2M System shall provide mechanisms to ensure the non-repudiation of messages transmitted within the M2M service layer.</t>
    <phoneticPr fontId="1" type="noConversion"/>
  </si>
  <si>
    <t>Josef Blanz, Qualcomm UK Ltd</t>
    <phoneticPr fontId="1" type="noConversion"/>
  </si>
  <si>
    <t>oneM2M-REQ-2012-0059R02</t>
    <phoneticPr fontId="1" type="noConversion"/>
  </si>
  <si>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1" type="noConversion"/>
  </si>
  <si>
    <t>Data and instruction will be transferred through wireless connection, so the integrity protection function requirement is needed to confirmation data validity and integrality</t>
    <phoneticPr fontId="3" type="noConversion"/>
  </si>
  <si>
    <r>
      <t>Opinion:</t>
    </r>
    <r>
      <rPr>
        <sz val="11"/>
        <rFont val="Calibri"/>
        <family val="2"/>
        <scheme val="minor"/>
      </rPr>
      <t xml:space="preserve">  Agree, Agree in Principle, Disagree.  
 - Agree will be interpreted to mean that the member completing this table finds the requirement acceptable “as-is” and no further modification is required.  
 - Agree in Principle will be interpreted to mean that the member agrees on the concept expressed in the requirement but not on the formulation, and/or can accept the requirement with the suggested modifications. The suggested modifications can be given in the "Needs modification(s)" column
 - Disagree will be interpreted to mean that the member completing this table disagrees on the concept and/or believes that further work is required not just on the formulation.  </t>
    </r>
  </si>
  <si>
    <r>
      <t xml:space="preserve">Candidate for which release (R1, other): </t>
    </r>
    <r>
      <rPr>
        <sz val="11"/>
        <rFont val="Calibri"/>
        <family val="2"/>
        <scheme val="minor"/>
      </rPr>
      <t>This is the release in which the member company believes that the given requirement should be targeted for inclusion. If the Disagree is selected in the Opinion column, this field does not need to be selected.
 - R1 means the requirement can be fullfilled in the Release 1
 - Other means some release beyond Release 1 (R1).</t>
    </r>
  </si>
  <si>
    <r>
      <t>Out of Scope:</t>
    </r>
    <r>
      <rPr>
        <sz val="11"/>
        <rFont val="Calibri"/>
        <family val="2"/>
        <scheme val="minor"/>
      </rPr>
      <t xml:space="preserve">  The proposed requirement as written is out of the oneM2M scope</t>
    </r>
  </si>
  <si>
    <r>
      <t>Needs clarification/not clear:</t>
    </r>
    <r>
      <rPr>
        <sz val="11"/>
        <rFont val="Calibri"/>
        <family val="2"/>
        <scheme val="minor"/>
      </rPr>
      <t xml:space="preserve"> the proposed requirement is unclear as written; add suggested text</t>
    </r>
  </si>
  <si>
    <r>
      <t>Needs modification(s):</t>
    </r>
    <r>
      <rPr>
        <sz val="11"/>
        <rFont val="Calibri"/>
        <family val="2"/>
        <scheme val="minor"/>
      </rPr>
      <t xml:space="preserve"> the proposed requirement as written needs one or more modifications; add suggested text</t>
    </r>
  </si>
  <si>
    <r>
      <t>Formulation superseded by:</t>
    </r>
    <r>
      <rPr>
        <sz val="11"/>
        <rFont val="Calibri"/>
        <family val="2"/>
        <scheme val="minor"/>
      </rPr>
      <t xml:space="preserve"> the proposed requirement formulation can be abandoned in favor of a preferred one, whose line number is listed in the box</t>
    </r>
  </si>
  <si>
    <r>
      <t>Overlap/Redundancy in concept:</t>
    </r>
    <r>
      <rPr>
        <sz val="11"/>
        <rFont val="Calibri"/>
        <family val="2"/>
        <scheme val="minor"/>
      </rPr>
      <t xml:space="preserve"> the proposed requirement expresses a concept that is redundant.  It is requested that the line number for each redundant requirement is listed in the box</t>
    </r>
  </si>
  <si>
    <t>All fields in the spreadsheet are locked with the exception of columns from Opinion to Overlap/Redundancy.</t>
  </si>
  <si>
    <t>Please read each requirement and provide your member company input in columns from Opinion to Overlap/Redundancy as applicable.  If you choose "Agree" or "Agree in Principle" in Opinion column for a given requirement, then make sure to enter the your member company's candidate release in "Candidate Release" column for the given requirement.</t>
  </si>
  <si>
    <t>HLR-168</t>
  </si>
  <si>
    <t>Alcatel-Lucent (ETSI), Huawei (CCSA)</t>
    <phoneticPr fontId="5" type="noConversion"/>
  </si>
  <si>
    <t>oneM2M-REQ-2012-0035R04</t>
    <phoneticPr fontId="5"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</si>
  <si>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6" type="noConversion"/>
  </si>
  <si>
    <t>Group 1</t>
    <phoneticPr fontId="4" type="noConversion"/>
  </si>
  <si>
    <t>Group 2</t>
    <phoneticPr fontId="4" type="noConversion"/>
  </si>
  <si>
    <t>Group 3</t>
  </si>
  <si>
    <t>Group 4</t>
  </si>
  <si>
    <t xml:space="preserve">Group 5 </t>
  </si>
  <si>
    <t>Group 6</t>
  </si>
  <si>
    <t>Group 7</t>
  </si>
  <si>
    <t>Group 8</t>
  </si>
  <si>
    <t>Group 9</t>
  </si>
  <si>
    <t>Group 10</t>
  </si>
  <si>
    <t>Group 11</t>
  </si>
  <si>
    <t>Group 12</t>
  </si>
  <si>
    <t>Group 13</t>
  </si>
  <si>
    <t>Group 14</t>
  </si>
  <si>
    <t>Group 15</t>
  </si>
  <si>
    <t>Group 16</t>
  </si>
  <si>
    <t>Group 17</t>
  </si>
  <si>
    <t>Group 18</t>
  </si>
  <si>
    <t>Group 19</t>
  </si>
  <si>
    <t>Group 20</t>
  </si>
  <si>
    <t>Group 21</t>
  </si>
  <si>
    <t>Group 22</t>
  </si>
  <si>
    <t>Group 23</t>
  </si>
  <si>
    <t>Group 24</t>
  </si>
  <si>
    <t>Group 25</t>
  </si>
  <si>
    <t>Group 26</t>
  </si>
  <si>
    <t>Group 27</t>
  </si>
  <si>
    <t>Group 28</t>
  </si>
  <si>
    <t>Group 29</t>
  </si>
  <si>
    <t>Group 30</t>
  </si>
  <si>
    <t>Group 31</t>
  </si>
  <si>
    <t>Group 32</t>
  </si>
  <si>
    <t>Group 33</t>
  </si>
  <si>
    <t>Group 34</t>
  </si>
  <si>
    <t>Requirements given in the next sheet are the aggregated results, and all requirements submitted until TP#2 are supposed to be present regardless of contribution approval.
 - According to the similarities in concepts, requirements are separated with a row. Please take this as informative. It assumes or implies no technical decisions
 - HLR-001 is excluded since it was agreed
 - proposed requirements  that are strictly identical are only captured once</t>
  </si>
  <si>
    <t>HLR-216</t>
  </si>
  <si>
    <t>ZTE</t>
  </si>
  <si>
    <t>oneM2M-REQ-2012-0024</t>
  </si>
  <si>
    <t>HLR-217</t>
  </si>
  <si>
    <t>HLR-218</t>
  </si>
  <si>
    <t>HLR-219</t>
  </si>
  <si>
    <t>HLR-220</t>
  </si>
  <si>
    <t>HLR-221</t>
  </si>
  <si>
    <t>HLR-222</t>
  </si>
  <si>
    <t xml:space="preserve">Capability for event/message based communication between the sensors/gateways and the Building Monitoring Application Server </t>
  </si>
  <si>
    <t>Capability for supporting multimedia streaming between the sensors/ gateways and the Building Monitoring Application Server</t>
  </si>
  <si>
    <t xml:space="preserve">Capability for supporting emergency/priority services </t>
  </si>
  <si>
    <t>Capability of receiving critical service data at the Control Center from sensor/devices/gateways in real time</t>
  </si>
  <si>
    <t>Capability of sending commands to the sensors/devices/ gateways deployed in the plant in real time</t>
  </si>
  <si>
    <t xml:space="preserve">Capability of supporting densely deployed sensors/devices/ gateways </t>
  </si>
  <si>
    <t xml:space="preserve">Capability of supporting high rate data traffic </t>
  </si>
  <si>
    <t>oneM2M-REQ-2012-0025</t>
  </si>
  <si>
    <t>oneM2M-REQ-2012-0026</t>
  </si>
  <si>
    <t>oneM2M-REQ-2012-0027</t>
  </si>
  <si>
    <t>oneM2M-REQ-2012-0028</t>
  </si>
  <si>
    <t>Candidate Release
(R1, other)</t>
    <phoneticPr fontId="4" type="noConversion"/>
  </si>
  <si>
    <t>Agree</t>
  </si>
  <si>
    <t>R1</t>
  </si>
  <si>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</si>
  <si>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oneM2M-REQ-2012-0030R07</t>
    <phoneticPr fontId="1" type="noConversion"/>
  </si>
  <si>
    <t>Agree in Principle</t>
  </si>
  <si>
    <t>redundant with HLR-022 (row 7)</t>
  </si>
  <si>
    <t>The M2M System shall provide a capability for an Application to allow, via the M2M Service Capability Network, access by individual other applications to the Devices, Virtual Devices and Things initially dedicated to this Application.</t>
  </si>
  <si>
    <t>redundant with row 9</t>
  </si>
  <si>
    <t xml:space="preserve">(editorial corrections) The M2M System shall support a mechanism to manage multiple M2M Applications and provide a mechanism to interact between multiple M2M Applications. </t>
  </si>
  <si>
    <t>The M2M system shall support the ability for an application provider to share anonymous data with other application providers for additional services to the customer.</t>
  </si>
  <si>
    <t>this wording gives the feeling that only continuous connectivity is accepted (?)</t>
  </si>
  <si>
    <t>row 24</t>
  </si>
  <si>
    <t>complementary to row 26; and redundancy between rows23+26 and row24</t>
  </si>
  <si>
    <t>complementary to row 23; and redundancy between rows23+26 and row24</t>
  </si>
  <si>
    <t xml:space="preserve">The M2M system shall be able to use capabilities offered by telecom networks </t>
  </si>
  <si>
    <t>redundancy with row 33</t>
  </si>
  <si>
    <t>redundancy with row 32</t>
  </si>
  <si>
    <t>The M2M system shall provide the ability for an Application to operate resources belonging to a different M2M system, when this Application has the appropriate authorization for that.</t>
  </si>
  <si>
    <t>Disagree</t>
  </si>
  <si>
    <t>not clear about the sequence of requirements included in rows 52, 53 and 54; what is really the requirement? What is an option? We need some "normative" verbs (shall, must, may) in order to better understanding the proposal.</t>
  </si>
  <si>
    <t xml:space="preserve">The M2M system shall support different business models where application providers can access different sets of M2M services:
Connectivity management
Device management
Application Data management </t>
  </si>
  <si>
    <t>The M2M system shall provide a flexible set of capabilities so that the latter can be grouped or split depending on the deployments needs.</t>
  </si>
  <si>
    <t xml:space="preserve">The M2M system shall provide (temporary or permanent) mobile capabilities to M2M Applications by reusing mobile telecom features (e.g. local breakout/home routing) and agreements </t>
  </si>
  <si>
    <t>The M2M system shall provide the ability for M2M Applications to perform data handling, management, storage and sharing to comply with relevant regulation</t>
  </si>
  <si>
    <t>(trying to make this requirement more generic to any vertical M2M Application) 
The M2M Gateway shall support connected objects from multiple vendors as an abstracted object model.</t>
  </si>
  <si>
    <t>(not to target too many different mechanisms; there should be a way to converge on a comon charging mechanism that will help distinguishing between the different charging categories) 
The M2M system shall provide a charging mechanism that allows for independent charging for data management, device management or connectivity management.</t>
  </si>
  <si>
    <t>redundant with row 75</t>
  </si>
  <si>
    <t>redundant with row 73</t>
  </si>
  <si>
    <t xml:space="preserve">The M2M System shall able to initiate information recording belonging to an M2M application or an M2M Gateway / Device for the purposes of charging and collection of statistics. </t>
  </si>
  <si>
    <t xml:space="preserve">The M2M System shall support the reporting from a specific M2M Gateway / Device or group of M2M Gateways / Devices in the way requested by the M2M Application as listed below:
• a periodic reporting with the time period being defined by the M2M application;
• an on-demand reporting with two possible modes. One is an instantaneous collecting and reporting of data, the other one is a reporting of the data that were pre-recorded at the indicated specific time period;
• an event-based reporting   </t>
  </si>
  <si>
    <t xml:space="preserve">The M2M System shall support the reporting from a specific M2M Device or M2M Gateway or group of M2M Devices or group of M2M Gateways in the way requested by the M2M Application as listed below:  
•       a periodic reporting with the time period being defined by the M2M application; 
•       an on‑demand reporting with two possible modes. One is an instantaneous collecting and reporting of data, the other one is a scheduled reporting (i.e. a reporting of the data that were pre‑recorded at the indicated specific time period;
•      an event‑based reporting.
</t>
  </si>
  <si>
    <t>redundant with row 82</t>
  </si>
  <si>
    <t>wording is more explicit under row 84</t>
  </si>
  <si>
    <t>The M2M system shall support data collection and reporting capability including data delivery to multiple applications</t>
  </si>
  <si>
    <t>The M2M solution shall support the ability to collect information from M2M gateways / devices</t>
  </si>
  <si>
    <t>(trying to reword to a more generic requirement)
The M2M system shall support transport of data from the backend server to the gateway used by the specific M2M Application considered.</t>
  </si>
  <si>
    <t>The M2M solution shall support the ability to deliver collected information from M2M gateways / devices to M2M applications</t>
  </si>
  <si>
    <t>(to be reworded as a requirement for the M2M service layer)</t>
  </si>
  <si>
    <t>isn't it redundant with the more generic requirement from row 82 (case of event-based reporting)?</t>
  </si>
  <si>
    <t>redundant with row 84</t>
  </si>
  <si>
    <t>The M2M system shall support sensor data reporting from a M2M gateway / device or a group of M2M gateways / devices to the service platform, including (when requested by the Application) support for sensor data caching in the M2M gateway if M2M connection is not available temporarily.</t>
  </si>
  <si>
    <t>The M2M Gateway shall be able to detect the newly installed connected object, e.g.newly installed Home Appliance.</t>
  </si>
  <si>
    <t xml:space="preserve">The M2M System shall support the management of the battery life of M2M devices. </t>
  </si>
  <si>
    <t>needs rewording to a more generic requirement for M2M service layer</t>
  </si>
  <si>
    <t>What is the requirement for the M2M service layer?</t>
  </si>
  <si>
    <t>redundant with more generic requirement on sharing data among multiple applications</t>
  </si>
  <si>
    <t>The M2M solution shall support control commands  for groups of M2M gateways / devices</t>
  </si>
  <si>
    <t>needs to be reworded a bit</t>
  </si>
  <si>
    <t>The M2M System shall support a mechanism to describe the syntax and semantics format of the data exchanged between the M2M Gateways / Devices and the M2M Application in the network domain.</t>
  </si>
  <si>
    <t>redundant with row 143</t>
  </si>
  <si>
    <t>redundant with the more generic rqrt under row 143</t>
  </si>
  <si>
    <t xml:space="preserve"> Agree in Principle</t>
  </si>
  <si>
    <t>agree</t>
  </si>
  <si>
    <t>to be merged with row 149</t>
  </si>
  <si>
    <t>to be reworded to a more generic requirement for M2M service layer</t>
  </si>
  <si>
    <t>Gateway Device shall have the following requirements:to be provided with appropriate pre provisioning configuration which is required to host the Home Appliances.</t>
    <phoneticPr fontId="5" type="noConversion"/>
  </si>
  <si>
    <t>The M2M Gateway / Device shall be provided with appropriate pre provisioning configuration which is required to interact with connected objects for the targeted vertical application, e.g. to interact with Home Appliances in case of a Smart Home application.</t>
  </si>
  <si>
    <t>oneM2M-REQ-2012-0029R04</t>
    <phoneticPr fontId="5" type="noConversion"/>
  </si>
  <si>
    <t>agree in principle</t>
  </si>
  <si>
    <t xml:space="preserve">to be further discussed in order to agree on what shall be included in such a template
</t>
  </si>
  <si>
    <t>to be reworded</t>
  </si>
  <si>
    <t>The M2M System shall provide the capability to manage the devices in a capillary network when supported by the device, including:
·         Provisioning &amp; configuration
·         Diagnostics
·         Software  Management
·         Device Reset</t>
    <phoneticPr fontId="6" type="noConversion"/>
  </si>
  <si>
    <t>Cisco Systems Inc</t>
    <phoneticPr fontId="5" type="noConversion"/>
  </si>
  <si>
    <t>disagree</t>
  </si>
  <si>
    <t>The M2M System shall be capable of updating the firmware of a M2M Gateway or Device in the respect of the M2M Gateway / Device operator rules.</t>
  </si>
  <si>
    <t>The M2M System shall be capable of scheduling an update for the firmware of a M2M Gateway or Device taking due account of M2M Gateway / Device operator needs.</t>
  </si>
  <si>
    <t>The M2M System shall be capable of updating software modules that execute within the M2M Gateway or Device, in the respect of the M2M Gateway / Device operator rules.</t>
  </si>
  <si>
    <t>The M2M System shall be capable of scheduling an update of software modules within the M2M Gateway or Device, taking due account of M2M Gateway / Device operator needs.</t>
  </si>
  <si>
    <t>not clear</t>
  </si>
  <si>
    <t>The M2M System shall be capable of rebooting a M2M Gateway or Device.</t>
    <phoneticPr fontId="6" type="noConversion"/>
  </si>
  <si>
    <t>(to reword in order to express the fact that there shall not be intempestive rebooting; to check the authorization before rebooting…)</t>
  </si>
  <si>
    <t>(to reword in order to express the fact that there shall not be intempestive resetting; to check the authorization before resettting…)</t>
  </si>
  <si>
    <t>not clear enough</t>
  </si>
  <si>
    <t>redundant with row 211</t>
  </si>
  <si>
    <t>The M2M System shall be able to prevent unauthorized use of the M2M Device/Gateway.</t>
  </si>
  <si>
    <t>redundant with row 244</t>
  </si>
  <si>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1" type="noConversion"/>
  </si>
  <si>
    <t>to be reworded in a mor generic rqrt for M2M service layer</t>
  </si>
  <si>
    <t>redundant with row 248</t>
  </si>
  <si>
    <t>redundant with row 252</t>
  </si>
  <si>
    <t>Data and instruction will be transferred through wireless connection, so the integrity protection function requirement is needed to confirmation data validity and integrality</t>
    <phoneticPr fontId="3" type="noConversion"/>
  </si>
  <si>
    <t>Formulation superseded by (place the row number for the preeferred formulation in this field)</t>
    <phoneticPr fontId="4" type="noConversion"/>
  </si>
  <si>
    <t>The M2M System should abstract the underlying network structure.</t>
    <phoneticPr fontId="4" type="noConversion"/>
  </si>
  <si>
    <t>R1</t>
    <phoneticPr fontId="4" type="noConversion"/>
  </si>
  <si>
    <t>HLR-039</t>
    <phoneticPr fontId="4" type="noConversion"/>
  </si>
  <si>
    <t>V</t>
  </si>
  <si>
    <t>Seems to be vertical application specific, clarification needed</t>
  </si>
  <si>
    <t>HLR-003</t>
    <phoneticPr fontId="4" type="noConversion"/>
  </si>
  <si>
    <t>The M2M System shall be able to manage the scheduling of network access and of messaging.</t>
    <phoneticPr fontId="4" type="noConversion"/>
  </si>
  <si>
    <t>HLR-065</t>
    <phoneticPr fontId="4" type="noConversion"/>
  </si>
  <si>
    <t>These services  should be used by the platform to provide its services to the application, which includes the exposition of the functionality. The interface themselves are not directly exposed, but are exposed viathe platform API.</t>
  </si>
  <si>
    <t xml:space="preserve">The M2M System should be able to communicate with M2M Devices behind a M2M Gateway. </t>
    <phoneticPr fontId="4" type="noConversion"/>
  </si>
  <si>
    <t>Fully agree the support, but the differenceces with the "concentrator gateway "and "gateway" needs to be clarified, They seems to be exactly the same from a platform prospective.</t>
  </si>
  <si>
    <t>Is that the normal communication via the platform or something special? It is relevant that is a sensor mesurement?</t>
  </si>
  <si>
    <t>HLR-050</t>
    <phoneticPr fontId="4" type="noConversion"/>
  </si>
  <si>
    <t>Connected things terminology need to be updated</t>
  </si>
  <si>
    <t>The base of solution needsto be unique to be horizontal, including the Application API. A set of verticalplug in could satisfy the requirement without jeopardizing the oneM2M solution</t>
  </si>
  <si>
    <t>A M2M System shall be able to forward M2M communications and information to another M2M System.</t>
    <phoneticPr fontId="4" type="noConversion"/>
  </si>
  <si>
    <t>The platform should be able to manage both control and traffic planes. Out of platform communication to be guaranteed, but every communication outside the pltform API is outside the specification. The platform may have function to facilitate it on the control plane</t>
  </si>
  <si>
    <t>HLR-064</t>
    <phoneticPr fontId="4" type="noConversion"/>
  </si>
  <si>
    <t>The platfoem shall be standardized as an unique horizontal platform, Deplyment for specific verticals may happen, but profililing may lead to jopardization of the solutions. This scenarion neees to be excluded from the standard. This not exclude guidelins for vertical about how to use the platform.</t>
  </si>
  <si>
    <t>Yes, but the platform development shall not be jopardized</t>
  </si>
  <si>
    <t>Yes, but the solution needs to cater for all the scenarios, taking into account all the relevant deployment scenarios</t>
  </si>
  <si>
    <t>Agree</t>
    <phoneticPr fontId="4" type="noConversion"/>
  </si>
  <si>
    <t>Agree in principle</t>
  </si>
  <si>
    <t>Yes, but this should not generate a specific differentiation to separate data from functions. The specification shall minimizesuch differences</t>
  </si>
  <si>
    <t>Disagree</t>
    <phoneticPr fontId="4" type="noConversion"/>
  </si>
  <si>
    <t>The mechanism should remain as much as possible unique. This still allow the possibility to charge separately the compnent, but multiplemechanisare not desirable</t>
  </si>
  <si>
    <t>Agreee</t>
  </si>
  <si>
    <t>We guess that the charging events tracked by the platform keep the application information</t>
  </si>
  <si>
    <t>The M2M solution shall support the ability to collect information from M2M devices</t>
    <phoneticPr fontId="4" type="noConversion"/>
  </si>
  <si>
    <t>Agree in Principle</t>
    <phoneticPr fontId="4" type="noConversion"/>
  </si>
  <si>
    <t>We need to clarify the kind of information and the purpose</t>
  </si>
  <si>
    <t>?</t>
  </si>
  <si>
    <t>It is application specific. We need to understand thefunctionality required to supportit, but we can not put application sepcific requiremetn on a sensor</t>
  </si>
  <si>
    <t>Needs to be rewritten in a neutral form</t>
  </si>
  <si>
    <t>Need to understand better what is meant as system capability here</t>
  </si>
  <si>
    <t>Why the topology? Seems application specific</t>
  </si>
  <si>
    <t>If the underlying network supports seamless mobility and roaming, the M2M System shall be able to re-use such mechanisms.</t>
    <phoneticPr fontId="4" type="noConversion"/>
  </si>
  <si>
    <t>We need to clarify transport networks…. What meansRoaming between "transport" networks</t>
  </si>
  <si>
    <t>Is it application specific? Can we clarify it in the general context</t>
  </si>
  <si>
    <t>Agreed</t>
  </si>
  <si>
    <t>Need to be clarified</t>
  </si>
  <si>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</si>
  <si>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The M2M solution shall support the ability to provide an estimate of the time period from when a device sent a message to the M2M solution until when it responded with a message to the device.</t>
    <phoneticPr fontId="1" type="noConversion"/>
  </si>
  <si>
    <t>We need to understand how to write this requirement in term of impact on specification</t>
  </si>
  <si>
    <t>Huawei,China Unicom</t>
    <phoneticPr fontId="3" type="noConversion"/>
  </si>
  <si>
    <t>oneM2M-REQ-2012-0068</t>
    <phoneticPr fontId="3" type="noConversion"/>
  </si>
  <si>
    <t>The system shall provide a mechanism for medical information/applications sharing.</t>
    <phoneticPr fontId="3" type="noConversion"/>
  </si>
  <si>
    <t>The system shall provide a mechanism allowing doctors or medical institutes to register their recommended medical information/applications.</t>
    <phoneticPr fontId="3" type="noConversion"/>
  </si>
  <si>
    <t>The system shall provide a mechanism allowing doctors or medical institutes to enquiry and discover past medical information/applications</t>
    <phoneticPr fontId="3" type="noConversion"/>
  </si>
  <si>
    <t>The M2M System shall be capable of administering services provided to the M2M System by the underlying Communication Network.</t>
    <phoneticPr fontId="3" type="noConversion"/>
  </si>
  <si>
    <t>As exposed byt the underlying network and authorized by the underlaying network operator.</t>
  </si>
  <si>
    <t>The M2M System shall be capable of proactively monitoring the M2M system in order to attempt to prevent and correct errors.</t>
    <phoneticPr fontId="1" type="noConversion"/>
  </si>
  <si>
    <t xml:space="preserve">The M2M System shall support a mechanism to create and remove groups, and to introduce an entity into a group, modify the invariants (i.e. characteristics) of the members in a group, remove an entity from a group, list members of a group, check for an entity's membership in a group, search entities in a group, and identify all groups where the entity is a member. </t>
    <phoneticPr fontId="1" type="noConversion"/>
  </si>
  <si>
    <t>The M2M solution shall support control commands  for groups of M2M devices</t>
    <phoneticPr fontId="1" type="noConversion"/>
  </si>
  <si>
    <t xml:space="preserve">Do we meant control of the group? In thsi case I Agree, </t>
  </si>
  <si>
    <t>M2M Service shall continue to get the location of sensors, WGs, DBs and UDs.</t>
    <phoneticPr fontId="1" type="noConversion"/>
  </si>
  <si>
    <t>Huawei</t>
    <phoneticPr fontId="1" type="noConversion"/>
  </si>
  <si>
    <t>oneM2M-REQ-2012-0067R03</t>
    <phoneticPr fontId="1" type="noConversion"/>
  </si>
  <si>
    <t>The M2M System shall provide a capability to an Application to publish semantic descriptions and meta-data (e.g. location) of its Devices, Virtual Devices and Things in the M2M Service Capability Network.</t>
    <phoneticPr fontId="1" type="noConversion"/>
  </si>
  <si>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1" type="noConversion"/>
  </si>
  <si>
    <t>The M2M System shall provide a capability to an Application  to control, via the M2M Service Capability Network, access to semantic descriptions and meta-data of its Devices, Virtual Devices and Things.</t>
    <phoneticPr fontId="1" type="noConversion"/>
  </si>
  <si>
    <t>oneM2M-REQ-2012-0058R03</t>
    <phoneticPr fontId="1" type="noConversion"/>
  </si>
  <si>
    <t>We do not see the difference between sensor and controller at platform level, It is relevant at the semantic level. I would not call it template</t>
  </si>
  <si>
    <t>There are information relevant from the platform, and otherfor the back-end I would not call it template.</t>
  </si>
  <si>
    <t>Communications within the M2M system  shall be capable of being logged. Important events (e.g. received information from the M2M Device or M2M Gateway is faulty, unsuccessful installation attempt from the M2M Device or M2M Gateway, service not operating, etc.) may be logged together with diagnostic information. Logs shall be retrievable upon request.</t>
    <phoneticPr fontId="4" type="noConversion"/>
  </si>
  <si>
    <t>(service) Device management to be delegated to network operator or handled independently (as applicable).</t>
    <phoneticPr fontId="4" type="noConversion"/>
  </si>
  <si>
    <t>Agreed in principle</t>
  </si>
  <si>
    <t>needs rewording</t>
  </si>
  <si>
    <t>Needs to clarify which control and for which purpose</t>
  </si>
  <si>
    <t>Command and data do not need to be differentiated at platform level. It is relevant at semantic level</t>
  </si>
  <si>
    <t>Agree in Priciple</t>
  </si>
  <si>
    <t>What is a "legal" gateway?</t>
  </si>
  <si>
    <t>We do not understand the requirement in reference to trustiness</t>
  </si>
  <si>
    <t>It is application specific. We need to understand the functionality required to support it, but we can not put application sepcific requiremetn on a sensor</t>
  </si>
  <si>
    <t>Need to be written as a requirement</t>
  </si>
  <si>
    <t>need to  clarify the means of abuse and the kind of preventions</t>
  </si>
  <si>
    <t>Yes, but usually the underlaying mechanism alradyprotect the data. Only when not supported by the underlying network</t>
  </si>
  <si>
    <t xml:space="preserve">Capability for supporting emergency/priority services </t>
    <phoneticPr fontId="4" type="noConversion"/>
  </si>
  <si>
    <t>Commands are like data, do not need to differentiate</t>
  </si>
  <si>
    <t>Opinion (Agree/Agree in Principle/Disagree)</t>
    <phoneticPr fontId="4" type="noConversion"/>
  </si>
  <si>
    <t>Candidate Release
(R1, other)</t>
    <phoneticPr fontId="4" type="noConversion"/>
  </si>
  <si>
    <t>Group 1</t>
    <phoneticPr fontId="4" type="noConversion"/>
  </si>
  <si>
    <t>Telecom Italia</t>
    <phoneticPr fontId="1" type="noConversion"/>
  </si>
  <si>
    <t>oneM2M-REQ-2012-0029R04</t>
    <phoneticPr fontId="1" type="noConversion"/>
  </si>
  <si>
    <t>　</t>
    <phoneticPr fontId="4" type="noConversion"/>
  </si>
  <si>
    <t>Alcatel-Lucent (ETSI), France Telecom (ETSI), NEC (ETSI)</t>
    <phoneticPr fontId="3" type="noConversion"/>
  </si>
  <si>
    <t>oneM2M-REQ-2012-0046R03</t>
    <phoneticPr fontId="3" type="noConversion"/>
  </si>
  <si>
    <t>other</t>
  </si>
  <si>
    <t>Fujitsu</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</si>
  <si>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</si>
  <si>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　</t>
    <phoneticPr fontId="4" type="noConversion"/>
  </si>
  <si>
    <t>NEC Europe (ETSI) NEC Corporation (TTC)</t>
    <phoneticPr fontId="1" type="noConversion"/>
  </si>
  <si>
    <t>oneM2M-REQ-2012-0073R01</t>
    <phoneticPr fontId="1" type="noConversion"/>
  </si>
  <si>
    <t>The M2M System shall provide a capability to an Application to allow, via the M2M Service Capability Network , access to its Devices, Virtual Devices and Things to individual other applications.</t>
    <phoneticPr fontId="4" type="noConversion"/>
  </si>
  <si>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</si>
  <si>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</si>
  <si>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R1</t>
    <phoneticPr fontId="4" type="noConversion"/>
  </si>
  <si>
    <t xml:space="preserve">The M2M System shall support a mechanism to manage a multiple M2M Applications and to provide a mechanism to interact between multiple M2M Applications. </t>
    <phoneticPr fontId="1" type="noConversion"/>
  </si>
  <si>
    <t>The HEM application shall  be able to share anonymous data with energy partners to provide the consumer with special energy rates.</t>
    <phoneticPr fontId="1" type="noConversion"/>
  </si>
  <si>
    <t>Cisco Systems Inc</t>
    <phoneticPr fontId="1" type="noConversion"/>
  </si>
  <si>
    <t>oneM2M-REQ-2012-0036R07</t>
    <phoneticPr fontId="1" type="noConversion"/>
  </si>
  <si>
    <t>The M2M System shall support M2M applications accessing the M2M system by means of a continuous connectivity.</t>
    <phoneticPr fontId="6" type="noConversion"/>
  </si>
  <si>
    <t xml:space="preserve">The M2M System shall be able to manage communication towards a device which is not continuosly reachable </t>
    <phoneticPr fontId="6" type="noConversion"/>
  </si>
  <si>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</si>
  <si>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</si>
  <si>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The M2M system shall support a Gateway:The Gateway can be per home or per multiple home e.g a Gateway Concentrator.</t>
    <phoneticPr fontId="1" type="noConversion"/>
  </si>
  <si>
    <t>Josef Blanz, Qualcomm UK Ltd</t>
    <phoneticPr fontId="1" type="noConversion"/>
  </si>
  <si>
    <t>oneM2M-REQ-2012-0057R02</t>
    <phoneticPr fontId="1" type="noConversion"/>
  </si>
  <si>
    <t>The M2M system shall be capable of supporting gateway nodes that are capable of transporting sensor measurements to back end servers.</t>
    <phoneticPr fontId="1" type="noConversion"/>
  </si>
  <si>
    <t>Gemalto (TIA), Gemalto (ETSI), Telecom Italia (ETSI), Morpho (ETSI), Sierra Wireless (ETSI), NEC (ETSI), Fujitsu (ETSI), BT (ETSI)</t>
    <phoneticPr fontId="1" type="noConversion"/>
  </si>
  <si>
    <t>oneM2M-REQ-2012-0071R01</t>
    <phoneticPr fontId="1" type="noConversion"/>
  </si>
  <si>
    <t>The M2M System shall support migration of gateway connected devices between service gateways, where such devices may move out of range while in use.</t>
    <phoneticPr fontId="1" type="noConversion"/>
  </si>
  <si>
    <t>Is this requirement for M2M device roaming or handover?</t>
    <phoneticPr fontId="4" type="noConversion"/>
  </si>
  <si>
    <t>China Unicom</t>
    <phoneticPr fontId="1" type="noConversion"/>
  </si>
  <si>
    <t>oneM2M-REQ-2012-0063R03</t>
    <phoneticPr fontId="1" type="noConversion"/>
  </si>
  <si>
    <t>M2M system shall be able to provide translation mechanism of information protocols used by applications and devices.</t>
    <phoneticPr fontId="3" type="noConversion"/>
  </si>
  <si>
    <t>Group 2</t>
    <phoneticPr fontId="4" type="noConversion"/>
  </si>
  <si>
    <t>The M2M System may be aware of the reachability state of the Applications.</t>
    <phoneticPr fontId="1" type="noConversion"/>
  </si>
  <si>
    <t xml:space="preserve">The M2M System shall be able to support a variety of different M2M Devices/Gateways types, e.g. active M2M Devices and sleeping M2M Devices, upgradable M2M Devices/Gateways and not upgradable M2M Devices/Gateways. </t>
    <phoneticPr fontId="1" type="noConversion"/>
  </si>
  <si>
    <t xml:space="preserve">M2M system shall be able to cater for the specific requirements from specific verticals. At the same time, M2M system shall be able to provide generic service capabilities to meet the common requirements from multi-verticals. </t>
    <phoneticPr fontId="3" type="noConversion"/>
  </si>
  <si>
    <t>An Application in a M2M system (M2M Device, Gateway or Core)shall be able to operate resources belonging to a different M2M systems.</t>
    <phoneticPr fontId="1" type="noConversion"/>
  </si>
  <si>
    <t>ZTE</t>
    <phoneticPr fontId="1" type="noConversion"/>
  </si>
  <si>
    <t>oneM2M-TP-2012-0025R02</t>
    <phoneticPr fontId="1"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</si>
  <si>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phoneticPr fontId="3" type="noConversion"/>
  </si>
  <si>
    <t xml:space="preserve">It is not necessary for oneM2M to specify the case when Service platform is not needed. </t>
    <phoneticPr fontId="4" type="noConversion"/>
  </si>
  <si>
    <t>M2M Applications Server and the M2M Device/Gateway communicate via the intermediate M2M Services Platform. Both the user plane traffic and the control plane traffic use the services provided by the M2M Services Platform</t>
    <phoneticPr fontId="3" type="noConversion"/>
  </si>
  <si>
    <t xml:space="preserve"> </t>
    <phoneticPr fontId="4" type="noConversion"/>
  </si>
  <si>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3" type="noConversion"/>
  </si>
  <si>
    <t xml:space="preserve">Different business models shall be enabled where verticals shall be able to access different sets of M2M services:
Connectivity management
Device management
Application Data management </t>
    <phoneticPr fontId="6" type="noConversion"/>
  </si>
  <si>
    <t>Needs clarification for what is the requirement.</t>
    <phoneticPr fontId="4" type="noConversion"/>
  </si>
  <si>
    <t xml:space="preserve">(Temporary or permanent) Mobile capabilities of M2M Applications facilitated by reusing mobile telecom features (e.g. local breakout/home routing) and agreements </t>
    <phoneticPr fontId="6" type="noConversion"/>
  </si>
  <si>
    <t>M2M Applications data handling, management, storage and sharing to comply with relevant regulation</t>
    <phoneticPr fontId="6" type="noConversion"/>
  </si>
  <si>
    <t>This is fundamental requirement and needless to say.</t>
    <phoneticPr fontId="4" type="noConversion"/>
  </si>
  <si>
    <t>Alcatel-Lucent (ETSI), Huawei (CCSA)</t>
    <phoneticPr fontId="1" type="noConversion"/>
  </si>
  <si>
    <t>oneM2M-REQ-2012-0035R04</t>
    <phoneticPr fontId="1" type="noConversion"/>
  </si>
  <si>
    <t>The M2M System shall be capable of identifying the M2M devices pertaining to a M2M service subscription by means of service level identification.</t>
    <phoneticPr fontId="3" type="noConversion"/>
  </si>
  <si>
    <t>2012-0046R03</t>
    <phoneticPr fontId="3" type="noConversion"/>
  </si>
  <si>
    <t>The M2M System shall support one or more globally unique identifiers for the device. These identifiers do not change for the lifetime that the device has associated M2M Services.</t>
    <phoneticPr fontId="3" type="noConversion"/>
  </si>
  <si>
    <t>Not only Global ID/address but private ID such as private address should be supported. The ID should be changeable.</t>
    <phoneticPr fontId="4" type="noConversion"/>
  </si>
  <si>
    <t>Alcatel-Lucent (ETSI), Huawei (CCSA)</t>
    <phoneticPr fontId="5" type="noConversion"/>
  </si>
  <si>
    <t>oneM2M-REQ-2012-0035R04</t>
    <phoneticPr fontId="5"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</si>
  <si>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6" type="noConversion"/>
  </si>
  <si>
    <t>Telecom Italia</t>
    <phoneticPr fontId="1" type="noConversion"/>
  </si>
  <si>
    <t>oneM2M-REQ-2012-0029R04</t>
    <phoneticPr fontId="1" type="noConversion"/>
  </si>
  <si>
    <t>itsu(TTC), KDDI</t>
    <phoneticPr fontId="1" type="noConversion"/>
  </si>
  <si>
    <t>oneM2M-REQ-2012-0072R05</t>
    <phoneticPr fontId="1" type="noConversion"/>
  </si>
  <si>
    <t>R1</t>
    <phoneticPr fontId="4" type="noConversion"/>
  </si>
  <si>
    <t>Gateway Device shall have the following requirements:to support M2M Devices  from multiple vendors as an abstracted object model.</t>
    <phoneticPr fontId="1" type="noConversion"/>
  </si>
  <si>
    <t>oneM2M-REQ-2012-0046R03</t>
    <phoneticPr fontId="3" type="noConversion"/>
  </si>
  <si>
    <t>The M2M System shall provide the capability to map sets of similar functions of devices to specified abstract functions.</t>
    <phoneticPr fontId="3" type="noConversion"/>
  </si>
  <si>
    <t xml:space="preserve">The M2M System shall provide the capability for M2M Applications to invoke a function of the device through the abstract functions associated with the functionalities of the device.
</t>
    <phoneticPr fontId="3" type="noConversion"/>
  </si>
  <si>
    <t>Cisco Systems Inc</t>
    <phoneticPr fontId="1" type="noConversion"/>
  </si>
  <si>
    <t>oneM2M-REQ-2012-0036R07</t>
    <phoneticPr fontId="1" type="noConversion"/>
  </si>
  <si>
    <t>Agree</t>
    <phoneticPr fontId="4" type="noConversion"/>
  </si>
  <si>
    <t>oneM2M-REQ-2012-0070R01</t>
    <phoneticPr fontId="3" type="noConversion"/>
  </si>
  <si>
    <t>R1</t>
    <phoneticPr fontId="4" type="noConversion"/>
  </si>
  <si>
    <t>The M2M system shall support independent charging mechanism for data management, device management or connectivity management.</t>
    <phoneticPr fontId="4" type="noConversion"/>
  </si>
  <si>
    <t>The M2M System shall be able to support correlation between the charging records of the M2M service layer and available charging records the Connectivity Layer.</t>
    <phoneticPr fontId="3" type="noConversion"/>
  </si>
  <si>
    <t>The M2M system shall support correlation between the charging records of the M2M service layer and available charging records from the Core/Access Network.</t>
    <phoneticPr fontId="3" type="noConversion"/>
  </si>
  <si>
    <t xml:space="preserve"> </t>
    <phoneticPr fontId="4" type="noConversion"/>
  </si>
  <si>
    <t>The M2M system shall support offline charging at the M2M service layer.</t>
    <phoneticPr fontId="3" type="noConversion"/>
  </si>
  <si>
    <t xml:space="preserve">"shall" should be changed to "should" or "may". </t>
    <phoneticPr fontId="4" type="noConversion"/>
  </si>
  <si>
    <t>The M2M system shall support online charging at the M2M service layer.</t>
    <phoneticPr fontId="3" type="noConversion"/>
  </si>
  <si>
    <t xml:space="preserve">The M2M System shall able to initiate information recording belonging to an M2M application or an M2M device for the purposes of charging and collection of statistics. </t>
    <phoneticPr fontId="3" type="noConversion"/>
  </si>
  <si>
    <t>Fujitsu</t>
    <phoneticPr fontId="1" type="noConversion"/>
  </si>
  <si>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</si>
  <si>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oneM2M-REQ-2012-0059R02</t>
    <phoneticPr fontId="1" type="noConversion"/>
  </si>
  <si>
    <t xml:space="preserve"> </t>
    <phoneticPr fontId="4" type="noConversion"/>
  </si>
  <si>
    <t>Needs more clarification.</t>
    <phoneticPr fontId="4" type="noConversion"/>
  </si>
  <si>
    <t>oneM2M-REQ-2012-0057R02</t>
    <phoneticPr fontId="1" type="noConversion"/>
  </si>
  <si>
    <t>The M2M solution shall support the ability to deliver collected information from M2M devices to M2M applications</t>
    <phoneticPr fontId="1" type="noConversion"/>
  </si>
  <si>
    <t>Agree</t>
    <phoneticPr fontId="4" type="noConversion"/>
  </si>
  <si>
    <t>ATR(ARIB), Sumitomo Electric Industries (TTC)</t>
    <phoneticPr fontId="1" type="noConversion"/>
  </si>
  <si>
    <t>Applications of Service Provider shall collect public information such as electric, gas, water, traffic, railway, from the various equipments through the network in the peace time, and store them to DBs. And it shares the information with Wireless Gateways (WGs) connected with network in order to provide necessary and updated information to User Devices (UDs). Once it would receive the message about disaster from sensors, the Service Provider makes a decision about security level and what kind of information element should be delivered to UDs.</t>
    <phoneticPr fontId="1" type="noConversion"/>
  </si>
  <si>
    <t xml:space="preserve"> </t>
    <phoneticPr fontId="4" type="noConversion"/>
  </si>
  <si>
    <t>oneM2M-REQ-2012-0074R05</t>
    <phoneticPr fontId="1" type="noConversion"/>
  </si>
  <si>
    <t>Needs more clarificaton for "close" to "open".</t>
    <phoneticPr fontId="4" type="noConversion"/>
  </si>
  <si>
    <t>other</t>
    <phoneticPr fontId="4" type="noConversion"/>
  </si>
  <si>
    <t xml:space="preserve">Needs clarification for topology. </t>
    <phoneticPr fontId="4" type="noConversion"/>
  </si>
  <si>
    <t>Agree</t>
    <phoneticPr fontId="4" type="noConversion"/>
  </si>
  <si>
    <t>Agree in Principle</t>
    <phoneticPr fontId="4" type="noConversion"/>
  </si>
  <si>
    <t>oneM2M-REQ-2012-0058R03</t>
    <phoneticPr fontId="1" type="noConversion"/>
  </si>
  <si>
    <t>R1</t>
    <phoneticPr fontId="4" type="noConversion"/>
  </si>
  <si>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</si>
  <si>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The M2M System shall enable the M2M Application to configure the notification interval in the M2M Devices.</t>
    <phoneticPr fontId="1" type="noConversion"/>
  </si>
  <si>
    <t>The M2M System shall be able to  support a mechanism for delaying notification of  Connected Devices in the case of a congested communication network.</t>
    <phoneticPr fontId="1" type="noConversion"/>
  </si>
  <si>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phoneticPr fontId="1" type="noConversion"/>
  </si>
  <si>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1" type="noConversion"/>
  </si>
  <si>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</si>
  <si>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 xml:space="preserve">The M2M System shall be capable of storing information to identify subscriptions to M2M services. </t>
    <phoneticPr fontId="3" type="noConversion"/>
  </si>
  <si>
    <t>The M2M System shall provide the capability to notify the changes of the capillary network including the device information and network topology.</t>
    <phoneticPr fontId="3" type="noConversion"/>
  </si>
  <si>
    <t>itsu(TTC), KDDI</t>
    <phoneticPr fontId="5" type="noConversion"/>
  </si>
  <si>
    <t>oneM2M-REQ-2012-0072R05</t>
    <phoneticPr fontId="5" type="noConversion"/>
  </si>
  <si>
    <t>Gateway Device shall have the following requirements:to be provided with appropriate pre provisioning configuration which is required to host the Home Appliances.</t>
    <phoneticPr fontId="5" type="noConversion"/>
  </si>
  <si>
    <t>Agree in Principle</t>
    <phoneticPr fontId="4" type="noConversion"/>
  </si>
  <si>
    <t>R1</t>
    <phoneticPr fontId="4" type="noConversion"/>
  </si>
  <si>
    <t>Abstraction would be needed.</t>
    <phoneticPr fontId="4" type="noConversion"/>
  </si>
  <si>
    <t>Alcatel-Lucent (ETSI), Huawei (CCSA)</t>
    <phoneticPr fontId="5" type="noConversion"/>
  </si>
  <si>
    <t>oneM2M-REQ-2012-0035R04</t>
    <phoneticPr fontId="5" type="noConversion"/>
  </si>
  <si>
    <t>The M2M System shall be capable of maintaining configuration information of M2M Gateways/M2M Devices associated with a M2M service subscription.</t>
    <phoneticPr fontId="6" type="noConversion"/>
  </si>
  <si>
    <t>R1</t>
    <phoneticPr fontId="4" type="noConversion"/>
  </si>
  <si>
    <t xml:space="preserve"> </t>
    <phoneticPr fontId="4" type="noConversion"/>
  </si>
  <si>
    <t>Telecom Italia</t>
    <phoneticPr fontId="5" type="noConversion"/>
  </si>
  <si>
    <t>oneM2M-REQ-2012-0029R04</t>
    <phoneticPr fontId="5" type="noConversion"/>
  </si>
  <si>
    <t>Fujitsu</t>
    <phoneticPr fontId="5" type="noConversion"/>
  </si>
  <si>
    <t>oneM2M-REQ-2012-0058R03</t>
    <phoneticPr fontId="5" type="noConversion"/>
  </si>
  <si>
    <t>Pre provisioning  of the M2M Devices and Gateways:The M2M System shall support mechanisms to perform pre provisioning of M2M Devices/Gateways.</t>
    <phoneticPr fontId="5" type="noConversion"/>
  </si>
  <si>
    <t>China Telecom</t>
    <phoneticPr fontId="6" type="noConversion"/>
  </si>
  <si>
    <t>oneM2M-REQ-2012-0077</t>
    <phoneticPr fontId="5"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</si>
  <si>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6" type="noConversion"/>
  </si>
  <si>
    <t>Devices will take the description information itself. When device is deployed and connected to system, it will send the description information to the backend system. Through template parsing, backend system can obtain the device parameter.</t>
    <phoneticPr fontId="6" type="noConversion"/>
  </si>
  <si>
    <t>Huawei</t>
    <phoneticPr fontId="5" type="noConversion"/>
  </si>
  <si>
    <t>oneM2M-REQ-2012-0067R03</t>
    <phoneticPr fontId="5" type="noConversion"/>
  </si>
  <si>
    <t>The M2M System shall enable the M2M Devices to exchange M2M application diagnostics data periodically with the M2M Application in the network domain.</t>
    <phoneticPr fontId="5" type="noConversion"/>
  </si>
  <si>
    <t>The M2M System shall be capable of executing the following types of diagnostics initiated by a M2M Device:
·         One-time, on demand, synchronous
·         One-time, on demand, asynchronous
·         Scheduled, synchronous
·         Scheduled, asynchronous</t>
    <phoneticPr fontId="6" type="noConversion"/>
  </si>
  <si>
    <t>The M2M System shall be capable of executing diagnostics initiated by a M2M Device to assess connectivity within the Connectivity Layer.</t>
    <phoneticPr fontId="6" type="noConversion"/>
  </si>
  <si>
    <t>The M2M System shall be capable of executing diagnostics initiated by a M2M Device to assess connectivity within the M2M Service Capability Layer.</t>
    <phoneticPr fontId="6" type="noConversion"/>
  </si>
  <si>
    <t>M2M devices and Gateway may support remote management for fault recovery e.g. firmware update. After this operation of firmware update, the device may reboot to a known and consistent state.</t>
    <phoneticPr fontId="4" type="noConversion"/>
  </si>
  <si>
    <t>The M2M System shall be capable of retrieving events and information logged by a M2M Gateway or Device.</t>
    <phoneticPr fontId="6" type="noConversion"/>
  </si>
  <si>
    <t>The M2M System shall be capable of retrieving events and information logged by a M2M Application .</t>
    <phoneticPr fontId="6" type="noConversion"/>
  </si>
  <si>
    <t xml:space="preserve">The Applications and their resources operational status shall be monitorable, </t>
    <phoneticPr fontId="5" type="noConversion"/>
  </si>
  <si>
    <t>The M2M System shall be capable of retrieving information related to the environment (e.g., battery, memory, current time) of a M2M Gateway or Device.</t>
    <phoneticPr fontId="6" type="noConversion"/>
  </si>
  <si>
    <t>The M2M System shall provide the capability to manage devices enabled by different management technologies in a unified manner.</t>
    <phoneticPr fontId="6" type="noConversion"/>
  </si>
  <si>
    <t>The M2M System shall provide the capability to manage multiple devices in a grouped manner.</t>
    <phoneticPr fontId="6" type="noConversion"/>
  </si>
  <si>
    <t>The M2M System shall provide the capability to manage the devices in a capillary network when supported by the device, including:
·         Provisioning &amp; configuration
·         Diagnostics
·         Software  Management
·         Device Reset</t>
    <phoneticPr fontId="6" type="noConversion"/>
  </si>
  <si>
    <t>The M2M System shall provide the capability to manage the network topology of a capillary network when supported by the capillary network technology, including:
·         Adding/removing devices to/from the capillary network
·         Modifying the interconnection relationship between devices</t>
    <phoneticPr fontId="6" type="noConversion"/>
  </si>
  <si>
    <t>oneM2M-REQ-2012-0070R01</t>
    <phoneticPr fontId="6" type="noConversion"/>
  </si>
  <si>
    <t>Cisco Systems Inc</t>
    <phoneticPr fontId="5" type="noConversion"/>
  </si>
  <si>
    <t>oneM2M-REQ-2012-0036R07</t>
    <phoneticPr fontId="5" type="noConversion"/>
  </si>
  <si>
    <t>The M2M solution shall support the ability to receive device application software from M2M applications</t>
    <phoneticPr fontId="5" type="noConversion"/>
  </si>
  <si>
    <t>The M2M solution shall support the ability to deliver device application software to M2M devices</t>
    <phoneticPr fontId="5" type="noConversion"/>
  </si>
  <si>
    <t>The M2M System shall be capable of updating the firmware of a M2M Gateway or Device .</t>
    <phoneticPr fontId="6" type="noConversion"/>
  </si>
  <si>
    <t>The M2M System shall be capable of scheduling an update for the firmware of a M2M Gateway or Device .</t>
    <phoneticPr fontId="6" type="noConversion"/>
  </si>
  <si>
    <t>The M2M System shall be capable of updating software modules that execute within the M2M Gateway or Device.</t>
    <phoneticPr fontId="6" type="noConversion"/>
  </si>
  <si>
    <t>The M2M System shall be capable of scheduling an update of software modules within the M2M Gateway or Device.</t>
    <phoneticPr fontId="6" type="noConversion"/>
  </si>
  <si>
    <t>The M2M System shall be capable of updating M2M Applications that execute within a Server .</t>
    <phoneticPr fontId="6" type="noConversion"/>
  </si>
  <si>
    <t>The M2M System shall be capable of scheduling an update for M2M Applications that execute within a Server.</t>
    <phoneticPr fontId="6" type="noConversion"/>
  </si>
  <si>
    <t>oneM2M-REQ-2012-0030R07</t>
    <phoneticPr fontId="5" type="noConversion"/>
  </si>
  <si>
    <t>Agree</t>
    <phoneticPr fontId="4" type="noConversion"/>
  </si>
  <si>
    <t>oneM2M-REQ-2012-0059R02</t>
    <phoneticPr fontId="5" type="noConversion"/>
  </si>
  <si>
    <t>oneM2M-REQ-2012-0078</t>
    <phoneticPr fontId="5" type="noConversion"/>
  </si>
  <si>
    <t>The system shall support the capability for Users to remotely control the controllers in the field through user interface provided by service platform</t>
    <phoneticPr fontId="6" type="noConversion"/>
  </si>
  <si>
    <t>The M2M solution shall support  control commands (for devices) from M2M applications</t>
    <phoneticPr fontId="5" type="noConversion"/>
  </si>
  <si>
    <t>The M2M System shall be capable of rebooting a M2M Gateway or Device.</t>
    <phoneticPr fontId="6" type="noConversion"/>
  </si>
  <si>
    <t>Cisco Systems Inc</t>
    <phoneticPr fontId="1" type="noConversion"/>
  </si>
  <si>
    <t>oneM2M-REQ-2012-0036R07</t>
    <phoneticPr fontId="1" type="noConversion"/>
  </si>
  <si>
    <t>The M2M service layer shall provide security mechanisms to facilitate the end to end security of M2M applications</t>
    <phoneticPr fontId="1" type="noConversion"/>
  </si>
  <si>
    <t>Needs clarification for definition of "end to end security".</t>
    <phoneticPr fontId="4" type="noConversion"/>
  </si>
  <si>
    <t xml:space="preserve">The M2M service layer shall provide security mechanisms to avoid compromising the end to end security of M2M applications  </t>
    <phoneticPr fontId="1" type="noConversion"/>
  </si>
  <si>
    <t>oneM2M-REQ-2012-0071R01</t>
    <phoneticPr fontId="1" type="noConversion"/>
  </si>
  <si>
    <t>The M2M System shall incorporate protection against threats to its availability such as Denial of Service attacks.</t>
    <phoneticPr fontId="1" type="noConversion"/>
  </si>
  <si>
    <t>Only DoS Attacks?</t>
    <phoneticPr fontId="4" type="noConversion"/>
  </si>
  <si>
    <t>The M2M System shall provide adequate protection against misuse, cloning or theft of security credentials (in M2M Device, Gateway and Core), in respect of the associated risks.</t>
    <phoneticPr fontId="1" type="noConversion"/>
  </si>
  <si>
    <t>The M2M System shall provide mechanisms to ensure the non-repudiation of messages transmitted within the M2M service layer.</t>
    <phoneticPr fontId="1" type="noConversion"/>
  </si>
  <si>
    <t>Josef Blanz, Qualcomm UK Ltd</t>
    <phoneticPr fontId="1" type="noConversion"/>
  </si>
  <si>
    <t>Needs more clarification</t>
    <phoneticPr fontId="4" type="noConversion"/>
  </si>
  <si>
    <t>oneM2M-REQ-2012-0059R02</t>
    <phoneticPr fontId="1" type="noConversion"/>
  </si>
  <si>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1" type="noConversion"/>
  </si>
  <si>
    <t>Needs more clarification.</t>
    <phoneticPr fontId="4" type="noConversion"/>
  </si>
  <si>
    <t xml:space="preserve"> </t>
    <phoneticPr fontId="4" type="noConversion"/>
  </si>
  <si>
    <t>Data and instruction will be transferred through wireless connection, so the integrity protection function requirement is needed to confirmation data validity and integrality</t>
    <phoneticPr fontId="3" type="noConversion"/>
  </si>
  <si>
    <t>Opinion (Agree/Agree in Principle/Disagree)</t>
  </si>
  <si>
    <t>Candidate Release
(R1, other)</t>
  </si>
  <si>
    <t xml:space="preserve">The M2M System shall be independent of the underlying communication networks. </t>
  </si>
  <si>
    <t>Row 9 (HLR-039)</t>
  </si>
  <si>
    <t xml:space="preserve">The writing should be more concise, remove the use case references. </t>
  </si>
  <si>
    <t>The M2M System shall support the ability for multiple M2M Applications to interact with multiple applications on same M2M Device Simultaneously. </t>
  </si>
  <si>
    <t>The M2M System shall support the ability for multiple M2M Applications to interact with single or  multiple M2M Devices/Gateways simultaneously.</t>
  </si>
  <si>
    <t>row 8 and 9 (HLR038 and 039)</t>
  </si>
  <si>
    <t>If not superseeded by HLR 39 needs to be formulated as requirement on the system not M2M application</t>
  </si>
  <si>
    <t>row 9 (HRL039)</t>
  </si>
  <si>
    <t>Can we say that the M2M system manages M2M apllications? Isn't interaction between multiple apllications enough?</t>
  </si>
  <si>
    <t xml:space="preserve">This requirement is too specific. It needs to be generalized. </t>
  </si>
  <si>
    <t xml:space="preserve">Agree </t>
  </si>
  <si>
    <t>Need to be  generalized and rephrased as system requirement (what is the system's role in this)</t>
  </si>
  <si>
    <t>Isn't this a "shall"? Not all messages might require confirmation, but shouldn't the system have to be capable to provide them?</t>
  </si>
  <si>
    <t xml:space="preserve">Need to clarify what physical path means. </t>
  </si>
  <si>
    <t xml:space="preserve">can be merged </t>
  </si>
  <si>
    <t>Continuous and non-continuous can be merged into one requirement for clarity</t>
  </si>
  <si>
    <t>Re-wording needed to reflect requirement terms: shall, etc</t>
  </si>
  <si>
    <t>what is " the exposition of telco operator capabilities"?</t>
  </si>
  <si>
    <t>"the M2M system interface to M2M applications"?</t>
  </si>
  <si>
    <t>is the "per home or "per multiple homes" necessary?</t>
  </si>
  <si>
    <t>Agr</t>
  </si>
  <si>
    <t>Need clarification what "out of range" means</t>
  </si>
  <si>
    <t>M2M system shall be able to provide translation mechanism of information protocols used by applications and devices.</t>
  </si>
  <si>
    <t>"translation mechanism of information protocols" should be clarified</t>
  </si>
  <si>
    <t>Group 2</t>
    <phoneticPr fontId="4" type="noConversion"/>
  </si>
  <si>
    <t>Wording needs to be simplified and clarified</t>
  </si>
  <si>
    <t>clarrify  "thing"</t>
  </si>
  <si>
    <t>Isn't this too generic? As long as there are requirements they should be met or "catered to". If the service capabilities are generic what is really the requirement here? The only argument I see is that requirements could be vertical specific or generic.</t>
  </si>
  <si>
    <t>M2M Device, Gateway or core are not defined as applications</t>
  </si>
  <si>
    <t xml:space="preserve">'SCL" should be eliminated </t>
  </si>
  <si>
    <t xml:space="preserve"> </t>
  </si>
  <si>
    <t>M2M Applications Server and the M2M Device/Gateway communicate via the intermediate M2M Services Platform. Both the user plane traffic and the control plane traffic use the services provided by the M2M Services Platform</t>
    <phoneticPr fontId="3" type="noConversion"/>
  </si>
  <si>
    <t>User and control planes ahould be addressed separately.</t>
  </si>
  <si>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3" type="noConversion"/>
  </si>
  <si>
    <t xml:space="preserve">Different business models shall be enabled where verticals shall be able to access different sets of M2M services:
Connectivity management
Device management
Application Data management </t>
    <phoneticPr fontId="6" type="noConversion"/>
  </si>
  <si>
    <t xml:space="preserve">This can be merged with line 56. covering "grouping" or "spliting" of service capability. </t>
  </si>
  <si>
    <t xml:space="preserve">This can be merged with line 33 (req 057). It's better to remove the examples of what to be used from 3GPP. </t>
  </si>
  <si>
    <t>M2M Applications data handling, management, storage and sharing to comply with relevant regulation</t>
  </si>
  <si>
    <t>The M2M system shall provide mechanisms to ensure complying with relevant regulations. For  data handling, management, storage and sharing.</t>
  </si>
  <si>
    <t xml:space="preserve">Need to re-phrase to make it more straitforward. </t>
  </si>
  <si>
    <t>Line 61 and 62 can be merged</t>
  </si>
  <si>
    <t>Alcatel-Lucent (ETSI), Huawei (CCSA)</t>
    <phoneticPr fontId="5" type="noConversion"/>
  </si>
  <si>
    <t>Telecom Italia</t>
    <phoneticPr fontId="1" type="noConversion"/>
  </si>
  <si>
    <t>oneM2M-REQ-2012-0029R04</t>
    <phoneticPr fontId="1" type="noConversion"/>
  </si>
  <si>
    <t>The M2M System shall include support for abstracting undrelaying networks and telco operator resources as M2M resources.</t>
  </si>
  <si>
    <t>Gateway Device shall have the following requirements:to support Home Appliances from multiple vendors as an abstracted object model.</t>
    <phoneticPr fontId="1" type="noConversion"/>
  </si>
  <si>
    <t>Home appliences are just another kind of device</t>
  </si>
  <si>
    <t>I think this can be combined with other GW requirements such as 35-39</t>
  </si>
  <si>
    <t>Alcatel-Lucent (ETSI), France Telecom (ETSI), NEC (ETSI)</t>
    <phoneticPr fontId="3" type="noConversion"/>
  </si>
  <si>
    <t>oneM2M-REQ-2012-0046R03</t>
    <phoneticPr fontId="3" type="noConversion"/>
  </si>
  <si>
    <t>May need to clarify the definition of a function as a logical feature or functionality rather than a function call</t>
  </si>
  <si>
    <t xml:space="preserve">The M2M System shall provide the capability for M2M Applications to invoke a function of the device through the abstract functions associated with the functionalities of the device.
</t>
    <phoneticPr fontId="3" type="noConversion"/>
  </si>
  <si>
    <t>Maybe merge with HLR-069</t>
  </si>
  <si>
    <t>oneM2M-REQ-2012-0070R01</t>
    <phoneticPr fontId="3" type="noConversion"/>
  </si>
  <si>
    <t>The M2M System shall support independent charging mechansisms…</t>
  </si>
  <si>
    <t>The M2M System shall be able to support correlation between the charging records of the M2M service layer and available charging records the Connectivity Layer.</t>
  </si>
  <si>
    <t>how are " the charging records of the M2M service layer " and the " charging records the Connectivity Layer" defined/specified?</t>
  </si>
  <si>
    <t>row 75</t>
  </si>
  <si>
    <t>The M2M system shall support correlation between the charging records of the M2M service layer and available charging records from the Core/Access Network.</t>
    <phoneticPr fontId="3" type="noConversion"/>
  </si>
  <si>
    <t>similar to HLR-071</t>
  </si>
  <si>
    <t>row 73</t>
  </si>
  <si>
    <t>rows 75, 73</t>
  </si>
  <si>
    <t>The M2M system shall support offline charging at the M2M service layer.</t>
    <phoneticPr fontId="3" type="noConversion"/>
  </si>
  <si>
    <t>The M2M system shall support online charging at the M2M service layer.</t>
    <phoneticPr fontId="3" type="noConversion"/>
  </si>
  <si>
    <t xml:space="preserve">The M2M System shall able to initiate information recording belonging to an M2M application or an M2M device for the purposes of charging and collection of statistics. </t>
    <phoneticPr fontId="3" type="noConversion"/>
  </si>
  <si>
    <t>May need to better define what is meant by 'information recording'</t>
  </si>
  <si>
    <t>Fujitsu</t>
    <phoneticPr fontId="1" type="noConversion"/>
  </si>
  <si>
    <t>oneM2M-REQ-2012-0030R07</t>
    <phoneticPr fontId="1" type="noConversion"/>
  </si>
  <si>
    <t>( e.e. owned by System operator) should not be needed. Splitting the periodic/on demand/ event based reporting might be useful as another type might be defined/required in the future</t>
  </si>
  <si>
    <t>rows 83-89</t>
  </si>
  <si>
    <t>rows 82, 84-89</t>
  </si>
  <si>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</si>
  <si>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rows 82-83, 85-89</t>
  </si>
  <si>
    <t>rows 82-84, 86-89</t>
  </si>
  <si>
    <t>rows 82-85, 87-89</t>
  </si>
  <si>
    <t>Need to clarify whether this collection of informaiton will be performed autonomously by the M2M System or by M2M Applications issuing requests to the M2M System</t>
  </si>
  <si>
    <t>rows 82-86, 88-89</t>
  </si>
  <si>
    <t>rows 82-87, 89</t>
  </si>
  <si>
    <t>The M2M solution shall support the ability to deliver collected information from M2M devices to M2M applications</t>
    <phoneticPr fontId="1" type="noConversion"/>
  </si>
  <si>
    <t>rows 82-88</t>
  </si>
  <si>
    <t>ATR(ARIB), Sumitomo Electric Industries (TTC)</t>
    <phoneticPr fontId="1" type="noConversion"/>
  </si>
  <si>
    <t>Applications of Service Provider shall collect public information such as electric, gas, water, traffic, railway, from the various equipments through the network in the peace time, and store them to DBs. And it shares the information with Wireless Gateways (WGs) connected with network in order to provide necessary and updated information to User Devices (UDs). Once it would receive the message about disaster from sensors, the Service Provider makes a decision about security level and what kind of information element should be delivered to UDs.</t>
    <phoneticPr fontId="1" type="noConversion"/>
  </si>
  <si>
    <t>Vertical specific requirement</t>
  </si>
  <si>
    <t>Not worded as a M2M system requirement however</t>
  </si>
  <si>
    <t>oneM2M-REQ-2012-0074R05</t>
    <phoneticPr fontId="1" type="noConversion"/>
  </si>
  <si>
    <t xml:space="preserve">Sensor should detect a disaster such as tsunami and earthquake and send messages to the DBs. Information from other systems such as ETWS can be also considered as a sensor for detection of disasters. </t>
    <phoneticPr fontId="1" type="noConversion"/>
  </si>
  <si>
    <t xml:space="preserve">Wireless Gateway (WG) shall provide the UDs in the devastated area with required information by disaster victims and rescue teams. WG also shall synchronize and update the information with DBs on Service Providers and save it on its local DB. WG shall supply the temporarily stored information on the local DB to the UDs when the network might shut down. </t>
    <phoneticPr fontId="1" type="noConversion"/>
  </si>
  <si>
    <t>Whenever a healthcare sensor has measurement data available, it shall be possible for the sensor to send a request to the local healthcare gateway to transport new measurement data to the backend server.</t>
    <phoneticPr fontId="1" type="noConversion"/>
  </si>
  <si>
    <t>Not worded as a M2M system requirement. Is this for heaklthcare sensors only?</t>
  </si>
  <si>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phoneticPr fontId="1" type="noConversion"/>
  </si>
  <si>
    <t>rows 82-83</t>
  </si>
  <si>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</si>
  <si>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</si>
  <si>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The M2M System shall provide the capability to initiate information recording based on predefined events, a request for service, invocation of a network capability.</t>
    <phoneticPr fontId="3" type="noConversion"/>
  </si>
  <si>
    <t>Information recording I think needs to be better clarified</t>
  </si>
  <si>
    <t>row 79</t>
  </si>
  <si>
    <t>The M2M System shall support mechanisms to allow M2M Applications to discover M2M Service Capabilities offered to them.
Additionally the M2M Device and M2M Gateway shall support mechanisms to allow the registration of its M2M Service Capabilities to the M2M system.</t>
    <phoneticPr fontId="1" type="noConversion"/>
  </si>
  <si>
    <t>2012-0046R03</t>
    <phoneticPr fontId="3" type="noConversion"/>
  </si>
  <si>
    <t>The M2M System shall provide the capability for M2M Applications to discover devices.</t>
    <phoneticPr fontId="3" type="noConversion"/>
  </si>
  <si>
    <t>rows 102, 103</t>
  </si>
  <si>
    <t>The M2M System shall provide the capability for M2M Applications to discover the functionalities of the device.</t>
    <phoneticPr fontId="3" type="noConversion"/>
  </si>
  <si>
    <t>rows 101, 103</t>
  </si>
  <si>
    <t>Gateway Device shall have the following requirements:to detect the newly installed Home Appliance.</t>
    <phoneticPr fontId="1" type="noConversion"/>
  </si>
  <si>
    <t>Requirement needs to be re-worded to make it more generic.</t>
  </si>
  <si>
    <t>rows  102,103</t>
  </si>
  <si>
    <t>The service platform can provide system capability open function to some third party service developers.</t>
    <phoneticPr fontId="3" type="noConversion"/>
  </si>
  <si>
    <t>The M2M System shall provide support to allow third party service developers to create and/or host services within the service layer</t>
  </si>
  <si>
    <t>The M2M System shall provide the capability to discover the capillary network including the device information and network topology.</t>
    <phoneticPr fontId="3" type="noConversion"/>
  </si>
  <si>
    <t>rows 100, 101</t>
  </si>
  <si>
    <t>HLR-026</t>
    <phoneticPr fontId="7" type="noConversion"/>
  </si>
  <si>
    <t xml:space="preserve">The M2M System shall enable roaming of mobile M2M devices between transport networks of their supported technology. </t>
    <phoneticPr fontId="1" type="noConversion"/>
  </si>
  <si>
    <t xml:space="preserve">The M2M System shall support accurate and time stamping of the managed M2M communications. </t>
    <phoneticPr fontId="7" type="noConversion"/>
  </si>
  <si>
    <t>The M2M System shall support time stamping of M2M service layer messages</t>
  </si>
  <si>
    <t>The M2M System should support time synchronisation. M2M Devices and M2M Gateways may support time synchronization. The level of accuracy and of security for the time synchronization can be system specific.</t>
    <phoneticPr fontId="7" type="noConversion"/>
  </si>
  <si>
    <t>Needs to re-worded, as written seems application/vertical specific</t>
  </si>
  <si>
    <t xml:space="preserve">M2M Service should change the condition for Security from ‘close’ to ‘open’ when the disaster is detected. </t>
    <phoneticPr fontId="1" type="noConversion"/>
  </si>
  <si>
    <t>M2M System shall support mechanisms to allow battery operated devices to efficiently interoperate with Service Layer</t>
  </si>
  <si>
    <t>NEC Europe (ETSI) NEC Corporation (TTC)</t>
    <phoneticPr fontId="1" type="noConversion"/>
  </si>
  <si>
    <t>oneM2M-REQ-2012-0073R01</t>
    <phoneticPr fontId="1" type="noConversion"/>
  </si>
  <si>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</si>
  <si>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The M2M system gateway shall …</t>
  </si>
  <si>
    <t>Not convinced this is a valid requirement</t>
  </si>
  <si>
    <t>is this essentially a service layer ping?</t>
  </si>
  <si>
    <t>This seems out of scope and not really defining a requirement</t>
  </si>
  <si>
    <t>Not coherent</t>
  </si>
  <si>
    <t>Could it be re-worded so it is not as application/vertical specific?</t>
  </si>
  <si>
    <t>row 13-15</t>
  </si>
  <si>
    <t>The system shall provide a mechanism allowing doctors or medical institutes to register their recommended medical information/applications.</t>
    <phoneticPr fontId="3" type="noConversion"/>
  </si>
  <si>
    <t>row 232</t>
  </si>
  <si>
    <t>The system shall provide a mechanism allowing doctors or medical institutes to enquiry and discover past medical information/applications</t>
    <phoneticPr fontId="3" type="noConversion"/>
  </si>
  <si>
    <t>HLR-137-141</t>
  </si>
  <si>
    <t>The M2M System shall be capable of administering services provided to the M2M System by the underlying Communication Network.</t>
  </si>
  <si>
    <t xml:space="preserve">Needs clarification. Is the point that it needs to provide the communication Network the capability to administer its services? If not see text proposal </t>
  </si>
  <si>
    <t>The M2M System shall be capable of administering services provided by the underlying Communication Network.</t>
  </si>
  <si>
    <t>HLR -32,33</t>
  </si>
  <si>
    <t xml:space="preserve">These are Device and Gateway requirements as formulted, is this the intent? </t>
  </si>
  <si>
    <t>The M2M System shall be capable of proactively monitoring the M2M system in order to attempt to prevent and correct errors.</t>
    <phoneticPr fontId="1" type="noConversion"/>
  </si>
  <si>
    <t>vague.  What type of errors?</t>
  </si>
  <si>
    <t>The M2M System shall be capable to proactively monitor the M2M system in order to attempt to prevent and correct errors.</t>
  </si>
  <si>
    <t>The M2M solution shall support control commands  for groups of M2M devices</t>
    <phoneticPr fontId="1" type="noConversion"/>
  </si>
  <si>
    <t xml:space="preserve">Is UD User Deivce? And What is WG? UD is not necessary to have location sensor. </t>
  </si>
  <si>
    <t>Location is one of the context information that shall be provided by the M2M system</t>
  </si>
  <si>
    <t>M2M Service shall continue to get the location of sensors, WGs, DBs and UDs.</t>
    <phoneticPr fontId="1" type="noConversion"/>
  </si>
  <si>
    <t>Location service is one of the services that shall be provided by the M2M System.</t>
  </si>
  <si>
    <t>Huawei</t>
    <phoneticPr fontId="1" type="noConversion"/>
  </si>
  <si>
    <t>oneM2M-REQ-2012-0067R03</t>
    <phoneticPr fontId="1" type="noConversion"/>
  </si>
  <si>
    <t>The M2M application diagnostics data is too narrow for the data exchange between the M2M Devices and M2M Application</t>
  </si>
  <si>
    <t>The M2M System shall provide a capability to an Application to publish semantic descriptions and meta-data (e.g. location) of its Devices, Virtual Devices and Things in the M2M Service Capability Network.</t>
  </si>
  <si>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1" type="noConversion"/>
  </si>
  <si>
    <t xml:space="preserve">It is too narrow in the devices, virtual devices and things. Need to add information (data) related semantics </t>
  </si>
  <si>
    <t xml:space="preserve">The mapping shall be provided for information understanding for different industry specific information. </t>
  </si>
  <si>
    <t>HLR-029, 032</t>
  </si>
  <si>
    <t>Too narrow to the HEM application.</t>
  </si>
  <si>
    <t>oneM2M-REQ-2012-0057R02</t>
    <phoneticPr fontId="1" type="noConversion"/>
  </si>
  <si>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</si>
  <si>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better wording than HLR-029, 030</t>
  </si>
  <si>
    <t>HLR-029, 030</t>
  </si>
  <si>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phoneticPr fontId="1" type="noConversion"/>
  </si>
  <si>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1" type="noConversion"/>
  </si>
  <si>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</si>
  <si>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Device information and network topology are context information. The M2M System shall provide the capability to notify the changes of the context information related to the capiliary network including but not limited to the device information and network topology.</t>
  </si>
  <si>
    <t>itsu(TTC), KDDI</t>
    <phoneticPr fontId="5" type="noConversion"/>
  </si>
  <si>
    <t>oneM2M-REQ-2012-0072R05</t>
    <phoneticPr fontId="5" type="noConversion"/>
  </si>
  <si>
    <t>Too limited to home appliances</t>
  </si>
  <si>
    <t>oneM2M-REQ-2012-0035R04</t>
    <phoneticPr fontId="5" type="noConversion"/>
  </si>
  <si>
    <t>The M2M System shall be capable of maintaining configuration information of M2M Gateways/M2M Devices associated with a M2M service subscription.</t>
    <phoneticPr fontId="6" type="noConversion"/>
  </si>
  <si>
    <t>Fujitsu</t>
    <phoneticPr fontId="5" type="noConversion"/>
  </si>
  <si>
    <t>oneM2M-REQ-2012-0058R03</t>
    <phoneticPr fontId="5" type="noConversion"/>
  </si>
  <si>
    <t>Pre provisioning  of the M2M Devices and Gateways:The M2M System shall support mechanisms to perform pre provisioning of M2M Devices/Gateways.</t>
    <phoneticPr fontId="5" type="noConversion"/>
  </si>
  <si>
    <t>China Telecom</t>
    <phoneticPr fontId="6" type="noConversion"/>
  </si>
  <si>
    <t>oneM2M-REQ-2012-0077</t>
    <phoneticPr fontId="5"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</si>
  <si>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6" type="noConversion"/>
  </si>
  <si>
    <t>Each local area network may have its own template of device description andconfiguration parameter.</t>
  </si>
  <si>
    <t xml:space="preserve">The devices need to send device description information to the M2M Gateway by using the universally defined template in its local area network. </t>
  </si>
  <si>
    <t>oneM2M-REQ-2012-0067R03</t>
    <phoneticPr fontId="5" type="noConversion"/>
  </si>
  <si>
    <t>The M2M System shall enable the M2M Devices to exchange M2M application diagnostics data periodically with the M2M Application in the network domain.</t>
    <phoneticPr fontId="5" type="noConversion"/>
  </si>
  <si>
    <t xml:space="preserve">Needs clarification on the M2M application diagnostics data. </t>
  </si>
  <si>
    <t>The M2M System shall be capable of executing the following types of diagnostics initiated by a M2M Device:
·         One-time, on demand, synchronous
·         One-time, on demand, asynchronous
·         Scheduled, synchronous
·         Scheduled, asynchronous</t>
    <phoneticPr fontId="6" type="noConversion"/>
  </si>
  <si>
    <t>The M2M System shall be capable of executing diagnostics initiated by a M2M Device to assess connectivity within the Connectivity Layer.</t>
    <phoneticPr fontId="6" type="noConversion"/>
  </si>
  <si>
    <t>currently formulated as Device/Gateway requirement</t>
  </si>
  <si>
    <t>The M2M System shall be capable of retrieving events and information logged by a M2M Gateway or Device.</t>
    <phoneticPr fontId="6" type="noConversion"/>
  </si>
  <si>
    <t xml:space="preserve">The Applications and their resources operational status shall be monitorable, </t>
    <phoneticPr fontId="5" type="noConversion"/>
  </si>
  <si>
    <t>The M2M System shall be capable of retrieving information related to the environment (e.g., battery, memory, current time) of a M2M Gateway or Device.</t>
  </si>
  <si>
    <t>The M2M System shall be capable of providing the context aware service related to the environment (e.g., battery, memory, current time)</t>
  </si>
  <si>
    <t>example for our clarification?</t>
  </si>
  <si>
    <t>The M2M System shall provide the capability to manage the devices in a capillary network when supported by the device, including:
·         Provisioning &amp; configuration
·         Diagnostics
·         Software  Management
·         Device Reset</t>
    <phoneticPr fontId="6" type="noConversion"/>
  </si>
  <si>
    <t>HLR-169 , HLR -161</t>
  </si>
  <si>
    <t>need to be formulated as requirement</t>
  </si>
  <si>
    <t>The M2M System shall be capable of scheduling an update for the firmware of a M2M Gateway or Device .</t>
    <phoneticPr fontId="6" type="noConversion"/>
  </si>
  <si>
    <t>The M2M System shall be capable of updating software modules that execute within the M2M Gateway or Device.</t>
    <phoneticPr fontId="6" type="noConversion"/>
  </si>
  <si>
    <t>The M2M System shall be capable of scheduling an update of software modules within the M2M Gateway or Device.</t>
    <phoneticPr fontId="6" type="noConversion"/>
  </si>
  <si>
    <t>The M2M System shall be capable of updating M2M Applications that execute within a Server .</t>
    <phoneticPr fontId="6" type="noConversion"/>
  </si>
  <si>
    <t>Not clear at all , needs formulation as requirement</t>
  </si>
  <si>
    <t>The system shall support the capability for Users to remotely control the controllers in the field through user interface provided by service platform</t>
    <phoneticPr fontId="6" type="noConversion"/>
  </si>
  <si>
    <t>The M2M System shall be capable of rebooting a M2M Gateway or Device.</t>
    <phoneticPr fontId="6" type="noConversion"/>
  </si>
  <si>
    <t>R2</t>
  </si>
  <si>
    <t>The M2M System shall be capable of resetting a M2M Gateway or Device to a factory default configuration.</t>
    <phoneticPr fontId="6" type="noConversion"/>
  </si>
  <si>
    <t>oneM2M-REQ-2012-0036R07</t>
    <phoneticPr fontId="1" type="noConversion"/>
  </si>
  <si>
    <t>The M2M service layer shall provide security mechanisms to facilitate the end to end security of M2M applications</t>
    <phoneticPr fontId="1" type="noConversion"/>
  </si>
  <si>
    <t xml:space="preserve">The M2M service layer shall provide security mechanisms to avoid compromising the end to end security of M2M applications  </t>
    <phoneticPr fontId="1" type="noConversion"/>
  </si>
  <si>
    <t>The M2M System shall incorporate protection against threats to its availability such as Denial of Service attacks.</t>
    <phoneticPr fontId="1" type="noConversion"/>
  </si>
  <si>
    <t>The M2M System shall provide adequate protection against misuse, cloning or theft of security credentials (in M2M Device, Gateway and Core), in respect of the associated risks.</t>
    <phoneticPr fontId="1" type="noConversion"/>
  </si>
  <si>
    <t>The M2M System shall be able to make storing and retrieval of data (for data sharing) subject to access control.</t>
  </si>
  <si>
    <t>HLR 181 +208</t>
  </si>
  <si>
    <t>HLR 181 +209</t>
  </si>
  <si>
    <t>Formulation as requirement plus clarification of "network connection"</t>
  </si>
  <si>
    <t>This needs some major rewording.  The requirement is too use case specific.  Remove terms like PEV and EVCE.  Use cases are good to justify requirements, but they should not be used to describe requirments.</t>
  </si>
  <si>
    <t>Reformulation as requirement ("shall") needed. Our understanding is that it requires service layer to provide support for application SW upgrades. If this is correct, maybe it should be expressed as such.</t>
  </si>
  <si>
    <t>Where permitted by the security policy, M2M System shall be able to  provide the following features, at the Application level:            remote …</t>
  </si>
  <si>
    <t>For M2M applications using security functionalities, where permitted by the security policy, the M2M System shall be able to  provide the following :     remote…</t>
  </si>
  <si>
    <t>need formulation as requirement ("shall")</t>
  </si>
  <si>
    <t xml:space="preserve">HLR 186 + 199 </t>
  </si>
  <si>
    <t>HLR 186 + 200</t>
  </si>
  <si>
    <t>clarification of verification  of integrity vs. insuring integrity should be provided</t>
  </si>
  <si>
    <t>seems same as 199</t>
  </si>
  <si>
    <t>HLR 199</t>
  </si>
  <si>
    <t>verification of integrity also covered by 186</t>
  </si>
  <si>
    <t>"may be transferred" not will; What is 'instruction"?</t>
  </si>
  <si>
    <t>HLR 186 overlap</t>
  </si>
  <si>
    <t>Opinion (Agree/Agree in Principle/Disagree)</t>
    <phoneticPr fontId="4" type="noConversion"/>
  </si>
  <si>
    <t>Candidate Release
(R1, other)</t>
    <phoneticPr fontId="4" type="noConversion"/>
  </si>
  <si>
    <t>Group 1</t>
    <phoneticPr fontId="4" type="noConversion"/>
  </si>
  <si>
    <t>Telecom Italia</t>
    <phoneticPr fontId="1" type="noConversion"/>
  </si>
  <si>
    <t>oneM2M-REQ-2012-0029R04</t>
    <phoneticPr fontId="1" type="noConversion"/>
  </si>
  <si>
    <t>The M2M System should abstract the underlying network structure.  (e.g. abstract network addressing mechanisms to be used in case of an IP based network to enable the session establishment regardless of IP static or dynamic addressing)</t>
  </si>
  <si>
    <t>Alcatel-Lucent (ETSI), France Telecom (ETSI), NEC (ETSI)</t>
    <phoneticPr fontId="3" type="noConversion"/>
  </si>
  <si>
    <t>oneM2M-REQ-2012-0046R03</t>
    <phoneticPr fontId="3" type="noConversion"/>
  </si>
  <si>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</si>
  <si>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Fujitsu</t>
    <phoneticPr fontId="1" type="noConversion"/>
  </si>
  <si>
    <t>oneM2M-REQ-2012-0030R07</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</si>
  <si>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</si>
  <si>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The M2M System shall support the ability for an M2M Application to simultaneously interact with multiple applications on the same M2M Device   </t>
  </si>
  <si>
    <t>NEC Europe (ETSI) NEC Corporation (TTC)</t>
    <phoneticPr fontId="1" type="noConversion"/>
  </si>
  <si>
    <t>oneM2M-REQ-2012-0073R01</t>
    <phoneticPr fontId="1" type="noConversion"/>
  </si>
  <si>
    <t>Remove a typo:
The M2M System shall provide a capability to an Application to allow, via the M2M Service Capability Network , access to its Devices, Virtual Devices and Things to individual other applications.</t>
  </si>
  <si>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</si>
  <si>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</si>
  <si>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 xml:space="preserve">The M2M System shall support a mechanism to manage a multiple M2M Applications and to provide a mechanism to interact between multiple M2M Applications. </t>
    <phoneticPr fontId="1" type="noConversion"/>
  </si>
  <si>
    <t>The M2M System shall enable operation and management of multiple Applications from multiple Application Service Providers</t>
  </si>
  <si>
    <t>The HEM application shall  be able to share anonymous data with energy partners to provide the consumer with special energy rates.</t>
    <phoneticPr fontId="1" type="noConversion"/>
  </si>
  <si>
    <t>The M2M System shall provide mechanisms that allow Applications to provide M2M data that have been obtained from Devices to other Applications without revealing the identity of the devices.</t>
  </si>
  <si>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</si>
  <si>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</si>
  <si>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The M2M System shall support M2M Applications, requesting reliable delivery of a message, to be notified of any failures to deliver the message within a specified time interval.</t>
  </si>
  <si>
    <t xml:space="preserve">The M2M System may support mechanisms to confirm messages. delivering the confirmation in a time that is configurable e.g 1s. </t>
    <phoneticPr fontId="6" type="noConversion"/>
  </si>
  <si>
    <t xml:space="preserve">When multiple paths are available, the M2M System shall be able to select communication paths, based on e.g. policies. </t>
  </si>
  <si>
    <t>20 (HLR-02)</t>
  </si>
  <si>
    <t>The M2M System shall support M2M applications accessing the M2M system by means of a continuous connectivity.</t>
    <phoneticPr fontId="6" type="noConversion"/>
  </si>
  <si>
    <t>The M2M System shall support M2M applications to request continuous connectivity to its peer entities.</t>
  </si>
  <si>
    <t>23 (HLR-004)</t>
    <phoneticPr fontId="4" type="noConversion"/>
  </si>
  <si>
    <t xml:space="preserve">The M2M System shall be able to manage communication towards a device which is not continuosly reachable </t>
    <phoneticPr fontId="6" type="noConversion"/>
  </si>
  <si>
    <t>The M2M System shall be able to manage the scheduling of network access of devices and the scheduling of messaging between applications.</t>
  </si>
  <si>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</si>
  <si>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</si>
  <si>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Agree in Principle</t>
    <phoneticPr fontId="4" type="noConversion"/>
  </si>
  <si>
    <t>The M2M System shall facilitate to Applications the use of services offered by telecom networks, including example services like:
IP Multimedia communications
Messaging
Location
Charging and billing services
Device information and profiles
Configuration and management of devices (connectivity modules)
Triggering, monitoring of devices
…
If telecom networks offer means to access such services through open interfaces (e.g. OSA, OMA, GSMA OneAPI framework), then these interfaces shall be made available to applications.</t>
  </si>
  <si>
    <t>unclear requirement</t>
  </si>
  <si>
    <t>oneM2M-REQ-2012-0057R02</t>
    <phoneticPr fontId="1" type="noConversion"/>
  </si>
  <si>
    <t>The M2M system shall be capable of supporting gateway nodes that are capable of transporting sensor measurements to back end servers.</t>
    <phoneticPr fontId="1" type="noConversion"/>
  </si>
  <si>
    <t>39(HLR-014)</t>
  </si>
  <si>
    <t>The M2M System shall be capable of interfacing heterogeneous M2M Area Networks at the M2M Gateway.</t>
    <phoneticPr fontId="1" type="noConversion"/>
  </si>
  <si>
    <t>Gemalto (TIA), Gemalto (ETSI), Telecom Italia (ETSI), Morpho (ETSI), Sierra Wireless (ETSI), NEC (ETSI), Fujitsu (ETSI), BT (ETSI)</t>
    <phoneticPr fontId="1" type="noConversion"/>
  </si>
  <si>
    <t>oneM2M-REQ-2012-0071R01</t>
    <phoneticPr fontId="1" type="noConversion"/>
  </si>
  <si>
    <t>The M2M System shall support migration of gateway connected devices between service gateways, where such devices may move out of range while in use.</t>
    <phoneticPr fontId="1" type="noConversion"/>
  </si>
  <si>
    <t>China Unicom</t>
    <phoneticPr fontId="1" type="noConversion"/>
  </si>
  <si>
    <t>oneM2M-REQ-2012-0063R03</t>
    <phoneticPr fontId="1" type="noConversion"/>
  </si>
  <si>
    <t>M2M system shall be able to provide translation mechanism of information protocols used by applications and devices.</t>
    <phoneticPr fontId="3" type="noConversion"/>
  </si>
  <si>
    <t>Group 2</t>
    <phoneticPr fontId="4" type="noConversion"/>
  </si>
  <si>
    <t>M2M Devices and Gateways should support asymmetric communication flows.</t>
    <phoneticPr fontId="6" type="noConversion"/>
  </si>
  <si>
    <t>What does it mean?</t>
    <phoneticPr fontId="4" type="noConversion"/>
  </si>
  <si>
    <t xml:space="preserve">unclear requirement </t>
  </si>
  <si>
    <t>The M2M System may be aware of the reachability state of the Applications.</t>
    <phoneticPr fontId="1" type="noConversion"/>
  </si>
  <si>
    <t xml:space="preserve">The M2M System shall be able to support a variety of different M2M Devices/Gateways types, e.g. active M2M Devices and sleeping M2M Devices, upgradable M2M Devices/Gateways and not upgradable M2M Devices/Gateways. </t>
    <phoneticPr fontId="1" type="noConversion"/>
  </si>
  <si>
    <t xml:space="preserve">unclear / too broad requirement </t>
  </si>
  <si>
    <t>too general</t>
  </si>
  <si>
    <t>An Application in a M2M system (M2M Device, Gateway or Core)shall be able to operate resources belonging to a different M2M systems.</t>
    <phoneticPr fontId="1" type="noConversion"/>
  </si>
  <si>
    <t>An Application using the Service capabilities of a M2M Service Provider shall be able to operate resources belonging to a an Application served by a different M2M Service Provider.</t>
  </si>
  <si>
    <t>needs rewording (see HLR-020)</t>
  </si>
  <si>
    <t>M2M system shall be able to interoperate with the legacy (existing) applications which are non SCL enabled.</t>
    <phoneticPr fontId="3" type="noConversion"/>
  </si>
  <si>
    <t>M2M system shall be able to interoperate with the legacy (existing) applications which do not comply to oneM2M standard.</t>
  </si>
  <si>
    <t>49 (HLR-020)</t>
    <phoneticPr fontId="4" type="noConversion"/>
  </si>
  <si>
    <t>ZTE</t>
    <phoneticPr fontId="1" type="noConversion"/>
  </si>
  <si>
    <t>oneM2M-TP-2012-0025R02</t>
    <phoneticPr fontId="1"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</si>
  <si>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phoneticPr fontId="3" type="noConversion"/>
  </si>
  <si>
    <t>No oneM2M impact</t>
  </si>
  <si>
    <t>M2M Applications Server and the M2M Device/Gateway communicate via the intermediate M2M Services Platform. Both the user plane traffic and the control plane traffic use the services provided by the M2M Services Platform</t>
    <phoneticPr fontId="3" type="noConversion"/>
  </si>
  <si>
    <t>The M2M System shall enable M2M Applications Server and the M2M Device/Gateway to communicate via the intermediate M2M Services Platform. Both the user plane traffic and the control plane traffic use the services provided by the M2M Services Platform</t>
  </si>
  <si>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3" type="noConversion"/>
  </si>
  <si>
    <t>The M2M System shall enable M2M Applications Server and the M2M Device/Gateway to communicate directly for user plane traffic, without using the intermediate M2M Services Platform. For the control plane functionality, the M2M Applications Server and the M2M Device/Gateway use the services provided by the M2M Services Platform.</t>
  </si>
  <si>
    <t xml:space="preserve">Different business models shall be enabled where verticals shall be able to access different sets of M2M services:
Connectivity management
Device management
Application Data management </t>
    <phoneticPr fontId="6" type="noConversion"/>
  </si>
  <si>
    <t>needs to be elaborated</t>
  </si>
  <si>
    <t xml:space="preserve">(Temporary or permanent) Mobile capabilities of M2M Applications facilitated by reusing mobile telecom features (e.g. local breakout/home routing) and agreements </t>
    <phoneticPr fontId="6" type="noConversion"/>
  </si>
  <si>
    <t>M2M Applications data handling, management, storage and sharing to comply with relevant regulation</t>
    <phoneticPr fontId="6" type="noConversion"/>
  </si>
  <si>
    <t>The M2M System shall be able to comply to regional regulation</t>
  </si>
  <si>
    <t>Alcatel-Lucent (ETSI), Huawei (CCSA)</t>
    <phoneticPr fontId="1" type="noConversion"/>
  </si>
  <si>
    <t>oneM2M-REQ-2012-0035R04</t>
    <phoneticPr fontId="1" type="noConversion"/>
  </si>
  <si>
    <t>The M2M System shall be capable of identifying the M2M devices pertaining to a M2M service subscription by means of service level identification.</t>
    <phoneticPr fontId="3" type="noConversion"/>
  </si>
  <si>
    <t>2012-0046R03</t>
    <phoneticPr fontId="3" type="noConversion"/>
  </si>
  <si>
    <t>The M2M System shall support one or more globally unique identifiers for the device. These identifiers do not change for the lifetime that the device has associated M2M Services.</t>
    <phoneticPr fontId="3" type="noConversion"/>
  </si>
  <si>
    <t>Agree</t>
    <phoneticPr fontId="4" type="noConversion"/>
  </si>
  <si>
    <t>Alcatel-Lucent (ETSI), Huawei (CCSA)</t>
    <phoneticPr fontId="5" type="noConversion"/>
  </si>
  <si>
    <t>oneM2M-REQ-2012-0035R04</t>
    <phoneticPr fontId="5"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</si>
  <si>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6" type="noConversion"/>
  </si>
  <si>
    <t>Telecom Italia</t>
    <phoneticPr fontId="1" type="noConversion"/>
  </si>
  <si>
    <t>oneM2M-REQ-2012-0029R04</t>
    <phoneticPr fontId="1" type="noConversion"/>
  </si>
  <si>
    <t>Agree in Principle</t>
    <phoneticPr fontId="4" type="noConversion"/>
  </si>
  <si>
    <t>65(HLR-057)</t>
  </si>
  <si>
    <t>itsu(TTC), KDDI</t>
    <phoneticPr fontId="1" type="noConversion"/>
  </si>
  <si>
    <t>oneM2M-REQ-2012-0072R05</t>
    <phoneticPr fontId="1" type="noConversion"/>
  </si>
  <si>
    <t>Gateway Device shall have the following requirements:to support Home Appliances from multiple vendors as an abstracted object model.</t>
    <phoneticPr fontId="1" type="noConversion"/>
  </si>
  <si>
    <t>Agee in Principle</t>
    <phoneticPr fontId="4" type="noConversion"/>
  </si>
  <si>
    <t>oneM2M-REQ-2012-0046R03</t>
    <phoneticPr fontId="3" type="noConversion"/>
  </si>
  <si>
    <t>The M2M System shall provide the capability to map sets of similar functions of devices to specified abstract functions.</t>
    <phoneticPr fontId="3" type="noConversion"/>
  </si>
  <si>
    <t>Agee</t>
    <phoneticPr fontId="4" type="noConversion"/>
  </si>
  <si>
    <t xml:space="preserve">The M2M System shall provide the capability for M2M Applications to invoke a function of the device through the abstract functions associated with the functionalities of the device.
</t>
    <phoneticPr fontId="3" type="noConversion"/>
  </si>
  <si>
    <t>Cisco Systems Inc</t>
    <phoneticPr fontId="1" type="noConversion"/>
  </si>
  <si>
    <t>oneM2M-REQ-2012-0036R07</t>
    <phoneticPr fontId="1" type="noConversion"/>
  </si>
  <si>
    <t>74, 75, 76  (HLR-072, 73, 74)</t>
    <phoneticPr fontId="4" type="noConversion"/>
  </si>
  <si>
    <t>oneM2M-REQ-2012-0070R01</t>
    <phoneticPr fontId="3" type="noConversion"/>
  </si>
  <si>
    <t>74, 75, 77  (HLR-072, 73, 75)</t>
    <phoneticPr fontId="4" type="noConversion"/>
  </si>
  <si>
    <t>oneM2M-REQ-2012-0035R04</t>
    <phoneticPr fontId="1" type="noConversion"/>
  </si>
  <si>
    <t>The M2M System shall be able to support correlation between the charging records of the M2M service layer and available charging records the Connectivity Layer.</t>
    <phoneticPr fontId="3" type="noConversion"/>
  </si>
  <si>
    <t>needs clarification</t>
  </si>
  <si>
    <t>74, 75, 78  (HLR-072, 73, 76)</t>
    <phoneticPr fontId="4" type="noConversion"/>
  </si>
  <si>
    <t>Remove the sentence of the format fully specified. Instead explain what are the M2M charging specific information/events</t>
  </si>
  <si>
    <t>The M2M system shall support correlation between the charging records of the M2M service layer and available charging records from the Core/Access Network.</t>
    <phoneticPr fontId="3" type="noConversion"/>
  </si>
  <si>
    <t>Agree in Principle</t>
    <phoneticPr fontId="4" type="noConversion"/>
  </si>
  <si>
    <t>73(HLR-071)</t>
  </si>
  <si>
    <t>The M2M system shall support offline charging at the M2M service layer.</t>
    <phoneticPr fontId="3" type="noConversion"/>
  </si>
  <si>
    <t>What is online/offline charging in a M2M scenario?</t>
  </si>
  <si>
    <t>The M2M system shall support online charging at the M2M service layer.</t>
    <phoneticPr fontId="3" type="noConversion"/>
  </si>
  <si>
    <t xml:space="preserve">The M2M System shall able to initiate information recording belonging to an M2M application or an M2M device for the purposes of charging and collection of statistics. </t>
    <phoneticPr fontId="3" type="noConversion"/>
  </si>
  <si>
    <t>74, 75, 79  (HLR-072, 73, 134)</t>
    <phoneticPr fontId="4" type="noConversion"/>
  </si>
  <si>
    <t>Fujitsu</t>
    <phoneticPr fontId="1" type="noConversion"/>
  </si>
  <si>
    <t>83, 95  (HLR-034, 117)</t>
    <phoneticPr fontId="4" type="noConversion"/>
  </si>
  <si>
    <t xml:space="preserve">The M2M System shall support the reporting from a specific M2M Device or M2M Gateway or group of M2M Devices or group of M2M Gateways in the way requested by the M2M Application as listed below:  
•       a periodic reporting with the time period being defined by the M2M application; 
•       an on‑demand reporting 
•       a scheduled reporting; or an event‑based reporting.
</t>
  </si>
  <si>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</si>
  <si>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r>
      <t xml:space="preserve">The M2M System shall </t>
    </r>
    <r>
      <rPr>
        <strike/>
        <sz val="10"/>
        <color rgb="FFFF0000"/>
        <rFont val="Arial"/>
        <family val="2"/>
      </rPr>
      <t>be able to store data to support the following requirements</t>
    </r>
    <r>
      <rPr>
        <sz val="10"/>
        <color rgb="FF000000"/>
        <rFont val="Arial"/>
        <family val="2"/>
      </rPr>
      <t xml:space="preserve">:
• Provide functionality to store and retrieve data.
• </t>
    </r>
    <r>
      <rPr>
        <strike/>
        <sz val="10"/>
        <color rgb="FFFF0000"/>
        <rFont val="Arial"/>
        <family val="2"/>
      </rPr>
      <t>Establish</t>
    </r>
    <r>
      <rPr>
        <sz val="10"/>
        <color rgb="FFFF0000"/>
        <rFont val="Arial"/>
        <family val="2"/>
      </rPr>
      <t xml:space="preserve"> Support </t>
    </r>
    <r>
      <rPr>
        <sz val="10"/>
        <color rgb="FF000000"/>
        <rFont val="Arial"/>
        <family val="2"/>
      </rPr>
      <t>storage policies for stored data (e.g. define maximum byte size of the stored data).
• Enable data sharing of stored data subjected to access control  </t>
    </r>
  </si>
  <si>
    <t>83, 95  (HLR-034, 117)</t>
    <phoneticPr fontId="4" type="noConversion"/>
  </si>
  <si>
    <t>oneM2M-REQ-2012-0059R02</t>
    <phoneticPr fontId="1" type="noConversion"/>
  </si>
  <si>
    <t>The M2M System shall support capabilities such that data collected  at devices can be delivered to multiple applications</t>
  </si>
  <si>
    <r>
      <t xml:space="preserve">The M2M </t>
    </r>
    <r>
      <rPr>
        <strike/>
        <sz val="10"/>
        <color rgb="FFFF0000"/>
        <rFont val="Arial"/>
        <family val="2"/>
      </rPr>
      <t>solution</t>
    </r>
    <r>
      <rPr>
        <sz val="10"/>
        <color rgb="FFFF0000"/>
        <rFont val="Arial"/>
        <family val="2"/>
      </rPr>
      <t xml:space="preserve"> System </t>
    </r>
    <r>
      <rPr>
        <sz val="10"/>
        <color rgb="FF000000"/>
        <rFont val="Arial"/>
        <family val="2"/>
      </rPr>
      <t>shall support the ability to collect information from M2M devices</t>
    </r>
  </si>
  <si>
    <t>oneM2M-REQ-2012-0057R02</t>
    <phoneticPr fontId="1" type="noConversion"/>
  </si>
  <si>
    <r>
      <t xml:space="preserve">The M2M system shall support transport of data from the backend server to the </t>
    </r>
    <r>
      <rPr>
        <strike/>
        <sz val="10"/>
        <color rgb="FFFF0000"/>
        <rFont val="Arial"/>
        <family val="2"/>
      </rPr>
      <t>cellular healthcare</t>
    </r>
    <r>
      <rPr>
        <sz val="10"/>
        <color rgb="FF000000"/>
        <rFont val="Arial"/>
        <family val="2"/>
      </rPr>
      <t xml:space="preserve"> gateway</t>
    </r>
  </si>
  <si>
    <t>The M2M solution shall support the ability to deliver collected information from M2M devices to M2M applications</t>
    <phoneticPr fontId="1" type="noConversion"/>
  </si>
  <si>
    <t>ATR(ARIB), Sumitomo Electric Industries (TTC)</t>
    <phoneticPr fontId="1" type="noConversion"/>
  </si>
  <si>
    <t>unclear</t>
  </si>
  <si>
    <t>oneM2M-REQ-2012-0074R05</t>
    <phoneticPr fontId="1" type="noConversion"/>
  </si>
  <si>
    <t xml:space="preserve">Sensor should detect a disaster such as tsunami and earthquake and send messages to the DBs. Information from other systems such as ETWS can be also considered as a sensor for detection of disasters. </t>
    <phoneticPr fontId="1" type="noConversion"/>
  </si>
  <si>
    <t xml:space="preserve">Wireless Gateway (WG) shall provide the UDs in the devastated area with required information by disaster victims and rescue teams. WG also shall synchronize and update the information with DBs on Service Providers and save it on its local DB. WG shall supply the temporarily stored information on the local DB to the UDs when the network might shut down. </t>
    <phoneticPr fontId="1" type="noConversion"/>
  </si>
  <si>
    <t>Whenever a healthcare sensor has measurement data available, it shall be possible for the sensor to send a request to the local healthcare gateway to transport new measurement data to the backend server.</t>
    <phoneticPr fontId="1" type="noConversion"/>
  </si>
  <si>
    <t>probably health-care specific</t>
  </si>
  <si>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</si>
  <si>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What is:  functionality to store and retrieve missive data.</t>
  </si>
  <si>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</si>
  <si>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The M2M System shall provide the capability to initiate information recording based on predefined events, a request for service, invocation of a network capability.</t>
    <phoneticPr fontId="3" type="noConversion"/>
  </si>
  <si>
    <t>The M2M System shall support mechanisms to allow M2M Applications to discover M2M Service Capabilities offered to them.
Additionally the M2M Device and M2M Gateway shall support mechanisms to allow the registration of its M2M Service Capabilities to the M2M system.</t>
    <phoneticPr fontId="1" type="noConversion"/>
  </si>
  <si>
    <t>2012-0046R03</t>
    <phoneticPr fontId="3" type="noConversion"/>
  </si>
  <si>
    <t>The M2M System shall provide the capability for M2M Applications to discover devices.</t>
    <phoneticPr fontId="3" type="noConversion"/>
  </si>
  <si>
    <t>100 (HLR-051)</t>
    <phoneticPr fontId="4" type="noConversion"/>
  </si>
  <si>
    <t>The M2M System shall provide the capability for M2M Applications to discover the functionalities of the device.</t>
    <phoneticPr fontId="3" type="noConversion"/>
  </si>
  <si>
    <t>The service platform can provide system capability open function to some third party service developers.</t>
    <phoneticPr fontId="3" type="noConversion"/>
  </si>
  <si>
    <t>The M2M System shall provide the capability to discover the capillary network including the device information and network topology.</t>
    <phoneticPr fontId="3" type="noConversion"/>
  </si>
  <si>
    <t>HLR-026</t>
    <phoneticPr fontId="7" type="noConversion"/>
  </si>
  <si>
    <t>oneM2M-REQ-2012-0071R01</t>
    <phoneticPr fontId="1" type="noConversion"/>
  </si>
  <si>
    <t xml:space="preserve">The M2M System shall enable roaming of mobile M2M devices between transport networks of their supported technology. </t>
    <phoneticPr fontId="1" type="noConversion"/>
  </si>
  <si>
    <t>other</t>
    <phoneticPr fontId="4" type="noConversion"/>
  </si>
  <si>
    <t>The M2M System should support time synchronisation. M2M Devices and M2M Gateways may support time synchronization. The level of accuracy and of security for the time synchronization can be system specific.</t>
    <phoneticPr fontId="7" type="noConversion"/>
  </si>
  <si>
    <t>A Gateway Device shall be able to allow control by User’s direct operation.</t>
  </si>
  <si>
    <t xml:space="preserve">M2M Service should change the condition for Security from ‘close’ to ‘open’ when the disaster is detected. </t>
    <phoneticPr fontId="1" type="noConversion"/>
  </si>
  <si>
    <t>R1</t>
    <phoneticPr fontId="4" type="noConversion"/>
  </si>
  <si>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</si>
  <si>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118 (HLR-114)</t>
    <phoneticPr fontId="4" type="noConversion"/>
  </si>
  <si>
    <t>The M2M solution shall support the ability to provide an estimate of the time period from when a device sent a message to the M2M solution until when it responded with a message to the device.</t>
    <phoneticPr fontId="1" type="noConversion"/>
  </si>
  <si>
    <t>oneM2M-REQ-2012-0068</t>
    <phoneticPr fontId="3" type="noConversion"/>
  </si>
  <si>
    <t>The system shall provide a mechanism for medical information/applications sharing.</t>
    <phoneticPr fontId="3" type="noConversion"/>
  </si>
  <si>
    <t>What does it mean?</t>
    <phoneticPr fontId="4" type="noConversion"/>
  </si>
  <si>
    <t>The system shall provide a mechanism allowing doctors or medical institutes to register their recommended medical information/applications.</t>
    <phoneticPr fontId="3" type="noConversion"/>
  </si>
  <si>
    <t>The M2M System shall be capable of administering services provided to the M2M System by the underlying Communication Network.</t>
    <phoneticPr fontId="3" type="noConversion"/>
  </si>
  <si>
    <t>The M2M System shall be capable of proactively monitoring the M2M system in order to attempt to prevent and correct errors.</t>
    <phoneticPr fontId="1" type="noConversion"/>
  </si>
  <si>
    <t xml:space="preserve">The M2M System shall support a mechanism to create and remove groups, and to introduce an entity into a group, modify the invariants (i.e. characteristics) of the members in a group, remove an entity from a group, list members of a group, check for an entity's membership in a group, search entities in a group, and identify all groups where the entity is a member. </t>
    <phoneticPr fontId="1" type="noConversion"/>
  </si>
  <si>
    <t>130 (HLR-116)</t>
    <phoneticPr fontId="4" type="noConversion"/>
  </si>
  <si>
    <t>134 (HLR-091)</t>
    <phoneticPr fontId="4" type="noConversion"/>
  </si>
  <si>
    <t>M2M Service shall continue to get the location of sensors, WGs, DBs and UDs.</t>
    <phoneticPr fontId="1" type="noConversion"/>
  </si>
  <si>
    <t>134 (HLR-091)</t>
    <phoneticPr fontId="4" type="noConversion"/>
  </si>
  <si>
    <t>Huawei</t>
    <phoneticPr fontId="1" type="noConversion"/>
  </si>
  <si>
    <t>oneM2M-REQ-2012-0067R03</t>
    <phoneticPr fontId="1" type="noConversion"/>
  </si>
  <si>
    <t>138 (HLR-100)</t>
    <phoneticPr fontId="4" type="noConversion"/>
  </si>
  <si>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1" type="noConversion"/>
  </si>
  <si>
    <t>The M2M System shall provide a capability to an Application  to control, via the M2M Service Capability Network, access to semantic descriptions and meta-data of its Devices, Virtual Devices and Things.</t>
    <phoneticPr fontId="1" type="noConversion"/>
  </si>
  <si>
    <t>oneM2M-REQ-2012-0058R03</t>
    <phoneticPr fontId="1" type="noConversion"/>
  </si>
  <si>
    <t xml:space="preserve">The M2M System shall support a mechanism for allowing applications to subscribe and be notified of changes. </t>
    <phoneticPr fontId="1" type="noConversion"/>
  </si>
  <si>
    <t>144 (HLR-030)</t>
    <phoneticPr fontId="4" type="noConversion"/>
  </si>
  <si>
    <t>144, 150, 151  (HLR-030, 097, 098)</t>
    <phoneticPr fontId="4" type="noConversion"/>
  </si>
  <si>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</si>
  <si>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144, 150, 151  (HLR-030, 097, 098)</t>
    <phoneticPr fontId="4" type="noConversion"/>
  </si>
  <si>
    <t>The M2M System shall be able to  support a mechanism for delaying notification of  Connected Devices in the case of a congested communication network.</t>
    <phoneticPr fontId="1" type="noConversion"/>
  </si>
  <si>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phoneticPr fontId="1" type="noConversion"/>
  </si>
  <si>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1" type="noConversion"/>
  </si>
  <si>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</si>
  <si>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 xml:space="preserve">The M2M System shall be capable of storing information to identify subscriptions to M2M services. </t>
    <phoneticPr fontId="3" type="noConversion"/>
  </si>
  <si>
    <t>The M2M System shall provide the capability to notify the changes of the capillary network including the device information and network topology.</t>
    <phoneticPr fontId="3" type="noConversion"/>
  </si>
  <si>
    <t>itsu(TTC), KDDI</t>
    <phoneticPr fontId="5" type="noConversion"/>
  </si>
  <si>
    <t>oneM2M-REQ-2012-0072R05</t>
    <phoneticPr fontId="5" type="noConversion"/>
  </si>
  <si>
    <t>Gateway Device shall have the following requirements:to be provided with appropriate pre provisioning configuration which is required to host the Home Appliances.</t>
    <phoneticPr fontId="5" type="noConversion"/>
  </si>
  <si>
    <t>159, 160, 162 (HLR-146, 147, 150)</t>
    <phoneticPr fontId="4" type="noConversion"/>
  </si>
  <si>
    <t>Alcatel-Lucent (ETSI), Huawei (CCSA)</t>
    <phoneticPr fontId="5" type="noConversion"/>
  </si>
  <si>
    <t>oneM2M-REQ-2012-0035R04</t>
    <phoneticPr fontId="5" type="noConversion"/>
  </si>
  <si>
    <t>The M2M System shall be capable of maintaining configuration information of M2M Gateways/M2M Devices associated with a M2M service subscription.</t>
    <phoneticPr fontId="6" type="noConversion"/>
  </si>
  <si>
    <t>159, 160, 162 (HLR-146, 147, 150)</t>
    <phoneticPr fontId="4" type="noConversion"/>
  </si>
  <si>
    <t>Telecom Italia</t>
    <phoneticPr fontId="5" type="noConversion"/>
  </si>
  <si>
    <t>oneM2M-REQ-2012-0029R04</t>
    <phoneticPr fontId="5" type="noConversion"/>
  </si>
  <si>
    <t>Fujitsu</t>
    <phoneticPr fontId="5" type="noConversion"/>
  </si>
  <si>
    <t>oneM2M-REQ-2012-0058R03</t>
    <phoneticPr fontId="5" type="noConversion"/>
  </si>
  <si>
    <t>Pre provisioning  of the M2M Devices and Gateways:The M2M System shall support mechanisms to perform pre provisioning of M2M Devices/Gateways.</t>
    <phoneticPr fontId="5" type="noConversion"/>
  </si>
  <si>
    <t>China Telecom</t>
    <phoneticPr fontId="6" type="noConversion"/>
  </si>
  <si>
    <t>oneM2M-REQ-2012-0077</t>
    <phoneticPr fontId="5"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</si>
  <si>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6" type="noConversion"/>
  </si>
  <si>
    <t>Devices will take the description information itself. When device is deployed and connected to system, it will send the description information to the backend system. Through template parsing, backend system can obtain the device parameter.</t>
    <phoneticPr fontId="6" type="noConversion"/>
  </si>
  <si>
    <t>Huawei</t>
    <phoneticPr fontId="5" type="noConversion"/>
  </si>
  <si>
    <t>oneM2M-REQ-2012-0067R03</t>
    <phoneticPr fontId="5" type="noConversion"/>
  </si>
  <si>
    <t>The M2M System shall enable the M2M Devices to exchange M2M application diagnostics data periodically with the M2M Application in the network domain.</t>
    <phoneticPr fontId="5" type="noConversion"/>
  </si>
  <si>
    <t>168 (HLR-113)</t>
    <phoneticPr fontId="4" type="noConversion"/>
  </si>
  <si>
    <t>The M2M System shall be capable of executing the following types of diagnostics initiated by a M2M Device:
·         One-time, on demand, synchronous
·         One-time, on demand, asynchronous
·         Scheduled, synchronous
·         Scheduled, asynchronous</t>
    <phoneticPr fontId="6" type="noConversion"/>
  </si>
  <si>
    <t>168 (HLR-113)</t>
    <phoneticPr fontId="4" type="noConversion"/>
  </si>
  <si>
    <t>The M2M System shall be capable of executing diagnostics initiated by a M2M Device to assess connectivity within the Connectivity Layer.</t>
    <phoneticPr fontId="6" type="noConversion"/>
  </si>
  <si>
    <t>The M2M System shall be capable of executing diagnostics initiated by a M2M Device to assess connectivity within the M2M Service Capability Layer.</t>
    <phoneticPr fontId="6" type="noConversion"/>
  </si>
  <si>
    <t>The M2M System shall be capable of retrieving events and information logged by a M2M Gateway or Device.</t>
    <phoneticPr fontId="6" type="noConversion"/>
  </si>
  <si>
    <t>176, 177, 178 (HLR-016, 017, 018)</t>
    <phoneticPr fontId="4" type="noConversion"/>
  </si>
  <si>
    <t>The M2M System shall be capable of retrieving events and information logged by a M2M Application .</t>
    <phoneticPr fontId="6" type="noConversion"/>
  </si>
  <si>
    <t>176, 177, 178 (HLR-016, 017, 018)</t>
    <phoneticPr fontId="4" type="noConversion"/>
  </si>
  <si>
    <t xml:space="preserve">The Applications and their resources operational status shall be monitorable, </t>
    <phoneticPr fontId="5" type="noConversion"/>
  </si>
  <si>
    <t>The M2M System shall be capable of retrieving information related to the environment (e.g., battery, memory, current time) of a M2M Gateway or Device.</t>
    <phoneticPr fontId="6" type="noConversion"/>
  </si>
  <si>
    <t>182 (HLR-115)</t>
    <phoneticPr fontId="4" type="noConversion"/>
  </si>
  <si>
    <t>The M2M System shall provide the capability to manage devices enabled by different management technologies in a unified manner.</t>
    <phoneticPr fontId="6" type="noConversion"/>
  </si>
  <si>
    <t>The M2M System shall provide the capability to manage multiple devices in a grouped manner.</t>
    <phoneticPr fontId="6" type="noConversion"/>
  </si>
  <si>
    <t>The M2M System shall provide the capability to manage the devices in a capillary network when supported by the device, including:
·         Provisioning &amp; configuration
·         Diagnostics
·         Software  Management
·         Device Reset</t>
    <phoneticPr fontId="6" type="noConversion"/>
  </si>
  <si>
    <t>The M2M System shall provide the capability to manage the network topology of a capillary network when supported by the capillary network technology, including:
·         Adding/removing devices to/from the capillary network
·         Modifying the interconnection relationship between devices</t>
    <phoneticPr fontId="6" type="noConversion"/>
  </si>
  <si>
    <t>oneM2M-REQ-2012-0070R01</t>
    <phoneticPr fontId="6" type="noConversion"/>
  </si>
  <si>
    <t>Cisco Systems Inc</t>
    <phoneticPr fontId="5" type="noConversion"/>
  </si>
  <si>
    <t>oneM2M-REQ-2012-0036R07</t>
    <phoneticPr fontId="5" type="noConversion"/>
  </si>
  <si>
    <t>The M2M solution shall support the ability to deliver device application software to M2M devices</t>
    <phoneticPr fontId="5" type="noConversion"/>
  </si>
  <si>
    <t>The M2M System shall be capable of updating the firmware of a M2M Gateway or Device .</t>
    <phoneticPr fontId="6" type="noConversion"/>
  </si>
  <si>
    <t>The M2M System shall be capable of scheduling an update for the firmware of a M2M Gateway or Device .</t>
    <phoneticPr fontId="6" type="noConversion"/>
  </si>
  <si>
    <t>The M2M System shall be capable of updating software modules that execute within the M2M Gateway or Device.</t>
    <phoneticPr fontId="6" type="noConversion"/>
  </si>
  <si>
    <t>The M2M System shall be capable of scheduling an update of software modules within the M2M Gateway or Device.</t>
    <phoneticPr fontId="6" type="noConversion"/>
  </si>
  <si>
    <t>The M2M System shall be capable of scheduling an update for M2M Applications that execute within a Server.</t>
    <phoneticPr fontId="6" type="noConversion"/>
  </si>
  <si>
    <t>oneM2M-REQ-2012-0030R07</t>
    <phoneticPr fontId="5" type="noConversion"/>
  </si>
  <si>
    <t>oneM2M-REQ-2012-0059R02</t>
    <phoneticPr fontId="5" type="noConversion"/>
  </si>
  <si>
    <t>The system shall support the capability for Users to remotely control the controllers in the field through user interface provided by service platform</t>
    <phoneticPr fontId="6" type="noConversion"/>
  </si>
  <si>
    <t>The M2M solution shall support  control commands (for devices) from M2M applications</t>
    <phoneticPr fontId="5" type="noConversion"/>
  </si>
  <si>
    <t>The M2M System shall be capable of rebooting a M2M Gateway or Device.</t>
    <phoneticPr fontId="6" type="noConversion"/>
  </si>
  <si>
    <t>The M2M System shall be capable of resetting a M2M Gateway or Device to a factory default configuration.</t>
    <phoneticPr fontId="6" type="noConversion"/>
  </si>
  <si>
    <t>The M2M System shall be capable of administrating an M2M Application (start, stop, install, uninstall, restart) that executes within a Server.</t>
    <phoneticPr fontId="6" type="noConversion"/>
  </si>
  <si>
    <t>Telecom Italia</t>
    <phoneticPr fontId="1" type="noConversion"/>
  </si>
  <si>
    <t>oneM2M-REQ-2012-0029R04</t>
    <phoneticPr fontId="1" type="noConversion"/>
  </si>
  <si>
    <t>The M2M System shall utilize service level identification when establishing trust for M2M services within the M2M System.</t>
    <phoneticPr fontId="3" type="noConversion"/>
  </si>
  <si>
    <t>China Telecom</t>
    <phoneticPr fontId="3" type="noConversion"/>
  </si>
  <si>
    <t>oneM2M-REQ-2012-0078</t>
    <phoneticPr fontId="1" type="noConversion"/>
  </si>
  <si>
    <t>Gemalto (TIA), Gemalto (ETSI), Telecom Italia (ETSI), Morpho (ETSI), Sierra Wireless (ETSI), NEC (ETSI), Fujitsu (ETSI), BT (ETSI)</t>
    <phoneticPr fontId="1" type="noConversion"/>
  </si>
  <si>
    <t>The M2M System shall enable M2M applications to identify and authenticate their users. M2M applications may or may not use this functionality.</t>
    <phoneticPr fontId="1" type="noConversion"/>
  </si>
  <si>
    <t>216 (HLR-175)</t>
    <phoneticPr fontId="4" type="noConversion"/>
  </si>
  <si>
    <t>oneM2M-REQ-2012-0036R07</t>
    <phoneticPr fontId="1" type="noConversion"/>
  </si>
  <si>
    <t>The M2M System shall provide mechanisms to ensure the non-repudiation of messages transmitted within the M2M service layer.</t>
    <phoneticPr fontId="1" type="noConversion"/>
  </si>
  <si>
    <t>Data and instruction will be transferred through wireless connection, so the integrity protection function requirement is needed to confirmation data validity and integrality</t>
    <phoneticPr fontId="3" type="noConversion"/>
  </si>
  <si>
    <t>Group 1</t>
    <phoneticPr fontId="4" type="noConversion"/>
  </si>
  <si>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</si>
  <si>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Fujitsu</t>
    <phoneticPr fontId="1" type="noConversion"/>
  </si>
  <si>
    <t>oneM2M-REQ-2012-0030R07</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</si>
  <si>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</si>
  <si>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&lt;Comment&gt;
Term "PMU" should be clarified.</t>
    <phoneticPr fontId="4" type="noConversion"/>
  </si>
  <si>
    <t>NEC Europe (ETSI) NEC Corporation (TTC)</t>
    <phoneticPr fontId="1" type="noConversion"/>
  </si>
  <si>
    <t>oneM2M-REQ-2012-0073R01</t>
    <phoneticPr fontId="1" type="noConversion"/>
  </si>
  <si>
    <t>The M2M System shall provide a capability to an Application shall to allow, via the M2M Service Capability Network , access to its Devices, Virtual Devices and Things to individual other applications.</t>
    <phoneticPr fontId="4" type="noConversion"/>
  </si>
  <si>
    <t>&lt;Comment&gt;
Term "M2M Service Capability Network", "Virtual Devices", "Things" should be clarified.</t>
    <phoneticPr fontId="4" type="noConversion"/>
  </si>
  <si>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</si>
  <si>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</si>
  <si>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&lt;Comment&gt;
Term "HEM" should be clarified.</t>
    <phoneticPr fontId="4" type="noConversion"/>
  </si>
  <si>
    <t xml:space="preserve">The M2M System shall support a mechanism to manage a multiple M2M Applications and to provide a mechanism to interact between multiple M2M Applications. </t>
    <phoneticPr fontId="1" type="noConversion"/>
  </si>
  <si>
    <t>The HEM application shall  be able to share anonymous data with energy partners to provide the consumer with special energy rates.</t>
    <phoneticPr fontId="1" type="noConversion"/>
  </si>
  <si>
    <t>&lt;Comment&gt;
Proposed text is an industry specific so that it should be generalized in order to be a common M2M service layer requirement, i.e. high level requirement.
Term "HEM" should be clarified.</t>
    <phoneticPr fontId="4" type="noConversion"/>
  </si>
  <si>
    <t>Cisco Systems Inc</t>
    <phoneticPr fontId="1" type="noConversion"/>
  </si>
  <si>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</si>
  <si>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</si>
  <si>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 xml:space="preserve">The M2M System may support mechanisms to confirm messages. delivering the confirmation in a time that is configurable e.g 1s. </t>
    <phoneticPr fontId="6" type="noConversion"/>
  </si>
  <si>
    <t>&lt;Comment&gt;
Confirmation of message delivery shall be mandatory feature of M2M System.
Proposed to change "The M2M System shall support mechanisms to confirm messages delivery status."</t>
    <phoneticPr fontId="4" type="noConversion"/>
  </si>
  <si>
    <t>The M2M System shall support M2M applications accessing the M2M system by means of a continuous connectivity.</t>
    <phoneticPr fontId="6" type="noConversion"/>
  </si>
  <si>
    <t xml:space="preserve">The M2M System shall be able to manage communication towards a device which is not continuously reachable </t>
  </si>
  <si>
    <t>The M2M System shall be aware of the scheduling delay tolerance needed by the M2M Application and should schedule the communication accordingly.</t>
  </si>
  <si>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</si>
  <si>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</si>
  <si>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The M2M system shall support a Gateway:The Gateway can be per home or per multiple home e.g a Gateway Concentrator.</t>
    <phoneticPr fontId="1" type="noConversion"/>
  </si>
  <si>
    <t>Josef Blanz, Qualcomm UK Ltd</t>
    <phoneticPr fontId="1" type="noConversion"/>
  </si>
  <si>
    <t>oneM2M-REQ-2012-0057R02</t>
    <phoneticPr fontId="1" type="noConversion"/>
  </si>
  <si>
    <t>The M2M system shall be capable of supporting gateway nodes that are capable of transporting sensor measurements to back end servers.</t>
    <phoneticPr fontId="1" type="noConversion"/>
  </si>
  <si>
    <t>The M2M System shall be capable of interfacing heterogeneous M2M Area Networks at the M2M Gateway.</t>
    <phoneticPr fontId="1" type="noConversion"/>
  </si>
  <si>
    <t>Gemalto (TIA), Gemalto (ETSI), Telecom Italia (ETSI), Morpho (ETSI), Sierra Wireless (ETSI), NEC (ETSI), Fujitsu (ETSI), BT (ETSI)</t>
    <phoneticPr fontId="1" type="noConversion"/>
  </si>
  <si>
    <t>oneM2M-REQ-2012-0071R01</t>
    <phoneticPr fontId="1" type="noConversion"/>
  </si>
  <si>
    <t>The M2M System shall support migration of gateway connected devices between service gateways, where such devices may move out of range while in use.</t>
    <phoneticPr fontId="1" type="noConversion"/>
  </si>
  <si>
    <t>&lt;Comment&gt;
Term "Service Gateway" should be clarified.</t>
    <phoneticPr fontId="4" type="noConversion"/>
  </si>
  <si>
    <t>China Unicom</t>
    <phoneticPr fontId="1" type="noConversion"/>
  </si>
  <si>
    <t>oneM2M-REQ-2012-0063R03</t>
    <phoneticPr fontId="1" type="noConversion"/>
  </si>
  <si>
    <t>M2M system shall be able to provide translation mechanism of information protocols used by applications and devices.</t>
    <phoneticPr fontId="3" type="noConversion"/>
  </si>
  <si>
    <t>Group 2</t>
    <phoneticPr fontId="4" type="noConversion"/>
  </si>
  <si>
    <t>M2M Devices and Gateways should support asymmetric communication flows.</t>
    <phoneticPr fontId="6" type="noConversion"/>
  </si>
  <si>
    <t>The M2M System may be aware of the reachability state of the Applications.</t>
    <phoneticPr fontId="1" type="noConversion"/>
  </si>
  <si>
    <t xml:space="preserve">The M2M System shall be able to support a variety of different M2M Devices/Gateways types, e.g. active M2M Devices and sleeping M2M Devices, upgradable M2M Devices/Gateways and not upgradable M2M Devices/Gateways. </t>
    <phoneticPr fontId="1" type="noConversion"/>
  </si>
  <si>
    <t>An Application in a M2M system (M2M Device, Gateway or Core)shall be able to operate resources belonging to a different M2M systems.</t>
    <phoneticPr fontId="1" type="noConversion"/>
  </si>
  <si>
    <t>&lt;Comment&gt;
Term "Core" should be clarified.</t>
    <phoneticPr fontId="4" type="noConversion"/>
  </si>
  <si>
    <t>M2M system shall be able to interoperate with the legacy (existing) applications which are non SCL enabled.</t>
    <phoneticPr fontId="3" type="noConversion"/>
  </si>
  <si>
    <t>&lt;Comment&gt;
Term "SCL" should be clarified.</t>
    <phoneticPr fontId="4" type="noConversion"/>
  </si>
  <si>
    <t>ZTE</t>
    <phoneticPr fontId="1" type="noConversion"/>
  </si>
  <si>
    <t>oneM2M-TP-2012-0025R02</t>
    <phoneticPr fontId="1" type="noConversion"/>
  </si>
  <si>
    <t>&lt;Comment&gt;
Term "M2M Service Platform" should be clarified.</t>
    <phoneticPr fontId="4" type="noConversion"/>
  </si>
  <si>
    <t>M2M Applications Server and the M2M Device/Gateway communicate via the intermediate M2M Services Platform. Both the user plane traffic and the control plane traffic use the services provided by the M2M Services Platform</t>
    <phoneticPr fontId="3" type="noConversion"/>
  </si>
  <si>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3" type="noConversion"/>
  </si>
  <si>
    <t>M2M system shall be able to provide translation mechanism of information models (including meta-data) used by applications and devices.</t>
    <phoneticPr fontId="4" type="noConversion"/>
  </si>
  <si>
    <t xml:space="preserve">Different business models shall be enabled where verticals shall be able to access different sets of M2M services:
Connectivity management
Device management
Application Data management </t>
    <phoneticPr fontId="6" type="noConversion"/>
  </si>
  <si>
    <t>Different scenarios shall be enabled where services can be grouped or split for specific deployments</t>
    <phoneticPr fontId="4" type="noConversion"/>
  </si>
  <si>
    <t>&lt;Comment&gt;
Difficult understand the intention of the proposed text. Should be clarified.</t>
    <phoneticPr fontId="4" type="noConversion"/>
  </si>
  <si>
    <t xml:space="preserve">(Temporary or permanent) Mobile capabilities of M2M Applications facilitated by reusing mobile telecom features (e.g. local breakout/home routing) and agreements </t>
    <phoneticPr fontId="6" type="noConversion"/>
  </si>
  <si>
    <t>M2M Applications data handling, management, storage and sharing to comply with relevant regulation</t>
    <phoneticPr fontId="6" type="noConversion"/>
  </si>
  <si>
    <t>Group 3 identify</t>
    <phoneticPr fontId="4" type="noConversion"/>
  </si>
  <si>
    <t>Alcatel-Lucent (ETSI), Huawei (CCSA)</t>
    <phoneticPr fontId="1" type="noConversion"/>
  </si>
  <si>
    <t>oneM2M-REQ-2012-0035R04</t>
    <phoneticPr fontId="1" type="noConversion"/>
  </si>
  <si>
    <t>The M2M System shall be capable of identifying the M2M devices pertaining to a M2M service subscription by means of service level identification.</t>
    <phoneticPr fontId="3" type="noConversion"/>
  </si>
  <si>
    <t>2012-0046R03</t>
    <phoneticPr fontId="3" type="noConversion"/>
  </si>
  <si>
    <t>The M2M System shall support one or more globally unique identifiers for the device. These identifiers do not change for the lifetime that the device has associated M2M Services.</t>
    <phoneticPr fontId="3" type="noConversion"/>
  </si>
  <si>
    <t>Alcatel-Lucent (ETSI), Huawei (CCSA)</t>
    <phoneticPr fontId="5" type="noConversion"/>
  </si>
  <si>
    <t>oneM2M-REQ-2012-0035R04</t>
    <phoneticPr fontId="5"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</si>
  <si>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6" type="noConversion"/>
  </si>
  <si>
    <t>&lt;Comment&gt;
What is the meaning of the "service level" here? Need clarification.</t>
    <phoneticPr fontId="4" type="noConversion"/>
  </si>
  <si>
    <t>Group 4 abstract</t>
    <phoneticPr fontId="4" type="noConversion"/>
  </si>
  <si>
    <t>Telecom Italia</t>
    <phoneticPr fontId="1" type="noConversion"/>
  </si>
  <si>
    <t>oneM2M-REQ-2012-0029R04</t>
    <phoneticPr fontId="1" type="noConversion"/>
  </si>
  <si>
    <t>Gateway Device shall have the following requirements:to support Home Appliances from multiple vendors as an abstracted object model.</t>
    <phoneticPr fontId="1" type="noConversion"/>
  </si>
  <si>
    <t xml:space="preserve">&lt;Comment&gt;
"Abstracted Object Mode" seems Stage3 (protocol) level requirement and is not a high level requirement.
Term "Gateway Device", "Home Gateway" should be clarified (or generalized)
</t>
  </si>
  <si>
    <t>oneM2M-REQ-2012-0046R03</t>
    <phoneticPr fontId="3" type="noConversion"/>
  </si>
  <si>
    <t>The M2M System shall provide the capability to map sets of similar functions of devices to specified abstract functions.</t>
    <phoneticPr fontId="3" type="noConversion"/>
  </si>
  <si>
    <t xml:space="preserve">The M2M System shall provide the capability for M2M Applications to invoke a function of the device through the abstract functions associated with the functionalities of the device.
</t>
    <phoneticPr fontId="3" type="noConversion"/>
  </si>
  <si>
    <t>Group 5  charge</t>
    <phoneticPr fontId="4" type="noConversion"/>
  </si>
  <si>
    <t>Cisco Systems Inc</t>
    <phoneticPr fontId="1" type="noConversion"/>
  </si>
  <si>
    <t>oneM2M-REQ-2012-0036R07</t>
    <phoneticPr fontId="1" type="noConversion"/>
  </si>
  <si>
    <t>Agree</t>
    <phoneticPr fontId="4" type="noConversion"/>
  </si>
  <si>
    <t>oneM2M-REQ-2012-0070R01</t>
    <phoneticPr fontId="3" type="noConversion"/>
  </si>
  <si>
    <t>oneM2M-REQ-2012-0035R04</t>
    <phoneticPr fontId="1" type="noConversion"/>
  </si>
  <si>
    <t>The M2M System shall be able to support correlation between the charging records of the M2M service layer and available charging records the Connectivity Layer.</t>
    <phoneticPr fontId="3" type="noConversion"/>
  </si>
  <si>
    <t>&lt;Comment&gt;
Term "M2M Service Layer" and "Connectivity Layer" should be clarified.</t>
    <phoneticPr fontId="4" type="noConversion"/>
  </si>
  <si>
    <t>The M2M system shall support correlation between the charging records of the M2M service layer and available charging records from the Core/Access Network.</t>
    <phoneticPr fontId="3" type="noConversion"/>
  </si>
  <si>
    <t>&lt;Comment&gt;
Term "Core" and "Access Network" should be clarified.</t>
    <phoneticPr fontId="4" type="noConversion"/>
  </si>
  <si>
    <t>The M2M system shall support offline charging at the M2M service layer.</t>
    <phoneticPr fontId="3" type="noConversion"/>
  </si>
  <si>
    <t>&lt;Comment&gt;
Term "Offline Charging" should be clarified.</t>
    <phoneticPr fontId="4" type="noConversion"/>
  </si>
  <si>
    <t>The M2M system shall support online charging at the M2M service layer.</t>
    <phoneticPr fontId="3" type="noConversion"/>
  </si>
  <si>
    <t>&lt;Comment&gt;
Term "Online Charging" should be clarified.</t>
    <phoneticPr fontId="4" type="noConversion"/>
  </si>
  <si>
    <t xml:space="preserve">The M2M System (e.g be owned by System Operator) shall support the reporting from a specific M2M Device (e,g PMU) or group of M2M Devices or group of M2M collectors   in the way requested by the M2M Application (e.g WAM) as listed below:
• a periodic reporting with the time period being defined by the M2M application;
• an on-demand reporting with two possible modes. One is an instantaneous collecting and reporting of data, the other one is a reporting of the data that were pre-recorded at the indicated specific time period;
• an event-based reporting e.g. transient fault   </t>
    <phoneticPr fontId="4" type="noConversion"/>
  </si>
  <si>
    <t>&lt;Comment&gt;
Term "M2M Controller" should be clarified.</t>
    <phoneticPr fontId="4" type="noConversion"/>
  </si>
  <si>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</si>
  <si>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&lt;Comment&gt;
First bullet seems strange as it cannot read as requirement.</t>
    <phoneticPr fontId="4" type="noConversion"/>
  </si>
  <si>
    <t>oneM2M-REQ-2012-0059R02</t>
    <phoneticPr fontId="1" type="noConversion"/>
  </si>
  <si>
    <t>&lt;Comment&gt;
Seems quotation mistake. Should be deleted.</t>
    <phoneticPr fontId="4" type="noConversion"/>
  </si>
  <si>
    <t>oneM2M-REQ-2012-0057R02</t>
    <phoneticPr fontId="1" type="noConversion"/>
  </si>
  <si>
    <t>The M2M system shall support transport of data from the backend server to the cellular healthcare gateway.</t>
    <phoneticPr fontId="4" type="noConversion"/>
  </si>
  <si>
    <t>&lt;Comment&gt;
What is the "cellular healthcare gateway"? Should be clarified.</t>
    <phoneticPr fontId="4" type="noConversion"/>
  </si>
  <si>
    <t>The M2M solution shall support the ability to deliver collected information from M2M devices to M2M applications</t>
    <phoneticPr fontId="1" type="noConversion"/>
  </si>
  <si>
    <t>ATR(ARIB), Sumitomo Electric Industries (TTC)</t>
    <phoneticPr fontId="1" type="noConversion"/>
  </si>
  <si>
    <t>Applications of Service Provider shall collect public information such as electric, gas, water, traffic, railway, from the various equipments through the network in the peace time, and store them to DBs. And it shares the information with Wireless Gateways (WGs) connected with network in order to provide necessary and updated information to User Devices (UDs). Once it would receive the message about disaster from sensors, the Service Provider makes a decision about security level and what kind of information element should be delivered to UDs.</t>
    <phoneticPr fontId="1" type="noConversion"/>
  </si>
  <si>
    <t>&lt;Comment&gt;
Proposed text is an industry specific so that it should be generalized in order to be a common M2M service layer requirement, i.e. high level requirement.</t>
    <phoneticPr fontId="4" type="noConversion"/>
  </si>
  <si>
    <t>oneM2M-REQ-2012-0074R05</t>
    <phoneticPr fontId="1" type="noConversion"/>
  </si>
  <si>
    <t xml:space="preserve">Sensor should detect a disaster such as tsunami and earthquake and send messages to the DBs. Information from other systems such as ETWS can be also considered as a sensor for detection of disasters. </t>
    <phoneticPr fontId="1" type="noConversion"/>
  </si>
  <si>
    <t xml:space="preserve">Wireless Gateway (WG) shall provide the UDs in the devastated area with required information by disaster victims and rescue teams. WG also shall synchronize and update the information with DBs on Service Providers and save it on its local DB. WG shall supply the temporarily stored information on the local DB to the UDs when the network might shut down. </t>
    <phoneticPr fontId="1" type="noConversion"/>
  </si>
  <si>
    <t>Whenever a healthcare sensor has measurement data available, it shall be possible for the sensor to send a request to the local healthcare gateway to transport new measurement data to the backend server.</t>
    <phoneticPr fontId="1" type="noConversion"/>
  </si>
  <si>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phoneticPr fontId="1" type="noConversion"/>
  </si>
  <si>
    <t>China Telecom</t>
    <phoneticPr fontId="3" type="noConversion"/>
  </si>
  <si>
    <t>oneM2M-REQ-2012-0078</t>
    <phoneticPr fontId="1" type="noConversion"/>
  </si>
  <si>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</si>
  <si>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&lt;Comment&gt;
Term "missive data" should be clarified.</t>
    <phoneticPr fontId="4" type="noConversion"/>
  </si>
  <si>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</si>
  <si>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The M2M System shall provide the capability to initiate information recording based on predefined events, a request for service, invocation of a network capability.</t>
    <phoneticPr fontId="3" type="noConversion"/>
  </si>
  <si>
    <t>The M2M System shall support mechanisms to allow M2M Applications to discover M2M Service Capabilities offered to them.
Additionally the M2M Device and M2M Gateway shall support mechanisms to allow the registration of its M2M Service Capabilities to the M2M system.</t>
    <phoneticPr fontId="1" type="noConversion"/>
  </si>
  <si>
    <t>2012-0046R03</t>
    <phoneticPr fontId="3" type="noConversion"/>
  </si>
  <si>
    <t>The M2M System shall provide the capability for M2M Applications to discover devices.</t>
    <phoneticPr fontId="3" type="noConversion"/>
  </si>
  <si>
    <t>The M2M System shall provide the capability for M2M Applications to discover the functionalities of the device.</t>
    <phoneticPr fontId="3" type="noConversion"/>
  </si>
  <si>
    <t>Gateway Device shall have the following requirements:to detect the newly installed Home Appliance.</t>
    <phoneticPr fontId="1" type="noConversion"/>
  </si>
  <si>
    <t>&lt;Comment&gt;
Term "Gateway Device" and "Home Gateway" should be clarified.</t>
    <phoneticPr fontId="4" type="noConversion"/>
  </si>
  <si>
    <t>The service platform can provide system capability open function to some third party service developers.</t>
    <phoneticPr fontId="3" type="noConversion"/>
  </si>
  <si>
    <t>The M2M System shall provide the capability to discover the capillary network including the device information and network topology.</t>
    <phoneticPr fontId="3" type="noConversion"/>
  </si>
  <si>
    <t>&lt;Comment&gt;
Term "capillary network"should be clarified.</t>
    <phoneticPr fontId="4" type="noConversion"/>
  </si>
  <si>
    <t>&lt;Comment&gt;
If M2M System is access agnostic, it would be independent from underlying network configuration. Need clarification.</t>
    <phoneticPr fontId="4" type="noConversion"/>
  </si>
  <si>
    <t>HLR-026</t>
    <phoneticPr fontId="7" type="noConversion"/>
  </si>
  <si>
    <t>oneM2M-REQ-2012-0071R01</t>
    <phoneticPr fontId="1" type="noConversion"/>
  </si>
  <si>
    <t xml:space="preserve">The M2M System shall enable roaming of mobile M2M devices between transport networks of their supported technology. </t>
    <phoneticPr fontId="1" type="noConversion"/>
  </si>
  <si>
    <t xml:space="preserve">The M2M System shall support accurate and time stamping of the managed M2M communications. </t>
    <phoneticPr fontId="7" type="noConversion"/>
  </si>
  <si>
    <t>The M2M System should support time synchronisation. M2M Devices and M2M Gateways may support time synchronization. The level of accuracy and of security for the time synchronization can be system specific.</t>
    <phoneticPr fontId="7" type="noConversion"/>
  </si>
  <si>
    <t>&lt;Comment&gt;
Term "Gateway Device" should be clarified.</t>
  </si>
  <si>
    <t xml:space="preserve">M2M Service should change the condition for Security from ‘close’ to ‘open’ when the disaster is detected. </t>
    <phoneticPr fontId="1" type="noConversion"/>
  </si>
  <si>
    <t>&lt;Comment&gt;
"Condition" should be clarified.</t>
  </si>
  <si>
    <t>&lt;Comment&gt;
Term "Virtual Device", "Things" should be clarified.</t>
  </si>
  <si>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</si>
  <si>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&lt;Comment&gt;
Proposed text is an industry specific so that it should be generalized in order to be a common M2M service layer requirement, i.e. high level requirement.
Term "local healthcare gateway" should be clarified.</t>
    <phoneticPr fontId="4" type="noConversion"/>
  </si>
  <si>
    <t>The local healthcare gateway needs to be capable to trigger connections to the cellular network in line with the parameters given by the request to transport data and in line with configured policies regarding utilization of the cellular network</t>
    <phoneticPr fontId="4" type="noConversion"/>
  </si>
  <si>
    <t>The M2M solution shall support the ability to provide an estimate of the time period from when a device sent a message to the M2M solution until when it responded with a message to the device.</t>
    <phoneticPr fontId="1" type="noConversion"/>
  </si>
  <si>
    <t>Huawei,China Unicom</t>
    <phoneticPr fontId="3" type="noConversion"/>
  </si>
  <si>
    <t>oneM2M-REQ-2012-0068</t>
    <phoneticPr fontId="3" type="noConversion"/>
  </si>
  <si>
    <t>The system shall provide a mechanism for medical information/applications sharing.</t>
    <phoneticPr fontId="3" type="noConversion"/>
  </si>
  <si>
    <t>&lt;Comment&gt;
Proposed text is an industry specific so that it should be generalized in order to be a common M2M service layer requirement, i.e. high level requirement.
Term "The System" should be clarified.</t>
    <phoneticPr fontId="4" type="noConversion"/>
  </si>
  <si>
    <t>The system shall provide a mechanism allowing doctors or medical institutes to register their recommended medical information/applications.</t>
    <phoneticPr fontId="3" type="noConversion"/>
  </si>
  <si>
    <t>The system shall provide a mechanism allowing doctors or medical institutes to enquiry and discover past medical information/applications</t>
    <phoneticPr fontId="3" type="noConversion"/>
  </si>
  <si>
    <t>The M2M System shall be capable of administering services provided to the M2M System by the underlying Communication Network.</t>
    <phoneticPr fontId="3" type="noConversion"/>
  </si>
  <si>
    <r>
      <t>After a non</t>
    </r>
    <r>
      <rPr>
        <sz val="10"/>
        <rFont val="ＭＳ Ｐゴシック"/>
        <family val="3"/>
        <charset val="128"/>
      </rPr>
      <t>‑</t>
    </r>
    <r>
      <rPr>
        <sz val="10"/>
        <rFont val="Arial"/>
        <family val="2"/>
      </rPr>
      <t>destructive failure, e.g. after a power supply outage, a M2M Device or Gateway should immediately return in a full operating state autonomously, after performing the appropriate initialization e.g. Integrity Validation  if supported.</t>
    </r>
  </si>
  <si>
    <t>&lt;Comment&gt;
Questionable if all device have autonomous control feature.
Concern on simultaneous recovery as it would cause network traffic overload.</t>
    <phoneticPr fontId="4" type="noConversion"/>
  </si>
  <si>
    <t>&lt;Comment&gt;
Please elaborate the exact content of "proactively monitoring". What is the target of monitoring?</t>
  </si>
  <si>
    <t>M2M Service shall continue to get the location of sensors, WGs, DBs and UDs.</t>
    <phoneticPr fontId="1" type="noConversion"/>
  </si>
  <si>
    <t>&lt;Comment&gt;
Unclear statement. Should be clarified "WGs, DBs and UD"</t>
    <phoneticPr fontId="4" type="noConversion"/>
  </si>
  <si>
    <t>Huawei</t>
    <phoneticPr fontId="1" type="noConversion"/>
  </si>
  <si>
    <t>oneM2M-REQ-2012-0067R03</t>
    <phoneticPr fontId="1" type="noConversion"/>
  </si>
  <si>
    <t>The M2M System shall support a mechanism to describe the syntax and semantics format of the M2M application diagnostics data exchanged between the M2M Devices and the M2M Application in the network domain.</t>
    <phoneticPr fontId="4" type="noConversion"/>
  </si>
  <si>
    <t>Agree in Principle</t>
    <phoneticPr fontId="4" type="noConversion"/>
  </si>
  <si>
    <t>&lt;Comment&gt;
What "to describe the syntax and semantics format" means? Need clarification.</t>
    <phoneticPr fontId="4" type="noConversion"/>
  </si>
  <si>
    <t>The M2M System shall provide a capability to an Application to publish semantic descriptions and meta-data (e.g. location) of its Devices, Virtual Devices and Things in the M2M Service Capability Network.</t>
    <phoneticPr fontId="1" type="noConversion"/>
  </si>
  <si>
    <t>&lt;Comment&gt;
What "semantic descriptions and meta-data" means? Need clarification.</t>
    <phoneticPr fontId="4" type="noConversion"/>
  </si>
  <si>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1" type="noConversion"/>
  </si>
  <si>
    <t>The M2M System shall provide a capability to an Application  to control, via the M2M Service Capability Network, access to semantic descriptions and meta-data of its Devices, Virtual Devices and Things.</t>
    <phoneticPr fontId="1" type="noConversion"/>
  </si>
  <si>
    <t xml:space="preserve">The M2M system shall provide a semantic/ meta-language model that can map industry-specific information models for end device application functionalities to common and application-agnostic abstract functions that are understood components of the M2M system .
</t>
    <phoneticPr fontId="4" type="noConversion"/>
  </si>
  <si>
    <t>&lt;Comment&gt;
Seem following generalization would be better;
The M2M system shall provide a model that can map industry-specific information models for end device application functionalities to common and application-agnostic abstract functions that are understood components of the M2M system .</t>
    <phoneticPr fontId="4" type="noConversion"/>
  </si>
  <si>
    <t>HLR-029</t>
    <phoneticPr fontId="4" type="noConversion"/>
  </si>
  <si>
    <t>oneM2M-REQ-2012-0058R03</t>
    <phoneticPr fontId="1" type="noConversion"/>
  </si>
  <si>
    <t xml:space="preserve">The M2M System shall support a mechanism for allowing applications to subscribe and be notified of changes. </t>
    <phoneticPr fontId="1" type="noConversion"/>
  </si>
  <si>
    <t>&lt;Comment&gt;
Seems over lap with HLR-030. Overlap check should be done afterwards.</t>
    <phoneticPr fontId="4" type="noConversion"/>
  </si>
  <si>
    <t>144(HLR-029)</t>
    <phoneticPr fontId="4" type="noConversion"/>
  </si>
  <si>
    <t>&lt;Comment&gt;
Seems over lap with HLR-029. Overlap check should be done afterwards.</t>
    <phoneticPr fontId="4" type="noConversion"/>
  </si>
  <si>
    <t>143(HLR-030)</t>
    <phoneticPr fontId="4" type="noConversion"/>
  </si>
  <si>
    <t>The M2M System operator shall be  able to support subscription of the HEM application</t>
    <phoneticPr fontId="4" type="noConversion"/>
  </si>
  <si>
    <t>&lt;Comment&gt;
What "subscription of the HEM application" means? Who is "M2M System Operator"? Need clarification.</t>
    <phoneticPr fontId="4" type="noConversion"/>
  </si>
  <si>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</si>
  <si>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&lt;Comment&gt;
Difficult understand what "local gateway" means. Should be clarified.</t>
    <phoneticPr fontId="4" type="noConversion"/>
  </si>
  <si>
    <t>The M2M System shall enable the M2M Application to configure the notification interval in the M2M Devices.</t>
    <phoneticPr fontId="1" type="noConversion"/>
  </si>
  <si>
    <t>The M2M System shall be able to  support a mechanism for delaying notification of  Connected Devices in the case of a congested communication network.</t>
    <phoneticPr fontId="1" type="noConversion"/>
  </si>
  <si>
    <t>&lt;Comment&gt;
Enough to say "devices" instead of "Connected Devices"?</t>
    <phoneticPr fontId="4" type="noConversion"/>
  </si>
  <si>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phoneticPr fontId="1" type="noConversion"/>
  </si>
  <si>
    <t>&lt;Comment&gt;
Enough to say "devices" instead of "Connected Devices"?
This requirement is not applicable to services that do not require realtimeness.</t>
    <phoneticPr fontId="4" type="noConversion"/>
  </si>
  <si>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1" type="noConversion"/>
  </si>
  <si>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</si>
  <si>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&lt;Comment&gt;
Difficult understand what "local healthcare gateway" means. Should be clarified.</t>
    <phoneticPr fontId="4" type="noConversion"/>
  </si>
  <si>
    <t xml:space="preserve">The M2M System shall be capable of storing information to identify subscriptions to M2M services. </t>
    <phoneticPr fontId="3" type="noConversion"/>
  </si>
  <si>
    <t>The M2M System shall provide the capability to notify the changes of the capillary network including the device information and network topology.</t>
    <phoneticPr fontId="3" type="noConversion"/>
  </si>
  <si>
    <t>itsu(TTC), KDDI</t>
    <phoneticPr fontId="5" type="noConversion"/>
  </si>
  <si>
    <t>oneM2M-REQ-2012-0072R05</t>
    <phoneticPr fontId="5" type="noConversion"/>
  </si>
  <si>
    <t>Alcatel-Lucent (ETSI), Huawei (CCSA)</t>
    <phoneticPr fontId="5" type="noConversion"/>
  </si>
  <si>
    <t>oneM2M-REQ-2012-0035R04</t>
    <phoneticPr fontId="5" type="noConversion"/>
  </si>
  <si>
    <t>The M2M System shall be capable of maintaining configuration information of M2M Gateways/M2M Devices associated with a M2M service subscription.</t>
    <phoneticPr fontId="6" type="noConversion"/>
  </si>
  <si>
    <t>&lt;Comment&gt;
Needs definition on "M2M Service Subscription".</t>
    <phoneticPr fontId="4" type="noConversion"/>
  </si>
  <si>
    <t>Telecom Italia</t>
    <phoneticPr fontId="5" type="noConversion"/>
  </si>
  <si>
    <t>Fujitsu</t>
    <phoneticPr fontId="5" type="noConversion"/>
  </si>
  <si>
    <t>oneM2M-REQ-2012-0058R03</t>
    <phoneticPr fontId="5" type="noConversion"/>
  </si>
  <si>
    <t>Pre provisioning  of the M2M Devices and Gateways:The M2M System shall support mechanisms to perform pre provisioning of M2M Devices/Gateways.</t>
    <phoneticPr fontId="5" type="noConversion"/>
  </si>
  <si>
    <t>China Telecom</t>
    <phoneticPr fontId="6" type="noConversion"/>
  </si>
  <si>
    <t>oneM2M-REQ-2012-0077</t>
    <phoneticPr fontId="5" type="noConversion"/>
  </si>
  <si>
    <t>&lt;Comment&gt;
Term "Controller" should be clarified.</t>
  </si>
  <si>
    <t>&lt;Comment&gt;
Patterns listed here seems not cover all cases. Need clarification or note.</t>
    <phoneticPr fontId="4" type="noConversion"/>
  </si>
  <si>
    <t>&lt;Comment&gt;
Term "Connectivity Layer" should be clarified.</t>
  </si>
  <si>
    <t>&lt;Comment&gt;
Term "M2M Service Capability Layer" should be clarified.</t>
  </si>
  <si>
    <t>An M2M Device or M2M Gateway experiencing a fault shall not affect the normal operation of the M2M Area Network.</t>
    <phoneticPr fontId="4" type="noConversion"/>
  </si>
  <si>
    <t>&lt;Comment&gt;
What is "M2M Area Network" should be clarified.</t>
    <phoneticPr fontId="4" type="noConversion"/>
  </si>
  <si>
    <t>HLR-016</t>
    <phoneticPr fontId="4" type="noConversion"/>
  </si>
  <si>
    <t>&lt;Comment&gt;
What is the difference from HLR-016? And clarification needed why HLR-016 uses "May" and HLR-017 uses "Should".</t>
    <phoneticPr fontId="4" type="noConversion"/>
  </si>
  <si>
    <t>The M2M System shall provide the capability to manage devices enabled by different management technologies in a unified manner.</t>
    <phoneticPr fontId="6" type="noConversion"/>
  </si>
  <si>
    <t>The M2M System shall provide the capability to manage multiple devices in a grouped manner.</t>
    <phoneticPr fontId="6" type="noConversion"/>
  </si>
  <si>
    <t>The M2M System shall provide the capability to manage the devices in a capillary network when supported by the device, including:
·         Provisioning &amp; configuration
·         Diagnostics
·         Software  Management
·         Device Reset</t>
    <phoneticPr fontId="6" type="noConversion"/>
  </si>
  <si>
    <t>&lt;Comment&gt;
Term "Capillary Network" should be clarified.</t>
  </si>
  <si>
    <t>The M2M System shall provide the capability to manage the network topology of a capillary network when supported by the capillary network technology, including:
·         Adding/removing devices to/from the capillary network
·         Modifying the interconnection relationship between devices</t>
    <phoneticPr fontId="6" type="noConversion"/>
  </si>
  <si>
    <t>oneM2M-REQ-2012-0070R01</t>
    <phoneticPr fontId="6" type="noConversion"/>
  </si>
  <si>
    <t>oneM2M-REQ-2012-0036R07</t>
    <phoneticPr fontId="5" type="noConversion"/>
  </si>
  <si>
    <t>The M2M solution shall support the ability to receive device application software from M2M applications</t>
    <phoneticPr fontId="5" type="noConversion"/>
  </si>
  <si>
    <t>&lt;Comment&gt;
Unclear statement. What is the meaning of "M2M solution receives device application from M2M applications"?</t>
  </si>
  <si>
    <t>The M2M solution shall support the ability to deliver device application software to M2M devices</t>
    <phoneticPr fontId="5" type="noConversion"/>
  </si>
  <si>
    <t>HLR-157</t>
    <phoneticPr fontId="4" type="noConversion"/>
  </si>
  <si>
    <t>The M2M System shall be capable of updating the firmware of a M2M Gateway or Device .</t>
    <phoneticPr fontId="6" type="noConversion"/>
  </si>
  <si>
    <t>The M2M System shall be capable of scheduling an update for the firmware of a M2M Gateway or Device .</t>
    <phoneticPr fontId="6" type="noConversion"/>
  </si>
  <si>
    <t>The M2M System shall be capable of updating software modules that execute within the M2M Gateway or Device.</t>
    <phoneticPr fontId="6" type="noConversion"/>
  </si>
  <si>
    <t>&lt;Comment&gt;
Clarification needed on difference between "Firmware" and "Software modules" used in HLR-157.</t>
  </si>
  <si>
    <t>The M2M System shall be capable of scheduling an update of software modules within the M2M Gateway or Device.</t>
    <phoneticPr fontId="6" type="noConversion"/>
  </si>
  <si>
    <t>The M2M System shall be capable of updating M2M Applications that execute within a Server .</t>
    <phoneticPr fontId="6" type="noConversion"/>
  </si>
  <si>
    <t>The M2M System shall be capable of scheduling an update for M2M Applications that execute within a Server.</t>
    <phoneticPr fontId="6" type="noConversion"/>
  </si>
  <si>
    <t>oneM2M-REQ-2012-0030R07</t>
    <phoneticPr fontId="5" type="noConversion"/>
  </si>
  <si>
    <t>oneM2M-REQ-2012-0059R02</t>
    <phoneticPr fontId="5" type="noConversion"/>
  </si>
  <si>
    <t>&lt;Comment&gt;
Seems quotation mistake. Should be deleted.</t>
  </si>
  <si>
    <t>oneM2M-REQ-2012-0078</t>
    <phoneticPr fontId="5" type="noConversion"/>
  </si>
  <si>
    <t>The system shall support the capability for Users to remotely control the controllers in the field through user interface provided by service platform</t>
    <phoneticPr fontId="6" type="noConversion"/>
  </si>
  <si>
    <t>The M2M solution shall support  control commands (for devices) from M2M applications</t>
    <phoneticPr fontId="5" type="noConversion"/>
  </si>
  <si>
    <t>The M2M System shall be capable of rebooting a M2M Gateway or Device.</t>
    <phoneticPr fontId="6" type="noConversion"/>
  </si>
  <si>
    <t>The M2M System shall be capable of resetting a M2M Gateway or Device to a factory default configuration.</t>
    <phoneticPr fontId="6" type="noConversion"/>
  </si>
  <si>
    <t>The M2M System shall be capable of administrating an M2M Application (start, stop, install, uninstall, restart) that executes within a Server.</t>
    <phoneticPr fontId="6" type="noConversion"/>
  </si>
  <si>
    <t>&lt;Comment&gt;
Administration of an M2M Application is not limited to server but also applicable to device?</t>
    <phoneticPr fontId="4" type="noConversion"/>
  </si>
  <si>
    <t>To receive data from legal gateways, authentication mechanism is needed between gateway and service platform</t>
    <phoneticPr fontId="4" type="noConversion"/>
  </si>
  <si>
    <t>&lt;Comment&gt;
Term "Legal Gateways" should be clarified.</t>
  </si>
  <si>
    <t>Telecom Italia</t>
    <phoneticPr fontId="1" type="noConversion"/>
  </si>
  <si>
    <t>oneM2M-REQ-2012-0029R04</t>
    <phoneticPr fontId="1" type="noConversion"/>
  </si>
  <si>
    <t>&lt;Comment&gt;
Term "M2M Core" should be clarified.</t>
  </si>
  <si>
    <t>Alcatel-Lucent (ETSI), Huawei (CCSA)</t>
    <phoneticPr fontId="1" type="noConversion"/>
  </si>
  <si>
    <t>oneM2M-REQ-2012-0035R04</t>
    <phoneticPr fontId="1" type="noConversion"/>
  </si>
  <si>
    <t>The M2M System shall utilize service level identification when establishing trust for M2M services within the M2M System.</t>
    <phoneticPr fontId="3" type="noConversion"/>
  </si>
  <si>
    <t>&lt;Comment&gt;
What is the meaning of "Service Level Identification"? Should be clarified.</t>
    <phoneticPr fontId="4" type="noConversion"/>
  </si>
  <si>
    <t>China Telecom</t>
    <phoneticPr fontId="3" type="noConversion"/>
  </si>
  <si>
    <t>oneM2M-REQ-2012-0078</t>
    <phoneticPr fontId="1" type="noConversion"/>
  </si>
  <si>
    <t>Gemalto (TIA), Gemalto (ETSI), Telecom Italia (ETSI), Morpho (ETSI), Sierra Wireless (ETSI), NEC (ETSI), Fujitsu (ETSI), BT (ETSI)</t>
    <phoneticPr fontId="1" type="noConversion"/>
  </si>
  <si>
    <t>The M2M System shall enable M2M applications to identify and authenticate their users. M2M applications may or may not use this functionality.</t>
    <phoneticPr fontId="1" type="noConversion"/>
  </si>
  <si>
    <t>&lt;Comment&gt;
What is the difference between "M2M System" and "M2M Application"? Should be clarified.</t>
  </si>
  <si>
    <t xml:space="preserve">The M2M System shall enable M2M applications to establish secure end-to-end communication with peer applications, independently of the M2M Service providers with whom the applications are registered.
M2M applications may or may not use this functionality.
</t>
    <phoneticPr fontId="4" type="noConversion"/>
  </si>
  <si>
    <t>Cisco Systems Inc</t>
    <phoneticPr fontId="1" type="noConversion"/>
  </si>
  <si>
    <t>oneM2M-REQ-2012-0036R07</t>
    <phoneticPr fontId="1" type="noConversion"/>
  </si>
  <si>
    <t>The M2M service layer shall provide security mechanisms to facilitate the end to end security of M2M applications</t>
    <phoneticPr fontId="1" type="noConversion"/>
  </si>
  <si>
    <t xml:space="preserve">The M2M service layer shall provide security mechanisms to avoid compromising the end to end security of M2M applications  </t>
    <phoneticPr fontId="1" type="noConversion"/>
  </si>
  <si>
    <t>&lt;Comment&gt;
What is the difference from HLR-203? Should be clarified.</t>
    <phoneticPr fontId="4" type="noConversion"/>
  </si>
  <si>
    <t>oneM2M-REQ-2012-0071R01</t>
    <phoneticPr fontId="1" type="noConversion"/>
  </si>
  <si>
    <t>The M2M System shall incorporate protection against threats to its availability such as Denial of Service attacks.</t>
    <phoneticPr fontId="1" type="noConversion"/>
  </si>
  <si>
    <t>The M2M System shall provide adequate protection against misuse, cloning or theft of security credentials (in M2M Device, Gateway and Core), in respect of the associated risks.</t>
    <phoneticPr fontId="1" type="noConversion"/>
  </si>
  <si>
    <t>The M2M System shall provide mechanisms to ensure the non-repudiation of messages transmitted within the M2M service layer.</t>
    <phoneticPr fontId="1" type="noConversion"/>
  </si>
  <si>
    <t>&lt;Comment&gt;
Unclear when this kind of requirement needed. In some cases, an entity may want to deny receiving message. Need clarification.</t>
    <phoneticPr fontId="4" type="noConversion"/>
  </si>
  <si>
    <t>Josef Blanz, Qualcomm UK Ltd</t>
    <phoneticPr fontId="1" type="noConversion"/>
  </si>
  <si>
    <t>The M2M system needs to be able to allow access to data that is being transported or buffered only to authenticated and authorized applications</t>
    <phoneticPr fontId="4" type="noConversion"/>
  </si>
  <si>
    <t>The presence of applications operating on resources belonging to a different M2M system shall comply with security requirements of the own and the other M2M systems.Privacy of the use of resources shall be maintained in case of applications operating on resources belonging to different M2M systems.</t>
    <phoneticPr fontId="4" type="noConversion"/>
  </si>
  <si>
    <t>oneM2M-REQ-2012-0059R02</t>
    <phoneticPr fontId="1" type="noConversion"/>
  </si>
  <si>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1" type="noConversion"/>
  </si>
  <si>
    <t>&lt;Comment&gt;
Proposed text is an industry specific so that it should be generalized in order to be a common M2M service layer requirement, i.e. high level requirement.
Term "PEV", "EVCE", "EC-SP" should be clarified.</t>
    <phoneticPr fontId="4" type="noConversion"/>
  </si>
  <si>
    <t>&lt;Comment&gt;
Same as HLR-211?</t>
    <phoneticPr fontId="4" type="noConversion"/>
  </si>
  <si>
    <t>248(HLR-211)</t>
    <phoneticPr fontId="4" type="noConversion"/>
  </si>
  <si>
    <t>&lt;Comment&gt;
Same as HLR-202?</t>
    <phoneticPr fontId="4" type="noConversion"/>
  </si>
  <si>
    <t>247(HLR-202)</t>
    <phoneticPr fontId="4" type="noConversion"/>
  </si>
  <si>
    <t>The M2M System shall be able to ensure integrity protection of the data exchanged.</t>
    <phoneticPr fontId="4" type="noConversion"/>
  </si>
  <si>
    <t>Data and instruction will be transferred through wireless connection, so the integrity protection function requirement is needed to confirmation data validity and integrality</t>
    <phoneticPr fontId="3" type="noConversion"/>
  </si>
  <si>
    <t>&lt;Comment&gt;
Why limited to "wireless"? Need clarification.</t>
    <phoneticPr fontId="4" type="noConversion"/>
  </si>
  <si>
    <t>Capability for supporting multimedia streaming between the sensors/ gateways and the Building Monitoring Application Server</t>
    <phoneticPr fontId="4" type="noConversion"/>
  </si>
  <si>
    <t>&lt;Comment&gt;
Term "Control Center" should be clarified.</t>
    <phoneticPr fontId="4" type="noConversion"/>
  </si>
  <si>
    <t xml:space="preserve">Capability of supporting densely deployed sensors/devices/ gateways </t>
    <phoneticPr fontId="4" type="noConversion"/>
  </si>
  <si>
    <t>&lt;Comment&gt;
What is the meaning of "High Rate Traffic"? Should be clarified</t>
    <phoneticPr fontId="4" type="noConversion"/>
  </si>
  <si>
    <t>Group 1</t>
    <phoneticPr fontId="4" type="noConversion"/>
  </si>
  <si>
    <t>Telecom Italia</t>
    <phoneticPr fontId="1" type="noConversion"/>
  </si>
  <si>
    <t>oneM2M-REQ-2012-0029R04</t>
    <phoneticPr fontId="1" type="noConversion"/>
  </si>
  <si>
    <t>Alcatel-Lucent (ETSI), France Telecom (ETSI), NEC (ETSI)</t>
    <phoneticPr fontId="3" type="noConversion"/>
  </si>
  <si>
    <t>oneM2M-REQ-2012-0046R03</t>
    <phoneticPr fontId="3" type="noConversion"/>
  </si>
  <si>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</si>
  <si>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The M2M System shall be able to use the capability provided by the network operator for M2M Applications to communicate with a device without the need for the M2M Applications to be aware of the technology specific communication protocol of the device.</t>
  </si>
  <si>
    <t>overlap w row 9,</t>
  </si>
  <si>
    <t>Fujitsu</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</si>
  <si>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</si>
  <si>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 xml:space="preserve">1.clarify interact, 2. remove the use case WAM, 3.simultaneoursly is ambigous, </t>
  </si>
  <si>
    <t>overlap w row 9</t>
  </si>
  <si>
    <t>NEC Europe (ETSI) NEC Corporation (TTC)</t>
    <phoneticPr fontId="1" type="noConversion"/>
  </si>
  <si>
    <t>oneM2M-REQ-2012-0073R01</t>
    <phoneticPr fontId="1" type="noConversion"/>
  </si>
  <si>
    <t>not clear,</t>
  </si>
  <si>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</si>
  <si>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</si>
  <si>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X</t>
  </si>
  <si>
    <t>need to abastract from the use case,</t>
  </si>
  <si>
    <t>,,</t>
  </si>
  <si>
    <t xml:space="preserve">The M2M System shall support a mechanism to manage a multiple M2M Applications and to provide a mechanism to interact between multiple M2M Applications. </t>
  </si>
  <si>
    <t xml:space="preserve">provide a mechanism to interact between multiple M2M Applications on device/gateways?  </t>
  </si>
  <si>
    <t xml:space="preserve">is it the same category as row15? </t>
  </si>
  <si>
    <t>The HEM application shall  be able to share anonymous data with energy partners to provide the consumer with special energy rates.</t>
    <phoneticPr fontId="1" type="noConversion"/>
  </si>
  <si>
    <t>needs to abstract requirement from the use case,</t>
  </si>
  <si>
    <t xml:space="preserve">
merge w row15, </t>
  </si>
  <si>
    <t>Cisco Systems Inc</t>
    <phoneticPr fontId="1" type="noConversion"/>
  </si>
  <si>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</si>
  <si>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</si>
  <si>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 xml:space="preserve">should this be part of service layer function? </t>
  </si>
  <si>
    <t xml:space="preserve">The M2M System may support mechanisms to confirm messages. delivering the confirmation in a time that is configurable e.g 1s. </t>
    <phoneticPr fontId="6" type="noConversion"/>
  </si>
  <si>
    <t xml:space="preserve">needs clarification.  1)definition of communicatio path? does it include access networks/technology?  2) does M2M service layer define policies for this?  How would it work with underlying network policies? 
</t>
  </si>
  <si>
    <t>The M2M System shall support M2M applications accessing the M2M system by means of a continuous connectivity.</t>
    <phoneticPr fontId="6" type="noConversion"/>
  </si>
  <si>
    <t xml:space="preserve">does M2M System here mean the service layer, e-e, or  the device/gateway?  Definition or scope of "continuous connectivity", </t>
  </si>
  <si>
    <t xml:space="preserve">continuous connectivity between M2M applications to what? </t>
  </si>
  <si>
    <t xml:space="preserve">needs clarification for M2M System and connectivity,  the north bound or south bound interface or both? </t>
  </si>
  <si>
    <t xml:space="preserve">The M2M System shall be able to manage communication towards a device which is not continuosly reachable </t>
    <phoneticPr fontId="6" type="noConversion"/>
  </si>
  <si>
    <t xml:space="preserve">need clarification  "scheduling of network access",  </t>
  </si>
  <si>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</si>
  <si>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 xml:space="preserve">suggest to reword "Telco operator capabilities" to "underlying network capabilities", </t>
  </si>
  <si>
    <t>The M2M system shall support a Gateway:The Gateway can be per home or per multiple home e.g a Gateway Concentrator.</t>
  </si>
  <si>
    <t xml:space="preserve">*overlap w row 35,
*stated is gateway definition, not the requirement, </t>
  </si>
  <si>
    <t>Josef Blanz, Qualcomm UK Ltd</t>
    <phoneticPr fontId="1" type="noConversion"/>
  </si>
  <si>
    <t>oneM2M-REQ-2012-0057R02</t>
    <phoneticPr fontId="1" type="noConversion"/>
  </si>
  <si>
    <t>The M2M system shall be capable of supporting gateway nodes that are capable of transporting sensor measurements to back end servers.</t>
    <phoneticPr fontId="1" type="noConversion"/>
  </si>
  <si>
    <t>overlap w row 35,</t>
  </si>
  <si>
    <t xml:space="preserve">merge w row 35, here is the definition of gateway, </t>
  </si>
  <si>
    <t>The M2M System shall be capable of interfacing heterogeneous M2M Area Networks at the M2M Gateway.</t>
  </si>
  <si>
    <t>definition of "heterogeneous M2M Area Networks"</t>
  </si>
  <si>
    <t>oneM2M-REQ-2012-0071R01</t>
    <phoneticPr fontId="1" type="noConversion"/>
  </si>
  <si>
    <t>The M2M System shall support migration of gateway connected devices between service gateways, where such devices may move out of range while in use.</t>
    <phoneticPr fontId="1" type="noConversion"/>
  </si>
  <si>
    <t xml:space="preserve">X </t>
  </si>
  <si>
    <t xml:space="preserve">can be over complicated if service layer manage the mobility;
seamless mobility is managed by underlying network. </t>
  </si>
  <si>
    <t>oneM2M-REQ-2012-0063R03</t>
    <phoneticPr fontId="1" type="noConversion"/>
  </si>
  <si>
    <t xml:space="preserve">need clarification of the scope for  protocols will be supported, and schedule of the work, </t>
  </si>
  <si>
    <t>Group 2</t>
    <phoneticPr fontId="4" type="noConversion"/>
  </si>
  <si>
    <t>M2M Devices and Gateways should support asymmetric communication flows.</t>
    <phoneticPr fontId="6" type="noConversion"/>
  </si>
  <si>
    <t xml:space="preserve">"Applications" on device/gateway or in service providers side? </t>
  </si>
  <si>
    <t xml:space="preserve">The M2M System shall be able to support a variety of different M2M Devices/Gateways types, e.g. active M2M Devices and sleeping M2M Devices, upgradable M2M Devices/Gateways and not upgradable M2M Devices/Gateways. </t>
  </si>
  <si>
    <t xml:space="preserve">The M2M System shall be able to support  different M2M Devices/Gateways types, e.g. active M2M Devices and sleeping M2M Devices, upgradable M2M Devices/Gateways and not upgradable M2M Devices/Gateways. </t>
  </si>
  <si>
    <t xml:space="preserve">split to 2 requirements:
*M2M characteristics of the M2M Device/Gateway may be either preconfigured in the M2M System or provided by the M2M Device/Gateway to the M2M System;
* the characteristics provided by the M2M Device/Gateway take precedence over the preconfigured characteristics.
**the following text goes to definitions: "M2M characteristics consist of the static information such M2M capabilities that may be assigned to M2M Devices and Gateways and the dynamic information such as location, state, availability, that may be associated to M2M Devices and Gateways."
</t>
  </si>
  <si>
    <t xml:space="preserve">M2M System should provide the scalability with underlying network capabilities to support  </t>
  </si>
  <si>
    <t xml:space="preserve">M2M system shall be able to cater for the specific requirements from specific verticals. At the same time, M2M system shall be able to provide generic service capabilities to meet the common requirements from multi-verticals. </t>
    <phoneticPr fontId="3" type="noConversion"/>
  </si>
  <si>
    <t xml:space="preserve">how far to cater for the "specific verticals" and for how many verticals' specifics?  </t>
  </si>
  <si>
    <t xml:space="preserve">M2M System shall support generic service capabilities to meet the common requirements from multiple verticals.  </t>
  </si>
  <si>
    <t xml:space="preserve">can be over complicated to fit specific verticals. </t>
  </si>
  <si>
    <t>An Application in a M2M system (M2M Device, Gateway or Core)shall be able to operate resources belonging to a different M2M systems.</t>
  </si>
  <si>
    <t xml:space="preserve"> Is the interface between M2M Systems oneM2M defined? </t>
  </si>
  <si>
    <t>M2M system shall be able to interoperate with the legacy (existing) applications which are non SCL enabled.</t>
  </si>
  <si>
    <t>M2M system should be able to interoperate with the legacy (existing) applications which are non SCL enabled.</t>
  </si>
  <si>
    <t>ZTE</t>
    <phoneticPr fontId="1" type="noConversion"/>
  </si>
  <si>
    <t>oneM2M-TP-2012-0025R02</t>
    <phoneticPr fontId="1"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</si>
  <si>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</si>
  <si>
    <t xml:space="preserve">what is the requirement to M2M System in this case? </t>
  </si>
  <si>
    <t>M2M Applications Server and the M2M Device/Gateway communicate via the intermediate M2M Services Platform. Both the user plane traffic and the control plane traffic use the services provided by the M2M Services Platform</t>
    <phoneticPr fontId="3" type="noConversion"/>
  </si>
  <si>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3" type="noConversion"/>
  </si>
  <si>
    <t xml:space="preserve">Different business models shall be enabled where verticals shall be able to access different sets of M2M services:
Connectivity management
Device management
Application Data management </t>
    <phoneticPr fontId="6" type="noConversion"/>
  </si>
  <si>
    <t xml:space="preserve">(Temporary or permanent) Mobile capabilities of M2M Applications facilitated by reusing mobile telecom features (e.g. local breakout/home routing) and agreements </t>
  </si>
  <si>
    <t xml:space="preserve">The service layer shall resue Mobile capabilities to support  M2M Applications , shuch as mobility management, interworking, roaming, etc. </t>
  </si>
  <si>
    <t>M2M Applications data handling, management, storage and sharing in service layer shall comply with relevant regulation</t>
  </si>
  <si>
    <t>Alcatel-Lucent (ETSI), Huawei (CCSA)</t>
    <phoneticPr fontId="1" type="noConversion"/>
  </si>
  <si>
    <t>oneM2M-REQ-2012-0035R04</t>
    <phoneticPr fontId="1" type="noConversion"/>
  </si>
  <si>
    <t>The M2M System shall be capable of identifying the M2M devices pertaining to a M2M service subscription by means of service level identification.</t>
  </si>
  <si>
    <t>2012-0046R03</t>
    <phoneticPr fontId="3" type="noConversion"/>
  </si>
  <si>
    <t>The M2M System shall support one or more globally unique identifiers for the device. These identifiers do not change for the lifetime that the device has associated M2M Services.</t>
  </si>
  <si>
    <t>Alcatel-Lucent (ETSI), Huawei (CCSA)</t>
    <phoneticPr fontId="5" type="noConversion"/>
  </si>
  <si>
    <t>oneM2M-REQ-2012-0035R04</t>
    <phoneticPr fontId="5"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</si>
  <si>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</si>
  <si>
    <t>Telecom Italia</t>
    <phoneticPr fontId="1" type="noConversion"/>
  </si>
  <si>
    <t>oneM2M-REQ-2012-0029R04</t>
    <phoneticPr fontId="1" type="noConversion"/>
  </si>
  <si>
    <t>the resources and capabilities of underlying network are abstracted as M2M resources to provide to the applications a consistent use of the M2M system capabilities. (JW: does the "resource"  has the meaning of RESTFul architecture? Or can this be merged w row5?  )</t>
  </si>
  <si>
    <t>itsu(TTC), KDDI</t>
    <phoneticPr fontId="1" type="noConversion"/>
  </si>
  <si>
    <t>oneM2M-REQ-2012-0072R05</t>
    <phoneticPr fontId="1" type="noConversion"/>
  </si>
  <si>
    <t>Gateway Device shall have the following requirements:to support Home Appliances from multiple vendors as an abstracted object model.</t>
    <phoneticPr fontId="1" type="noConversion"/>
  </si>
  <si>
    <t>need to abstract requirement from the use case</t>
  </si>
  <si>
    <t>oneM2M-REQ-2012-0046R03</t>
    <phoneticPr fontId="3" type="noConversion"/>
  </si>
  <si>
    <t>The M2M System shall provide the capability to map sets of similar functions of devices to specified abstract functions.</t>
    <phoneticPr fontId="3" type="noConversion"/>
  </si>
  <si>
    <t xml:space="preserve">The M2M System shall provide the capability for M2M Applications to invoke a function of the device through the abstract functions associated with the functionalities of the device.
</t>
    <phoneticPr fontId="3" type="noConversion"/>
  </si>
  <si>
    <t>Cisco Systems Inc</t>
    <phoneticPr fontId="1" type="noConversion"/>
  </si>
  <si>
    <t>oneM2M-REQ-2012-0036R07</t>
    <phoneticPr fontId="1" type="noConversion"/>
  </si>
  <si>
    <t>agree in Principle</t>
  </si>
  <si>
    <t xml:space="preserve">charging mechanisms or information sharing mechanisms? </t>
  </si>
  <si>
    <t>oneM2M-REQ-2012-0070R01</t>
    <phoneticPr fontId="3" type="noConversion"/>
  </si>
  <si>
    <t xml:space="preserve">does this mean different charging mechanisms per data usage, per device or connectivity?  </t>
  </si>
  <si>
    <t>oneM2M-REQ-2012-0035R04</t>
    <phoneticPr fontId="1" type="noConversion"/>
  </si>
  <si>
    <t xml:space="preserve">The M2M System shall be able to support correlation between the charging records of the M2M service layer and available charging records the Connectivity Layer. </t>
  </si>
  <si>
    <t xml:space="preserve">*it depends on the definition of connectivity layer,
*or available charging records provided by underlying networks? </t>
  </si>
  <si>
    <t>w row 75</t>
  </si>
  <si>
    <t>The M2M system shall support correlation between the charging records of the M2M service layer and available charging records from the Core/Access Network.</t>
    <phoneticPr fontId="3" type="noConversion"/>
  </si>
  <si>
    <t>The M2M system shall support offline charging at the M2M service layer.</t>
    <phoneticPr fontId="3" type="noConversion"/>
  </si>
  <si>
    <t>The M2M system shall support online charging at the M2M service layer.</t>
    <phoneticPr fontId="3" type="noConversion"/>
  </si>
  <si>
    <t xml:space="preserve">The M2M System shall able to initiate information recording belonging to an M2M application or an M2M device for the purposes of charging and collection of statistics. </t>
    <phoneticPr fontId="3" type="noConversion"/>
  </si>
  <si>
    <t>Fujitsu</t>
    <phoneticPr fontId="1" type="noConversion"/>
  </si>
  <si>
    <t xml:space="preserve">need definition for System Operator </t>
  </si>
  <si>
    <t>w row 82</t>
  </si>
  <si>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</si>
  <si>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 xml:space="preserve">clarification for data </t>
  </si>
  <si>
    <t>oneM2M-REQ-2012-0059R02</t>
    <phoneticPr fontId="1" type="noConversion"/>
  </si>
  <si>
    <t>need clarification</t>
  </si>
  <si>
    <t>merge w row 87</t>
  </si>
  <si>
    <t>oneM2M-REQ-2012-0057R02</t>
    <phoneticPr fontId="1" type="noConversion"/>
  </si>
  <si>
    <t>merge w row 90</t>
  </si>
  <si>
    <t>The M2M solution shall support the ability to deliver collected information from M2M devices to M2M applications</t>
    <phoneticPr fontId="1" type="noConversion"/>
  </si>
  <si>
    <t>ATR(ARIB), Sumitomo Electric Industries (TTC)</t>
    <phoneticPr fontId="1" type="noConversion"/>
  </si>
  <si>
    <t>Applications of Service Provider shall collect public information such as electric, gas, water, traffic, railway, from the various equipments through the network in the peace time, and store them to DBs. And it shares the information with Wireless Gateways (WGs) connected with network in order to provide necessary and updated information to User Devices (UDs). Once it would receive the message about disaster from sensors, the Service Provider makes a decision about security level and what kind of information element should be delivered to UDs.</t>
  </si>
  <si>
    <r>
      <t xml:space="preserve">
*M2M system shall support  the information delivery from M2M applications to </t>
    </r>
    <r>
      <rPr>
        <strike/>
        <sz val="11"/>
        <color theme="1"/>
        <rFont val="Calibri"/>
        <family val="2"/>
        <scheme val="minor"/>
      </rPr>
      <t>with</t>
    </r>
    <r>
      <rPr>
        <sz val="11"/>
        <color theme="1"/>
        <rFont val="Calibri"/>
        <family val="2"/>
        <scheme val="minor"/>
      </rPr>
      <t xml:space="preserve"> Local </t>
    </r>
    <r>
      <rPr>
        <strike/>
        <sz val="11"/>
        <color theme="1"/>
        <rFont val="Calibri"/>
        <family val="2"/>
        <scheme val="minor"/>
      </rPr>
      <t xml:space="preserve">Wireless </t>
    </r>
    <r>
      <rPr>
        <sz val="11"/>
        <color theme="1"/>
        <rFont val="Calibri"/>
        <family val="2"/>
        <scheme val="minor"/>
      </rPr>
      <t xml:space="preserve">Gateways connected with network. </t>
    </r>
    <r>
      <rPr>
        <strike/>
        <sz val="11"/>
        <color theme="1"/>
        <rFont val="Calibri"/>
        <family val="2"/>
        <scheme val="minor"/>
      </rPr>
      <t>in order to provide necessary and updated information</t>
    </r>
    <r>
      <rPr>
        <sz val="11"/>
        <color theme="1"/>
        <rFont val="Calibri"/>
        <family val="2"/>
        <scheme val="minor"/>
      </rPr>
      <t xml:space="preserve"> Local Gateways shall support transferring the information received from M2M apllications to User Devices (UDs) on request of M2M apllications. </t>
    </r>
    <r>
      <rPr>
        <strike/>
        <sz val="11"/>
        <color theme="1"/>
        <rFont val="Calibri"/>
        <family val="2"/>
        <scheme val="minor"/>
      </rPr>
      <t>Once it would receive the message about disaster from sensors, the Service Provider makes a decision about security level and what kind of information element should be delivered to UDs.</t>
    </r>
  </si>
  <si>
    <r>
      <t xml:space="preserve">*"M2M system shall support Applications of Service Provider  collect public information such as electric, gas, water, traffic, railway, from the various equipments."(--- this part shall be abstracted from use case and merged w row 87) </t>
    </r>
    <r>
      <rPr>
        <strike/>
        <sz val="11"/>
        <color theme="1"/>
        <rFont val="Calibri"/>
        <family val="2"/>
        <scheme val="minor"/>
      </rPr>
      <t xml:space="preserve">through the network in the peace time, and store them to DBs. And
 it shares </t>
    </r>
  </si>
  <si>
    <t>oneM2M-REQ-2012-0074R05</t>
    <phoneticPr fontId="1" type="noConversion"/>
  </si>
  <si>
    <t xml:space="preserve">Sensor should detect a disaster such as tsunami and earthquake and send messages to the DBs. Information from other systems such as ETWS can be also considered as a sensor for detection of disasters. </t>
    <phoneticPr fontId="1" type="noConversion"/>
  </si>
  <si>
    <t>covered by row 87</t>
  </si>
  <si>
    <t xml:space="preserve">need to abstract requirement from the use case as a requirement to local gateway. </t>
  </si>
  <si>
    <t xml:space="preserve">is this a requirement for e-e system, gateway or both? </t>
  </si>
  <si>
    <t>covered by row 87, 90 and 94.</t>
  </si>
  <si>
    <t>Whenever a healthcare sensor has measurement data available, it shall be possible for the sensor to send a request to the local healthcare gateway to transport new measurement data to the backend server.</t>
    <phoneticPr fontId="1" type="noConversion"/>
  </si>
  <si>
    <t xml:space="preserve">Local Gateway shall support information collection/receiving from devices and transfer the information to M2M applications via service layer. </t>
  </si>
  <si>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phoneticPr fontId="1" type="noConversion"/>
  </si>
  <si>
    <t>China Telecom</t>
    <phoneticPr fontId="3" type="noConversion"/>
  </si>
  <si>
    <t>oneM2M-REQ-2012-0078</t>
    <phoneticPr fontId="1" type="noConversion"/>
  </si>
  <si>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</si>
  <si>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 xml:space="preserve">need clarification for service platform </t>
  </si>
  <si>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</si>
  <si>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 xml:space="preserve">need clarification for platform, M2M connection, </t>
  </si>
  <si>
    <t xml:space="preserve">mode of reporting may be merged with row 95; Gateway data caching as a gateway function. </t>
  </si>
  <si>
    <t>The M2M System shall provide the capability to initiate information recording based on predefined events, a request for service, invocation of a network capability.</t>
    <phoneticPr fontId="3" type="noConversion"/>
  </si>
  <si>
    <t>merge w row95.</t>
  </si>
  <si>
    <t>The M2M System shall support mechanisms to allow M2M Applications to discover M2M Service Capabilities offered to them.
Additionally the M2M Device and M2M Gateway shall support mechanisms to allow the registration of its M2M Service Capabilities to the M2M system.</t>
  </si>
  <si>
    <t xml:space="preserve">assume M2M applications on north bound of service layer, or in the layered architecture.  </t>
  </si>
  <si>
    <t>shall split to 2 requirements?</t>
  </si>
  <si>
    <t>2012-0046R03</t>
    <phoneticPr fontId="3" type="noConversion"/>
  </si>
  <si>
    <t>The M2M System shall provide the capability for M2M Applications to discover devices.</t>
    <phoneticPr fontId="3" type="noConversion"/>
  </si>
  <si>
    <t>The M2M System shall provide the capability for M2M Applications to discover the functionalities of the device.</t>
    <phoneticPr fontId="3" type="noConversion"/>
  </si>
  <si>
    <t xml:space="preserve">need abstract requirement from the use case, </t>
  </si>
  <si>
    <t>The service platform can provide system capability open function to some third party service developers.</t>
    <phoneticPr fontId="3" type="noConversion"/>
  </si>
  <si>
    <t>definition of service platform,</t>
  </si>
  <si>
    <t xml:space="preserve">defintion and scope of network topology, why it matters  to M2M service layer. </t>
  </si>
  <si>
    <t>r1</t>
  </si>
  <si>
    <t>HLR-026</t>
    <phoneticPr fontId="7" type="noConversion"/>
  </si>
  <si>
    <t>oneM2M-REQ-2012-0071R01</t>
    <phoneticPr fontId="1" type="noConversion"/>
  </si>
  <si>
    <t xml:space="preserve">The M2M System shall enable roaming of mobile M2M devices between transport networks of their supported technology. </t>
    <phoneticPr fontId="1" type="noConversion"/>
  </si>
  <si>
    <t>overlap w row 107</t>
  </si>
  <si>
    <t xml:space="preserve">The M2M System shall support accurate and time stamping of the managed M2M communications. </t>
    <phoneticPr fontId="7" type="noConversion"/>
  </si>
  <si>
    <t>The M2M System should support time synchronisation. M2M Devices and M2M Gateways may support time synchronization. The level of accuracy and of security for the time synchronization can be system specific.</t>
    <phoneticPr fontId="7" type="noConversion"/>
  </si>
  <si>
    <t xml:space="preserve">split to 3 requirments, need clarification for each. 
</t>
  </si>
  <si>
    <t xml:space="preserve">reqirement needs to be abstracted </t>
  </si>
  <si>
    <t xml:space="preserve">M2M Service should change the condition for Security from ‘close’ to ‘open’ when the disaster is detected. </t>
    <phoneticPr fontId="1" type="noConversion"/>
  </si>
  <si>
    <t xml:space="preserve">defintion of M2M service capability network </t>
  </si>
  <si>
    <t>The local healthcare gateway needs to be cable of receiving policies which express cellular network utilization constraints and which shall govern the decision making in the gateway when initiating connectivity over cellular networks.</t>
  </si>
  <si>
    <t xml:space="preserve">need to abstract the requirement from the use case, </t>
  </si>
  <si>
    <t>local healthcare gateway should be "(local) M2M gateway"</t>
  </si>
  <si>
    <t xml:space="preserve">,, </t>
  </si>
  <si>
    <t>"local healthcare gateway" should be "(local) M2M gateway"</t>
  </si>
  <si>
    <t>clarification for "Applications" and where they are,</t>
  </si>
  <si>
    <t>The M2M solution shall support the ability to provide an estimate of the time period from when a device sent a message to the M2M solution until when it responded with a message to the device.</t>
    <phoneticPr fontId="1" type="noConversion"/>
  </si>
  <si>
    <t xml:space="preserve">need definition for "M2M solution", </t>
  </si>
  <si>
    <t xml:space="preserve">what is the requirement here? </t>
  </si>
  <si>
    <t>Huawei,China Unicom</t>
    <phoneticPr fontId="3" type="noConversion"/>
  </si>
  <si>
    <t>oneM2M-REQ-2012-0068</t>
    <phoneticPr fontId="3" type="noConversion"/>
  </si>
  <si>
    <t>The system shall provide a mechanism for medical information/applications sharing.</t>
  </si>
  <si>
    <t xml:space="preserve">need clarification, information sharing at what level and via what? </t>
  </si>
  <si>
    <t>The system shall provide a mechanism allowing doctors or medical institutes to register their recommended medical information/applications.</t>
  </si>
  <si>
    <t xml:space="preserve">with what system?  The centralized medical information DB system function is out of scope of oneM2M, </t>
  </si>
  <si>
    <t xml:space="preserve">requirement for M2M system or centralized nedical infor system? </t>
  </si>
  <si>
    <t>definition or scope of "topology of a capillary network"</t>
  </si>
  <si>
    <t>The M2M System shall be capable of administering services provided to the M2M System by the underlying Communication Network.</t>
    <phoneticPr fontId="3" type="noConversion"/>
  </si>
  <si>
    <t>meaning of "administering"?</t>
  </si>
  <si>
    <t xml:space="preserve">is this an assumption or requirement? Or the requirement for M2M service capabilities shall be stated explicitely,   </t>
  </si>
  <si>
    <t>The M2M System shall be capable of proactively monitoring the M2M system in order to attempt to prevent and correct errors.</t>
  </si>
  <si>
    <t>The M2M System shall be capable of proactively monitoring all components in the system in order to attempt to prevent and correct errors.</t>
  </si>
  <si>
    <t xml:space="preserve">The M2M System shall support a mechanism to create and remove groups, and to introduce an entity into a group, modify the invariants (i.e. characteristics) of the members in a group, remove an entity from a group, list members of a group, check for an entity's membership in a group, search entities in a group, and identify all groups where the entity is a member. </t>
    <phoneticPr fontId="1" type="noConversion"/>
  </si>
  <si>
    <t>The M2M solution shall support control commands  for groups of M2M devices</t>
    <phoneticPr fontId="1" type="noConversion"/>
  </si>
  <si>
    <t>M2M system shall support communications and control for groups of M2M devices</t>
  </si>
  <si>
    <t xml:space="preserve"> 
</t>
  </si>
  <si>
    <t xml:space="preserve">not define requirement for devices, </t>
  </si>
  <si>
    <t>M2M Service shall continue to get the location of sensors, WGs, DBs and UDs.</t>
  </si>
  <si>
    <t>clarification for WGm DB and Uds, M2M Service</t>
  </si>
  <si>
    <t>overlap w row 134</t>
  </si>
  <si>
    <t>Huawei</t>
    <phoneticPr fontId="1" type="noConversion"/>
  </si>
  <si>
    <t>oneM2M-REQ-2012-0067R03</t>
    <phoneticPr fontId="1" type="noConversion"/>
  </si>
  <si>
    <t>later</t>
  </si>
  <si>
    <t>The M2M System shall provide a capability to an Application to publish semantic descriptions and meta-data (e.g. location) of its Devices, Virtual Devices and Things in the M2M Service Capability Network.</t>
    <phoneticPr fontId="1" type="noConversion"/>
  </si>
  <si>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1" type="noConversion"/>
  </si>
  <si>
    <t>split into 2 requirements,</t>
  </si>
  <si>
    <t>The M2M System shall provide a capability to an Application  to control, via the M2M Service Capability Network, access to semantic descriptions and meta-data of its Devices, Virtual Devices and Things.</t>
    <phoneticPr fontId="1" type="noConversion"/>
  </si>
  <si>
    <t>later,</t>
  </si>
  <si>
    <t xml:space="preserve">The M2M System shall support a mechanism for allowing applications to subscribe and be notified of changes. </t>
    <phoneticPr fontId="1" type="noConversion"/>
  </si>
  <si>
    <t xml:space="preserve">changes of what?  </t>
  </si>
  <si>
    <t>duplicated w row 143</t>
  </si>
  <si>
    <t>merge w row146</t>
  </si>
  <si>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</si>
  <si>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R1 or later</t>
  </si>
  <si>
    <t>The M2M System shall enable the M2M Application to configure the notification interval in the M2M Devices.</t>
  </si>
  <si>
    <t>The M2M System shall be able to  support a mechanism for delaying notification of  Connected Devices in the case of a congested communication network.</t>
    <phoneticPr fontId="1" type="noConversion"/>
  </si>
  <si>
    <t>overlap or merge w row 151</t>
  </si>
  <si>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1" type="noConversion"/>
  </si>
  <si>
    <t xml:space="preserve">abstract the requirement from the use case for the service capability in local gateway, </t>
  </si>
  <si>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</si>
  <si>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 xml:space="preserve">The M2M System shall be capable of storing information to identify subscriptions to M2M services. </t>
    <phoneticPr fontId="3" type="noConversion"/>
  </si>
  <si>
    <t>The M2M System shall provide the capability to notify the changes of the capillary network including the device information and network topology.</t>
    <phoneticPr fontId="3" type="noConversion"/>
  </si>
  <si>
    <t xml:space="preserve">*defintion of network topology,
*"notify the changes of the capillary network" to what? </t>
  </si>
  <si>
    <t>itsu(TTC), KDDI</t>
    <phoneticPr fontId="5" type="noConversion"/>
  </si>
  <si>
    <t>oneM2M-REQ-2012-0072R05</t>
    <phoneticPr fontId="5" type="noConversion"/>
  </si>
  <si>
    <t>Gateway Device shall have the following requirements:to be provided with appropriate pre provisioning configuration which is required to host the Home Appliances.</t>
    <phoneticPr fontId="5" type="noConversion"/>
  </si>
  <si>
    <t xml:space="preserve">need to abstract requirement from the use case, </t>
  </si>
  <si>
    <t>Alcatel-Lucent (ETSI), Huawei (CCSA)</t>
    <phoneticPr fontId="5" type="noConversion"/>
  </si>
  <si>
    <t>oneM2M-REQ-2012-0035R04</t>
    <phoneticPr fontId="5" type="noConversion"/>
  </si>
  <si>
    <t>The M2M System shall be capable of maintaining configuration information of M2M Gateways/M2M Devices associated with a M2M service subscription.</t>
    <phoneticPr fontId="6" type="noConversion"/>
  </si>
  <si>
    <t>Telecom Italia</t>
    <phoneticPr fontId="5" type="noConversion"/>
  </si>
  <si>
    <t>Fujitsu</t>
    <phoneticPr fontId="5" type="noConversion"/>
  </si>
  <si>
    <t>oneM2M-REQ-2012-0058R03</t>
    <phoneticPr fontId="5" type="noConversion"/>
  </si>
  <si>
    <t>Pre provisioning  of the M2M Devices and Gateways:The M2M System shall support mechanisms to perform pre provisioning of M2M Devices/Gateways.</t>
    <phoneticPr fontId="5" type="noConversion"/>
  </si>
  <si>
    <t>overlap w row 160</t>
  </si>
  <si>
    <t>China Telecom</t>
    <phoneticPr fontId="6" type="noConversion"/>
  </si>
  <si>
    <t>oneM2M-REQ-2012-0077</t>
    <phoneticPr fontId="5"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</si>
  <si>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6" type="noConversion"/>
  </si>
  <si>
    <t>overlap with data abstraction?</t>
  </si>
  <si>
    <t>Devices will take the description information itself. When device is deployed and connected to system, it will send the description information to the backend system. Through template parsing, backend system can obtain the device parameter.</t>
    <phoneticPr fontId="6" type="noConversion"/>
  </si>
  <si>
    <t>,</t>
  </si>
  <si>
    <t>Huawei</t>
    <phoneticPr fontId="5" type="noConversion"/>
  </si>
  <si>
    <t>oneM2M-REQ-2012-0067R03</t>
    <phoneticPr fontId="5" type="noConversion"/>
  </si>
  <si>
    <t>The M2M System shall enable the M2M Devices to exchange M2M application diagnostics data periodically with the M2M Application in the network domain.</t>
    <phoneticPr fontId="5" type="noConversion"/>
  </si>
  <si>
    <t>definition of "network domain"</t>
  </si>
  <si>
    <t>description of "diagnostics for M2M Application functioning",</t>
  </si>
  <si>
    <t>The M2M System shall be capable of executing the following types of diagnostics initiated by a M2M Device:
·         One-time, on demand, synchronous
·         One-time, on demand, asynchronous
·         Scheduled, synchronous
·         Scheduled, asynchronous</t>
    <phoneticPr fontId="6" type="noConversion"/>
  </si>
  <si>
    <t>defintion of connectivity layer,</t>
  </si>
  <si>
    <t>M2M devices and Gateway may support remote management for fault recovery e.g. firmware update. After this operation of firmware update, the device may reboot to a known and consistent state.</t>
    <phoneticPr fontId="4" type="noConversion"/>
  </si>
  <si>
    <t xml:space="preserve">shall the requirement be stated as to service capability in device and gateway? </t>
  </si>
  <si>
    <r>
      <t>Communications within the M2M system  shall be capable of being logged. Important events (e.g. received information from the M2M Device or M2M Gateway is faulty, unsuccessful installation attempt from the M2M Device or M2M Gateway, service not operating, etc.) may be logged together with diagnostic information.</t>
    </r>
    <r>
      <rPr>
        <strike/>
        <sz val="10"/>
        <rFont val="Arial"/>
        <family val="2"/>
      </rPr>
      <t xml:space="preserve"> Logs shall be retrievable upon request. </t>
    </r>
  </si>
  <si>
    <t xml:space="preserve">the later part is covered in row 179, 180, </t>
  </si>
  <si>
    <t xml:space="preserve">logging in M2M System or service layer, or...?  </t>
  </si>
  <si>
    <t xml:space="preserve">clarify the retrieval of the logs, </t>
  </si>
  <si>
    <t>possiblely merge with row 179, 180,</t>
  </si>
  <si>
    <t xml:space="preserve">clarify the retrival of "events and information logged by M2M Application", </t>
  </si>
  <si>
    <t>The M2M System shall be capable of retrieving information related to the environment (e.g., battery, memory, current time) of a M2M Gateway or Device.</t>
    <phoneticPr fontId="6" type="noConversion"/>
  </si>
  <si>
    <t>The M2M System shall provide the capability to manage the devices in a capillary network when supported by the device, including:
·         Provisioning &amp; configuration
·         Diagnostics
·         Software  Management
·         Device Reset</t>
    <phoneticPr fontId="6" type="noConversion"/>
  </si>
  <si>
    <t>The M2M System shall provide the capability to manage the network topology of a capillary network when supported by the capillary network technology, including:
·         Adding/removing devices to/from the capillary network
·         Modifying the interconnection relationship between devices</t>
    <phoneticPr fontId="6" type="noConversion"/>
  </si>
  <si>
    <t>definition of network topology</t>
  </si>
  <si>
    <t>oneM2M-REQ-2012-0070R01</t>
    <phoneticPr fontId="6" type="noConversion"/>
  </si>
  <si>
    <t>Cisco Systems Inc</t>
    <phoneticPr fontId="5" type="noConversion"/>
  </si>
  <si>
    <t>oneM2M-REQ-2012-0036R07</t>
    <phoneticPr fontId="5" type="noConversion"/>
  </si>
  <si>
    <t>The M2M solution shall support the ability to receive device application software from M2M applications</t>
  </si>
  <si>
    <t>merge w row 192</t>
  </si>
  <si>
    <t xml:space="preserve">The M2M solution shall support the ability to receive device application software from M2M applications, and with the coordination of underlying networks to deliver the software to M2M devices/gateways. </t>
  </si>
  <si>
    <t>The M2M System shall be capable of updating the firmware of a M2M Gateway or Device .</t>
  </si>
  <si>
    <t>The M2M System shall be capable of updating the firmware of a M2M Gateway or Device  with the coordination of underlying networks .</t>
  </si>
  <si>
    <t>The M2M System shall be capable of scheduling an update for the firmware of a M2M Gateway or Device .</t>
  </si>
  <si>
    <t xml:space="preserve"> The M2M System shall be capable of scheduling an update for the firmware of a M2M Gateway or Device with the coordination of underlying networks</t>
  </si>
  <si>
    <t>The M2M System shall be capable of updating software modules that execute within the M2M Gateway or Device.</t>
  </si>
  <si>
    <t xml:space="preserve">The M2M System shall be capable of updating software modules that execute within the M2M Gateway or Device with the support of underlying networks. </t>
  </si>
  <si>
    <t>The M2M System shall be capable of scheduling an update of software modules within the M2M Gateway or Device.</t>
  </si>
  <si>
    <t>The M2M System shall be capable of updating M2M Applications that execute within a Server .</t>
  </si>
  <si>
    <t>definition of a server?</t>
  </si>
  <si>
    <t>overlap w row 200</t>
  </si>
  <si>
    <t>The system shall support the capability for Users to remotely control the controllers in the field through user interface provided by service platform</t>
    <phoneticPr fontId="6" type="noConversion"/>
  </si>
  <si>
    <t xml:space="preserve">abstract the requirement from the use case; possible merge w row 200? </t>
  </si>
  <si>
    <t>The M2M solution shall support  control commands (for devices) from M2M applications</t>
    <phoneticPr fontId="5" type="noConversion"/>
  </si>
  <si>
    <t xml:space="preserve">can row 203--205 be merged as device control with multiple actions of control? </t>
  </si>
  <si>
    <t>The M2M System shall be capable of rebooting a M2M Gateway or Device.</t>
  </si>
  <si>
    <t xml:space="preserve">is the control initiated from service layer or from applications? </t>
  </si>
  <si>
    <t>The M2M System shall be capable of resetting a M2M Gateway or Device to a factory default configuration.</t>
  </si>
  <si>
    <t>The M2M System shall be capable of administrating an M2M Application (start, stop, install, uninstall, restart) that executes within a Server.</t>
    <phoneticPr fontId="6" type="noConversion"/>
  </si>
  <si>
    <t>need definition for entities of mutual authentification</t>
  </si>
  <si>
    <t>,,
need definition for M2M Core</t>
  </si>
  <si>
    <t>merge w row 210</t>
  </si>
  <si>
    <t>Telecom Italia</t>
    <phoneticPr fontId="1" type="noConversion"/>
  </si>
  <si>
    <t>oneM2M-REQ-2012-0029R04</t>
    <phoneticPr fontId="1" type="noConversion"/>
  </si>
  <si>
    <t>need definition for M2M Core</t>
  </si>
  <si>
    <t>Alcatel-Lucent (ETSI), Huawei (CCSA)</t>
    <phoneticPr fontId="1" type="noConversion"/>
  </si>
  <si>
    <t>oneM2M-REQ-2012-0035R04</t>
    <phoneticPr fontId="1" type="noConversion"/>
  </si>
  <si>
    <t>The M2M System shall utilize service level identification when establishing trust for M2M services within the M2M System.</t>
  </si>
  <si>
    <t>need defitnion for service level ID  and reasoning.</t>
  </si>
  <si>
    <t>China Telecom</t>
    <phoneticPr fontId="3" type="noConversion"/>
  </si>
  <si>
    <t>oneM2M-REQ-2012-0078</t>
    <phoneticPr fontId="1" type="noConversion"/>
  </si>
  <si>
    <t>Gemalto (TIA), Gemalto (ETSI), Telecom Italia (ETSI), Morpho (ETSI), Sierra Wireless (ETSI), NEC (ETSI), Fujitsu (ETSI), BT (ETSI)</t>
    <phoneticPr fontId="1" type="noConversion"/>
  </si>
  <si>
    <t>Cisco Systems Inc</t>
    <phoneticPr fontId="1" type="noConversion"/>
  </si>
  <si>
    <t>oneM2M-REQ-2012-0036R07</t>
    <phoneticPr fontId="1" type="noConversion"/>
  </si>
  <si>
    <t>The M2M service layer shall provide security mechanisms to facilitate the end to end security of M2M applications</t>
    <phoneticPr fontId="1" type="noConversion"/>
  </si>
  <si>
    <t>merge w row 221</t>
  </si>
  <si>
    <t xml:space="preserve">The M2M service layer shall provide security mechanisms to avoid compromising the end to end security of M2M applications  </t>
    <phoneticPr fontId="1" type="noConversion"/>
  </si>
  <si>
    <t>X is the data between the devices?</t>
  </si>
  <si>
    <t>oneM2M-REQ-2012-0071R01</t>
    <phoneticPr fontId="1" type="noConversion"/>
  </si>
  <si>
    <t>The M2M System shall incorporate protection against threats to its availability such as Denial of Service attacks.</t>
    <phoneticPr fontId="1" type="noConversion"/>
  </si>
  <si>
    <t>The M2M System shall provide adequate protection against misuse, cloning or theft of security credentials (in M2M Device, Gateway and Core), in respect of the associated risks.</t>
    <phoneticPr fontId="1" type="noConversion"/>
  </si>
  <si>
    <t>The M2M System shall provide mechanisms to ensure the non-repudiation of messages transmitted within the M2M service layer.</t>
    <phoneticPr fontId="1" type="noConversion"/>
  </si>
  <si>
    <t>Josef Blanz, Qualcomm UK Ltd</t>
    <phoneticPr fontId="1" type="noConversion"/>
  </si>
  <si>
    <t>overlap w row xx</t>
  </si>
  <si>
    <t>it shall be stated as a requirement to M2M System, such as:  The M2M System shall make sure that "the presence of applications……."</t>
  </si>
  <si>
    <t>merge w row 236</t>
  </si>
  <si>
    <t>oneM2M-REQ-2012-0059R02</t>
    <phoneticPr fontId="1" type="noConversion"/>
  </si>
  <si>
    <t xml:space="preserve">clarification of M2M applications and relationship with the M2M System? </t>
  </si>
  <si>
    <t>overlap w row ?</t>
  </si>
  <si>
    <t>merge w row 243</t>
  </si>
  <si>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1" type="noConversion"/>
  </si>
  <si>
    <t xml:space="preserve">* definition of secure communication, 
*need to abstract the requirements from the use cases, </t>
  </si>
  <si>
    <t>merge w row 247?</t>
  </si>
  <si>
    <t xml:space="preserve">merge w row 247 </t>
  </si>
  <si>
    <t xml:space="preserve">split into several requirements? </t>
  </si>
  <si>
    <t>merge w row251</t>
  </si>
  <si>
    <t>merge w row 255</t>
  </si>
  <si>
    <t>Data and instruction will be transferred through wireless connection, so the integrity protection function requirement is needed to confirmation data validity and integrality</t>
    <phoneticPr fontId="3" type="noConversion"/>
  </si>
  <si>
    <t>need to abstract requirement from the use case,</t>
  </si>
  <si>
    <t xml:space="preserve">other </t>
  </si>
  <si>
    <t xml:space="preserve">whereever required </t>
  </si>
  <si>
    <t xml:space="preserve">does this require the real time communication to be supported?  </t>
  </si>
  <si>
    <t>need clarification for high rate data traffic, what's max rate, what indication to network?</t>
  </si>
  <si>
    <t>Opinion (Agree/Agree in Principle/Disagree)</t>
    <phoneticPr fontId="4" type="noConversion"/>
  </si>
  <si>
    <t>Candidate Release
(R1, other)</t>
    <phoneticPr fontId="4" type="noConversion"/>
  </si>
  <si>
    <t>Group 1</t>
    <phoneticPr fontId="4" type="noConversion"/>
  </si>
  <si>
    <t>Telecom Italia</t>
    <phoneticPr fontId="1" type="noConversion"/>
  </si>
  <si>
    <t>oneM2M-REQ-2012-0029R04</t>
    <phoneticPr fontId="1" type="noConversion"/>
  </si>
  <si>
    <t>"abstract the underlying network structure" may need to be precised</t>
  </si>
  <si>
    <t>Alcatel-Lucent (ETSI), France Telecom (ETSI), NEC (ETSI)</t>
    <phoneticPr fontId="3" type="noConversion"/>
  </si>
  <si>
    <t>oneM2M-REQ-2012-0046R03</t>
    <phoneticPr fontId="3" type="noConversion"/>
  </si>
  <si>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</si>
  <si>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 xml:space="preserve">We assume "M2M Application" may reside on M2M Device as well as back end server. If restricted to "application on backend server", we disagree. </t>
  </si>
  <si>
    <t>We assume "M2M Application" may reside on M2M Device as well as back end server. A device may host several M2M Applications.</t>
  </si>
  <si>
    <t>8, 9</t>
  </si>
  <si>
    <t>Fujitsu</t>
    <phoneticPr fontId="1" type="noConversion"/>
  </si>
  <si>
    <t>oneM2M-REQ-2012-0030R07</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</si>
  <si>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</si>
  <si>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7, 9</t>
  </si>
  <si>
    <t>NEC Europe (ETSI) NEC Corporation (TTC)</t>
    <phoneticPr fontId="1" type="noConversion"/>
  </si>
  <si>
    <t>oneM2M-REQ-2012-0073R01</t>
    <phoneticPr fontId="1" type="noConversion"/>
  </si>
  <si>
    <t>Unclear meaning as stated. Specific details should be kept out of requirements as much as possible.</t>
  </si>
  <si>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</si>
  <si>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</si>
  <si>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Details on "how" should be left out. Could be stated more simply and more generally, e.g. "Devices/Gateways/servers connected to the M2M system shall be able to interact/share information"</t>
  </si>
  <si>
    <t xml:space="preserve">The M2M System shall support a mechanism to manage a multiple M2M Applications and to provide a mechanism to interact between multiple M2M Applications. </t>
    <phoneticPr fontId="1" type="noConversion"/>
  </si>
  <si>
    <t>Wording may be improved. E.g. "interact" = share information?</t>
  </si>
  <si>
    <t>The HEM application shall  be able to share anonymous data with energy partners to provide the consumer with special energy rates.</t>
    <phoneticPr fontId="1" type="noConversion"/>
  </si>
  <si>
    <t>Use case/industry specific wording.</t>
  </si>
  <si>
    <t>Cisco Systems Inc</t>
    <phoneticPr fontId="1" type="noConversion"/>
  </si>
  <si>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</si>
  <si>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</si>
  <si>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 xml:space="preserve">The M2M System may support mechanisms to confirm messages. delivering the confirmation in a time that is configurable e.g 1s. </t>
    <phoneticPr fontId="6" type="noConversion"/>
  </si>
  <si>
    <t>"confirm messages" = confirm delivery of messages?</t>
  </si>
  <si>
    <t>The M2M System shall support M2M applications accessing the M2M system by means of a continuous connectivity.</t>
    <phoneticPr fontId="6" type="noConversion"/>
  </si>
  <si>
    <t xml:space="preserve">The M2M System shall be able to manage communication towards a device which is not continuosly reachable </t>
    <phoneticPr fontId="6" type="noConversion"/>
  </si>
  <si>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</si>
  <si>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</si>
  <si>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To be expressed as Requirements.</t>
  </si>
  <si>
    <t>"shall be able to communicate with…" (assuming requirements can only apply to oneM2M compliant devices / gateways / system)</t>
  </si>
  <si>
    <t>The M2M system shall support a Gateway:The Gateway can be per home or per multiple home e.g a Gateway Concentrator.</t>
    <phoneticPr fontId="1" type="noConversion"/>
  </si>
  <si>
    <t>Use case specific formulation to be avoided</t>
  </si>
  <si>
    <t>Josef Blanz, Qualcomm UK Ltd</t>
    <phoneticPr fontId="1" type="noConversion"/>
  </si>
  <si>
    <t>oneM2M-REQ-2012-0057R02</t>
    <phoneticPr fontId="1" type="noConversion"/>
  </si>
  <si>
    <t>The M2M system shall be capable of supporting gateway nodes that are capable of transporting sensor measurements to back end servers.</t>
    <phoneticPr fontId="1" type="noConversion"/>
  </si>
  <si>
    <t>Should not be limited to "sensor measurements": e.g. also receive commands for actuators</t>
  </si>
  <si>
    <t>The M2M System shall be capable of interfacing heterogeneous M2M Area Networks at the M2M Gateway.</t>
    <phoneticPr fontId="1" type="noConversion"/>
  </si>
  <si>
    <t>Gemalto (TIA), Gemalto (ETSI), Telecom Italia (ETSI), Morpho (ETSI), Sierra Wireless (ETSI), NEC (ETSI), Fujitsu (ETSI), BT (ETSI)</t>
    <phoneticPr fontId="1" type="noConversion"/>
  </si>
  <si>
    <t>oneM2M-REQ-2012-0071R01</t>
    <phoneticPr fontId="1" type="noConversion"/>
  </si>
  <si>
    <t>The M2M System shall support migration of gateway connected devices between service gateways, where such devices may move out of range while in use.</t>
    <phoneticPr fontId="1" type="noConversion"/>
  </si>
  <si>
    <t>China Unicom</t>
    <phoneticPr fontId="1" type="noConversion"/>
  </si>
  <si>
    <t>oneM2M-REQ-2012-0063R03</t>
    <phoneticPr fontId="1" type="noConversion"/>
  </si>
  <si>
    <t>M2M system shall be able to provide translation mechanism of information protocols used by applications and devices.</t>
    <phoneticPr fontId="3" type="noConversion"/>
  </si>
  <si>
    <t>Group 2</t>
    <phoneticPr fontId="4" type="noConversion"/>
  </si>
  <si>
    <t>M2M Devices and Gateways should support asymmetric communication flows.</t>
    <phoneticPr fontId="6" type="noConversion"/>
  </si>
  <si>
    <t>The M2M System may be aware of the reachability state of the Applications.</t>
    <phoneticPr fontId="1" type="noConversion"/>
  </si>
  <si>
    <t xml:space="preserve">The M2M System shall be able to support a variety of different M2M Devices/Gateways types, e.g. active M2M Devices and sleeping M2M Devices, upgradable M2M Devices/Gateways and not upgradable M2M Devices/Gateways. </t>
    <phoneticPr fontId="1" type="noConversion"/>
  </si>
  <si>
    <t>"...such _as_ M2M capabilities..."</t>
  </si>
  <si>
    <t xml:space="preserve">M2M system shall be able to cater for the specific requirements from specific verticals. At the same time, M2M system shall be able to provide generic service capabilities to meet the common requirements from multi-verticals. </t>
    <phoneticPr fontId="3" type="noConversion"/>
  </si>
  <si>
    <t>An Application in a M2M system (M2M Device, Gateway or Core)shall be able to operate resources belonging to a different M2M systems.</t>
    <phoneticPr fontId="1" type="noConversion"/>
  </si>
  <si>
    <t>Align vocabulary: M2M Core, Resources</t>
  </si>
  <si>
    <t>M2M system shall be able to interoperate with the legacy (existing) applications which are non SCL enabled.</t>
    <phoneticPr fontId="3" type="noConversion"/>
  </si>
  <si>
    <t>"...legacy applications which are not oneM2M compliant"</t>
  </si>
  <si>
    <t>ZTE</t>
    <phoneticPr fontId="1"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</si>
  <si>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phoneticPr fontId="3" type="noConversion"/>
  </si>
  <si>
    <t>User plane traffic, control plane traffic need to be clearly defined in oneM2M context. Limitative requirements such as this should be motivated/justified, as it seems to address "HOW" rather than "WHAT".</t>
  </si>
  <si>
    <t>53, 54</t>
  </si>
  <si>
    <t>M2M Applications Server and the M2M Device/Gateway communicate via the intermediate M2M Services Platform. Both the user plane traffic and the control plane traffic use the services provided by the M2M Services Platform</t>
    <phoneticPr fontId="3" type="noConversion"/>
  </si>
  <si>
    <t>Same remarks as for 52</t>
  </si>
  <si>
    <t>52, 54</t>
  </si>
  <si>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3" type="noConversion"/>
  </si>
  <si>
    <t>Same remarks as 52</t>
  </si>
  <si>
    <t>52, 53</t>
  </si>
  <si>
    <t xml:space="preserve">Different business models shall be enabled where verticals shall be able to access different sets of M2M services:
Connectivity management
Device management
Application Data management </t>
    <phoneticPr fontId="6" type="noConversion"/>
  </si>
  <si>
    <t>Relevance to "business models" is not obvious</t>
  </si>
  <si>
    <t xml:space="preserve">(Temporary or permanent) Mobile capabilities of M2M Applications facilitated by reusing mobile telecom features (e.g. local breakout/home routing) and agreements </t>
    <phoneticPr fontId="6" type="noConversion"/>
  </si>
  <si>
    <t>To be phrased as requirement</t>
  </si>
  <si>
    <t>M2M Applications data handling, management, storage and sharing to comply with relevant regulation</t>
    <phoneticPr fontId="6" type="noConversion"/>
  </si>
  <si>
    <t>Not expressed as a requirement + OneM2M should not prevent compliance with regulations in general</t>
  </si>
  <si>
    <t>Alcatel-Lucent (ETSI), Huawei (CCSA)</t>
    <phoneticPr fontId="1" type="noConversion"/>
  </si>
  <si>
    <t>oneM2M-REQ-2012-0035R04</t>
    <phoneticPr fontId="1" type="noConversion"/>
  </si>
  <si>
    <t>The M2M System shall be capable of identifying the M2M devices pertaining to a M2M service subscription by means of service level identification.</t>
    <phoneticPr fontId="3" type="noConversion"/>
  </si>
  <si>
    <t>2012-0046R03</t>
    <phoneticPr fontId="3" type="noConversion"/>
  </si>
  <si>
    <t>The M2M System shall support one or more globally unique identifiers for the device. These identifiers do not change for the lifetime that the device has associated M2M Services.</t>
    <phoneticPr fontId="3" type="noConversion"/>
  </si>
  <si>
    <t>Alcatel-Lucent (ETSI), Huawei (CCSA)</t>
    <phoneticPr fontId="5" type="noConversion"/>
  </si>
  <si>
    <t>oneM2M-REQ-2012-0035R04</t>
    <phoneticPr fontId="5"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</si>
  <si>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6" type="noConversion"/>
  </si>
  <si>
    <t>Telecom Italia</t>
    <phoneticPr fontId="1" type="noConversion"/>
  </si>
  <si>
    <t>oneM2M-REQ-2012-0029R04</t>
    <phoneticPr fontId="1" type="noConversion"/>
  </si>
  <si>
    <t>Define Resources, use less specific wording if possible, e.g. "… shall be abstracted to provide an interoperable interface to applications"</t>
  </si>
  <si>
    <t>itsu(TTC), KDDI</t>
    <phoneticPr fontId="1" type="noConversion"/>
  </si>
  <si>
    <t>oneM2M-REQ-2012-0072R05</t>
    <phoneticPr fontId="1" type="noConversion"/>
  </si>
  <si>
    <t>Gateway Device shall have the following requirements:to support Home Appliances from multiple vendors as an abstracted object model.</t>
    <phoneticPr fontId="1" type="noConversion"/>
  </si>
  <si>
    <t>Avoid use case specific terminology</t>
  </si>
  <si>
    <t>oneM2M-REQ-2012-0046R03</t>
    <phoneticPr fontId="3" type="noConversion"/>
  </si>
  <si>
    <t>The M2M System shall provide the capability to map sets of similar functions of devices to specified abstract functions.</t>
    <phoneticPr fontId="3" type="noConversion"/>
  </si>
  <si>
    <t xml:space="preserve">The M2M System shall provide the capability for M2M Applications to invoke a function of the device through the abstract functions associated with the functionalities of the device.
</t>
    <phoneticPr fontId="3" type="noConversion"/>
  </si>
  <si>
    <t>Cisco Systems Inc</t>
    <phoneticPr fontId="1" type="noConversion"/>
  </si>
  <si>
    <t>oneM2M-REQ-2012-0036R07</t>
    <phoneticPr fontId="1" type="noConversion"/>
  </si>
  <si>
    <t>May need to align with current definitions ("M2M Solution")</t>
  </si>
  <si>
    <t>oneM2M-REQ-2012-0070R01</t>
    <phoneticPr fontId="3" type="noConversion"/>
  </si>
  <si>
    <t>To word as Requirement</t>
  </si>
  <si>
    <t>oneM2M-REQ-2012-0035R04</t>
    <phoneticPr fontId="1" type="noConversion"/>
  </si>
  <si>
    <t>The M2M System shall be able to support correlation between the charging records of the M2M service layer and available charging records the Connectivity Layer.</t>
    <phoneticPr fontId="3" type="noConversion"/>
  </si>
  <si>
    <t>The M2M system shall support correlation between the charging records of the M2M service layer and available charging records from the Core/Access Network.</t>
    <phoneticPr fontId="3" type="noConversion"/>
  </si>
  <si>
    <t>Define Mobile / Fixed networks</t>
  </si>
  <si>
    <t>73, 75</t>
  </si>
  <si>
    <t>The M2M system shall support offline charging at the M2M service layer.</t>
    <phoneticPr fontId="3" type="noConversion"/>
  </si>
  <si>
    <t>The M2M system shall support online charging at the M2M service layer.</t>
    <phoneticPr fontId="3" type="noConversion"/>
  </si>
  <si>
    <t xml:space="preserve">The M2M System shall able to initiate information recording belonging to an M2M application or an M2M device for the purposes of charging and collection of statistics. </t>
    <phoneticPr fontId="3" type="noConversion"/>
  </si>
  <si>
    <t>Why just "initiate information recording"?</t>
  </si>
  <si>
    <t>In conjunction with 257, just need to say "Charging related information shall always be integrity protected"</t>
  </si>
  <si>
    <t>Fujitsu</t>
    <phoneticPr fontId="1" type="noConversion"/>
  </si>
  <si>
    <t>Acronyms to be detailed or avoided</t>
  </si>
  <si>
    <t>Wording seems to assume that M2M system acts as central database, i.e. it is not really architecture agnostic. Would prefer to put forward the application's needs: "The M2M system shall enable M2M applications (on device, gateways or servers) to share the following types of data:…"</t>
  </si>
  <si>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</si>
  <si>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Wording seems to assume that M2M system acts as central database, i.e. it is not really architecture agnostic. Would prefer to put forward the application's needs: "The M2M system shall enable M2M applications (on device, gateways or servers) to: store and retrieve data…, establish storage policies..., set access control policies for stored data"</t>
  </si>
  <si>
    <t>oneM2M-REQ-2012-0059R02</t>
    <phoneticPr fontId="1" type="noConversion"/>
  </si>
  <si>
    <t>Not a requirement</t>
  </si>
  <si>
    <t>83?</t>
  </si>
  <si>
    <t>Wording seems to assume that M2M system acts as central database, i.e. it is not really architecture agnostic. Would prefer to put forward the application's needs: "The M2M system shall enable M2M applications (on device, gateways or servers) to collect information from other M2M applications/devices"</t>
  </si>
  <si>
    <t>oneM2M-REQ-2012-0057R02</t>
    <phoneticPr fontId="1" type="noConversion"/>
  </si>
  <si>
    <t>Avoid use case specific terms</t>
  </si>
  <si>
    <t>The M2M solution shall support the ability to deliver collected information from M2M devices to M2M applications</t>
    <phoneticPr fontId="1" type="noConversion"/>
  </si>
  <si>
    <t>Align with definitions, e.g. "from applications on M2M devices</t>
  </si>
  <si>
    <t>ATR(ARIB), Sumitomo Electric Industries (TTC)</t>
    <phoneticPr fontId="1" type="noConversion"/>
  </si>
  <si>
    <t>Applications of Service Provider shall collect public information such as electric, gas, water, traffic, railway, from the various equipments through the network in the peace time, and store them to DBs. And it shares the information with Wireless Gateways (WGs) connected with network in order to provide necessary and updated information to User Devices (UDs). Once it would receive the message about disaster from sensors, the Service Provider makes a decision about security level and what kind of information element should be delivered to UDs.</t>
    <phoneticPr fontId="1" type="noConversion"/>
  </si>
  <si>
    <t>Further work needed to translate this description into more atomic requirements</t>
  </si>
  <si>
    <t>oneM2M-REQ-2012-0074R05</t>
    <phoneticPr fontId="1" type="noConversion"/>
  </si>
  <si>
    <t xml:space="preserve">Sensor should detect a disaster such as tsunami and earthquake and send messages to the DBs. Information from other systems such as ETWS can be also considered as a sensor for detection of disasters. </t>
    <phoneticPr fontId="1" type="noConversion"/>
  </si>
  <si>
    <t>See 90 above, and avoid use case specific wording</t>
  </si>
  <si>
    <t xml:space="preserve">Wireless Gateway (WG) shall provide the UDs in the devastated area with required information by disaster victims and rescue teams. WG also shall synchronize and update the information with DBs on Service Providers and save it on its local DB. WG shall supply the temporarily stored information on the local DB to the UDs when the network might shut down. </t>
    <phoneticPr fontId="1" type="noConversion"/>
  </si>
  <si>
    <t>See 91 above</t>
  </si>
  <si>
    <t>Whenever a healthcare sensor has measurement data available, it shall be possible for the sensor to send a request to the local healthcare gateway to transport new measurement data to the backend server.</t>
    <phoneticPr fontId="1" type="noConversion"/>
  </si>
  <si>
    <t>Avoid use case specific wording.</t>
  </si>
  <si>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phoneticPr fontId="1" type="noConversion"/>
  </si>
  <si>
    <t>Wording seems to assume that M2M system acts as central database, i.e. it is not really architecture agnostic. Would prefer to put forward the application's needs: "The M2M system shall enable M2M applications (on device, gateways or servers) to receive..., operate..."</t>
  </si>
  <si>
    <t>China Telecom</t>
    <phoneticPr fontId="3" type="noConversion"/>
  </si>
  <si>
    <t>oneM2M-REQ-2012-0078</t>
    <phoneticPr fontId="1" type="noConversion"/>
  </si>
  <si>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</si>
  <si>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Need to define "missive data"</t>
  </si>
  <si>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</si>
  <si>
    <t>No rationale to limit such functionalities only from "devices" to "service platform": Actuators on devices should also be able to receive sensor data. Cf. Proposed rewording of 87.</t>
  </si>
  <si>
    <t>The M2M System shall provide the capability to initiate information recording based on predefined events, a request for service, invocation of a network capability.</t>
  </si>
  <si>
    <t>To whom/what does the system "provide the capability"? Should either be specific to service data, or should be reworded to indicate a decision of the M2M application for a recording, current wording may mean that application data can be recorded on decision from the M2M SP independently from the application!</t>
  </si>
  <si>
    <t>The M2M System shall support mechanisms to allow M2M Applications to discover M2M Service Capabilities offered to them.
Additionally the M2M Device and M2M Gateway shall support mechanisms to allow the registration of its M2M Service Capabilities to the M2M system.</t>
    <phoneticPr fontId="1" type="noConversion"/>
  </si>
  <si>
    <t>2012-0046R03</t>
    <phoneticPr fontId="3" type="noConversion"/>
  </si>
  <si>
    <t>The M2M System shall provide the capability for M2M Applications to discover devices.</t>
    <phoneticPr fontId="3" type="noConversion"/>
  </si>
  <si>
    <t>Need to precise that it applies not only to WAN connected devices, but also to devices behind a gateway. And why differentiate between applications on servers and devices, rather define M2M applications as residing on devices/servers/gateways and "enable M2M applications to discover one another"</t>
  </si>
  <si>
    <t>The M2M System shall provide the capability for M2M Applications to discover the functionalities of the device.</t>
    <phoneticPr fontId="3" type="noConversion"/>
  </si>
  <si>
    <t>See proposed modification for 101, "enable M2M applications to discover their respective functionalities"</t>
  </si>
  <si>
    <t>Gateway Device shall have the following requirements:to detect the newly installed Home Appliance.</t>
    <phoneticPr fontId="1" type="noConversion"/>
  </si>
  <si>
    <t>Avoid use case specific wording</t>
  </si>
  <si>
    <t>The service platform can provide system capability open function to some third party service developers.</t>
    <phoneticPr fontId="3" type="noConversion"/>
  </si>
  <si>
    <t>"third party service developers" and "system capability open function" not clear!</t>
  </si>
  <si>
    <t>The M2M System shall provide the capability to discover the capillary network including the device information and network topology.</t>
    <phoneticPr fontId="3" type="noConversion"/>
  </si>
  <si>
    <t>May need to clarify whether LAN are included in the notion of "Underlying newtwork", also in some implemenmtations several underlying networks may be involved</t>
  </si>
  <si>
    <t>HLR-026</t>
    <phoneticPr fontId="7" type="noConversion"/>
  </si>
  <si>
    <t>oneM2M-REQ-2012-0071R01</t>
    <phoneticPr fontId="1" type="noConversion"/>
  </si>
  <si>
    <t xml:space="preserve">The M2M System shall enable roaming of mobile M2M devices between transport networks of their supported technology. </t>
    <phoneticPr fontId="1" type="noConversion"/>
  </si>
  <si>
    <t xml:space="preserve">Posibility to combine with 40, if LAN are considered part of underlying network: "The M2M System shall enable roaming of communications from mobile M2M devices between underlying networks of their supported technology. This includes WAN roaming as well as migration of M2M devices between different LAN, according to their location and LAN gateways in their range. </t>
  </si>
  <si>
    <t xml:space="preserve">The M2M System shall support accurate and time stamping of the managed M2M communications. </t>
    <phoneticPr fontId="7" type="noConversion"/>
  </si>
  <si>
    <t>The M2M System should support time synchronisation. M2M Devices and M2M Gateways may support time synchronization. The level of accuracy and of security for the time synchronization can be system specific.</t>
    <phoneticPr fontId="7" type="noConversion"/>
  </si>
  <si>
    <t>Who decides on the system specific level of accuracy and security? Can it be adapted to an application after system deployment?</t>
  </si>
  <si>
    <t>Use case specific formulation, not properly expressed as requirement</t>
  </si>
  <si>
    <t xml:space="preserve">M2M Service should change the condition for Security from ‘close’ to ‘open’ when the disaster is detected. </t>
    <phoneticPr fontId="1" type="noConversion"/>
  </si>
  <si>
    <t>Meaning of "open/close" and "disaster" should be defined outside of use case</t>
  </si>
  <si>
    <t>Define "Virtual Devices" and "Things".</t>
  </si>
  <si>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</si>
  <si>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"Shall be capable of", avoid use case specific notions</t>
  </si>
  <si>
    <t>same as 115</t>
  </si>
  <si>
    <t>Does it include device applications or only server side? Purpose should be indicated</t>
  </si>
  <si>
    <t>The M2M solution shall support the ability to provide an estimate of the time period from when a device sent a message to the M2M solution until when it responded with a message to the device.</t>
    <phoneticPr fontId="1" type="noConversion"/>
  </si>
  <si>
    <t>Purpose should be indicated as it will drive implementation choices</t>
  </si>
  <si>
    <t>Use case specific, not formulated as requirement</t>
  </si>
  <si>
    <t>Huawei,China Unicom</t>
    <phoneticPr fontId="3" type="noConversion"/>
  </si>
  <si>
    <t>oneM2M-REQ-2012-0068</t>
    <phoneticPr fontId="3" type="noConversion"/>
  </si>
  <si>
    <t>The system shall provide a mechanism for medical information/applications sharing.</t>
    <phoneticPr fontId="3" type="noConversion"/>
  </si>
  <si>
    <t>Avoid use case specific formulation, not properly expressed as requirement</t>
  </si>
  <si>
    <t>The system shall provide a mechanism allowing doctors or medical institutes to register their recommended medical information/applications.</t>
    <phoneticPr fontId="3" type="noConversion"/>
  </si>
  <si>
    <t>potentially: is the registration function provided by M2M system or by the application itself?</t>
  </si>
  <si>
    <t>The system shall provide a mechanism allowing doctors or medical institutes to enquiry and discover past medical information/applications</t>
    <phoneticPr fontId="3" type="noConversion"/>
  </si>
  <si>
    <t>potentially: is the enquiry function provided by M2M system or by the application itself?</t>
  </si>
  <si>
    <t>The M2M System shall be capable of administering services provided to the M2M System by the underlying Communication Network.</t>
    <phoneticPr fontId="3" type="noConversion"/>
  </si>
  <si>
    <t>May need to clarify "administering services"</t>
  </si>
  <si>
    <t>Is it always applicable?</t>
  </si>
  <si>
    <t>The M2M System shall be capable of proactively monitoring the M2M system in order to attempt to prevent and correct errors.</t>
    <phoneticPr fontId="1" type="noConversion"/>
  </si>
  <si>
    <t>What type of "errors" are targetted?</t>
  </si>
  <si>
    <t xml:space="preserve">The M2M System shall support a mechanism to create and remove groups, and to introduce an entity into a group, modify the invariants (i.e. characteristics) of the members in a group, remove an entity from a group, list members of a group, check for an entity's membership in a group, search entities in a group, and identify all groups where the entity is a member. </t>
    <phoneticPr fontId="1" type="noConversion"/>
  </si>
  <si>
    <t>Clarify Groups of what? Devices, gateways, servers, applications on Devices/gateways/servers, ,,,</t>
  </si>
  <si>
    <t>The M2M solution shall support control commands  for groups of M2M devices</t>
    <phoneticPr fontId="1" type="noConversion"/>
  </si>
  <si>
    <t>Use case specific acronyms, not worded as requirement</t>
  </si>
  <si>
    <t>M2M Service shall continue to get the location of sensors, WGs, DBs and UDs.</t>
    <phoneticPr fontId="1" type="noConversion"/>
  </si>
  <si>
    <t>Use case specific</t>
  </si>
  <si>
    <t>Huawei</t>
    <phoneticPr fontId="1" type="noConversion"/>
  </si>
  <si>
    <t>oneM2M-REQ-2012-0067R03</t>
    <phoneticPr fontId="1" type="noConversion"/>
  </si>
  <si>
    <t>The M2M System shall provide a capability to an Application to publish semantic descriptions and meta-data (e.g. location) of its Devices, Virtual Devices and Things in the M2M Service Capability Network.</t>
    <phoneticPr fontId="1" type="noConversion"/>
  </si>
  <si>
    <t>Define Virtual Devices and Things</t>
  </si>
  <si>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1" type="noConversion"/>
  </si>
  <si>
    <t>The M2M System shall provide a capability to an Application  to control, via the M2M Service Capability Network, access to semantic descriptions and meta-data of its Devices, Virtual Devices and Things.</t>
    <phoneticPr fontId="1" type="noConversion"/>
  </si>
  <si>
    <t>understood components needs to be clarified, is it "understandable/standardized features"?</t>
  </si>
  <si>
    <t>oneM2M-REQ-2012-0058R03</t>
    <phoneticPr fontId="1" type="noConversion"/>
  </si>
  <si>
    <t xml:space="preserve">The M2M System shall support a mechanism for allowing applications to subscribe and be notified of changes. </t>
    <phoneticPr fontId="1" type="noConversion"/>
  </si>
  <si>
    <t>"Changes" to what?</t>
  </si>
  <si>
    <t>See 146</t>
  </si>
  <si>
    <t>see 143, 146</t>
  </si>
  <si>
    <t>143, 146</t>
  </si>
  <si>
    <t>Avoid use case specific acronym</t>
  </si>
  <si>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</si>
  <si>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The M2M System shall enable the M2M Application to configure the notification interval in the M2M Devices.</t>
    <phoneticPr fontId="1" type="noConversion"/>
  </si>
  <si>
    <t>The M2M System shall be able to  support a mechanism for delaying notification of  Connected Devices in the case of a congested communication network.</t>
    <phoneticPr fontId="1" type="noConversion"/>
  </si>
  <si>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phoneticPr fontId="1" type="noConversion"/>
  </si>
  <si>
    <t>Is "M2M application" restricted to server side? If restricted, is it justified?</t>
  </si>
  <si>
    <t>"manage a remote access…": By whom, just anyone, the M2M SP, authorized entities?</t>
  </si>
  <si>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1" type="noConversion"/>
  </si>
  <si>
    <t>Use case specific formulation</t>
  </si>
  <si>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</si>
  <si>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 xml:space="preserve">The M2M System shall be capable of storing information to identify subscriptions to M2M services. </t>
    <phoneticPr fontId="3" type="noConversion"/>
  </si>
  <si>
    <t>"storing information": Which information? Is it the intention to just "be capable of identifying subscriptions"?</t>
  </si>
  <si>
    <t>The M2M System shall provide the capability to notify the changes of the capillary network including the device information and network topology.</t>
    <phoneticPr fontId="3" type="noConversion"/>
  </si>
  <si>
    <t>To be checked!</t>
  </si>
  <si>
    <t>itsu(TTC), KDDI</t>
    <phoneticPr fontId="5" type="noConversion"/>
  </si>
  <si>
    <t>Gateway Device shall have the following requirements:to be provided with appropriate pre provisioning configuration which is required to host the Home Appliances.</t>
    <phoneticPr fontId="5" type="noConversion"/>
  </si>
  <si>
    <t>Alcatel-Lucent (ETSI), Huawei (CCSA)</t>
    <phoneticPr fontId="5" type="noConversion"/>
  </si>
  <si>
    <t>The M2M System shall be capable of maintaining configuration information of M2M Gateways/M2M Devices associated with a M2M service subscription.</t>
    <phoneticPr fontId="6" type="noConversion"/>
  </si>
  <si>
    <t>Telecom Italia</t>
    <phoneticPr fontId="5" type="noConversion"/>
  </si>
  <si>
    <t>oneM2M-REQ-2012-0029R04</t>
    <phoneticPr fontId="5" type="noConversion"/>
  </si>
  <si>
    <t>Assuming "pre-provisioning of the device/gateway"</t>
  </si>
  <si>
    <t>oneM2M-REQ-2012-0058R03</t>
    <phoneticPr fontId="5" type="noConversion"/>
  </si>
  <si>
    <t>Pre provisioning  of the M2M Devices and Gateways:The M2M System shall support mechanisms to perform pre provisioning of M2M Devices/Gateways.</t>
    <phoneticPr fontId="5" type="noConversion"/>
  </si>
  <si>
    <t>Clarify configuration of what?</t>
  </si>
  <si>
    <t>China Telecom</t>
    <phoneticPr fontId="6" type="noConversion"/>
  </si>
  <si>
    <t>oneM2M-REQ-2012-0077</t>
    <phoneticPr fontId="5"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</si>
  <si>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6" type="noConversion"/>
  </si>
  <si>
    <t>To be reworded as Requirement, not saying "how".</t>
  </si>
  <si>
    <t>Devices will take the description information itself. When device is deployed and connected to system, it will send the description information to the backend system. Through template parsing, backend system can obtain the device parameter.</t>
    <phoneticPr fontId="6" type="noConversion"/>
  </si>
  <si>
    <t>To be worded as requirement</t>
  </si>
  <si>
    <t>Huawei</t>
    <phoneticPr fontId="5" type="noConversion"/>
  </si>
  <si>
    <t>oneM2M-REQ-2012-0067R03</t>
    <phoneticPr fontId="5" type="noConversion"/>
  </si>
  <si>
    <t>The M2M System shall enable the M2M Devices to exchange M2M application diagnostics data periodically with the M2M Application in the network domain.</t>
    <phoneticPr fontId="5" type="noConversion"/>
  </si>
  <si>
    <t>The M2M System shall be capable of executing the following types of diagnostics initiated by a M2M Device:
·         One-time, on demand, synchronous
·         One-time, on demand, asynchronous
·         Scheduled, synchronous
·         Scheduled, asynchronous</t>
    <phoneticPr fontId="6" type="noConversion"/>
  </si>
  <si>
    <t>The M2M System shall be capable of executing diagnostics initiated by a M2M Device to assess connectivity within the Connectivity Layer.</t>
    <phoneticPr fontId="6" type="noConversion"/>
  </si>
  <si>
    <t>The M2M System shall be capable of executing diagnostics initiated by a M2M Device to assess connectivity within the M2M Service Capability Layer.</t>
    <phoneticPr fontId="6" type="noConversion"/>
  </si>
  <si>
    <t xml:space="preserve">Notion of "connectivity within the M2M Service Capability Layer" needs to be distinguished from connectivity layer </t>
  </si>
  <si>
    <t>M2M devices and Gateway may support remote management for fault recovery e.g. firmware update. After this operation of firmware update, the device may reboot to a known and consistent state.</t>
    <phoneticPr fontId="4" type="noConversion"/>
  </si>
  <si>
    <t>Logs activated and retrievable by whom?</t>
  </si>
  <si>
    <t>Logs retrievable upon  request by whom?</t>
  </si>
  <si>
    <t>The M2M System shall be capable of retrieving events and information logged by a M2M Gateway or Device.</t>
    <phoneticPr fontId="6" type="noConversion"/>
  </si>
  <si>
    <t xml:space="preserve">"M2M system" = which stakeholders? Some applications may not want anyone to access their "information" </t>
  </si>
  <si>
    <t>The M2M System shall be capable of retrieving events and information logged by a M2M Application .</t>
    <phoneticPr fontId="6" type="noConversion"/>
  </si>
  <si>
    <t>Monitorable by whom?</t>
  </si>
  <si>
    <t>The M2M System shall be capable of retrieving information related to the environment (e.g., battery, memory, current time) of a M2M Gateway or Device.</t>
    <phoneticPr fontId="6" type="noConversion"/>
  </si>
  <si>
    <t>Not all applications want a third party provider, as implied by "M2M System", to access such information</t>
  </si>
  <si>
    <t>"M2M system shall enable applications to…"</t>
  </si>
  <si>
    <t>The M2M System shall provide the capability to manage devices enabled by different management technologies in a unified manner.</t>
    <phoneticPr fontId="6" type="noConversion"/>
  </si>
  <si>
    <t>The M2M System shall provide the capability to manage multiple devices in a grouped manner.</t>
    <phoneticPr fontId="6" type="noConversion"/>
  </si>
  <si>
    <t>"devices" interpreted as including gateways</t>
  </si>
  <si>
    <t>The M2M System shall provide the capability to manage the devices in a capillary network when supported by the device, including:
·         Provisioning &amp; configuration
·         Diagnostics
·         Software  Management
·         Device Reset</t>
    <phoneticPr fontId="6" type="noConversion"/>
  </si>
  <si>
    <t>The M2M System shall provide the capability to manage the network topology of a capillary network when supported by the capillary network technology, including:
·         Adding/removing devices to/from the capillary network
·         Modifying the interconnection relationship between devices</t>
    <phoneticPr fontId="6" type="noConversion"/>
  </si>
  <si>
    <t>oneM2M-REQ-2012-0070R01</t>
    <phoneticPr fontId="6" type="noConversion"/>
  </si>
  <si>
    <t>To be worded as Requirement</t>
  </si>
  <si>
    <t>Cisco Systems Inc</t>
    <phoneticPr fontId="5" type="noConversion"/>
  </si>
  <si>
    <t>oneM2M-REQ-2012-0036R07</t>
    <phoneticPr fontId="5" type="noConversion"/>
  </si>
  <si>
    <t>The M2M solution shall support the ability to receive device application software from M2M applications</t>
    <phoneticPr fontId="5" type="noConversion"/>
  </si>
  <si>
    <t>Clatify that "M2M Applications" here must be interpreted as "M2M Applications on server". Less restrictive / more generic requirement for Software updgrade would be preferred</t>
  </si>
  <si>
    <t>The M2M solution shall support the ability to deliver device application software to M2M devices</t>
    <phoneticPr fontId="5" type="noConversion"/>
  </si>
  <si>
    <t>The M2M System shall be capable of updating the firmware of a M2M Gateway or Device .</t>
    <phoneticPr fontId="6" type="noConversion"/>
  </si>
  <si>
    <t>Is it the M2M System or M2M application that is in charge of devices and their firmware?</t>
  </si>
  <si>
    <t>"shall enable authorized entities to update the firmware…", use generic wording to combine with 195 and 197: " software or firmware on devices/gateways/servers"</t>
  </si>
  <si>
    <t>"…upon request from authorized entities", use generic wording to combine with 196 and 198</t>
  </si>
  <si>
    <t>The M2M System shall be capable of updating software modules that execute within the M2M Gateway or Device.</t>
    <phoneticPr fontId="6" type="noConversion"/>
  </si>
  <si>
    <t>Clarify that "modules that execute" does not imply update DURING execution.</t>
  </si>
  <si>
    <t>"...updating executable software or firmware modules on devices/gateways/servers...": Combine with 193 and 197</t>
  </si>
  <si>
    <t>The M2M System shall be capable of scheduling an update of software modules within the M2M Gateway or Device.</t>
    <phoneticPr fontId="6" type="noConversion"/>
  </si>
  <si>
    <t>"…upon request from authorized entities", use generic wording to combine with 194 and 198</t>
  </si>
  <si>
    <t>The M2M System shall be capable of updating M2M Applications that execute within a Server .</t>
    <phoneticPr fontId="6" type="noConversion"/>
  </si>
  <si>
    <t>"upon request from authorized entities", use generic wording to combine with 193 and 195</t>
  </si>
  <si>
    <t>The M2M System shall be capable of scheduling an update for M2M Applications that execute within a Server.</t>
    <phoneticPr fontId="6" type="noConversion"/>
  </si>
  <si>
    <t>"…upon request from authorized entities", use generic wording to combine with 194 and 196</t>
  </si>
  <si>
    <t>oneM2M-REQ-2012-0030R07</t>
    <phoneticPr fontId="5" type="noConversion"/>
  </si>
  <si>
    <t>Reword in use case agnostic fashion</t>
  </si>
  <si>
    <t>oneM2M-REQ-2012-0059R02</t>
    <phoneticPr fontId="5" type="noConversion"/>
  </si>
  <si>
    <t>Not expressed as a requirement</t>
  </si>
  <si>
    <t>oneM2M-REQ-2012-0078</t>
    <phoneticPr fontId="5" type="noConversion"/>
  </si>
  <si>
    <t>The system shall support the capability for Users to remotely control the controllers in the field through user interface provided by service platform</t>
    <phoneticPr fontId="6" type="noConversion"/>
  </si>
  <si>
    <t>Avoid use of use cases specific terms</t>
  </si>
  <si>
    <t>The M2M solution shall support  control commands (for devices) from M2M applications</t>
    <phoneticPr fontId="5" type="noConversion"/>
  </si>
  <si>
    <t>"shall enable M2M applications providers to control devices/gateways/servers"</t>
  </si>
  <si>
    <t>The M2M System shall be capable of rebooting a M2M Gateway or Device.</t>
    <phoneticPr fontId="6" type="noConversion"/>
  </si>
  <si>
    <t>What is the actual intention, e.g. "system shall support rebooting of..." or "application shall be capable of rebooting..." , why not also applicable to servers?</t>
  </si>
  <si>
    <t>The M2M System shall be capable of resetting a M2M Gateway or Device to a factory default configuration.</t>
    <phoneticPr fontId="6" type="noConversion"/>
  </si>
  <si>
    <t>"upon request from authorized entities"</t>
  </si>
  <si>
    <t>The M2M System shall be capable of administrating an M2M Application (start, stop, install, uninstall, restart) that executes within a Server.</t>
  </si>
  <si>
    <t>M2M application provider, not M2M SP, should be in control of M2M application on server side.</t>
  </si>
  <si>
    <t>Not worded as Requirement</t>
  </si>
  <si>
    <t>see 211</t>
  </si>
  <si>
    <t>209, 210, 211</t>
  </si>
  <si>
    <t>208, 210</t>
  </si>
  <si>
    <t>Possible rewording, avoiding term "M2M Core": Replace "or other M2M cores" by "whatever the M2M Service Provider".</t>
  </si>
  <si>
    <t>Telecom Italia</t>
    <phoneticPr fontId="1" type="noConversion"/>
  </si>
  <si>
    <t>oneM2M-REQ-2012-0029R04</t>
    <phoneticPr fontId="1" type="noConversion"/>
  </si>
  <si>
    <t>At least the concepts of "Trusted M2M Applications" nd "streamlined authentication" should be explained</t>
  </si>
  <si>
    <t>Alcatel-Lucent (ETSI), Huawei (CCSA)</t>
    <phoneticPr fontId="1" type="noConversion"/>
  </si>
  <si>
    <t>oneM2M-REQ-2012-0035R04</t>
    <phoneticPr fontId="1" type="noConversion"/>
  </si>
  <si>
    <t>The M2M System shall utilize service level identification when establishing trust for M2M services within the M2M System.</t>
    <phoneticPr fontId="3" type="noConversion"/>
  </si>
  <si>
    <t>208, 209, 210, 211</t>
  </si>
  <si>
    <t>China Telecom</t>
    <phoneticPr fontId="3" type="noConversion"/>
  </si>
  <si>
    <t>oneM2M-REQ-2012-0078</t>
    <phoneticPr fontId="1" type="noConversion"/>
  </si>
  <si>
    <t>Not expressed as Requirement</t>
  </si>
  <si>
    <t>see 216, 221</t>
  </si>
  <si>
    <t>Gemalto (TIA), Gemalto (ETSI), Telecom Italia (ETSI), Morpho (ETSI), Sierra Wireless (ETSI), NEC (ETSI), Fujitsu (ETSI), BT (ETSI)</t>
    <phoneticPr fontId="1" type="noConversion"/>
  </si>
  <si>
    <t>The M2M System shall enable M2M applications to identify and authenticate their users. M2M applications may or may not use this functionality.</t>
    <phoneticPr fontId="1" type="noConversion"/>
  </si>
  <si>
    <t>Not expressed as requirement</t>
  </si>
  <si>
    <t>see 221</t>
  </si>
  <si>
    <t>219, 221</t>
  </si>
  <si>
    <t>Authentication of application on M2M devices with M2M applications on the Network:  When there is a request for data access or for M2M Device/Gateway access, the application on M2M Device or M2M Gateway shall be able to mutually authenticate with  M2M Applications on the Network from which the access request is received.</t>
  </si>
  <si>
    <t>The intention here is that "M2M applications" may reside on end devices, gateways or servers.</t>
  </si>
  <si>
    <t>222, 223</t>
  </si>
  <si>
    <t>Cisco Systems Inc</t>
    <phoneticPr fontId="1" type="noConversion"/>
  </si>
  <si>
    <t>oneM2M-REQ-2012-0036R07</t>
    <phoneticPr fontId="1" type="noConversion"/>
  </si>
  <si>
    <t>The M2M service layer shall provide security mechanisms to facilitate the end to end security of M2M applications</t>
    <phoneticPr fontId="1" type="noConversion"/>
  </si>
  <si>
    <t xml:space="preserve">The M2M service layer shall provide security mechanisms to avoid compromising the end to end security of M2M applications  </t>
    <phoneticPr fontId="1" type="noConversion"/>
  </si>
  <si>
    <t>See 221</t>
  </si>
  <si>
    <t>oneM2M-REQ-2012-0071R01</t>
    <phoneticPr fontId="1" type="noConversion"/>
  </si>
  <si>
    <t>The M2M System shall incorporate protection against threats to its availability such as Denial of Service attacks.</t>
    <phoneticPr fontId="1" type="noConversion"/>
  </si>
  <si>
    <t>The M2M System shall provide adequate protection against misuse, cloning or theft of security credentials (in M2M Device, Gateway and Core), in respect of the associated risks.</t>
    <phoneticPr fontId="1" type="noConversion"/>
  </si>
  <si>
    <t>(May replace "Core" with "Network" to avoid undefined term)</t>
  </si>
  <si>
    <t>The M2M System shall provide mechanisms to ensure the non-repudiation of messages transmitted within the M2M service layer.</t>
    <phoneticPr fontId="1" type="noConversion"/>
  </si>
  <si>
    <t>Josef Blanz, Qualcomm UK Ltd</t>
    <phoneticPr fontId="1" type="noConversion"/>
  </si>
  <si>
    <t>See 232</t>
  </si>
  <si>
    <t>Grammatical correction: "… applications ARE registered."</t>
  </si>
  <si>
    <t>Maybe captured by 232</t>
  </si>
  <si>
    <t>232, 236, 237</t>
  </si>
  <si>
    <t>See 236</t>
  </si>
  <si>
    <t>236, 237</t>
  </si>
  <si>
    <t>oneM2M-REQ-2012-0059R02</t>
    <phoneticPr fontId="1" type="noConversion"/>
  </si>
  <si>
    <t>240, 241</t>
  </si>
  <si>
    <t>Clarify that Device/Gateway covers "Service Capabilities on Device/gateway"</t>
  </si>
  <si>
    <t>See 244</t>
  </si>
  <si>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1" type="noConversion"/>
  </si>
  <si>
    <t>Use case specific acronyms and wording shall be avoided</t>
  </si>
  <si>
    <t>Simplify last sentence " The security context shall include mechanisms and techniques on how to setup a security connection , and where the security connection information is stored." (how to setup captures howe to establish)</t>
  </si>
  <si>
    <t>see 247</t>
  </si>
  <si>
    <t>See 252</t>
  </si>
  <si>
    <t>251, 252</t>
  </si>
  <si>
    <t>Not a Requirement</t>
  </si>
  <si>
    <t>See 257</t>
  </si>
  <si>
    <t>255, 257</t>
  </si>
  <si>
    <t>Data and instruction will be transferred through wireless connection, so the integrity protection function requirement is needed to confirmation data validity and integrality</t>
    <phoneticPr fontId="3" type="noConversion"/>
  </si>
  <si>
    <t>Word as Requirement and avoid use case specific wording</t>
  </si>
  <si>
    <t>See 260. Should not be required for all deployments. Though Capability depends on underlying network (hence how to do it is out of scope), there is a need for the M2M service to support indication of such capabilities (that falls in scope of oneM2M).</t>
  </si>
  <si>
    <t>Reword as Requirement</t>
  </si>
  <si>
    <t>Reword as Requirement, define "Control Center"</t>
  </si>
  <si>
    <t xml:space="preserve">Reword as Requirement, try to be more specific on "supporting densely deplyed…" </t>
  </si>
  <si>
    <t>Reword as Requirement, be specific as to where it is needed.</t>
  </si>
  <si>
    <t>Reason for any Disagree opinion</t>
  </si>
  <si>
    <t>Candidate Release
(R1, other)</t>
    <phoneticPr fontId="4" type="noConversion"/>
  </si>
  <si>
    <t>Group 1</t>
    <phoneticPr fontId="4" type="noConversion"/>
  </si>
  <si>
    <t>Telecom Italia</t>
    <phoneticPr fontId="1" type="noConversion"/>
  </si>
  <si>
    <t>oneM2M-REQ-2012-0029R04</t>
    <phoneticPr fontId="1" type="noConversion"/>
  </si>
  <si>
    <t>Alcatel-Lucent (ETSI), France Telecom (ETSI), NEC (ETSI)</t>
    <phoneticPr fontId="3" type="noConversion"/>
  </si>
  <si>
    <t>oneM2M-REQ-2012-0046R03</t>
    <phoneticPr fontId="3" type="noConversion"/>
  </si>
  <si>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</si>
  <si>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shall -&gt; may</t>
    <phoneticPr fontId="4" type="noConversion"/>
  </si>
  <si>
    <t>Fujitsu</t>
    <phoneticPr fontId="1" type="noConversion"/>
  </si>
  <si>
    <t>oneM2M-REQ-2012-0030R07</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</si>
  <si>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</si>
  <si>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NEC Europe (ETSI) NEC Corporation (TTC)</t>
    <phoneticPr fontId="1" type="noConversion"/>
  </si>
  <si>
    <t>oneM2M-REQ-2012-0073R01</t>
    <phoneticPr fontId="1" type="noConversion"/>
  </si>
  <si>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</si>
  <si>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</si>
  <si>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 xml:space="preserve">The M2M Application shall be able to interact with one or multiple M2M Devices/Gateways, e.g. for information collection, control, either directly or through using M2M Service Capabilities. </t>
    <phoneticPr fontId="1" type="noConversion"/>
  </si>
  <si>
    <t xml:space="preserve">The M2M System shall support a mechanism to manage a multiple M2M Applications and to provide a mechanism to interact between multiple M2M Applications. </t>
    <phoneticPr fontId="1" type="noConversion"/>
  </si>
  <si>
    <t>The HEM application shall  be able to share anonymous data with energy partners to provide the consumer with special energy rates.</t>
    <phoneticPr fontId="1" type="noConversion"/>
  </si>
  <si>
    <t>The requirements should be changed to the general requirements.</t>
  </si>
  <si>
    <t>Cisco Systems Inc</t>
    <phoneticPr fontId="1" type="noConversion"/>
  </si>
  <si>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</si>
  <si>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</si>
  <si>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It depends on the condition of the network.</t>
    <phoneticPr fontId="4" type="noConversion"/>
  </si>
  <si>
    <t xml:space="preserve">The M2M System may support mechanisms to confirm messages. delivering the confirmation in a time that is configurable e.g 1s. </t>
  </si>
  <si>
    <t>shall -&gt; may,
under the condition of defining I/F between the M2M system and the network, and the network shall conform to it.</t>
    <phoneticPr fontId="4" type="noConversion"/>
  </si>
  <si>
    <t>The M2M System shall support M2M applications accessing the M2M system by means of a continuous connectivity.</t>
    <phoneticPr fontId="6" type="noConversion"/>
  </si>
  <si>
    <t xml:space="preserve">The M2M System shall be able to manage communication towards a device which is not continuosly reachable </t>
    <phoneticPr fontId="6" type="noConversion"/>
  </si>
  <si>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</si>
  <si>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</si>
  <si>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If this becomes a requirement, it shall be required to define I/F between the M2M system and the network, and the network shall conform to it.</t>
    <phoneticPr fontId="4" type="noConversion"/>
  </si>
  <si>
    <t>The M2M system shall support a Gateway:The Gateway can be per home or per multiple home e.g a Gateway Concentrator.</t>
    <phoneticPr fontId="1" type="noConversion"/>
  </si>
  <si>
    <t>Josef Blanz, Qualcomm UK Ltd</t>
    <phoneticPr fontId="1" type="noConversion"/>
  </si>
  <si>
    <t>oneM2M-REQ-2012-0057R02</t>
    <phoneticPr fontId="1" type="noConversion"/>
  </si>
  <si>
    <t>The M2M system shall be capable of supporting gateway nodes that are capable of transporting sensor measurements to back end servers.</t>
    <phoneticPr fontId="1" type="noConversion"/>
  </si>
  <si>
    <t>The M2M System shall be capable of interfacing heterogeneous M2M Area Networks at the M2M Gateway.</t>
    <phoneticPr fontId="1" type="noConversion"/>
  </si>
  <si>
    <t>Gemalto (TIA), Gemalto (ETSI), Telecom Italia (ETSI), Morpho (ETSI), Sierra Wireless (ETSI), NEC (ETSI), Fujitsu (ETSI), BT (ETSI)</t>
    <phoneticPr fontId="1" type="noConversion"/>
  </si>
  <si>
    <t>oneM2M-REQ-2012-0071R01</t>
    <phoneticPr fontId="1" type="noConversion"/>
  </si>
  <si>
    <t>The M2M System shall support migration of gateway connected devices between service gateways, where such devices may move out of range while in use.</t>
    <phoneticPr fontId="1" type="noConversion"/>
  </si>
  <si>
    <t>Needs clarification about "migration of gateway".</t>
    <phoneticPr fontId="4" type="noConversion"/>
  </si>
  <si>
    <t>China Unicom</t>
    <phoneticPr fontId="1" type="noConversion"/>
  </si>
  <si>
    <t>oneM2M-REQ-2012-0063R03</t>
    <phoneticPr fontId="1" type="noConversion"/>
  </si>
  <si>
    <t>M2M system shall be able to provide translation mechanism of information protocols used by applications and devices.</t>
    <phoneticPr fontId="3" type="noConversion"/>
  </si>
  <si>
    <t>Group 2</t>
    <phoneticPr fontId="4" type="noConversion"/>
  </si>
  <si>
    <t>M2M Devices and Gateways should support asymmetric communication flows.</t>
    <phoneticPr fontId="6" type="noConversion"/>
  </si>
  <si>
    <t>The M2M System may be aware of the reachability state of the Applications.</t>
    <phoneticPr fontId="1" type="noConversion"/>
  </si>
  <si>
    <t xml:space="preserve">The M2M System shall be able to support a variety of different M2M Devices/Gateways types, e.g. active M2M Devices and sleeping M2M Devices, upgradable M2M Devices/Gateways and not upgradable M2M Devices/Gateways. </t>
    <phoneticPr fontId="1" type="noConversion"/>
  </si>
  <si>
    <t xml:space="preserve">M2M system shall be able to cater for the specific requirements from specific verticals. At the same time, M2M system shall be able to provide generic service capabilities to meet the common requirements from multi-verticals. </t>
  </si>
  <si>
    <t>Shall -&gt; may</t>
    <phoneticPr fontId="4" type="noConversion"/>
  </si>
  <si>
    <t>An Application in a M2M system (M2M Device, Gateway or Core)shall be able to operate resources belonging to a different M2M systems.</t>
    <phoneticPr fontId="1" type="noConversion"/>
  </si>
  <si>
    <t>M2M system shall be able to interoperate with the legacy (existing) applications which are non SCL enabled.</t>
    <phoneticPr fontId="3" type="noConversion"/>
  </si>
  <si>
    <t>ZTE</t>
    <phoneticPr fontId="1" type="noConversion"/>
  </si>
  <si>
    <t>oneM2M-TP-2012-0025R02</t>
    <phoneticPr fontId="1"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</si>
  <si>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phoneticPr fontId="3" type="noConversion"/>
  </si>
  <si>
    <t>Out of Scope</t>
    <phoneticPr fontId="4" type="noConversion"/>
  </si>
  <si>
    <t>M2M Applications Server and the M2M Device/Gateway communicate via the intermediate M2M Services Platform. Both the user plane traffic and the control plane traffic use the services provided by the M2M Services Platform</t>
    <phoneticPr fontId="3" type="noConversion"/>
  </si>
  <si>
    <t>may</t>
    <phoneticPr fontId="4" type="noConversion"/>
  </si>
  <si>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3" type="noConversion"/>
  </si>
  <si>
    <t xml:space="preserve">Different business models shall be enabled where verticals shall be able to access different sets of M2M services:
Connectivity management
Device management
Application Data management </t>
    <phoneticPr fontId="6" type="noConversion"/>
  </si>
  <si>
    <t xml:space="preserve">(Temporary or permanent) Mobile capabilities of M2M Applications facilitated by reusing mobile telecom features (e.g. local breakout/home routing) and Agreements </t>
  </si>
  <si>
    <t xml:space="preserve">(Temporary or permanent) Mobile capabilities of M2M Applications may be facilitated by reusing mobile telecom features (e.g. local breakout/home routing) and Agreements </t>
    <phoneticPr fontId="4" type="noConversion"/>
  </si>
  <si>
    <t>M2M Applications data handling, management, storage and sharing to comply with relevant regulation</t>
    <phoneticPr fontId="6" type="noConversion"/>
  </si>
  <si>
    <t>The definition of the "relevant regulation" is needed. We propose the regulation related issues should be written as notes in the document.</t>
    <phoneticPr fontId="4" type="noConversion"/>
  </si>
  <si>
    <t>Alcatel-Lucent (ETSI), Huawei (CCSA)</t>
    <phoneticPr fontId="1" type="noConversion"/>
  </si>
  <si>
    <t>oneM2M-REQ-2012-0035R04</t>
    <phoneticPr fontId="1" type="noConversion"/>
  </si>
  <si>
    <t>The M2M System shall be capable of identifying the M2M devices pertaining to a M2M service subscription by means of service level identification.</t>
    <phoneticPr fontId="3" type="noConversion"/>
  </si>
  <si>
    <t>The M2M System shall support one or more globally unique identifiers for the device. These identifiers do not change for the lifetime that the device has associated M2M Services.</t>
    <phoneticPr fontId="3" type="noConversion"/>
  </si>
  <si>
    <t>If the identifiers are generated in the M2M System, we disagree them to be globally unique. We also disagree them not to be changed for the lifetime. If the identifiers are defined globally outside the M2M System, we agree with this requirement.</t>
    <phoneticPr fontId="4" type="noConversion"/>
  </si>
  <si>
    <t>Alcatel-Lucent (ETSI), Huawei (CCSA)</t>
    <phoneticPr fontId="5" type="noConversion"/>
  </si>
  <si>
    <t>oneM2M-REQ-2012-0035R04</t>
    <phoneticPr fontId="5"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</si>
  <si>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6" type="noConversion"/>
  </si>
  <si>
    <t>Telecom Italia</t>
    <phoneticPr fontId="1" type="noConversion"/>
  </si>
  <si>
    <t>oneM2M-REQ-2012-0029R04</t>
    <phoneticPr fontId="1" type="noConversion"/>
  </si>
  <si>
    <t>itsu(TTC), KDDI</t>
    <phoneticPr fontId="1" type="noConversion"/>
  </si>
  <si>
    <t>oneM2M-REQ-2012-0072R05</t>
    <phoneticPr fontId="1" type="noConversion"/>
  </si>
  <si>
    <t>Gateway Device shall have the following requirements:to support Home Appliances from multiple vendors as an abstracted object model.</t>
    <phoneticPr fontId="1" type="noConversion"/>
  </si>
  <si>
    <t>Gateway Device shall support the M2M devices from multiple vendors as an abstracted object model.</t>
    <phoneticPr fontId="1" type="noConversion"/>
  </si>
  <si>
    <t>oneM2M-REQ-2012-0046R03</t>
    <phoneticPr fontId="3" type="noConversion"/>
  </si>
  <si>
    <t>The M2M System shall provide the capability to map sets of similar functions of devices to specified abstract functions.</t>
    <phoneticPr fontId="3" type="noConversion"/>
  </si>
  <si>
    <t xml:space="preserve">The M2M System shall provide the capability for M2M Applications to invoke a function of the device through the abstract functions associated with the functionalities of the device.
</t>
    <phoneticPr fontId="3" type="noConversion"/>
  </si>
  <si>
    <t>Cisco Systems Inc</t>
    <phoneticPr fontId="1" type="noConversion"/>
  </si>
  <si>
    <t>oneM2M-REQ-2012-0036R07</t>
    <phoneticPr fontId="1" type="noConversion"/>
  </si>
  <si>
    <t>oneM2M-REQ-2012-0070R01</t>
    <phoneticPr fontId="3" type="noConversion"/>
  </si>
  <si>
    <t>The M2M system may support Independent charging mechanisms for data management, device management or connectivity management.</t>
    <phoneticPr fontId="4" type="noConversion"/>
  </si>
  <si>
    <t>oneM2M-REQ-2012-0035R04</t>
    <phoneticPr fontId="1" type="noConversion"/>
  </si>
  <si>
    <t>The M2M System shall be able to support correlation between the charging records of the M2M service layer and available charging records the Connectivity Layer.</t>
    <phoneticPr fontId="3" type="noConversion"/>
  </si>
  <si>
    <t>The M2M system shall support correlation between the charging records of the M2M service layer and available charging records from the Core/Access Network.</t>
    <phoneticPr fontId="3" type="noConversion"/>
  </si>
  <si>
    <t>The M2M system shall support offline charging at the M2M service layer.</t>
    <phoneticPr fontId="3" type="noConversion"/>
  </si>
  <si>
    <t xml:space="preserve">The M2M System shall able to initiate information recording belonging to an M2M application or an M2M device for the purposes of charging and collection of statistics. </t>
    <phoneticPr fontId="3" type="noConversion"/>
  </si>
  <si>
    <t>Fujitsu</t>
    <phoneticPr fontId="1" type="noConversion"/>
  </si>
  <si>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</si>
  <si>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oneM2M-REQ-2012-0059R02</t>
    <phoneticPr fontId="1" type="noConversion"/>
  </si>
  <si>
    <t>83 and 89</t>
  </si>
  <si>
    <t>oneM2M-REQ-2012-0057R02</t>
    <phoneticPr fontId="1" type="noConversion"/>
  </si>
  <si>
    <t>The M2M system may support transport of data from the network server to the  gateway.</t>
    <phoneticPr fontId="4" type="noConversion"/>
  </si>
  <si>
    <t>The M2M solution shall support the ability to deliver collected information from M2M devices to M2M applications</t>
    <phoneticPr fontId="1" type="noConversion"/>
  </si>
  <si>
    <t>ATR(ARIB), Sumitomo Electric Industries (TTC)</t>
    <phoneticPr fontId="1" type="noConversion"/>
  </si>
  <si>
    <t>Applications of Service Provider shall collect public information such as electric, gas, water, traffic, railway, from the various equipments through the network in the peace time, and store them to DBs. And it shares the information with Wireless Gateways (WGs) connected with network in order to provide necessary and updated information to User Devices (UDs). Once it would receive the message about disaster from sensors, the Service Provider makes a decision about security level and what kind of information element should be delivered to UDs.</t>
    <phoneticPr fontId="1" type="noConversion"/>
  </si>
  <si>
    <t>oneM2M-REQ-2012-0074R05</t>
    <phoneticPr fontId="1" type="noConversion"/>
  </si>
  <si>
    <t xml:space="preserve">Sensor should detect a disaster such as tsunami and earthquake and send messages to the DBs. Information from other systems such as ETWS can be also considered as a sensor for detection of disasters. </t>
    <phoneticPr fontId="1" type="noConversion"/>
  </si>
  <si>
    <t xml:space="preserve">Wireless Gateway (WG) shall provide the UDs in the devastated area with required information by disaster victims and rescue teams. WG also shall synchronize and update the information with DBs on Service Providers and save it on its local DB. WG shall supply the temporarily stored information on the local DB to the UDs when the network might shut down. </t>
    <phoneticPr fontId="1" type="noConversion"/>
  </si>
  <si>
    <t>Whenever a healthcare sensor has measurement data available, it shall be possible for the sensor to send a request to the local healthcare gateway to transport new measurement data to the backend server.</t>
    <phoneticPr fontId="1" type="noConversion"/>
  </si>
  <si>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phoneticPr fontId="1" type="noConversion"/>
  </si>
  <si>
    <t>China Telecom</t>
    <phoneticPr fontId="3" type="noConversion"/>
  </si>
  <si>
    <t>oneM2M-REQ-2012-0078</t>
    <phoneticPr fontId="1" type="noConversion"/>
  </si>
  <si>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</si>
  <si>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</si>
  <si>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83 and 84</t>
  </si>
  <si>
    <t>The M2M System shall provide the capability to initiate information recording based on predefined events, a request for service, invocation of a network capability.</t>
    <phoneticPr fontId="3" type="noConversion"/>
  </si>
  <si>
    <t>The M2M System shall support mechanisms to allow M2M Applications to discover M2M Service Capabilities offered to them.
Additionally the M2M Device and M2M Gateway shall support mechanisms to allow the registration of its M2M Service Capabilities to the M2M system.</t>
    <phoneticPr fontId="1" type="noConversion"/>
  </si>
  <si>
    <t>2012-0046R03</t>
    <phoneticPr fontId="3" type="noConversion"/>
  </si>
  <si>
    <t>The M2M System shall provide the capability for M2M Applications to discover devices.</t>
    <phoneticPr fontId="3" type="noConversion"/>
  </si>
  <si>
    <t>The M2M System shall provide the capability for M2M Applications to discover the functionalities of the device.</t>
    <phoneticPr fontId="3" type="noConversion"/>
  </si>
  <si>
    <t>Gateway Device shall have the following requirements:to detect the newly installed Home Appliance.</t>
    <phoneticPr fontId="1" type="noConversion"/>
  </si>
  <si>
    <t>Gateway Device shall detect the newly installed M2M devices.</t>
    <phoneticPr fontId="1" type="noConversion"/>
  </si>
  <si>
    <t>The service platform can provide system capability open function to some third party service developers.</t>
    <phoneticPr fontId="3" type="noConversion"/>
  </si>
  <si>
    <t>The M2M System shall provide the capability to discover the capillary network including the device information and network topology.</t>
    <phoneticPr fontId="3" type="noConversion"/>
  </si>
  <si>
    <t>Needs confirmation of the necessity of having the "network topology" info.</t>
    <phoneticPr fontId="4" type="noConversion"/>
  </si>
  <si>
    <t>Agree in Principle</t>
    <phoneticPr fontId="4" type="noConversion"/>
  </si>
  <si>
    <t xml:space="preserve">The M2M System shall enable roaming of mobile M2M devices between transport networks of their supported technology. </t>
    <phoneticPr fontId="1" type="noConversion"/>
  </si>
  <si>
    <t xml:space="preserve">The M2M System shall support accurate and time stamping of the managed M2M communications. </t>
    <phoneticPr fontId="7" type="noConversion"/>
  </si>
  <si>
    <t>The M2M System should support time synchronisation. M2M Devices and M2M Gateways may support time synchronization. The level of accuracy and of security for the time synchronization can be system specific.</t>
    <phoneticPr fontId="7" type="noConversion"/>
  </si>
  <si>
    <t>Gateway Device shall allow control to be overridden of the M2M devices by direct operation of the device's user.</t>
    <phoneticPr fontId="4" type="noConversion"/>
  </si>
  <si>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</si>
  <si>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Agree in prinicple</t>
  </si>
  <si>
    <t>The M2M solution shall support the ability to provide an estimate of the time period from when a device sent a message to the M2M solution until when it responded with a message to the device.</t>
    <phoneticPr fontId="1" type="noConversion"/>
  </si>
  <si>
    <t>Huawei,China Unicom</t>
    <phoneticPr fontId="3" type="noConversion"/>
  </si>
  <si>
    <t>oneM2M-REQ-2012-0068</t>
    <phoneticPr fontId="3" type="noConversion"/>
  </si>
  <si>
    <t>The system shall provide a mechanism for medical information/applications sharing.</t>
    <phoneticPr fontId="3" type="noConversion"/>
  </si>
  <si>
    <t>The system shall provide a mechanism allowing doctors or medical institutes to register their recommended medical information/applications.</t>
    <phoneticPr fontId="3" type="noConversion"/>
  </si>
  <si>
    <t>The system shall provide a mechanism allowing doctors or medical institutes to enquiry and discover past medical information/applications</t>
    <phoneticPr fontId="3" type="noConversion"/>
  </si>
  <si>
    <t>The M2M System shall be capable of administering services provided to the M2M System by the underlying Communication Network.</t>
    <phoneticPr fontId="3" type="noConversion"/>
  </si>
  <si>
    <t>The M2M System shall be capable of proactively monitoring the M2M system in order to attempt to prevent and correct errors.</t>
    <phoneticPr fontId="1" type="noConversion"/>
  </si>
  <si>
    <t xml:space="preserve">The M2M System shall support a mechanism to create and remove groups, and to introduce an entity into a group, modify the invariants (i.e. characteristics) of the members in a group, remove an entity from a group, list members of a group, check for an entity's membership in a group, search entities in a group, and identify all groups where the entity is a member. </t>
    <phoneticPr fontId="1" type="noConversion"/>
  </si>
  <si>
    <t>The M2M solution shall support control commands  for groups of M2M devices</t>
    <phoneticPr fontId="1" type="noConversion"/>
  </si>
  <si>
    <t>M2M Service shall continue to get the location of sensors, WGs, DBs and UDs.</t>
    <phoneticPr fontId="1" type="noConversion"/>
  </si>
  <si>
    <t>Huawei</t>
    <phoneticPr fontId="1" type="noConversion"/>
  </si>
  <si>
    <t>oneM2M-REQ-2012-0067R03</t>
    <phoneticPr fontId="1" type="noConversion"/>
  </si>
  <si>
    <t>The M2M System shall provide a capability to an Application to publish semantic descriptions and meta-data (e.g. location) of its Devices, Virtual Devices and Things in the M2M Service Capability Network.</t>
    <phoneticPr fontId="1" type="noConversion"/>
  </si>
  <si>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1" type="noConversion"/>
  </si>
  <si>
    <t>The M2M System shall provide a capability to an Application  to control, via the M2M Service Capability Network, access to semantic descriptions and meta-data of its Devices, Virtual Devices and Things.</t>
    <phoneticPr fontId="1" type="noConversion"/>
  </si>
  <si>
    <t>oneM2M-REQ-2012-0058R03</t>
    <phoneticPr fontId="1" type="noConversion"/>
  </si>
  <si>
    <t xml:space="preserve">The M2M System shall support a mechanism for allowing applications to subscribe and be notified of changes. </t>
    <phoneticPr fontId="1" type="noConversion"/>
  </si>
  <si>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</si>
  <si>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The M2M System shall enable the M2M Application to configure the notification interval in the M2M Devices.</t>
    <phoneticPr fontId="1" type="noConversion"/>
  </si>
  <si>
    <t>The M2M System shall be able to  support a mechanism for delaying notification of  Connected Devices in the case of a congested communication network.</t>
    <phoneticPr fontId="1" type="noConversion"/>
  </si>
  <si>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phoneticPr fontId="1" type="noConversion"/>
  </si>
  <si>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1" type="noConversion"/>
  </si>
  <si>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</si>
  <si>
    <t>The M2M System shall provide the capability to notify the changes of the capillary network including the device information and network topology.</t>
    <phoneticPr fontId="3" type="noConversion"/>
  </si>
  <si>
    <t>itsu(TTC), KDDI</t>
    <phoneticPr fontId="5" type="noConversion"/>
  </si>
  <si>
    <t>oneM2M-REQ-2012-0072R05</t>
    <phoneticPr fontId="5" type="noConversion"/>
  </si>
  <si>
    <t>Gateway Device shall have the following requirements:to be provided with appropriate pre provisioning configuration which is required to host the Home Appliances.</t>
    <phoneticPr fontId="5" type="noConversion"/>
  </si>
  <si>
    <t>Gateway Device shall be provided with appropriate pre provisioning configuration which is required to host the M2M devices.</t>
    <phoneticPr fontId="5" type="noConversion"/>
  </si>
  <si>
    <t>oneM2M-REQ-2012-0035R04</t>
    <phoneticPr fontId="5" type="noConversion"/>
  </si>
  <si>
    <t>The M2M System shall be capable of maintaining configuration information of M2M Gateways/M2M Devices associated with a M2M service subscription.</t>
    <phoneticPr fontId="6" type="noConversion"/>
  </si>
  <si>
    <t>Telecom Italia</t>
    <phoneticPr fontId="5" type="noConversion"/>
  </si>
  <si>
    <t>oneM2M-REQ-2012-0029R04</t>
    <phoneticPr fontId="5" type="noConversion"/>
  </si>
  <si>
    <t>Fujitsu</t>
    <phoneticPr fontId="5" type="noConversion"/>
  </si>
  <si>
    <t>oneM2M-REQ-2012-0058R03</t>
    <phoneticPr fontId="5" type="noConversion"/>
  </si>
  <si>
    <t>Pre provisioning  of the M2M Devices and Gateways:The M2M System shall support mechanisms to perform pre provisioning of M2M Devices/Gateways.</t>
    <phoneticPr fontId="5" type="noConversion"/>
  </si>
  <si>
    <t>Needs clarification of the "configuration management".</t>
    <phoneticPr fontId="4" type="noConversion"/>
  </si>
  <si>
    <t>China Telecom</t>
    <phoneticPr fontId="6" type="noConversion"/>
  </si>
  <si>
    <t>oneM2M-REQ-2012-0077</t>
    <phoneticPr fontId="5"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</si>
  <si>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6" type="noConversion"/>
  </si>
  <si>
    <t>Devices will take the description information itself. When device is deployed and connected to system, it will send the description information to the backend system. Through template parsing, backend system can obtain the device parameter.</t>
    <phoneticPr fontId="6" type="noConversion"/>
  </si>
  <si>
    <t>Huawei</t>
    <phoneticPr fontId="5" type="noConversion"/>
  </si>
  <si>
    <t>oneM2M-REQ-2012-0067R03</t>
    <phoneticPr fontId="5" type="noConversion"/>
  </si>
  <si>
    <t>The M2M System shall enable the M2M Devices to exchange M2M application diagnostics data periodically with the M2M Application in the network domain.</t>
    <phoneticPr fontId="5" type="noConversion"/>
  </si>
  <si>
    <t>The M2M System shall be capable of executing the following types of diagnostics initiated by a M2M Device:
·         One-time, on demand, synchronous
·         One-time, on demand, asynchronous
·         Scheduled, synchronous
·         Scheduled, asynchronous</t>
    <phoneticPr fontId="6" type="noConversion"/>
  </si>
  <si>
    <t>The M2M System shall be capable of executing diagnostics initiated by a M2M Device to assess connectivity within the Connectivity Layer.</t>
    <phoneticPr fontId="6" type="noConversion"/>
  </si>
  <si>
    <t>The M2M System shall be capable of executing diagnostics initiated by a M2M Device to assess connectivity within the M2M Service Capability Layer.</t>
    <phoneticPr fontId="6" type="noConversion"/>
  </si>
  <si>
    <t>M2M devices and Gateway may support remote management for fault recovery e.g. firmware update. After this operation of firmware update, the device may reboot to a known and consistent state.</t>
    <phoneticPr fontId="4" type="noConversion"/>
  </si>
  <si>
    <t>The M2M System shall be capable of retrieving events and information logged by a M2M Gateway or Device.</t>
    <phoneticPr fontId="6" type="noConversion"/>
  </si>
  <si>
    <t>The M2M System shall be capable of retrieving events and information logged by a M2M Application .</t>
    <phoneticPr fontId="6" type="noConversion"/>
  </si>
  <si>
    <t xml:space="preserve">The Applications and their resources operational status shall be monitorable, </t>
    <phoneticPr fontId="5" type="noConversion"/>
  </si>
  <si>
    <t>The M2M System shall be capable of retrieving information related to the environment (e.g., battery, memory, current time) of a M2M Gateway or Device.</t>
    <phoneticPr fontId="6" type="noConversion"/>
  </si>
  <si>
    <t>The M2M System shall provide the capability to manage devices enabled by different management technologies in a unified manner.</t>
    <phoneticPr fontId="6" type="noConversion"/>
  </si>
  <si>
    <t>Cisco Systems Inc</t>
    <phoneticPr fontId="5" type="noConversion"/>
  </si>
  <si>
    <t>oneM2M-REQ-2012-0036R07</t>
    <phoneticPr fontId="5" type="noConversion"/>
  </si>
  <si>
    <t>The M2M solution shall support the ability to receive device application software from M2M applications</t>
    <phoneticPr fontId="5" type="noConversion"/>
  </si>
  <si>
    <t>The M2M solution shall support the ability to deliver device application software to M2M devices</t>
    <phoneticPr fontId="5" type="noConversion"/>
  </si>
  <si>
    <t>The M2M System shall be capable of updating the firmware of a M2M Gateway or Device .</t>
    <phoneticPr fontId="6" type="noConversion"/>
  </si>
  <si>
    <t>The M2M System shall be capable of scheduling an update for the firmware of a M2M Gateway or Device .</t>
    <phoneticPr fontId="6" type="noConversion"/>
  </si>
  <si>
    <t>The M2M System shall be capable of updating software modules that execute within the M2M Gateway or Device.</t>
    <phoneticPr fontId="6" type="noConversion"/>
  </si>
  <si>
    <t>The M2M System shall be capable of scheduling an update of software modules within the M2M Gateway or Device.</t>
    <phoneticPr fontId="6" type="noConversion"/>
  </si>
  <si>
    <t>The M2M System shall be capable of updating M2M Applications that execute within a Server .</t>
    <phoneticPr fontId="6" type="noConversion"/>
  </si>
  <si>
    <t>The M2M System shall be capable of scheduling an update for M2M Applications that execute within a Server.</t>
    <phoneticPr fontId="6" type="noConversion"/>
  </si>
  <si>
    <t>oneM2M-REQ-2012-0030R07</t>
    <phoneticPr fontId="5" type="noConversion"/>
  </si>
  <si>
    <t>oneM2M-REQ-2012-0059R02</t>
    <phoneticPr fontId="5" type="noConversion"/>
  </si>
  <si>
    <t>The M2M System shall support remote control of M2M Devices.</t>
    <phoneticPr fontId="4" type="noConversion"/>
  </si>
  <si>
    <t>oneM2M-REQ-2012-0078</t>
    <phoneticPr fontId="5" type="noConversion"/>
  </si>
  <si>
    <t>The system shall support the capability for Users to remotely control the controllers in the field through user interface provided by service platform</t>
    <phoneticPr fontId="6" type="noConversion"/>
  </si>
  <si>
    <t>The M2M solution shall support  control commands (for devices) from M2M applications</t>
    <phoneticPr fontId="5" type="noConversion"/>
  </si>
  <si>
    <t>The M2M System shall be capable of rebooting a M2M Gateway or Device.</t>
    <phoneticPr fontId="6" type="noConversion"/>
  </si>
  <si>
    <t>The M2M System shall be capable of resetting a M2M Gateway or Device to a factory default configuration.</t>
    <phoneticPr fontId="6" type="noConversion"/>
  </si>
  <si>
    <t>The M2M System shall be capable of administrating an M2M Application (start, stop, install, uninstall, restart) that executes within a Server.</t>
    <phoneticPr fontId="6" type="noConversion"/>
  </si>
  <si>
    <t>Telecom Italia</t>
    <phoneticPr fontId="1" type="noConversion"/>
  </si>
  <si>
    <t>oneM2M-REQ-2012-0029R04</t>
    <phoneticPr fontId="1" type="noConversion"/>
  </si>
  <si>
    <t>Alcatel-Lucent (ETSI), Huawei (CCSA)</t>
    <phoneticPr fontId="1" type="noConversion"/>
  </si>
  <si>
    <t>oneM2M-REQ-2012-0035R04</t>
    <phoneticPr fontId="1" type="noConversion"/>
  </si>
  <si>
    <t>The M2M System shall utilize service level identification when establishing trust for M2M services within the M2M System.</t>
    <phoneticPr fontId="3" type="noConversion"/>
  </si>
  <si>
    <t>China Telecom</t>
    <phoneticPr fontId="3" type="noConversion"/>
  </si>
  <si>
    <t>oneM2M-REQ-2012-0078</t>
    <phoneticPr fontId="1" type="noConversion"/>
  </si>
  <si>
    <t>Gemalto (TIA), Gemalto (ETSI), Telecom Italia (ETSI), Morpho (ETSI), Sierra Wireless (ETSI), NEC (ETSI), Fujitsu (ETSI), BT (ETSI)</t>
    <phoneticPr fontId="1" type="noConversion"/>
  </si>
  <si>
    <t>The M2M System shall enable M2M applications to identify and authenticate their users. M2M applications may or may not use this functionality.</t>
    <phoneticPr fontId="1" type="noConversion"/>
  </si>
  <si>
    <t xml:space="preserve">The M2M System shall enable M2M applications to establish secure end-to-end communication with peer applications, independently of the M2M Service providers with whom the applications are registered.
M2M applications may or may not use this functionality.
</t>
    <phoneticPr fontId="4" type="noConversion"/>
  </si>
  <si>
    <t>Propose to remove "secure".</t>
    <phoneticPr fontId="4" type="noConversion"/>
  </si>
  <si>
    <t>Cisco Systems Inc</t>
    <phoneticPr fontId="1" type="noConversion"/>
  </si>
  <si>
    <t>oneM2M-REQ-2012-0036R07</t>
    <phoneticPr fontId="1" type="noConversion"/>
  </si>
  <si>
    <t>The M2M service layer shall provide security mechanisms to facilitate the end to end security of M2M applications</t>
    <phoneticPr fontId="1" type="noConversion"/>
  </si>
  <si>
    <t xml:space="preserve">The M2M service layer shall provide security mechanisms to avoid compromising the end to end security of M2M applications  </t>
    <phoneticPr fontId="1" type="noConversion"/>
  </si>
  <si>
    <t>Needs clarification of "compromising".</t>
    <phoneticPr fontId="4" type="noConversion"/>
  </si>
  <si>
    <t>oneM2M-REQ-2012-0071R01</t>
    <phoneticPr fontId="1" type="noConversion"/>
  </si>
  <si>
    <t>The M2M System shall incorporate protection against threats to its availability such as Denial of Service attacks.</t>
    <phoneticPr fontId="1" type="noConversion"/>
  </si>
  <si>
    <t>The M2M System shall provide adequate protection against misuse, cloning or theft of security credentials (in M2M Device, Gateway and Core), in respect of the associated risks.</t>
    <phoneticPr fontId="1" type="noConversion"/>
  </si>
  <si>
    <t>The M2M System shall provide mechanisms to ensure the non-repudiation of messages transmitted within the M2M service layer.</t>
    <phoneticPr fontId="1" type="noConversion"/>
  </si>
  <si>
    <t>Josef Blanz, Qualcomm UK Ltd</t>
    <phoneticPr fontId="1" type="noConversion"/>
  </si>
  <si>
    <t>oneM2M-REQ-2012-0059R02</t>
    <phoneticPr fontId="1" type="noConversion"/>
  </si>
  <si>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1" type="noConversion"/>
  </si>
  <si>
    <t>should -&gt; may</t>
    <phoneticPr fontId="4" type="noConversion"/>
  </si>
  <si>
    <t>shall -&gt; may</t>
    <phoneticPr fontId="4" type="noConversion"/>
  </si>
  <si>
    <t>Data and instruction will be transferred through wireless connection, so the integrity protection function requirement is needed to confirmation data validity and integrality</t>
    <phoneticPr fontId="3" type="noConversion"/>
  </si>
  <si>
    <t>Opinion (Agree/Agree in Principle/Disagree)</t>
    <phoneticPr fontId="4" type="noConversion"/>
  </si>
  <si>
    <t>Candidate Release
(R1, other)</t>
    <phoneticPr fontId="4" type="noConversion"/>
  </si>
  <si>
    <t>Group 1</t>
    <phoneticPr fontId="4" type="noConversion"/>
  </si>
  <si>
    <t>Telecom Italia</t>
    <phoneticPr fontId="1" type="noConversion"/>
  </si>
  <si>
    <t>oneM2M-REQ-2012-0029R04</t>
    <phoneticPr fontId="1" type="noConversion"/>
  </si>
  <si>
    <t>Terminology "abstract" should be defined somephere.</t>
    <phoneticPr fontId="4" type="noConversion"/>
  </si>
  <si>
    <t>Alcatel-Lucent (ETSI), France Telecom (ETSI), NEC (ETSI)</t>
    <phoneticPr fontId="3" type="noConversion"/>
  </si>
  <si>
    <t>oneM2M-REQ-2012-0046R03</t>
    <phoneticPr fontId="3" type="noConversion"/>
  </si>
  <si>
    <t>The M2M System shall provide the capability for M2M Applications to communicate with a device without the need for the M2M Applications to be aware of the technology specific communication protocol of the device.</t>
    <phoneticPr fontId="3" type="noConversion"/>
  </si>
  <si>
    <t>Fujitsu</t>
    <phoneticPr fontId="1" type="noConversion"/>
  </si>
  <si>
    <t>oneM2M-REQ-2012-0030R07</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</si>
  <si>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</si>
  <si>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NEC Europe (ETSI) NEC Corporation (TTC)</t>
    <phoneticPr fontId="1" type="noConversion"/>
  </si>
  <si>
    <t>oneM2M-REQ-2012-0073R01</t>
    <phoneticPr fontId="1" type="noConversion"/>
  </si>
  <si>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</si>
  <si>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</si>
  <si>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Out of scope
(Vertical specific)</t>
    <phoneticPr fontId="4" type="noConversion"/>
  </si>
  <si>
    <t>Further generalization is required.</t>
    <phoneticPr fontId="4" type="noConversion"/>
  </si>
  <si>
    <t xml:space="preserve">The M2M System shall support a mechanism to manage a multiple M2M Applications and to provide a mechanism to interact between multiple M2M Applications. </t>
    <phoneticPr fontId="1" type="noConversion"/>
  </si>
  <si>
    <t>The HEM application shall  be able to share anonymous data with energy partners to provide the consumer with special energy rates.</t>
    <phoneticPr fontId="1" type="noConversion"/>
  </si>
  <si>
    <t>Cisco Systems Inc</t>
    <phoneticPr fontId="1" type="noConversion"/>
  </si>
  <si>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</si>
  <si>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</si>
  <si>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Further clarification is required.</t>
    <phoneticPr fontId="4" type="noConversion"/>
  </si>
  <si>
    <t xml:space="preserve">The M2M System may support mechanisms to confirm messages. delivering the confirmation in a time that is configurable e.g 1s. </t>
    <phoneticPr fontId="6" type="noConversion"/>
  </si>
  <si>
    <t>Further clarification is required.</t>
  </si>
  <si>
    <t>Out of scope
(Implementation issue)</t>
    <phoneticPr fontId="4" type="noConversion"/>
  </si>
  <si>
    <t>The M2M System shall support M2M applications accessing the M2M system by means of a continuous connectivity.</t>
    <phoneticPr fontId="6" type="noConversion"/>
  </si>
  <si>
    <t>HLR-005 and 006 should be merged as a unique "high level requirement".</t>
    <phoneticPr fontId="4" type="noConversion"/>
  </si>
  <si>
    <t xml:space="preserve">The M2M System shall be able to manage communication towards a device which is not continuosly reachable </t>
    <phoneticPr fontId="6" type="noConversion"/>
  </si>
  <si>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</si>
  <si>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</si>
  <si>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HLR-010~014 should be merged as a unique "high level requirement".</t>
    <phoneticPr fontId="4" type="noConversion"/>
  </si>
  <si>
    <t>The M2M system shall support a Gateway:The Gateway can be per home or per multiple home e.g a Gateway Concentrator.</t>
    <phoneticPr fontId="1" type="noConversion"/>
  </si>
  <si>
    <t>Josef Blanz, Qualcomm UK Ltd</t>
    <phoneticPr fontId="1" type="noConversion"/>
  </si>
  <si>
    <t>oneM2M-REQ-2012-0057R02</t>
    <phoneticPr fontId="1" type="noConversion"/>
  </si>
  <si>
    <t>The M2M system shall be capable of supporting gateway nodes that are capable of transporting sensor measurements to back end servers.</t>
    <phoneticPr fontId="1" type="noConversion"/>
  </si>
  <si>
    <t>The M2M System shall be capable of interfacing heterogeneous M2M Area Networks at the M2M Gateway.</t>
    <phoneticPr fontId="1" type="noConversion"/>
  </si>
  <si>
    <t>Gemalto (TIA), Gemalto (ETSI), Telecom Italia (ETSI), Morpho (ETSI), Sierra Wireless (ETSI), NEC (ETSI), Fujitsu (ETSI), BT (ETSI)</t>
    <phoneticPr fontId="1" type="noConversion"/>
  </si>
  <si>
    <t>oneM2M-REQ-2012-0071R01</t>
    <phoneticPr fontId="1" type="noConversion"/>
  </si>
  <si>
    <t>The M2M System shall support migration of gateway connected devices between service gateways, where such devices may move out of range while in use.</t>
    <phoneticPr fontId="1" type="noConversion"/>
  </si>
  <si>
    <t>China Unicom</t>
    <phoneticPr fontId="1" type="noConversion"/>
  </si>
  <si>
    <t>oneM2M-REQ-2012-0063R03</t>
    <phoneticPr fontId="1" type="noConversion"/>
  </si>
  <si>
    <t>M2M system shall be able to provide translation mechanism of information protocols used by applications and devices.</t>
    <phoneticPr fontId="3" type="noConversion"/>
  </si>
  <si>
    <t>HR-015</t>
    <phoneticPr fontId="4" type="noConversion"/>
  </si>
  <si>
    <t>Group 2</t>
    <phoneticPr fontId="4" type="noConversion"/>
  </si>
  <si>
    <t>M2M Devices and Gateways should support asymmetric communication flows.</t>
    <phoneticPr fontId="6" type="noConversion"/>
  </si>
  <si>
    <t>The M2M System may be aware of the reachability state of the Applications.</t>
    <phoneticPr fontId="1" type="noConversion"/>
  </si>
  <si>
    <t xml:space="preserve">The M2M System shall be able to support a variety of different M2M Devices/Gateways types, e.g. active M2M Devices and sleeping M2M Devices, upgradable M2M Devices/Gateways and not upgradable M2M Devices/Gateways. </t>
    <phoneticPr fontId="1" type="noConversion"/>
  </si>
  <si>
    <t>Furhter clarification is required.</t>
    <phoneticPr fontId="4" type="noConversion"/>
  </si>
  <si>
    <t xml:space="preserve">M2M system shall be able to cater for the specific requirements from specific verticals. At the same time, M2M system shall be able to provide generic service capabilities to meet the common requirements from multi-verticals. </t>
    <phoneticPr fontId="3" type="noConversion"/>
  </si>
  <si>
    <t>The first and second sentences should be devided.
(The first sentence is agreeable with "may".)</t>
    <phoneticPr fontId="4" type="noConversion"/>
  </si>
  <si>
    <t>An Application in a M2M system (M2M Device, Gateway or Core)shall be able to operate resources belonging to a different M2M systems.</t>
    <phoneticPr fontId="1" type="noConversion"/>
  </si>
  <si>
    <t>M2M system shall be able to interoperate with the legacy (existing) applications which are non SCL enabled.</t>
    <phoneticPr fontId="3" type="noConversion"/>
  </si>
  <si>
    <t>ZTE</t>
    <phoneticPr fontId="1" type="noConversion"/>
  </si>
  <si>
    <t>oneM2M-TP-2012-0025R02</t>
    <phoneticPr fontId="1"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</si>
  <si>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phoneticPr fontId="3" type="noConversion"/>
  </si>
  <si>
    <t>Out of scope</t>
    <phoneticPr fontId="4" type="noConversion"/>
  </si>
  <si>
    <t>M2M Applications Server and the M2M Device/Gateway communicate via the intermediate M2M Services Platform. Both the user plane traffic and the control plane traffic use the services provided by the M2M Services Platform</t>
    <phoneticPr fontId="3" type="noConversion"/>
  </si>
  <si>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3" type="noConversion"/>
  </si>
  <si>
    <t xml:space="preserve">Different business models shall be enabled where verticals shall be able to access different sets of M2M services:
Connectivity management
Device management
Application Data management </t>
    <phoneticPr fontId="6" type="noConversion"/>
  </si>
  <si>
    <t>HLR-064~068 should be merged as a unique "high level requirement".</t>
    <phoneticPr fontId="4" type="noConversion"/>
  </si>
  <si>
    <t xml:space="preserve">(Temporary or permanent) Mobile capabilities of M2M Applications facilitated by reusing mobile telecom features (e.g. local breakout/home routing) and agreements </t>
    <phoneticPr fontId="6" type="noConversion"/>
  </si>
  <si>
    <t>M2M Applications data handling, management, storage and sharing to comply with relevant regulation</t>
    <phoneticPr fontId="6" type="noConversion"/>
  </si>
  <si>
    <t>Alcatel-Lucent (ETSI), Huawei (CCSA)</t>
    <phoneticPr fontId="1" type="noConversion"/>
  </si>
  <si>
    <t>oneM2M-REQ-2012-0035R04</t>
    <phoneticPr fontId="1" type="noConversion"/>
  </si>
  <si>
    <t>The M2M System shall be capable of identifying the M2M devices pertaining to a M2M service subscription by means of service level identification.</t>
    <phoneticPr fontId="3" type="noConversion"/>
  </si>
  <si>
    <t>2012-0046R03</t>
    <phoneticPr fontId="3" type="noConversion"/>
  </si>
  <si>
    <t>The M2M System shall support one or more globally unique identifiers for the device. These identifiers do not change for the lifetime that the device has associated M2M Services.</t>
    <phoneticPr fontId="3" type="noConversion"/>
  </si>
  <si>
    <t>The system should cover both of global and private IDs.</t>
    <phoneticPr fontId="4" type="noConversion"/>
  </si>
  <si>
    <t>Alcatel-Lucent (ETSI), Huawei (CCSA)</t>
    <phoneticPr fontId="5" type="noConversion"/>
  </si>
  <si>
    <t>oneM2M-REQ-2012-0035R04</t>
    <phoneticPr fontId="5"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</si>
  <si>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6" type="noConversion"/>
  </si>
  <si>
    <t>Telecom Italia</t>
    <phoneticPr fontId="1" type="noConversion"/>
  </si>
  <si>
    <t>oneM2M-REQ-2012-0029R04</t>
    <phoneticPr fontId="1" type="noConversion"/>
  </si>
  <si>
    <t>itsu(TTC), KDDI</t>
    <phoneticPr fontId="1" type="noConversion"/>
  </si>
  <si>
    <t>oneM2M-REQ-2012-0072R05</t>
    <phoneticPr fontId="1" type="noConversion"/>
  </si>
  <si>
    <t>Gateway Device shall have the following requirements:to support Home Appliances from multiple vendors as an abstracted object model.</t>
    <phoneticPr fontId="1" type="noConversion"/>
  </si>
  <si>
    <t>oneM2M-REQ-2012-0046R03</t>
    <phoneticPr fontId="3" type="noConversion"/>
  </si>
  <si>
    <t>The M2M System shall provide the capability to map sets of similar functions of devices to specified abstract functions.</t>
    <phoneticPr fontId="3" type="noConversion"/>
  </si>
  <si>
    <t>HLR-039~041 should be merged as a unique "high level requirement".</t>
    <phoneticPr fontId="4" type="noConversion"/>
  </si>
  <si>
    <t>The M2M System shall provide the capability for M2M Applications to invoke a function of the device through the abstract functions associated with the functionalities of the device.</t>
    <phoneticPr fontId="3" type="noConversion"/>
  </si>
  <si>
    <t>Cisco Systems Inc</t>
    <phoneticPr fontId="1" type="noConversion"/>
  </si>
  <si>
    <t>oneM2M-REQ-2012-0036R07</t>
    <phoneticPr fontId="1" type="noConversion"/>
  </si>
  <si>
    <t>Items related to "charging" should be merged as a few number of "high level requirements".</t>
    <phoneticPr fontId="4" type="noConversion"/>
  </si>
  <si>
    <t>oneM2M-REQ-2012-0070R01</t>
    <phoneticPr fontId="3" type="noConversion"/>
  </si>
  <si>
    <t>oneM2M-REQ-2012-0035R04</t>
    <phoneticPr fontId="1" type="noConversion"/>
  </si>
  <si>
    <t>The M2M System shall be able to support correlation between the charging records of the M2M service layer and available charging records the Connectivity Layer.</t>
    <phoneticPr fontId="3" type="noConversion"/>
  </si>
  <si>
    <t>The M2M system shall support correlation between the charging records of the M2M service layer and available charging records from the Core/Access Network.</t>
    <phoneticPr fontId="3" type="noConversion"/>
  </si>
  <si>
    <t>The M2M system shall support offline charging at the M2M service layer.</t>
    <phoneticPr fontId="3" type="noConversion"/>
  </si>
  <si>
    <t>The M2M system shall support online charging at the M2M service layer.</t>
    <phoneticPr fontId="3" type="noConversion"/>
  </si>
  <si>
    <t xml:space="preserve">The M2M System shall able to initiate information recording belonging to an M2M application or an M2M device for the purposes of charging and collection of statistics. </t>
    <phoneticPr fontId="3" type="noConversion"/>
  </si>
  <si>
    <t>Fujitsu</t>
    <phoneticPr fontId="1" type="noConversion"/>
  </si>
  <si>
    <t xml:space="preserve">The M2M System (e.g be owned by System Operator) shall support the reporting from a specific M2M Device (e,g PMU) or group of M2M Devices or group of M2M collectors   in the way requested by the M2M Application (e.g WAM) as listed below:
• a periodic reporting with the time period being defined by the M2M application;
• an on-demand reporting with two possible modes. One is an instantaneous collecting and reporting of data, the other one is a reporting of the data that were pre-recorded at the indicated specific time period;
• an event-based reporting e.g. transient fault   </t>
    <phoneticPr fontId="4" type="noConversion"/>
  </si>
  <si>
    <t>HLR-033 and HLR-034 should be merged as a unique "high level requirement".</t>
    <phoneticPr fontId="4" type="noConversion"/>
  </si>
  <si>
    <r>
      <t>The M2M System shall support the reporting from a specific M2M Device or M2M Gateway or group of M2M Devices or group of M2M Gateways in the way requested by the M2M Application as listed below:  
•       a periodic reporting with the time period being defined by the M2M application; 
•       an on</t>
    </r>
    <r>
      <rPr>
        <sz val="10"/>
        <rFont val="ＭＳ Ｐゴシック"/>
        <family val="3"/>
        <charset val="128"/>
      </rPr>
      <t>‑</t>
    </r>
    <r>
      <rPr>
        <sz val="10"/>
        <rFont val="Arial"/>
        <family val="2"/>
      </rPr>
      <t>demand reporting with two possible modes. One is an instantaneous collecting and reporting of data, the other one is a reporting of the data that were pre</t>
    </r>
    <r>
      <rPr>
        <sz val="10"/>
        <rFont val="ＭＳ Ｐゴシック"/>
        <family val="3"/>
        <charset val="128"/>
      </rPr>
      <t>‑</t>
    </r>
    <r>
      <rPr>
        <sz val="10"/>
        <rFont val="Arial"/>
        <family val="2"/>
      </rPr>
      <t>recorded at the indicated specific time period;
•       a scheduled reporting; or an event</t>
    </r>
    <r>
      <rPr>
        <sz val="10"/>
        <rFont val="ＭＳ Ｐゴシック"/>
        <family val="3"/>
        <charset val="128"/>
      </rPr>
      <t>‑</t>
    </r>
    <r>
      <rPr>
        <sz val="10"/>
        <rFont val="Arial"/>
        <family val="2"/>
      </rPr>
      <t>based reporting.</t>
    </r>
  </si>
  <si>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</si>
  <si>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HLR-04~044, 046 should be merged as a unique "high level requirement".</t>
    <phoneticPr fontId="4" type="noConversion"/>
  </si>
  <si>
    <t>oneM2M-REQ-2012-0059R02</t>
    <phoneticPr fontId="1" type="noConversion"/>
  </si>
  <si>
    <t>oneM2M-REQ-2012-0057R02</t>
    <phoneticPr fontId="1" type="noConversion"/>
  </si>
  <si>
    <t>The M2M solution shall support the ability to deliver collected information from M2M devices to M2M applications</t>
    <phoneticPr fontId="1" type="noConversion"/>
  </si>
  <si>
    <t>ATR(ARIB), Sumitomo Electric Industries (TTC)</t>
    <phoneticPr fontId="1" type="noConversion"/>
  </si>
  <si>
    <t>oneM2M-REQ-2012-0074R05</t>
    <phoneticPr fontId="1" type="noConversion"/>
  </si>
  <si>
    <t xml:space="preserve">Sensor should detect a disaster such as tsunami and earthquake and send messages to the DBs. Information from other systems such as ETWS can be also considered as a sensor for detection of disasters. </t>
    <phoneticPr fontId="1" type="noConversion"/>
  </si>
  <si>
    <t>Whenever a healthcare sensor has measurement data available, it shall be possible for the sensor to send a request to the local healthcare gateway to transport new measurement data to the backend server.</t>
    <phoneticPr fontId="1" type="noConversion"/>
  </si>
  <si>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phoneticPr fontId="1" type="noConversion"/>
  </si>
  <si>
    <t>China Telecom</t>
    <phoneticPr fontId="3" type="noConversion"/>
  </si>
  <si>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</si>
  <si>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</si>
  <si>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The M2M System shall provide the capability to initiate information recording based on predefined events, a request for service, invocation of a network capability.</t>
    <phoneticPr fontId="3" type="noConversion"/>
  </si>
  <si>
    <t>The M2M System shall support mechanisms to allow M2M Applications to discover M2M Service Capabilities offered to them.
Additionally the M2M Device and M2M Gateway shall support mechanisms to allow the registration of its M2M Service Capabilities to the M2M system.</t>
    <phoneticPr fontId="1" type="noConversion"/>
  </si>
  <si>
    <t>Items related to "discovery" should be merged as a unique "high level requirements".</t>
    <phoneticPr fontId="4" type="noConversion"/>
  </si>
  <si>
    <t>2012-0046R03</t>
    <phoneticPr fontId="3" type="noConversion"/>
  </si>
  <si>
    <t>The M2M System shall provide the capability for M2M Applications to discover devices.</t>
    <phoneticPr fontId="3" type="noConversion"/>
  </si>
  <si>
    <t>The M2M System shall provide the capability for M2M Applications to discover the functionalities of the device.</t>
    <phoneticPr fontId="3" type="noConversion"/>
  </si>
  <si>
    <t>Gateway Device shall have the following requirements:to detect the newly installed Home Appliance.</t>
    <phoneticPr fontId="1" type="noConversion"/>
  </si>
  <si>
    <t>The service platform can provide system capability open function to some third party service developers.</t>
    <phoneticPr fontId="3" type="noConversion"/>
  </si>
  <si>
    <t>Out of Scope</t>
    <phoneticPr fontId="4" type="noConversion"/>
  </si>
  <si>
    <t>The M2M System shall provide the capability to discover the capillary network including the device information and network topology.</t>
    <phoneticPr fontId="3" type="noConversion"/>
  </si>
  <si>
    <t>HLR-025 and HLR-026 should be merged as a unique "high level requirement".</t>
    <phoneticPr fontId="4" type="noConversion"/>
  </si>
  <si>
    <t>HLR-026</t>
    <phoneticPr fontId="7" type="noConversion"/>
  </si>
  <si>
    <t>oneM2M-REQ-2012-0071R01</t>
    <phoneticPr fontId="1" type="noConversion"/>
  </si>
  <si>
    <t xml:space="preserve">The M2M System shall enable roaming of mobile M2M devices between transport networks of their supported technology. </t>
    <phoneticPr fontId="1" type="noConversion"/>
  </si>
  <si>
    <t xml:space="preserve">The M2M System shall support accurate and time stamping of the managed M2M communications. </t>
    <phoneticPr fontId="7" type="noConversion"/>
  </si>
  <si>
    <t>The M2M System should support time synchronisation. M2M Devices and M2M Gateways may support time synchronization. The level of accuracy and of security for the time synchronization can be system specific.</t>
    <phoneticPr fontId="7" type="noConversion"/>
  </si>
  <si>
    <t>Furhter clarification is required.</t>
    <phoneticPr fontId="4" type="noConversion"/>
  </si>
  <si>
    <t xml:space="preserve">M2M Service should change the condition for Security from ‘close’ to ‘open’ when the disaster is detected. </t>
    <phoneticPr fontId="1" type="noConversion"/>
  </si>
  <si>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</si>
  <si>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Out of scope
(Vertical specific)</t>
    <phoneticPr fontId="4" type="noConversion"/>
  </si>
  <si>
    <t>The M2M solution shall support the ability to provide an estimate of the time period from when a device sent a message to the M2M solution until when it responded with a message to the device.</t>
    <phoneticPr fontId="1" type="noConversion"/>
  </si>
  <si>
    <t>Huawei,China Unicom</t>
    <phoneticPr fontId="3" type="noConversion"/>
  </si>
  <si>
    <t>oneM2M-REQ-2012-0068</t>
    <phoneticPr fontId="3" type="noConversion"/>
  </si>
  <si>
    <t>The system shall provide a mechanism for medical information/applications sharing.</t>
    <phoneticPr fontId="3" type="noConversion"/>
  </si>
  <si>
    <t>The system shall provide a mechanism allowing doctors or medical institutes to register their recommended medical information/applications.</t>
    <phoneticPr fontId="3" type="noConversion"/>
  </si>
  <si>
    <t>The system shall provide a mechanism allowing doctors or medical institutes to enquiry and discover past medical information/applications</t>
    <phoneticPr fontId="3" type="noConversion"/>
  </si>
  <si>
    <t>The M2M System shall be capable of administering services provided to the M2M System by the underlying Communication Network.</t>
    <phoneticPr fontId="3" type="noConversion"/>
  </si>
  <si>
    <t>The M2M System shall be capable of proactively monitoring the M2M system in order to attempt to prevent and correct errors.</t>
    <phoneticPr fontId="1" type="noConversion"/>
  </si>
  <si>
    <t>Further clarification is required.</t>
    <phoneticPr fontId="4" type="noConversion"/>
  </si>
  <si>
    <t xml:space="preserve">The M2M System shall support a mechanism to create and remove groups, and to introduce an entity into a group, modify the invariants (i.e. characteristics) of the members in a group, remove an entity from a group, list members of a group, check for an entity's membership in a group, search entities in a group, and identify all groups where the entity is a member. </t>
    <phoneticPr fontId="1" type="noConversion"/>
  </si>
  <si>
    <t>HLR-116 and HLR-121 should be merged as a unique "high level requirement".</t>
    <phoneticPr fontId="4" type="noConversion"/>
  </si>
  <si>
    <t>The M2M solution shall support control commands  for groups of M2M devices</t>
    <phoneticPr fontId="1" type="noConversion"/>
  </si>
  <si>
    <t>M2M Service shall continue to get the location of sensors, WGs, DBs and UDs.</t>
    <phoneticPr fontId="1" type="noConversion"/>
  </si>
  <si>
    <t>Huawei</t>
    <phoneticPr fontId="1" type="noConversion"/>
  </si>
  <si>
    <t>oneM2M-REQ-2012-0067R03</t>
    <phoneticPr fontId="1" type="noConversion"/>
  </si>
  <si>
    <t>The M2M System shall provide a capability to an Application to publish semantic descriptions and meta-data (e.g. location) of its Devices, Virtual Devices and Things in the M2M Service Capability Network.</t>
    <phoneticPr fontId="1" type="noConversion"/>
  </si>
  <si>
    <t>Items related to "semantic" should be merged as a unique "high level requirements".</t>
    <phoneticPr fontId="4" type="noConversion"/>
  </si>
  <si>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1" type="noConversion"/>
  </si>
  <si>
    <t>The M2M System shall provide a capability to an Application  to control, via the M2M Service Capability Network, access to semantic descriptions and meta-data of its Devices, Virtual Devices and Things.</t>
    <phoneticPr fontId="1" type="noConversion"/>
  </si>
  <si>
    <t>oneM2M-REQ-2012-0058R03</t>
    <phoneticPr fontId="1" type="noConversion"/>
  </si>
  <si>
    <t xml:space="preserve">The M2M System shall support a mechanism for allowing applications to subscribe and be notified of changes. </t>
    <phoneticPr fontId="1" type="noConversion"/>
  </si>
  <si>
    <t>HLR-129 and HLR-130 should be merged as a unique "high level requirement".</t>
    <phoneticPr fontId="4" type="noConversion"/>
  </si>
  <si>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</si>
  <si>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The M2M System shall enable the M2M Application to configure the notification interval in the M2M Devices.</t>
    <phoneticPr fontId="1" type="noConversion"/>
  </si>
  <si>
    <t>The M2M System shall be able to  support a mechanism for delaying notification of  Connected Devices in the case of a congested communication network.</t>
    <phoneticPr fontId="1" type="noConversion"/>
  </si>
  <si>
    <t>HLR-095~098 should be merged as a unique "high level requirement".</t>
    <phoneticPr fontId="4" type="noConversion"/>
  </si>
  <si>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phoneticPr fontId="1" type="noConversion"/>
  </si>
  <si>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1" type="noConversion"/>
  </si>
  <si>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</si>
  <si>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 xml:space="preserve">The M2M System shall be capable of storing information to identify subscriptions to M2M services. </t>
    <phoneticPr fontId="3" type="noConversion"/>
  </si>
  <si>
    <t>The M2M System shall provide the capability to notify the changes of the capillary network including the device information and network topology.</t>
    <phoneticPr fontId="3" type="noConversion"/>
  </si>
  <si>
    <t>itsu(TTC), KDDI</t>
    <phoneticPr fontId="5" type="noConversion"/>
  </si>
  <si>
    <t>oneM2M-REQ-2012-0072R05</t>
    <phoneticPr fontId="5" type="noConversion"/>
  </si>
  <si>
    <t>Alcatel-Lucent (ETSI), Huawei (CCSA)</t>
    <phoneticPr fontId="5" type="noConversion"/>
  </si>
  <si>
    <t>oneM2M-REQ-2012-0035R04</t>
    <phoneticPr fontId="5" type="noConversion"/>
  </si>
  <si>
    <t>The M2M System shall be capable of maintaining configuration information of M2M Gateways/M2M Devices associated with a M2M service subscription.</t>
    <phoneticPr fontId="6" type="noConversion"/>
  </si>
  <si>
    <t>Telecom Italia</t>
    <phoneticPr fontId="5" type="noConversion"/>
  </si>
  <si>
    <t>oneM2M-REQ-2012-0058R03</t>
    <phoneticPr fontId="5" type="noConversion"/>
  </si>
  <si>
    <t>Pre provisioning  of the M2M Devices and Gateways:The M2M System shall support mechanisms to perform pre provisioning of M2M Devices/Gateways.</t>
    <phoneticPr fontId="5" type="noConversion"/>
  </si>
  <si>
    <t>China Telecom</t>
    <phoneticPr fontId="6" type="noConversion"/>
  </si>
  <si>
    <t>oneM2M-REQ-2012-0077</t>
    <phoneticPr fontId="5"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</si>
  <si>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6" type="noConversion"/>
  </si>
  <si>
    <t>Devices will take the description information itself. When device is deployed and connected to system, it will send the description information to the backend system. Through template parsing, backend system can obtain the device parameter.</t>
    <phoneticPr fontId="6" type="noConversion"/>
  </si>
  <si>
    <t>Huawei</t>
    <phoneticPr fontId="5" type="noConversion"/>
  </si>
  <si>
    <t>The M2M System shall enable the M2M Devices to exchange M2M application diagnostics data periodically with the M2M Application in the network domain.</t>
    <phoneticPr fontId="5" type="noConversion"/>
  </si>
  <si>
    <t>Items related to "diagnostic" should be merged as a unique "high level requirements".</t>
    <phoneticPr fontId="4" type="noConversion"/>
  </si>
  <si>
    <t>The M2M System shall be capable of executing the following types of diagnostics initiated by a M2M Device:
·         One-time, on demand, synchronous
·         One-time, on demand, asynchronous
·         Scheduled, synchronous
·         Scheduled, asynchronous</t>
    <phoneticPr fontId="6" type="noConversion"/>
  </si>
  <si>
    <t>The M2M System shall be capable of executing diagnostics initiated by a M2M Device to assess connectivity within the Connectivity Layer.</t>
    <phoneticPr fontId="6" type="noConversion"/>
  </si>
  <si>
    <t>The M2M System shall be capable of executing diagnostics initiated by a M2M Device to assess connectivity within the M2M Service Capability Layer.</t>
    <phoneticPr fontId="6" type="noConversion"/>
  </si>
  <si>
    <t>M2M devices and Gateway may support remote management for fault recovery e.g. firmware update. After this operation of firmware update, the device may reboot to a known and consistent state.</t>
    <phoneticPr fontId="4" type="noConversion"/>
  </si>
  <si>
    <t>HLR-016 and HLR-017 should be merged as a unique "high level requirement".</t>
    <phoneticPr fontId="4" type="noConversion"/>
  </si>
  <si>
    <t>The M2M System shall be capable of retrieving events and information logged by a M2M Gateway or Device.</t>
    <phoneticPr fontId="6" type="noConversion"/>
  </si>
  <si>
    <t>The M2M System shall be capable of retrieving events and information logged by a M2M Application .</t>
    <phoneticPr fontId="6" type="noConversion"/>
  </si>
  <si>
    <t>The M2M System shall be capable of retrieving information related to the environment (e.g., battery, memory, current time) of a M2M Gateway or Device.</t>
    <phoneticPr fontId="6" type="noConversion"/>
  </si>
  <si>
    <t>The M2M System shall provide the capability to manage devices enabled by different management technologies in a unified manner.</t>
    <phoneticPr fontId="6" type="noConversion"/>
  </si>
  <si>
    <t>The M2M System shall provide the capability to manage multiple devices in a grouped manner.</t>
    <phoneticPr fontId="6" type="noConversion"/>
  </si>
  <si>
    <t>The M2M System shall provide the capability to manage the devices in a capillary network when supported by the device, including:
·         Provisioning &amp; configuration
·         Diagnostics
·         Software  Management
·         Device Reset</t>
    <phoneticPr fontId="6" type="noConversion"/>
  </si>
  <si>
    <t>The M2M System shall provide the capability to manage the network topology of a capillary network when supported by the capillary network technology, including:
·         Adding/removing devices to/from the capillary network
·         Modifying the interconnection relationship between devices</t>
    <phoneticPr fontId="6" type="noConversion"/>
  </si>
  <si>
    <t>oneM2M-REQ-2012-0070R01</t>
    <phoneticPr fontId="6" type="noConversion"/>
  </si>
  <si>
    <t>oneM2M-REQ-2012-0036R07</t>
    <phoneticPr fontId="5" type="noConversion"/>
  </si>
  <si>
    <t>The M2M solution shall support the ability to receive device application software from M2M applications</t>
    <phoneticPr fontId="5" type="noConversion"/>
  </si>
  <si>
    <t>Items related to "software/firmware distribution" should be merged as a unique "high level requirements".</t>
    <phoneticPr fontId="4" type="noConversion"/>
  </si>
  <si>
    <t>The M2M solution shall support the ability to deliver device application software to M2M devices</t>
    <phoneticPr fontId="5" type="noConversion"/>
  </si>
  <si>
    <t>The M2M System shall be capable of updating the firmware of a M2M Gateway or Device .</t>
    <phoneticPr fontId="6" type="noConversion"/>
  </si>
  <si>
    <t>The M2M System shall be capable of scheduling an update for the firmware of a M2M Gateway or Device .</t>
    <phoneticPr fontId="6" type="noConversion"/>
  </si>
  <si>
    <t>The M2M System shall be capable of updating software modules that execute within the M2M Gateway or Device.</t>
    <phoneticPr fontId="6" type="noConversion"/>
  </si>
  <si>
    <t>The M2M System shall be capable of scheduling an update of software modules within the M2M Gateway or Device.</t>
    <phoneticPr fontId="6" type="noConversion"/>
  </si>
  <si>
    <t>The M2M System shall be capable of updating M2M Applications that execute within a Server .</t>
    <phoneticPr fontId="6" type="noConversion"/>
  </si>
  <si>
    <t>The M2M System shall be capable of scheduling an update for M2M Applications that execute within a Server.</t>
    <phoneticPr fontId="6" type="noConversion"/>
  </si>
  <si>
    <t>oneM2M-REQ-2012-0030R07</t>
    <phoneticPr fontId="5" type="noConversion"/>
  </si>
  <si>
    <t>oneM2M-REQ-2012-0059R02</t>
    <phoneticPr fontId="5" type="noConversion"/>
  </si>
  <si>
    <t>Items related to "remote control" should be merged as a unique "high level requirements".</t>
    <phoneticPr fontId="4" type="noConversion"/>
  </si>
  <si>
    <t>oneM2M-REQ-2012-0078</t>
    <phoneticPr fontId="5" type="noConversion"/>
  </si>
  <si>
    <t>The system shall support the capability for Users to remotely control the controllers in the field through user interface provided by service platform</t>
    <phoneticPr fontId="6" type="noConversion"/>
  </si>
  <si>
    <t>The M2M solution shall support  control commands (for devices) from M2M applications</t>
    <phoneticPr fontId="5" type="noConversion"/>
  </si>
  <si>
    <t>The M2M System shall be capable of rebooting a M2M Gateway or Device.</t>
    <phoneticPr fontId="6" type="noConversion"/>
  </si>
  <si>
    <t>The M2M System shall be capable of resetting a M2M Gateway or Device to a factory default configuration.</t>
    <phoneticPr fontId="6" type="noConversion"/>
  </si>
  <si>
    <t>The M2M System shall be capable of administrating an M2M Application (start, stop, install, uninstall, restart) that executes within a Server.</t>
    <phoneticPr fontId="6" type="noConversion"/>
  </si>
  <si>
    <t>Items related to "gateway authentication" should be merged as a unique "high level requirements".</t>
    <phoneticPr fontId="4" type="noConversion"/>
  </si>
  <si>
    <t>Telecom Italia</t>
    <phoneticPr fontId="1" type="noConversion"/>
  </si>
  <si>
    <t>oneM2M-REQ-2012-0029R04</t>
    <phoneticPr fontId="1" type="noConversion"/>
  </si>
  <si>
    <t>Alcatel-Lucent (ETSI), Huawei (CCSA)</t>
    <phoneticPr fontId="1" type="noConversion"/>
  </si>
  <si>
    <t>oneM2M-REQ-2012-0035R04</t>
    <phoneticPr fontId="1" type="noConversion"/>
  </si>
  <si>
    <t>The M2M System shall utilize service level identification when establishing trust for M2M services within the M2M System.</t>
    <phoneticPr fontId="3" type="noConversion"/>
  </si>
  <si>
    <t>China Telecom</t>
    <phoneticPr fontId="3" type="noConversion"/>
  </si>
  <si>
    <t>oneM2M-REQ-2012-0078</t>
    <phoneticPr fontId="1" type="noConversion"/>
  </si>
  <si>
    <t>Items related to "user authentication" should be merged as a unique "high level requirements".</t>
    <phoneticPr fontId="4" type="noConversion"/>
  </si>
  <si>
    <t>Gemalto (TIA), Gemalto (ETSI), Telecom Italia (ETSI), Morpho (ETSI), Sierra Wireless (ETSI), NEC (ETSI), Fujitsu (ETSI), BT (ETSI)</t>
    <phoneticPr fontId="1" type="noConversion"/>
  </si>
  <si>
    <t>The M2M System shall enable M2M applications to identify and authenticate their users. M2M applications may or may not use this functionality.</t>
    <phoneticPr fontId="1" type="noConversion"/>
  </si>
  <si>
    <t>Items related to "device authentication" should be merged as a unique "high level requirements".</t>
    <phoneticPr fontId="4" type="noConversion"/>
  </si>
  <si>
    <t>Out of scope
(Peer-to-peer communications)</t>
    <phoneticPr fontId="4" type="noConversion"/>
  </si>
  <si>
    <t>Cisco Systems Inc</t>
    <phoneticPr fontId="1" type="noConversion"/>
  </si>
  <si>
    <t>oneM2M-REQ-2012-0036R07</t>
    <phoneticPr fontId="1" type="noConversion"/>
  </si>
  <si>
    <t>The M2M service layer shall provide security mechanisms to facilitate the end to end security of M2M applications</t>
    <phoneticPr fontId="1" type="noConversion"/>
  </si>
  <si>
    <t>HLR-203 and HLR-204 should be merged as a unique "high level requirement".</t>
    <phoneticPr fontId="4" type="noConversion"/>
  </si>
  <si>
    <t xml:space="preserve">The M2M service layer shall provide security mechanisms to avoid compromising the end to end security of M2M applications  </t>
    <phoneticPr fontId="1" type="noConversion"/>
  </si>
  <si>
    <t>oneM2M-REQ-2012-0071R01</t>
    <phoneticPr fontId="1" type="noConversion"/>
  </si>
  <si>
    <t>The M2M System shall incorporate protection against threats to its availability such as Denial of Service attacks.</t>
    <phoneticPr fontId="1" type="noConversion"/>
  </si>
  <si>
    <t>HLR-117 and HLR-118 should be merged as a unique "high level requirement".</t>
    <phoneticPr fontId="4" type="noConversion"/>
  </si>
  <si>
    <t>The M2M System shall provide adequate protection against misuse, cloning or theft of security credentials (in M2M Device, Gateway and Core), in respect of the associated risks.</t>
    <phoneticPr fontId="1" type="noConversion"/>
  </si>
  <si>
    <t>The M2M System shall provide mechanisms to ensure the non-repudiation of messages transmitted within the M2M service layer.</t>
    <phoneticPr fontId="1" type="noConversion"/>
  </si>
  <si>
    <t>Josef Blanz, Qualcomm UK Ltd</t>
    <phoneticPr fontId="1" type="noConversion"/>
  </si>
  <si>
    <t>Items related to "access control" should be merged as a unique "high level requirements".</t>
    <phoneticPr fontId="4" type="noConversion"/>
  </si>
  <si>
    <t>Items related to "privacy" should be merged as a unique "high level requirements".</t>
    <phoneticPr fontId="4" type="noConversion"/>
  </si>
  <si>
    <t>oneM2M-REQ-2012-0059R02</t>
    <phoneticPr fontId="1" type="noConversion"/>
  </si>
  <si>
    <t>HLR-195, 188, 214 should be merged as a unique "high level requirement".</t>
    <phoneticPr fontId="4" type="noConversion"/>
  </si>
  <si>
    <t>HLR-189 and HLR-215 should be merged as a unique "high level requirement".</t>
    <phoneticPr fontId="4" type="noConversion"/>
  </si>
  <si>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1" type="noConversion"/>
  </si>
  <si>
    <t>Out of scope
( Vertical specific)</t>
    <phoneticPr fontId="4" type="noConversion"/>
  </si>
  <si>
    <t>HLR-202 and HLR-211 should be merged as a unique "high level requirement".</t>
    <phoneticPr fontId="4" type="noConversion"/>
  </si>
  <si>
    <t>HLR-194, 186, 199, 213 should be merged as a unique "high level requirement".</t>
    <phoneticPr fontId="4" type="noConversion"/>
  </si>
  <si>
    <t>Data and instruction will be transferred through wireless connection, so the integrity protection function requirement is needed to confirmation data validity and integrality</t>
    <phoneticPr fontId="3" type="noConversion"/>
  </si>
  <si>
    <t>Opinion (Agree/Agree in Principle/Disagree)</t>
    <phoneticPr fontId="3" type="noConversion"/>
  </si>
  <si>
    <t>Candidate Release
(R1, other)</t>
    <phoneticPr fontId="3" type="noConversion"/>
  </si>
  <si>
    <t>Formulation superseded by (place the row number for the preeferred formulation in this field)</t>
    <phoneticPr fontId="2" type="noConversion"/>
  </si>
  <si>
    <t>Group 1</t>
    <phoneticPr fontId="3" type="noConversion"/>
  </si>
  <si>
    <t>Telecom Italia</t>
    <phoneticPr fontId="6" type="noConversion"/>
  </si>
  <si>
    <t>oneM2M-REQ-2012-0029R04</t>
    <phoneticPr fontId="6" type="noConversion"/>
  </si>
  <si>
    <t>Alcatel-Lucent (ETSI), France Telecom (ETSI), NEC (ETSI)</t>
    <phoneticPr fontId="7" type="noConversion"/>
  </si>
  <si>
    <t>oneM2M-REQ-2012-0046R03</t>
    <phoneticPr fontId="7" type="noConversion"/>
  </si>
  <si>
    <t xml:space="preserve">The M2M System shall provide the capability for M2M Applications to communicate with a device without the need for the M2M Applications to be aware of the technology specific communication protocol of the device.
</t>
    <phoneticPr fontId="7" type="noConversion"/>
  </si>
  <si>
    <t>HLR-015</t>
    <phoneticPr fontId="2" type="noConversion"/>
  </si>
  <si>
    <t>Fujitsu</t>
    <phoneticPr fontId="6" type="noConversion"/>
  </si>
  <si>
    <t>oneM2M-REQ-2012-0030R07</t>
    <phoneticPr fontId="6" type="noConversion"/>
  </si>
  <si>
    <t>The M2M System shall support the ability for multiple M2M Applications (in this use case the WAM) to interact with multiple application on same M2M Device (in this case can interact with many PMUs) Simultaneously  </t>
    <phoneticPr fontId="6" type="noConversion"/>
  </si>
  <si>
    <t>HLR-022</t>
    <phoneticPr fontId="2" type="noConversion"/>
  </si>
  <si>
    <t>The M2M System shall support the ability for multiple M2M Applications to interact with the multiple M2M Devices/Gateways simultaneously.</t>
    <phoneticPr fontId="2" type="noConversion"/>
  </si>
  <si>
    <t>R1</t>
    <phoneticPr fontId="2" type="noConversion"/>
  </si>
  <si>
    <t>wording mistakes</t>
    <phoneticPr fontId="2" type="noConversion"/>
  </si>
  <si>
    <t>NEC Europe (ETSI) NEC Corporation (TTC)</t>
    <phoneticPr fontId="6" type="noConversion"/>
  </si>
  <si>
    <t>oneM2M-REQ-2012-0073R01</t>
    <phoneticPr fontId="6" type="noConversion"/>
  </si>
  <si>
    <t>oneM2M-REQ-2012-0058R03</t>
    <phoneticPr fontId="6" type="noConversion"/>
  </si>
  <si>
    <t xml:space="preserve">The M2M Application e.g the HEM application shall be able to interact with one or multiple M2M Devices/Gateways, e.g. for information collection, control, either directly or through using M2M Service Capabilities. </t>
    <phoneticPr fontId="6" type="noConversion"/>
  </si>
  <si>
    <t>remove the service related words(HEM)</t>
    <phoneticPr fontId="2" type="noConversion"/>
  </si>
  <si>
    <t xml:space="preserve">The M2M System shall support a mechanism to manage a multiple M2M Applications and to provide a mechanism to interact between multiple M2M Applications. </t>
    <phoneticPr fontId="6" type="noConversion"/>
  </si>
  <si>
    <t>the concept of "managing applications"</t>
    <phoneticPr fontId="2" type="noConversion"/>
  </si>
  <si>
    <t>The HEM application shall  be able to share anonymous data with energy partners to provide the consumer with special energy rates.</t>
    <phoneticPr fontId="6" type="noConversion"/>
  </si>
  <si>
    <t>Out of Scope</t>
    <phoneticPr fontId="2" type="noConversion"/>
  </si>
  <si>
    <t>Cisco Systems Inc</t>
    <phoneticPr fontId="6" type="noConversion"/>
  </si>
  <si>
    <t>oneM2M-REQ-2012-0036R07</t>
    <phoneticPr fontId="6" type="noConversion"/>
  </si>
  <si>
    <t xml:space="preserve">The M2M solution shall provide mechanisms for information sharing, i.e. receiving information from M2M applications (information providing) to be consumed by other M2M applications (information consuming). </t>
    <phoneticPr fontId="6" type="noConversion"/>
  </si>
  <si>
    <t>M2M solution --&gt; M2M system?</t>
    <phoneticPr fontId="2" type="noConversion"/>
  </si>
  <si>
    <t>M2M Applications, requesting reliable delivery of a message, shall be notified of any failures to deliver the message.</t>
    <phoneticPr fontId="2" type="noConversion"/>
  </si>
  <si>
    <t>need clarification on the requirement for device  side: how about for device with limited capabilities that cannot feedback a delivery failure notification</t>
    <phoneticPr fontId="2" type="noConversion"/>
  </si>
  <si>
    <t xml:space="preserve">The M2M System may support mechanisms to confirm messages. delivering the confirmation in a time that is configurable e.g 1s. </t>
    <phoneticPr fontId="2" type="noConversion"/>
  </si>
  <si>
    <t>needs support from underlying transport network; confirmation in which layer?</t>
    <phoneticPr fontId="2" type="noConversion"/>
  </si>
  <si>
    <t>HLR-110</t>
    <phoneticPr fontId="2" type="noConversion"/>
  </si>
  <si>
    <t xml:space="preserve">When multiple paths are available, the M2M System shall be able to select communication paths, based on e.g. policies or rely on routing mechanisms in case of transmission failures. </t>
    <phoneticPr fontId="2" type="noConversion"/>
  </si>
  <si>
    <t>The M2M System should support physical paths diversity if required by the M2M Application.</t>
    <phoneticPr fontId="2" type="noConversion"/>
  </si>
  <si>
    <t>The M2M System shall support M2M applications accessing the M2M system by means of a continuous connectivity.</t>
    <phoneticPr fontId="2" type="noConversion"/>
  </si>
  <si>
    <t>HLR-004</t>
    <phoneticPr fontId="2" type="noConversion"/>
  </si>
  <si>
    <t>The M2M System shall support M2M applications accessing the M2M system by means of a non continuous connectivity.</t>
    <phoneticPr fontId="2" type="noConversion"/>
  </si>
  <si>
    <t xml:space="preserve">The M2M System shall be able to manage communication towards a device which is not continuosly reachable </t>
    <phoneticPr fontId="2" type="noConversion"/>
  </si>
  <si>
    <t>The M2M System shall be able to manage the scheduling of network access and of messaging.</t>
    <phoneticPr fontId="2" type="noConversion"/>
  </si>
  <si>
    <t>oneM2M-REQ-2012-0070R01</t>
    <phoneticPr fontId="7"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</si>
  <si>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2" type="noConversion"/>
  </si>
  <si>
    <t>HLR-057</t>
    <phoneticPr fontId="2" type="noConversion"/>
  </si>
  <si>
    <t xml:space="preserve">The M2M interface to the external M2M applications shall enable the exposition of telco operator capabilities (e.g. SMS, USSD, localization, subscription configuration, authentication (e.g. Generic Bootstrapping Architecture), etc). </t>
    <phoneticPr fontId="2" type="noConversion"/>
  </si>
  <si>
    <t>no need to include those examples; need rewording</t>
    <phoneticPr fontId="2" type="noConversion"/>
  </si>
  <si>
    <t>The M2M system shall support a Gateway:The Gateway can be per home or per multiple home e.g a Gateway Concentrator.</t>
    <phoneticPr fontId="6" type="noConversion"/>
  </si>
  <si>
    <t>Remove "per home" and "per multiple home"</t>
    <phoneticPr fontId="2" type="noConversion"/>
  </si>
  <si>
    <t>HLR-010</t>
    <phoneticPr fontId="2" type="noConversion"/>
  </si>
  <si>
    <t>Josef Blanz, Qualcomm UK Ltd</t>
    <phoneticPr fontId="6" type="noConversion"/>
  </si>
  <si>
    <t>oneM2M-REQ-2012-0057R02</t>
    <phoneticPr fontId="6" type="noConversion"/>
  </si>
  <si>
    <t>The M2M system shall be capable of supporting gateway nodes that are capable of transporting sensor measurements to back end servers.</t>
    <phoneticPr fontId="6" type="noConversion"/>
  </si>
  <si>
    <t>The M2M Gateway may be capable of interfacing to various M2M Area Network technologies.</t>
    <phoneticPr fontId="2" type="noConversion"/>
  </si>
  <si>
    <t>The M2M Gateway may be connected through multiple area network technologies.</t>
  </si>
  <si>
    <t>The M2M System shall be capable of interfacing heterogeneous M2M Area Networks at the M2M Gateway.</t>
    <phoneticPr fontId="6" type="noConversion"/>
  </si>
  <si>
    <t>HLR-013</t>
    <phoneticPr fontId="2" type="noConversion"/>
  </si>
  <si>
    <t>Gemalto (TIA), Gemalto (ETSI), Telecom Italia (ETSI), Morpho (ETSI), Sierra Wireless (ETSI), NEC (ETSI), Fujitsu (ETSI), BT (ETSI)</t>
    <phoneticPr fontId="6" type="noConversion"/>
  </si>
  <si>
    <t>oneM2M-REQ-2012-0071R01</t>
    <phoneticPr fontId="6" type="noConversion"/>
  </si>
  <si>
    <t>The M2M System shall support migration of gateway connected devices between service gateways, where such devices may move out of range while in use.</t>
    <phoneticPr fontId="6" type="noConversion"/>
  </si>
  <si>
    <t>China Unicom</t>
    <phoneticPr fontId="6" type="noConversion"/>
  </si>
  <si>
    <t>oneM2M-REQ-2012-0063R03</t>
    <phoneticPr fontId="6" type="noConversion"/>
  </si>
  <si>
    <t>M2M system shall be able to provide translation mechanism of information protocols used by applications and devices.</t>
    <phoneticPr fontId="7" type="noConversion"/>
  </si>
  <si>
    <t>What is information protocol? Examples needed.</t>
    <phoneticPr fontId="2" type="noConversion"/>
  </si>
  <si>
    <t>Better if change "translation" to "mapping"</t>
    <phoneticPr fontId="2" type="noConversion"/>
  </si>
  <si>
    <t>Group 2</t>
    <phoneticPr fontId="3" type="noConversion"/>
  </si>
  <si>
    <t>M2M Devices and Gateways should support asymmetric communication flows.</t>
    <phoneticPr fontId="2" type="noConversion"/>
  </si>
  <si>
    <t>The M2M System may be aware of the reachability state of the Applications.</t>
    <phoneticPr fontId="6" type="noConversion"/>
  </si>
  <si>
    <t>Agree</t>
    <phoneticPr fontId="2" type="noConversion"/>
  </si>
  <si>
    <t xml:space="preserve">The M2M System shall be able to support a variety of different M2M Devices/Gateways types, e.g. active M2M Devices and sleeping M2M Devices, upgradable M2M Devices/Gateways and not upgradable M2M Devices/Gateways. </t>
    <phoneticPr fontId="6" type="noConversion"/>
  </si>
  <si>
    <t>other</t>
    <phoneticPr fontId="2" type="noConversion"/>
  </si>
  <si>
    <t>M2M characteristics of the M2M Device/Gateway may be either preconfigured in the M2M System or provided by the M2M Device/Gateway to the M2M System; the characteristics provided by the M2M Device/Gateway take precedence over the preconfigured characteristics.
M2M characteristics consist of the static information such M2M capabilities that may be assigned to M2M Devices and Gateways and the dynamic information such as location, state, availability, that may be associated to M2M Devices and Gateways.</t>
    <phoneticPr fontId="2" type="noConversion"/>
  </si>
  <si>
    <t>The M2M System shall be scalable in terms of number of connected Thing.</t>
    <phoneticPr fontId="2" type="noConversion"/>
  </si>
  <si>
    <t xml:space="preserve">M2M system shall be able to cater for the specific requirements from specific verticals. At the same time, M2M system shall be able to provide generic service capabilities to meet the common requirements from multi-verticals. </t>
    <phoneticPr fontId="7" type="noConversion"/>
  </si>
  <si>
    <t>not clear as technical requirement, what to do</t>
    <phoneticPr fontId="2" type="noConversion"/>
  </si>
  <si>
    <t>An Application in a M2M system (M2M Device, Gateway or Core)shall be able to operate resources belonging to a different M2M systems.</t>
    <phoneticPr fontId="6" type="noConversion"/>
  </si>
  <si>
    <t>Change to operate devices in other M2M systems</t>
    <phoneticPr fontId="2" type="noConversion"/>
  </si>
  <si>
    <t>shall be able--&gt;may (otherwise have assumption on architecture setting)</t>
    <phoneticPr fontId="2" type="noConversion"/>
  </si>
  <si>
    <t>HLR-020</t>
    <phoneticPr fontId="2" type="noConversion"/>
  </si>
  <si>
    <t>M2M system shall be able to interoperate with the legacy (existing) applications which are non SCL enabled.</t>
    <phoneticPr fontId="7" type="noConversion"/>
  </si>
  <si>
    <t>Disagree</t>
    <phoneticPr fontId="2" type="noConversion"/>
  </si>
  <si>
    <t>how about leaving this work to an application? Should remove SCL wording (still assumption in this stage)</t>
    <phoneticPr fontId="2" type="noConversion"/>
  </si>
  <si>
    <t>ZTE</t>
    <phoneticPr fontId="6" type="noConversion"/>
  </si>
  <si>
    <t>oneM2M-TP-2012-0025R02</t>
    <phoneticPr fontId="6"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</si>
  <si>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phoneticPr fontId="7" type="noConversion"/>
  </si>
  <si>
    <t>What should be done here.</t>
    <phoneticPr fontId="2" type="noConversion"/>
  </si>
  <si>
    <t>Agree if the connection shall be established through platform</t>
    <phoneticPr fontId="2" type="noConversion"/>
  </si>
  <si>
    <t>M2M Applications Server and the M2M Device/Gateway communicate via the intermediate M2M Services Platform. Both the user plane traffic and the control plane traffic use the services provided by the M2M Services Platform</t>
    <phoneticPr fontId="7" type="noConversion"/>
  </si>
  <si>
    <t>Only functional requirements are expected without any architectural assumption.</t>
    <phoneticPr fontId="2" type="noConversion"/>
  </si>
  <si>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7" type="noConversion"/>
  </si>
  <si>
    <t>too many architectural assumptions, this is a how-to-do rather than requirement</t>
    <phoneticPr fontId="2" type="noConversion"/>
  </si>
  <si>
    <t>What is translation?</t>
    <phoneticPr fontId="2" type="noConversion"/>
  </si>
  <si>
    <t>M2M system only provides template that can be recognized by application and device.</t>
    <phoneticPr fontId="2" type="noConversion"/>
  </si>
  <si>
    <t xml:space="preserve">Different business models shall be enabled where verticals shall be able to access different sets of M2M services:
Connectivity management
Device management
Application Data management </t>
    <phoneticPr fontId="2" type="noConversion"/>
  </si>
  <si>
    <t>Business model is not the scope of the spec.</t>
    <phoneticPr fontId="2" type="noConversion"/>
  </si>
  <si>
    <t>Different scenarios shall be enabled where services can be grouped or split for specific deployments</t>
    <phoneticPr fontId="2" type="noConversion"/>
  </si>
  <si>
    <t>What is scenario? This is not a requirement. Why we should have different scenarios.</t>
    <phoneticPr fontId="2" type="noConversion"/>
  </si>
  <si>
    <t xml:space="preserve">(Temporary or permanent) Mobile capabilities of M2M Applications facilitated by reusing mobile telecom features (e.g. local breakout/home routing) and agreements </t>
    <phoneticPr fontId="2" type="noConversion"/>
  </si>
  <si>
    <t>The network application use is out of scope of the spec.</t>
    <phoneticPr fontId="2" type="noConversion"/>
  </si>
  <si>
    <t>M2M Applications data handling, management, storage and sharing to comply with relevant regulation</t>
    <phoneticPr fontId="2" type="noConversion"/>
  </si>
  <si>
    <t>not clear whether the entity that should comply with local regulation is M2M system or the M2M application itself. If it's the latter, out of scope</t>
    <phoneticPr fontId="2" type="noConversion"/>
  </si>
  <si>
    <t>Alcatel-Lucent (ETSI), Huawei (CCSA)</t>
    <phoneticPr fontId="6" type="noConversion"/>
  </si>
  <si>
    <t>oneM2M-REQ-2012-0035R04</t>
    <phoneticPr fontId="6" type="noConversion"/>
  </si>
  <si>
    <t>The M2M System shall be capable of identifying the M2M devices pertaining to a M2M service subscription by means of service level identification.</t>
    <phoneticPr fontId="7" type="noConversion"/>
  </si>
  <si>
    <t>suggest change "level"--&gt;"layer"</t>
    <phoneticPr fontId="2" type="noConversion"/>
  </si>
  <si>
    <t>2012-0046R03</t>
    <phoneticPr fontId="7" type="noConversion"/>
  </si>
  <si>
    <t>The M2M System shall support one or more globally unique identifiers for the device. These identifiers do not change for the lifetime that the device has associated M2M Services.</t>
    <phoneticPr fontId="7" type="noConversion"/>
  </si>
  <si>
    <t>Agree in Principle</t>
    <phoneticPr fontId="2" type="noConversion"/>
  </si>
  <si>
    <t>1) Clarification for associated M2M Services.
2) "devices" defined here do not include those that are invisible to the service platform? E.g. device behind a gateway</t>
    <phoneticPr fontId="2" type="noConversion"/>
  </si>
  <si>
    <t>Alcatel-Lucent (ETSI), Huawei (CCSA)</t>
    <phoneticPr fontId="8" type="noConversion"/>
  </si>
  <si>
    <t>oneM2M-REQ-2012-0035R04</t>
    <phoneticPr fontId="8"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</si>
  <si>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2" type="noConversion"/>
  </si>
  <si>
    <t>The undrelaying networks and telco operator resources shall be abstracted as M2M resources to provide to the applications a consistent use of the M2M system capabilities.</t>
    <phoneticPr fontId="2" type="noConversion"/>
  </si>
  <si>
    <t>itsu(TTC), KDDI</t>
    <phoneticPr fontId="6" type="noConversion"/>
  </si>
  <si>
    <t>oneM2M-REQ-2012-0072R05</t>
    <phoneticPr fontId="6" type="noConversion"/>
  </si>
  <si>
    <t>Gateway Device shall have the following requirements:to support Home Appliances from multiple vendors as an abstracted object model.</t>
    <phoneticPr fontId="6" type="noConversion"/>
  </si>
  <si>
    <t>Remove the word "home applicance</t>
    <phoneticPr fontId="2" type="noConversion"/>
  </si>
  <si>
    <t>The M2M System shall provide the capability to map sets of similar functions of devices to specified abstract functions.</t>
    <phoneticPr fontId="7" type="noConversion"/>
  </si>
  <si>
    <t>what are similar functions.
Related to semantics?</t>
    <phoneticPr fontId="2" type="noConversion"/>
  </si>
  <si>
    <t>What's the differnece from the former one? Abstraction means association.</t>
    <phoneticPr fontId="2" type="noConversion"/>
  </si>
  <si>
    <t xml:space="preserve">The M2M System shall provide the capability for M2M Applications to invoke a function of the device through the abstract functions associated with the functionalities of the device.
</t>
    <phoneticPr fontId="7" type="noConversion"/>
  </si>
  <si>
    <t>better avoid using "M2M solution"</t>
    <phoneticPr fontId="2" type="noConversion"/>
  </si>
  <si>
    <t>Only three kinds of management? Not clear. Why independent</t>
    <phoneticPr fontId="2" type="noConversion"/>
  </si>
  <si>
    <t>The M2M System shall be able to support correlation between the charging records of the M2M service layer and available charging records the Connectivity Layer.</t>
    <phoneticPr fontId="7" type="noConversion"/>
  </si>
  <si>
    <t>HLR-134</t>
    <phoneticPr fontId="2" type="noConversion"/>
  </si>
  <si>
    <t>The M2M system shall support correlation between the charging records of the M2M service layer and available charging records from the Core/Access Network.</t>
    <phoneticPr fontId="7" type="noConversion"/>
  </si>
  <si>
    <t>HLR-071</t>
    <phoneticPr fontId="2" type="noConversion"/>
  </si>
  <si>
    <t>The M2M system shall support offline charging at the M2M service layer.</t>
    <phoneticPr fontId="7" type="noConversion"/>
  </si>
  <si>
    <t>The M2M system shall support online charging at the M2M service layer.</t>
    <phoneticPr fontId="7" type="noConversion"/>
  </si>
  <si>
    <t xml:space="preserve">The M2M System shall able to initiate information recording belonging to an M2M application or an M2M device for the purposes of charging and collection of statistics. </t>
    <phoneticPr fontId="7" type="noConversion"/>
  </si>
  <si>
    <t>HLR-071, HLR-072</t>
    <phoneticPr fontId="2" type="noConversion"/>
  </si>
  <si>
    <t>HLR-033</t>
    <phoneticPr fontId="2" type="noConversion"/>
  </si>
  <si>
    <t>HLR-034</t>
    <phoneticPr fontId="2" type="noConversion"/>
  </si>
  <si>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6" type="noConversion"/>
  </si>
  <si>
    <t>oneM2M-REQ-2012-0059R02</t>
    <phoneticPr fontId="6" type="noConversion"/>
  </si>
  <si>
    <t>overlapped and not a requirement text</t>
    <phoneticPr fontId="2" type="noConversion"/>
  </si>
  <si>
    <t>HLR-041</t>
    <phoneticPr fontId="2" type="noConversion"/>
  </si>
  <si>
    <t>clarify what is data collection? Any difference from data store?</t>
    <phoneticPr fontId="2" type="noConversion"/>
  </si>
  <si>
    <t>The M2M System shall store and share data among applications.</t>
  </si>
  <si>
    <t>The M2M solution shall support the ability to collect information from M2M devices</t>
    <phoneticPr fontId="2" type="noConversion"/>
  </si>
  <si>
    <t>Modify term M2M solution</t>
    <phoneticPr fontId="2" type="noConversion"/>
  </si>
  <si>
    <t>Backend server and healthcare gateway are not appropriate.</t>
    <phoneticPr fontId="2" type="noConversion"/>
  </si>
  <si>
    <t>The M2M solution shall support the ability to deliver collected information from M2M devices to M2M applications</t>
    <phoneticPr fontId="6" type="noConversion"/>
  </si>
  <si>
    <t>"M2M solution"</t>
    <phoneticPr fontId="2" type="noConversion"/>
  </si>
  <si>
    <t>ATR(ARIB), Sumitomo Electric Industries (TTC)</t>
    <phoneticPr fontId="6" type="noConversion"/>
  </si>
  <si>
    <t>Applications of Service Provider shall collect public information such as electric, gas, water, traffic, railway, from the various equipments through the network in the peace time, and store them to DBs. And it shares the information with Wireless Gateways (WGs) connected with network in order to provide necessary and updated information to User Devices (UDs). Once it would receive the message about disaster from sensors, the Service Provider makes a decision about security level and what kind of information element should be delivered to UDs.</t>
    <phoneticPr fontId="6" type="noConversion"/>
  </si>
  <si>
    <t>Many application related services.</t>
    <phoneticPr fontId="2" type="noConversion"/>
  </si>
  <si>
    <t>oneM2M-REQ-2012-0074R05</t>
    <phoneticPr fontId="6" type="noConversion"/>
  </si>
  <si>
    <t xml:space="preserve">Sensor should detect a disaster such as tsunami and earthquake and send messages to the DBs. Information from other systems such as ETWS can be also considered as a sensor for detection of disasters. </t>
    <phoneticPr fontId="6" type="noConversion"/>
  </si>
  <si>
    <t xml:space="preserve">Wireless Gateway (WG) shall provide the UDs in the devastated area with required information by disaster victims and rescue teams. WG also shall synchronize and update the information with DBs on Service Providers and save it on its local DB. WG shall supply the temporarily stored information on the local DB to the UDs when the network might shut down. </t>
    <phoneticPr fontId="6" type="noConversion"/>
  </si>
  <si>
    <t>*</t>
    <phoneticPr fontId="2" type="noConversion"/>
  </si>
  <si>
    <t>Service Provider means application or just gateways and platform. What are the User Devices (smart phone?)?</t>
    <phoneticPr fontId="2" type="noConversion"/>
  </si>
  <si>
    <t>Requirement already covered by some former requirements.</t>
    <phoneticPr fontId="2" type="noConversion"/>
  </si>
  <si>
    <t>Whenever a healthcare sensor has measurement data available, it shall be possible for the sensor to send a request to the local healthcare gateway to transport new measurement data to the backend server.</t>
    <phoneticPr fontId="6" type="noConversion"/>
  </si>
  <si>
    <t>Related to communication between gateway &amp; device &amp; platform, the requirement can be merged.</t>
    <phoneticPr fontId="2" type="noConversion"/>
  </si>
  <si>
    <t>HLR-117</t>
    <phoneticPr fontId="2" type="noConversion"/>
  </si>
  <si>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phoneticPr fontId="6" type="noConversion"/>
  </si>
  <si>
    <t>China Telecom</t>
    <phoneticPr fontId="7" type="noConversion"/>
  </si>
  <si>
    <t>oneM2M-REQ-2012-0078</t>
    <phoneticPr fontId="6" type="noConversion"/>
  </si>
  <si>
    <t>The service platform shall be able to provide data storage functions to support following requirements:
 Provide functionality to store and retrieve missive data.
 Establish storage policies for stored data (e.g. define maximum byte size of the stored data)</t>
    <phoneticPr fontId="7" type="noConversion"/>
  </si>
  <si>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7" type="noConversion"/>
  </si>
  <si>
    <t>what is M2M connection? From which entity to which entity?</t>
    <phoneticPr fontId="2" type="noConversion"/>
  </si>
  <si>
    <t>wording around "sensor"</t>
    <phoneticPr fontId="2" type="noConversion"/>
  </si>
  <si>
    <t>The M2M System shall provide the capability to initiate information recording based on predefined events, a request for service, invocation of a network capability.</t>
    <phoneticPr fontId="7" type="noConversion"/>
  </si>
  <si>
    <t>The M2M System shall support mechanisms to allow M2M Applications to discover M2M Service Capabilities offered to them.
Additionally the M2M Device and M2M Gateway shall support mechanisms to allow the registration of its M2M Service Capabilities to the M2M system.</t>
    <phoneticPr fontId="6" type="noConversion"/>
  </si>
  <si>
    <t>Split into two separate requirements.</t>
    <phoneticPr fontId="2" type="noConversion"/>
  </si>
  <si>
    <t>The M2M System shall provide the capability for M2M Applications to discover devices.</t>
    <phoneticPr fontId="7" type="noConversion"/>
  </si>
  <si>
    <t>The M2M System shall provide the capability for M2M Applications to discover the functionalities of the device.</t>
    <phoneticPr fontId="7" type="noConversion"/>
  </si>
  <si>
    <t>Gateway Device shall have the following requirements:to detect the newly installed Home Appliance.</t>
    <phoneticPr fontId="6" type="noConversion"/>
  </si>
  <si>
    <t>Replace home appliance with devices?</t>
    <phoneticPr fontId="2" type="noConversion"/>
  </si>
  <si>
    <t>The service platform can provide system capability open function to some third party service developers.</t>
    <phoneticPr fontId="7" type="noConversion"/>
  </si>
  <si>
    <t>Need clarification
what is third party service developers.</t>
    <phoneticPr fontId="2" type="noConversion"/>
  </si>
  <si>
    <t>service developer--&gt; application developers; can--&gt; may (not for requirement language)</t>
    <phoneticPr fontId="2" type="noConversion"/>
  </si>
  <si>
    <t>The M2M System shall provide the capability to discover the capillary network including the device information and network topology.</t>
    <phoneticPr fontId="7" type="noConversion"/>
  </si>
  <si>
    <t>HLR-026</t>
    <phoneticPr fontId="9" type="noConversion"/>
  </si>
  <si>
    <t xml:space="preserve">The M2M System shall enable roaming of mobile M2M devices between transport networks of their supported technology. </t>
    <phoneticPr fontId="6" type="noConversion"/>
  </si>
  <si>
    <t>HLR-025</t>
    <phoneticPr fontId="2" type="noConversion"/>
  </si>
  <si>
    <t xml:space="preserve">The M2M System shall support accurate and time stamping of the managed M2M communications. </t>
    <phoneticPr fontId="9" type="noConversion"/>
  </si>
  <si>
    <t>The M2M System should support time synchronisation. M2M Devices and M2M Gateways may support time synchronization. The level of accuracy and of security for the time synchronization can be system specific.</t>
    <phoneticPr fontId="9" type="noConversion"/>
  </si>
  <si>
    <t>Gateway Device shall have the following requirements:to allow control to be overridden of the Home Appliances by User’s direct operation.</t>
    <phoneticPr fontId="2" type="noConversion"/>
  </si>
  <si>
    <t>Not clear: "direct operation"</t>
    <phoneticPr fontId="2" type="noConversion"/>
  </si>
  <si>
    <t xml:space="preserve">M2M Service should change the condition for Security from ‘close’ to ‘open’ when the disaster is detected. </t>
    <phoneticPr fontId="6" type="noConversion"/>
  </si>
  <si>
    <t>Out of Scope, not related to standardization</t>
    <phoneticPr fontId="2" type="noConversion"/>
  </si>
  <si>
    <t>it contains requirements for device; no need to have "because" clause appending a requirement</t>
    <phoneticPr fontId="2" type="noConversion"/>
  </si>
  <si>
    <t>The local healthcare gateway needs to be cable of receiving policies which express cellular network utilization constraints and which shall govern the decision making in the gateway when initiating connectivity over cellular networks.</t>
    <phoneticPr fontId="6" type="noConversion"/>
  </si>
  <si>
    <t>not clear, whose policy, who will make decision</t>
    <phoneticPr fontId="2" type="noConversion"/>
  </si>
  <si>
    <t>Terminology changes needed</t>
    <phoneticPr fontId="2" type="noConversion"/>
  </si>
  <si>
    <t>Terminology changes needed.
Merge the trigger based requirements.</t>
    <phoneticPr fontId="2" type="noConversion"/>
  </si>
  <si>
    <t>The M2M System shall support testing the connectivity towards a selected set of  Applications at regular intervals provided the Applications support the function.</t>
    <phoneticPr fontId="2" type="noConversion"/>
  </si>
  <si>
    <t>Who will do the test? regular interval.</t>
    <phoneticPr fontId="2" type="noConversion"/>
  </si>
  <si>
    <t>The M2M solution shall support the ability to provide an estimate of the time period from when a device sent a message to the M2M solution until when it responded with a message to the device.</t>
    <phoneticPr fontId="6" type="noConversion"/>
  </si>
  <si>
    <t>The estimation of time is out of scope of the spec</t>
    <phoneticPr fontId="2" type="noConversion"/>
  </si>
  <si>
    <t>Not clear about the use case</t>
    <phoneticPr fontId="2" type="noConversion"/>
  </si>
  <si>
    <t>Huawei,China Unicom</t>
    <phoneticPr fontId="7" type="noConversion"/>
  </si>
  <si>
    <t>oneM2M-REQ-2012-0068</t>
    <phoneticPr fontId="7" type="noConversion"/>
  </si>
  <si>
    <t>The system shall provide a mechanism for medical information/applications sharing.</t>
    <phoneticPr fontId="7" type="noConversion"/>
  </si>
  <si>
    <t>HLR-042</t>
    <phoneticPr fontId="2" type="noConversion"/>
  </si>
  <si>
    <t>The system shall provide a mechanism allowing doctors or medical institutes to register their recommended medical information/applications.</t>
    <phoneticPr fontId="7" type="noConversion"/>
  </si>
  <si>
    <t>The system shall provide a mechanism allowing doctors or medical institutes to enquiry and discover past medical information/applications</t>
    <phoneticPr fontId="7" type="noConversion"/>
  </si>
  <si>
    <t>The M2M System shall be capable of administering services provided to the M2M System by the underlying Communication Network.</t>
    <phoneticPr fontId="7" type="noConversion"/>
  </si>
  <si>
    <t>After a non‑destructive failure, e.g. after a power supply outage, a M2M Device or Gateway should immediately return in a full operating state autonomously, after performing the appropriate initialization e.g. Integrity Validation  if supported.</t>
    <phoneticPr fontId="2" type="noConversion"/>
  </si>
  <si>
    <t>The M2M System shall be capable of proactively monitoring the M2M system in order to attempt to prevent and correct errors.</t>
    <phoneticPr fontId="6" type="noConversion"/>
  </si>
  <si>
    <t xml:space="preserve">The M2M System shall support a mechanism to create and remove groups, and to introduce an entity into a group, modify the invariants (i.e. characteristics) of the members in a group, remove an entity from a group, list members of a group, check for an entity's membership in a group, search entities in a group, and identify all groups where the entity is a member. </t>
    <phoneticPr fontId="6" type="noConversion"/>
  </si>
  <si>
    <t>The M2M solution shall support control commands  for groups of M2M devices</t>
    <phoneticPr fontId="6" type="noConversion"/>
  </si>
  <si>
    <t>M2M solution</t>
    <phoneticPr fontId="2" type="noConversion"/>
  </si>
  <si>
    <t>UDs should have location sensors and detect the positions of them and send the data to WGs. Based on the position data, the WG shall compiles the information on its local DB and provides the compiled local information to UDs connected to the WG.</t>
    <phoneticPr fontId="2" type="noConversion"/>
  </si>
  <si>
    <t>no need to standardize, implementation issue</t>
    <phoneticPr fontId="2" type="noConversion"/>
  </si>
  <si>
    <t>M2M Service shall continue to get the location of sensors, WGs, DBs and UDs.</t>
    <phoneticPr fontId="6" type="noConversion"/>
  </si>
  <si>
    <t>Terminology change needed</t>
    <phoneticPr fontId="2" type="noConversion"/>
  </si>
  <si>
    <t>HLR-091</t>
    <phoneticPr fontId="2" type="noConversion"/>
  </si>
  <si>
    <t>Huawei</t>
    <phoneticPr fontId="6" type="noConversion"/>
  </si>
  <si>
    <t>oneM2M-REQ-2012-0067R03</t>
    <phoneticPr fontId="6" type="noConversion"/>
  </si>
  <si>
    <t>The M2M System shall provide a capability to an Application to publish semantic descriptions and meta-data (e.g. location) of its Devices, Virtual Devices and Things in the M2M Service Capability Network.</t>
    <phoneticPr fontId="6" type="noConversion"/>
  </si>
  <si>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6" type="noConversion"/>
  </si>
  <si>
    <r>
      <t>R1</t>
    </r>
    <r>
      <rPr>
        <sz val="11"/>
        <color theme="1"/>
        <rFont val="Calibri"/>
        <family val="2"/>
        <charset val="134"/>
        <scheme val="minor"/>
      </rPr>
      <t/>
    </r>
  </si>
  <si>
    <t>The M2M System shall provide a capability to an Application  to control, via the M2M Service Capability Network, access to semantic descriptions and meta-data of its Devices, Virtual Devices and Things.</t>
    <phoneticPr fontId="6" type="noConversion"/>
  </si>
  <si>
    <t xml:space="preserve">The M2M System shall support a mechanism for allowing applications to subscribe and be notified of changes. </t>
    <phoneticPr fontId="6" type="noConversion"/>
  </si>
  <si>
    <t>HLR-030</t>
    <phoneticPr fontId="2" type="noConversion"/>
  </si>
  <si>
    <t>The M2M system shall be capable of supporting a mechanism to allow applications (residing on the local gateway, on the backend server or on the sensor itself) to subscribe to data of interest and get notifications on changes or availability of that data.</t>
    <phoneticPr fontId="6" type="noConversion"/>
  </si>
  <si>
    <t>The M2M System shall enable the M2M Application to configure the notification interval in the M2M Devices.</t>
    <phoneticPr fontId="6" type="noConversion"/>
  </si>
  <si>
    <t>The M2M System shall be able to  support a mechanism for delaying notification of  Connected Devices in the case of a congested communication network.</t>
    <phoneticPr fontId="6" type="noConversion"/>
  </si>
  <si>
    <t>HLR-097</t>
    <phoneticPr fontId="2" type="noConversion"/>
  </si>
  <si>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phoneticPr fontId="6" type="noConversion"/>
  </si>
  <si>
    <t>HLR-098</t>
    <phoneticPr fontId="2" type="noConversion"/>
  </si>
  <si>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6" type="noConversion"/>
  </si>
  <si>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6" type="noConversion"/>
  </si>
  <si>
    <t>Terminology changes</t>
    <phoneticPr fontId="2" type="noConversion"/>
  </si>
  <si>
    <t xml:space="preserve">The M2M System shall be capable of storing information to identify subscriptions to M2M services. </t>
    <phoneticPr fontId="7" type="noConversion"/>
  </si>
  <si>
    <t>The M2M System shall provide the capability to notify the changes of the capillary network including the device information and network topology.</t>
    <phoneticPr fontId="7" type="noConversion"/>
  </si>
  <si>
    <t>itsu(TTC), KDDI</t>
    <phoneticPr fontId="8" type="noConversion"/>
  </si>
  <si>
    <t>oneM2M-REQ-2012-0072R05</t>
    <phoneticPr fontId="8" type="noConversion"/>
  </si>
  <si>
    <t>Gateway Device shall have the following requirements:to be provided with appropriate pre provisioning configuration which is required to host the Home Appliances.</t>
    <phoneticPr fontId="8" type="noConversion"/>
  </si>
  <si>
    <t>Home Applicance</t>
    <phoneticPr fontId="2" type="noConversion"/>
  </si>
  <si>
    <t>The M2M System shall be capable of maintaining configuration information of M2M Gateways/M2M Devices associated with a M2M service subscription.</t>
    <phoneticPr fontId="2" type="noConversion"/>
  </si>
  <si>
    <t>Telecom Italia</t>
    <phoneticPr fontId="8" type="noConversion"/>
  </si>
  <si>
    <t>oneM2M-REQ-2012-0029R04</t>
    <phoneticPr fontId="8" type="noConversion"/>
  </si>
  <si>
    <t xml:space="preserve">The pre‑provisioning mechanism shall be able to work even when the communication path to the M2M Device/Gateway is absent. </t>
    <phoneticPr fontId="2" type="noConversion"/>
  </si>
  <si>
    <t>not cover all the scenarios; "shall" --&gt;"may"; need further clarification on what should be pre-provisioned</t>
    <phoneticPr fontId="2" type="noConversion"/>
  </si>
  <si>
    <t>Fujitsu</t>
    <phoneticPr fontId="8" type="noConversion"/>
  </si>
  <si>
    <t>oneM2M-REQ-2012-0058R03</t>
    <phoneticPr fontId="8" type="noConversion"/>
  </si>
  <si>
    <t>Pre provisioning  of the M2M Devices and Gateways:The M2M System shall support mechanisms to perform pre provisioning of M2M Devices/Gateways.</t>
    <phoneticPr fontId="8" type="noConversion"/>
  </si>
  <si>
    <t>HLR-147</t>
    <phoneticPr fontId="2" type="noConversion"/>
  </si>
  <si>
    <t>China Telecom</t>
    <phoneticPr fontId="2" type="noConversion"/>
  </si>
  <si>
    <t>oneM2M-REQ-2012-0077</t>
    <phoneticPr fontId="8"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</si>
  <si>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2" type="noConversion"/>
  </si>
  <si>
    <t>HLR-100</t>
    <phoneticPr fontId="2" type="noConversion"/>
  </si>
  <si>
    <t>Devices will take the description information itself. When device is deployed and connected to system, it will send the description information to the backend system. Through template parsing, backend system can obtain the device parameter.</t>
    <phoneticPr fontId="2" type="noConversion"/>
  </si>
  <si>
    <t>HLR-101</t>
    <phoneticPr fontId="2" type="noConversion"/>
  </si>
  <si>
    <t>Huawei</t>
    <phoneticPr fontId="8" type="noConversion"/>
  </si>
  <si>
    <t>oneM2M-REQ-2012-0067R03</t>
    <phoneticPr fontId="8" type="noConversion"/>
  </si>
  <si>
    <t>The M2M System shall enable the M2M Devices to exchange M2M application diagnostics data periodically with the M2M Application in the network domain.</t>
    <phoneticPr fontId="8" type="noConversion"/>
  </si>
  <si>
    <t>The M2M System shall be capable of executing the following types of diagnostics initiated by a M2M Device:
·         One-time, on demand, synchronous
·         One-time, on demand, asynchronous
·         Scheduled, synchronous
·         Scheduled, asynchronous</t>
    <phoneticPr fontId="2" type="noConversion"/>
  </si>
  <si>
    <t>suggest using HLR-113 instead of this one</t>
    <phoneticPr fontId="2" type="noConversion"/>
  </si>
  <si>
    <t>HLR-113</t>
    <phoneticPr fontId="2" type="noConversion"/>
  </si>
  <si>
    <t>The M2M System shall be capable of executing diagnostics initiated by a M2M Device to assess connectivity within the Connectivity Layer.</t>
    <phoneticPr fontId="2" type="noConversion"/>
  </si>
  <si>
    <t>The M2M System shall be capable of executing diagnostics initiated by a M2M Device to assess connectivity within the M2M Service Capability Layer.</t>
    <phoneticPr fontId="2" type="noConversion"/>
  </si>
  <si>
    <t>M2M devices and Gateway may support remote management for fault recovery e.g. firmware update. After this operation of firmware update, the device may reboot to a known and consistent state.</t>
    <phoneticPr fontId="3" type="noConversion"/>
  </si>
  <si>
    <t>HLR-019,HLR-167</t>
    <phoneticPr fontId="2" type="noConversion"/>
  </si>
  <si>
    <t>The M2M System shall be capable of retrieving events and information logged by a M2M Gateway or Device.</t>
    <phoneticPr fontId="2" type="noConversion"/>
  </si>
  <si>
    <t>The M2M System shall be capable of retrieving events and information logged by a M2M Application .</t>
    <phoneticPr fontId="2" type="noConversion"/>
  </si>
  <si>
    <t xml:space="preserve">The Applications and their resources operational status shall be monitorable, </t>
    <phoneticPr fontId="8" type="noConversion"/>
  </si>
  <si>
    <t>The M2M System shall be capable of retrieving information related to the environment (e.g., battery, memory, current time) of a M2M Gateway or Device.</t>
    <phoneticPr fontId="2" type="noConversion"/>
  </si>
  <si>
    <t>The M2M System shall provide the capability to manage devices enabled by different management technologies in a unified manner.</t>
    <phoneticPr fontId="2" type="noConversion"/>
  </si>
  <si>
    <t>The M2M System shall provide the capability to manage multiple devices in a grouped manner.</t>
    <phoneticPr fontId="2" type="noConversion"/>
  </si>
  <si>
    <t>The M2M System shall provide the capability to manage the devices in a capillary network when supported by the device, including:
·         Provisioning &amp; configuration
·         Diagnostics
·         Software  Management
·         Device Reset</t>
    <phoneticPr fontId="2" type="noConversion"/>
  </si>
  <si>
    <t>The M2M System shall provide the capability to manage the network topology of a capillary network when supported by the capillary network technology, including:
·         Adding/removing devices to/from the capillary network
·         Modifying the interconnection relationship between devices</t>
    <phoneticPr fontId="2" type="noConversion"/>
  </si>
  <si>
    <t>oneM2M-REQ-2012-0070R01</t>
    <phoneticPr fontId="2" type="noConversion"/>
  </si>
  <si>
    <t>Cisco Systems Inc</t>
    <phoneticPr fontId="8" type="noConversion"/>
  </si>
  <si>
    <t>oneM2M-REQ-2012-0036R07</t>
    <phoneticPr fontId="8" type="noConversion"/>
  </si>
  <si>
    <t>The M2M solution shall support the ability to receive device application software from M2M applications</t>
    <phoneticPr fontId="8" type="noConversion"/>
  </si>
  <si>
    <t>The purpose of receiving and delivering software.</t>
    <phoneticPr fontId="2" type="noConversion"/>
  </si>
  <si>
    <t>The M2M solution shall support the ability to deliver device application software to M2M devices</t>
    <phoneticPr fontId="8" type="noConversion"/>
  </si>
  <si>
    <t>The M2M System shall be capable of updating the firmware of a M2M Gateway or Device .</t>
    <phoneticPr fontId="2" type="noConversion"/>
  </si>
  <si>
    <t>The M2M System shall be capable of scheduling an update for the firmware of a M2M Gateway or Device .</t>
    <phoneticPr fontId="2" type="noConversion"/>
  </si>
  <si>
    <t>The M2M System shall be capable of updating software modules that execute within the M2M Gateway or Device.</t>
    <phoneticPr fontId="2" type="noConversion"/>
  </si>
  <si>
    <t>The M2M System shall be capable of scheduling an update of software modules within the M2M Gateway or Device.</t>
    <phoneticPr fontId="2" type="noConversion"/>
  </si>
  <si>
    <t>The M2M System shall be capable of updating M2M Applications that execute within a Server .</t>
    <phoneticPr fontId="2" type="noConversion"/>
  </si>
  <si>
    <t>The M2M System shall be capable of scheduling an update for M2M Applications that execute within a Server.</t>
    <phoneticPr fontId="2" type="noConversion"/>
  </si>
  <si>
    <t>oneM2M-REQ-2012-0030R07</t>
    <phoneticPr fontId="8" type="noConversion"/>
  </si>
  <si>
    <t>The M2M System shall support the capability for an Application to remotely control M2M Devices that support this capability; e.g. control power flow or shut down a regional power network to prevent a black-out event</t>
    <phoneticPr fontId="2" type="noConversion"/>
  </si>
  <si>
    <t>may have imposed requirement on device; device management or application operation?</t>
    <phoneticPr fontId="2" type="noConversion"/>
  </si>
  <si>
    <t>oneM2M-REQ-2012-0059R02</t>
    <phoneticPr fontId="8" type="noConversion"/>
  </si>
  <si>
    <t>HLR-035</t>
    <phoneticPr fontId="2" type="noConversion"/>
  </si>
  <si>
    <t>oneM2M-REQ-2012-0078</t>
    <phoneticPr fontId="8" type="noConversion"/>
  </si>
  <si>
    <t>The system shall support the capability for Users to remotely control the controllers in the field through user interface provided by service platform</t>
    <phoneticPr fontId="2" type="noConversion"/>
  </si>
  <si>
    <t>The concept of interface to User is beyond the scope.</t>
    <phoneticPr fontId="2" type="noConversion"/>
  </si>
  <si>
    <t>The M2M solution shall support  control commands (for devices) from M2M applications</t>
    <phoneticPr fontId="8" type="noConversion"/>
  </si>
  <si>
    <t>The M2M System shall be capable of rebooting a M2M Gateway or Device.</t>
    <phoneticPr fontId="2" type="noConversion"/>
  </si>
  <si>
    <t>The M2M System shall be capable of resetting a M2M Gateway or Device to a factory default configuration.</t>
    <phoneticPr fontId="2" type="noConversion"/>
  </si>
  <si>
    <t>The M2M System shall be capable of administrating an M2M Application (start, stop, install, uninstall, restart) that executes within a Server.</t>
    <phoneticPr fontId="2" type="noConversion"/>
  </si>
  <si>
    <t>HLR-174</t>
    <phoneticPr fontId="2" type="noConversion"/>
  </si>
  <si>
    <t>overlap</t>
    <phoneticPr fontId="2" type="noConversion"/>
  </si>
  <si>
    <t>The M2M Core may handle service request responses for trusted M2M Applications by allowing streamlined authentication procedures for these applications.</t>
    <phoneticPr fontId="2" type="noConversion"/>
  </si>
  <si>
    <t>The M2M System shall utilize service level identification when establishing trust for M2M services within the M2M System.</t>
    <phoneticPr fontId="7" type="noConversion"/>
  </si>
  <si>
    <t>out of scope, this is authentication at application layer, not related to service platform</t>
    <phoneticPr fontId="2" type="noConversion"/>
  </si>
  <si>
    <t>The M2M System shall enable M2M applications to identify and authenticate their users. M2M applications may or may not use this functionality.</t>
    <phoneticPr fontId="6" type="noConversion"/>
  </si>
  <si>
    <t>application layer stuff</t>
    <phoneticPr fontId="2" type="noConversion"/>
  </si>
  <si>
    <t>Needs clarification, why with applications</t>
    <phoneticPr fontId="2" type="noConversion"/>
  </si>
  <si>
    <t>The M2M service layer shall provide security mechanisms to facilitate the end to end security of M2M applications</t>
    <phoneticPr fontId="6" type="noConversion"/>
  </si>
  <si>
    <t>HLR-210</t>
    <phoneticPr fontId="2" type="noConversion"/>
  </si>
  <si>
    <t xml:space="preserve">The M2M service layer shall provide security mechanisms to avoid compromising the end to end security of M2M applications  </t>
    <phoneticPr fontId="6" type="noConversion"/>
  </si>
  <si>
    <t>What should be done should be specified in the requirement</t>
    <phoneticPr fontId="2" type="noConversion"/>
  </si>
  <si>
    <t>The M2M System shall incorporate protection against threats to its availability such as Denial of Service attacks.</t>
    <phoneticPr fontId="6" type="noConversion"/>
  </si>
  <si>
    <t>The M2M System shall provide adequate protection against misuse, cloning or theft of security credentials (in M2M Device, Gateway and Core), in respect of the associated risks.</t>
    <phoneticPr fontId="6" type="noConversion"/>
  </si>
  <si>
    <t>The M2M System shall provide mechanisms to ensure the non-repudiation of messages transmitted within the M2M service layer.</t>
    <phoneticPr fontId="6" type="noConversion"/>
  </si>
  <si>
    <t>HLR-180</t>
    <phoneticPr fontId="2" type="noConversion"/>
  </si>
  <si>
    <t>Clarification on what kind of privacy</t>
    <phoneticPr fontId="2" type="noConversion"/>
  </si>
  <si>
    <t>HLR-181</t>
    <phoneticPr fontId="2" type="noConversion"/>
  </si>
  <si>
    <t>Prevention of abuse of network connection</t>
    <phoneticPr fontId="2" type="noConversion"/>
  </si>
  <si>
    <t>What is the abuse of connection</t>
    <phoneticPr fontId="2" type="noConversion"/>
  </si>
  <si>
    <t>Not clear about use of the M2M Device/Gateway</t>
    <phoneticPr fontId="2" type="noConversion"/>
  </si>
  <si>
    <t>HLR-215</t>
    <phoneticPr fontId="2" type="noConversion"/>
  </si>
  <si>
    <t>The M2M System shall be able to ensure confidentiality protection of the data.</t>
    <phoneticPr fontId="2" type="noConversion"/>
  </si>
  <si>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6" type="noConversion"/>
  </si>
  <si>
    <t>Remove the service specified words</t>
    <phoneticPr fontId="2" type="noConversion"/>
  </si>
  <si>
    <t>Remove the redundency words.</t>
    <phoneticPr fontId="2" type="noConversion"/>
  </si>
  <si>
    <t>HLR-211</t>
    <phoneticPr fontId="2" type="noConversion"/>
  </si>
  <si>
    <t>HLR-190</t>
    <phoneticPr fontId="2" type="noConversion"/>
  </si>
  <si>
    <t>Not clear</t>
    <phoneticPr fontId="2" type="noConversion"/>
  </si>
  <si>
    <t>HLR-213</t>
    <phoneticPr fontId="2" type="noConversion"/>
  </si>
  <si>
    <t>Data and instruction will be transferred through wireless connection, so the integrity protection function requirement is needed to confirmation data validity and integrality</t>
    <phoneticPr fontId="7" type="noConversion"/>
  </si>
  <si>
    <t>Need clarification what kind of integrity check, the connection between wireless network.</t>
    <phoneticPr fontId="2" type="noConversion"/>
  </si>
  <si>
    <t xml:space="preserve">Capability for event/message based communication between the sensors/gateways and the Building Monitoring Application Server </t>
    <phoneticPr fontId="2" type="noConversion"/>
  </si>
  <si>
    <t>Disagree</t>
    <phoneticPr fontId="2" type="noConversion"/>
  </si>
  <si>
    <t>Should focus on what to do but not how to do.</t>
    <phoneticPr fontId="2" type="noConversion"/>
  </si>
  <si>
    <t>Capability for supporting multimedia streaming between the sensors/ gateways and the Building Monitoring Application Server</t>
    <phoneticPr fontId="2" type="noConversion"/>
  </si>
  <si>
    <t>Agree in Principle</t>
    <phoneticPr fontId="2" type="noConversion"/>
  </si>
  <si>
    <t>other</t>
    <phoneticPr fontId="2" type="noConversion"/>
  </si>
  <si>
    <t>Remove service specified word</t>
    <phoneticPr fontId="2" type="noConversion"/>
  </si>
  <si>
    <t xml:space="preserve">Capability for supporting emergency/priority services </t>
    <phoneticPr fontId="2" type="noConversion"/>
  </si>
  <si>
    <t>Agree</t>
    <phoneticPr fontId="2" type="noConversion"/>
  </si>
  <si>
    <t>Disagree</t>
    <phoneticPr fontId="2" type="noConversion"/>
  </si>
  <si>
    <t>The support of underlying networks.
What is real time?</t>
    <phoneticPr fontId="2" type="noConversion"/>
  </si>
  <si>
    <t>The support of underlying networks.</t>
    <phoneticPr fontId="2" type="noConversion"/>
  </si>
  <si>
    <t>Not a requirement</t>
    <phoneticPr fontId="2" type="noConversion"/>
  </si>
  <si>
    <t xml:space="preserve">Capability of supporting densely deployed sensors/devices/ gateways </t>
    <phoneticPr fontId="2" type="noConversion"/>
  </si>
  <si>
    <t>Need clarification</t>
    <phoneticPr fontId="2" type="noConversion"/>
  </si>
  <si>
    <t>*</t>
    <phoneticPr fontId="2" type="noConversion"/>
  </si>
  <si>
    <t>Opinion (Agree/Agree in Principle/Disagree)</t>
    <phoneticPr fontId="4" type="noConversion"/>
  </si>
  <si>
    <t>Candidate Release
(R1, other)</t>
    <phoneticPr fontId="4" type="noConversion"/>
  </si>
  <si>
    <t>Group 1</t>
    <phoneticPr fontId="4" type="noConversion"/>
  </si>
  <si>
    <t>Telecom Italia</t>
    <phoneticPr fontId="1" type="noConversion"/>
  </si>
  <si>
    <t>oneM2M-REQ-2012-0029R04</t>
    <phoneticPr fontId="1" type="noConversion"/>
  </si>
  <si>
    <t>The M2M System should abstract the underlying network structure.</t>
    <phoneticPr fontId="4" type="noConversion"/>
  </si>
  <si>
    <t xml:space="preserve">The M2M System should be independent(agnostic) with the underlying network </t>
    <phoneticPr fontId="4" type="noConversion"/>
  </si>
  <si>
    <t>Alcatel-Lucent (ETSI), France Telecom (ETSI), NEC (ETSI)</t>
    <phoneticPr fontId="3" type="noConversion"/>
  </si>
  <si>
    <t>oneM2M-REQ-2012-0046R03</t>
    <phoneticPr fontId="3" type="noConversion"/>
  </si>
  <si>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</si>
  <si>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How can the M2M applications directly communicate with a device (without the M2M applications)?
- Does "the Device" mean a physical entity?</t>
    <phoneticPr fontId="4" type="noConversion"/>
  </si>
  <si>
    <t>R1</t>
    <phoneticPr fontId="4" type="noConversion"/>
  </si>
  <si>
    <t>What does simultaneously mean exactly?
For multiple applications, are they from single source or multiple source? It's hard to understand the original intention.</t>
    <phoneticPr fontId="4" type="noConversion"/>
  </si>
  <si>
    <t>HLR-001
7, 9</t>
    <phoneticPr fontId="4" type="noConversion"/>
  </si>
  <si>
    <t>Fujitsu</t>
    <phoneticPr fontId="1" type="noConversion"/>
  </si>
  <si>
    <t>oneM2M-REQ-2012-0030R07</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</si>
  <si>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</si>
  <si>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Replace the first parenthesises to "in the network domain", and remove the second parenthesises.
--&gt; The M2M System shall support the ability for multiple M2M Applications in the network domain to interact with multiple applications on the same M2M Devices/Gateways simultaneously </t>
    <phoneticPr fontId="4" type="noConversion"/>
  </si>
  <si>
    <t>HLR-001
9</t>
    <phoneticPr fontId="4" type="noConversion"/>
  </si>
  <si>
    <t>HLR-039</t>
    <phoneticPr fontId="4" type="noConversion"/>
  </si>
  <si>
    <t>NEC Europe (ETSI) NEC Corporation (TTC)</t>
    <phoneticPr fontId="1" type="noConversion"/>
  </si>
  <si>
    <t>oneM2M-REQ-2012-0073R01</t>
    <phoneticPr fontId="1" type="noConversion"/>
  </si>
  <si>
    <t>1) Definitions for Virtual Device and Thing are needed.
2) The description looks grammatically fragmented.</t>
  </si>
  <si>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</si>
  <si>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</si>
  <si>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HLR-001
7</t>
    <phoneticPr fontId="4" type="noConversion"/>
  </si>
  <si>
    <t xml:space="preserve">The M2M System shall support a mechanism to manage a multiple M2M Applications and to provide a mechanism to interact between multiple M2M Applications. </t>
    <phoneticPr fontId="1" type="noConversion"/>
  </si>
  <si>
    <t>What is this management?</t>
    <phoneticPr fontId="4" type="noConversion"/>
  </si>
  <si>
    <t>Split into two REQs (management/interaction)</t>
    <phoneticPr fontId="4" type="noConversion"/>
  </si>
  <si>
    <t>The HEM application shall  be able to share anonymous data with energy partners to provide the consumer with special energy rates.</t>
    <phoneticPr fontId="1" type="noConversion"/>
  </si>
  <si>
    <t>Vertical specific.</t>
    <phoneticPr fontId="4" type="noConversion"/>
  </si>
  <si>
    <t>Cisco Systems Inc</t>
    <phoneticPr fontId="1" type="noConversion"/>
  </si>
  <si>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</si>
  <si>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</si>
  <si>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R1</t>
    <phoneticPr fontId="4" type="noConversion"/>
  </si>
  <si>
    <t xml:space="preserve">First of all, If the M2M solution refers to the M2M system, we need to use an unified word and vocabulary.
Only in case. the word, M2M solution, indicates a back-end server, it is acceptable. 
Second, wondering the M2M solution is a cloud-based architecture? </t>
    <phoneticPr fontId="4" type="noConversion"/>
  </si>
  <si>
    <t>Replace M2M Solution with M2M System.
Replace i.e. to e.g.</t>
    <phoneticPr fontId="4" type="noConversion"/>
  </si>
  <si>
    <t>The M2M System may support mechanisms to deliver the confirmation message to detect any failures, when reliable delivery of a message is requested..</t>
  </si>
  <si>
    <t xml:space="preserve">The M2M System may support mechanisms to confirm messages. delivering the confirmation in a time that is configurable e.g 1s. </t>
    <phoneticPr fontId="6" type="noConversion"/>
  </si>
  <si>
    <t>The M2M System may support mechanisms to deliver the confirmation message to detect any failures.</t>
    <phoneticPr fontId="4" type="noConversion"/>
  </si>
  <si>
    <t>When multiple communication paths are available, the M2M system shall be able to select paths, based on e.g policies or rely on routing mechanism in case of transmission failure.</t>
    <phoneticPr fontId="4" type="noConversion"/>
  </si>
  <si>
    <t>The M2M System shall support M2M applications accessing the M2M system by means of a continuous connectivity.</t>
    <phoneticPr fontId="6" type="noConversion"/>
  </si>
  <si>
    <t>To harmonize with the 26, the sentence can be consolidated, "The M2M System shall support M2M applications accessing the M2M system by means of a continuous/non-continuous connectivity.</t>
    <phoneticPr fontId="4" type="noConversion"/>
  </si>
  <si>
    <t>Remove the second sentence.</t>
    <phoneticPr fontId="4" type="noConversion"/>
  </si>
  <si>
    <t>Merge with 23.</t>
    <phoneticPr fontId="4" type="noConversion"/>
  </si>
  <si>
    <t xml:space="preserve">The M2M System shall be able to manage communication towards a device which is not continuosly reachable </t>
    <phoneticPr fontId="6" type="noConversion"/>
  </si>
  <si>
    <t>The M2M System shall be able to manage the scheduling of network access and of messaging.</t>
    <phoneticPr fontId="4" type="noConversion"/>
  </si>
  <si>
    <t>The M2M System shall be able to manage the scheduling of network access and of messaging according to the schedule defined by the M2M applications.</t>
    <phoneticPr fontId="4" type="noConversion"/>
  </si>
  <si>
    <t>HLR-065</t>
    <phoneticPr fontId="4" type="noConversion"/>
  </si>
  <si>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</si>
  <si>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</si>
  <si>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The M2M System should support interworking capabilities which are exposed to underlying networks.</t>
  </si>
  <si>
    <t>1) Generalize the term "telco operator" to incorporate other communication means.
2) The M2M system should utilize the services offered by access networks. The service is including:
- Messaging
- Location
- Charging and Billing
- Device information and management</t>
  </si>
  <si>
    <t xml:space="preserve">The M2M System should be able to communicate with M2M Devices behind a M2M Gateway. </t>
    <phoneticPr fontId="4" type="noConversion"/>
  </si>
  <si>
    <t xml:space="preserve">The M2M System should be able to communicate with a non-publically addressable M2M Devices which is behind a M2M Gateway.
</t>
    <phoneticPr fontId="4" type="noConversion"/>
  </si>
  <si>
    <t>38, 39</t>
    <phoneticPr fontId="4" type="noConversion"/>
  </si>
  <si>
    <t>The M2M system shall support a Gateway:The Gateway can be per home or per multiple home e.g a Gateway Concentrator.</t>
    <phoneticPr fontId="1" type="noConversion"/>
  </si>
  <si>
    <t>It is just a definition for Gateway.</t>
    <phoneticPr fontId="4" type="noConversion"/>
  </si>
  <si>
    <t>Josef Blanz, Qualcomm UK Ltd</t>
    <phoneticPr fontId="1" type="noConversion"/>
  </si>
  <si>
    <t>oneM2M-REQ-2012-0057R02</t>
    <phoneticPr fontId="1" type="noConversion"/>
  </si>
  <si>
    <t>The M2M system shall be capable of supporting gateway nodes that are capable of transporting sensor measurements to back end servers.</t>
    <phoneticPr fontId="1" type="noConversion"/>
  </si>
  <si>
    <t>The M2M System shall be capable of interfacing heterogeneous M2M Area Networks at the M2M Gateway.</t>
    <phoneticPr fontId="1" type="noConversion"/>
  </si>
  <si>
    <t>Replace shall to should.</t>
    <phoneticPr fontId="4" type="noConversion"/>
  </si>
  <si>
    <t>Gemalto (TIA), Gemalto (ETSI), Telecom Italia (ETSI), Morpho (ETSI), Sierra Wireless (ETSI), NEC (ETSI), Fujitsu (ETSI), BT (ETSI)</t>
    <phoneticPr fontId="1" type="noConversion"/>
  </si>
  <si>
    <t>oneM2M-REQ-2012-0071R01</t>
    <phoneticPr fontId="1" type="noConversion"/>
  </si>
  <si>
    <t>The M2M System shall support migration of gateway connected devices between service gateways, where such devices may move out of range while in use.</t>
    <phoneticPr fontId="1" type="noConversion"/>
  </si>
  <si>
    <t>China Unicom</t>
    <phoneticPr fontId="1" type="noConversion"/>
  </si>
  <si>
    <t>oneM2M-REQ-2012-0063R03</t>
    <phoneticPr fontId="1" type="noConversion"/>
  </si>
  <si>
    <t>M2M system shall be able to provide translation mechanism of information protocols used by applications and devices.</t>
    <phoneticPr fontId="3" type="noConversion"/>
  </si>
  <si>
    <t>1) What is "information protocols"?</t>
  </si>
  <si>
    <t>1) M2M system shall be able to provide translation mechanism between different protocols and information/data models used by applications/devices/gateways</t>
    <phoneticPr fontId="4" type="noConversion"/>
  </si>
  <si>
    <t>Group 2</t>
    <phoneticPr fontId="4" type="noConversion"/>
  </si>
  <si>
    <t>M2M Devices and Gateways should support asymmetric communication flows.</t>
    <phoneticPr fontId="6" type="noConversion"/>
  </si>
  <si>
    <t>What does "asymmetric communication flows" mean? Compared to asynchronous ones.</t>
    <phoneticPr fontId="4" type="noConversion"/>
  </si>
  <si>
    <t>The M2M System may be aware of the reachability state of the Applications.</t>
    <phoneticPr fontId="1" type="noConversion"/>
  </si>
  <si>
    <t>1) What is "reachability state" exactly?
- We assume that the reachability refers to whether the application is on or off so that another application(correspondent) can connect or (cannot) with the applcation.
2) Application only? Or also includes Device/Gateway?</t>
  </si>
  <si>
    <t xml:space="preserve">The M2M System shall be able to support a variety of different M2M Devices/Gateways types, e.g. active M2M Devices and sleeping M2M Devices, upgradable M2M Devices/Gateways and not upgradable M2M Devices/Gateways. </t>
    <phoneticPr fontId="1" type="noConversion"/>
  </si>
  <si>
    <t>Replace "type" with "types/status" refering to the example.
Or, split into those two in different REQs.</t>
    <phoneticPr fontId="4" type="noConversion"/>
  </si>
  <si>
    <t>Split into two REQ. 
First one is too specific, not a REQ style writing.</t>
    <phoneticPr fontId="4" type="noConversion"/>
  </si>
  <si>
    <t>Is there any rewording for "M2M characteristics"?</t>
    <phoneticPr fontId="4" type="noConversion"/>
  </si>
  <si>
    <t>HLR-050</t>
    <phoneticPr fontId="4" type="noConversion"/>
  </si>
  <si>
    <t>1) What does the number of connected thing mean?
2) The scalability is very essential for M2M system, in other words it may sound so obvious when it comes with a REQ.</t>
    <phoneticPr fontId="4" type="noConversion"/>
  </si>
  <si>
    <t xml:space="preserve">M2M system shall be able to cater for the specific requirements from specific verticals. At the same time, M2M system shall be able to provide generic service capabilities to meet the common requirements from multi-verticals. </t>
    <phoneticPr fontId="3" type="noConversion"/>
  </si>
  <si>
    <t>This seems one of the princples of oneM2M.</t>
    <phoneticPr fontId="4" type="noConversion"/>
  </si>
  <si>
    <t>Replace information with data.</t>
    <phoneticPr fontId="4" type="noConversion"/>
  </si>
  <si>
    <t>M2M system shall be able to interoperate with the legacy (existing) applications which are non SCL enabled.</t>
    <phoneticPr fontId="3" type="noConversion"/>
  </si>
  <si>
    <t>Replace "applications" with "applications/Devices" and remove "which are non SCL enabled"</t>
    <phoneticPr fontId="4" type="noConversion"/>
  </si>
  <si>
    <t>ZTE</t>
    <phoneticPr fontId="1" type="noConversion"/>
  </si>
  <si>
    <t>This seems as IMS concept.</t>
    <phoneticPr fontId="4" type="noConversion"/>
  </si>
  <si>
    <t>This is an explanation of 3GPP direct deployment model. Should be reworded like as a REQ.</t>
  </si>
  <si>
    <t>This is an explanation of 3GPP indirect deployment model.</t>
  </si>
  <si>
    <t>This is an explanation of 3GPP hybrid deployment model.</t>
  </si>
  <si>
    <t>1) What is "information models"?
in the HLR-127, the translation mechanims utilizes for information protocols also. If the procotols refers to for example zigbee and BT protocols, the information model could be naturally dependant on the protocols.
Thus, the two correlated concepts(model &amp; protocol) can be used.</t>
  </si>
  <si>
    <t>Should be reworded like as a REQ.</t>
  </si>
  <si>
    <t>V</t>
    <phoneticPr fontId="4" type="noConversion"/>
  </si>
  <si>
    <t>What are relavent regulations? Are they local regulations? This needs to be more specified.</t>
    <phoneticPr fontId="4" type="noConversion"/>
  </si>
  <si>
    <t>Not easy to get it.</t>
    <phoneticPr fontId="4" type="noConversion"/>
  </si>
  <si>
    <t>Agree</t>
    <phoneticPr fontId="4"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</si>
  <si>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6" type="noConversion"/>
  </si>
  <si>
    <t>Need to define what service level is.</t>
  </si>
  <si>
    <t>oneM2M-REQ-2012-0029R04</t>
    <phoneticPr fontId="1" type="noConversion"/>
  </si>
  <si>
    <t>Disagree</t>
    <phoneticPr fontId="4" type="noConversion"/>
  </si>
  <si>
    <t>itsu(TTC), KDDI</t>
    <phoneticPr fontId="1" type="noConversion"/>
  </si>
  <si>
    <t>oneM2M-REQ-2012-0072R05</t>
    <phoneticPr fontId="1" type="noConversion"/>
  </si>
  <si>
    <t>1) Vertical specific.</t>
  </si>
  <si>
    <t xml:space="preserve">1) "Gateway Device" -&gt; "Gateway" even this includes "Device", to distinguish from "Device". </t>
  </si>
  <si>
    <t>2) What are similar to each other? Hard to get it.
- mapping similar functions &lt;--&gt; specified abstract functions.</t>
  </si>
  <si>
    <t>Agree in Principle</t>
    <phoneticPr fontId="4" type="noConversion"/>
  </si>
  <si>
    <t>Other</t>
    <phoneticPr fontId="4" type="noConversion"/>
  </si>
  <si>
    <t>2)What is abtraction functions exactly?
2) What is "a device"? Is it oneM2M Device? or any device including legacy/area network device?</t>
  </si>
  <si>
    <t>1) This is function/functionality to fulfill HLR-140, which means this description is not a requirement-style, but too specified and technical</t>
  </si>
  <si>
    <t>Disagree</t>
    <phoneticPr fontId="4" type="noConversion"/>
  </si>
  <si>
    <t>Agree in Principle</t>
    <phoneticPr fontId="4" type="noConversion"/>
  </si>
  <si>
    <t>Add "of" (i.e. records "of" the connected layer).
Replace shall with should/may.</t>
    <phoneticPr fontId="4" type="noConversion"/>
  </si>
  <si>
    <t>Agree</t>
    <phoneticPr fontId="4" type="noConversion"/>
  </si>
  <si>
    <t>1) The two different charging cases could not be correlated.</t>
  </si>
  <si>
    <t>1) What if user uses free core/access networks? Then "shall" should be replaced with "should/may".</t>
  </si>
  <si>
    <t>Add definitions for onlin/offline charging and merge them in one REQ.</t>
    <phoneticPr fontId="4" type="noConversion"/>
  </si>
  <si>
    <t>1) Remove "belonging to an M2M application or an M2M device"</t>
  </si>
  <si>
    <t>Merge with 83.</t>
    <phoneticPr fontId="4" type="noConversion"/>
  </si>
  <si>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</si>
  <si>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oneM2M-REQ-2012-0059R02</t>
    <phoneticPr fontId="1" type="noConversion"/>
  </si>
  <si>
    <t>The M2M solution shall support the ability to collect information from M2M devices</t>
    <phoneticPr fontId="4" type="noConversion"/>
  </si>
  <si>
    <t>Merge with relavent REQs on data share, store, and so on.</t>
    <phoneticPr fontId="4" type="noConversion"/>
  </si>
  <si>
    <t>oneM2M-REQ-2012-0057R02</t>
    <phoneticPr fontId="1" type="noConversion"/>
  </si>
  <si>
    <t>Disagree</t>
    <phoneticPr fontId="4" type="noConversion"/>
  </si>
  <si>
    <t>Vertical specific.</t>
    <phoneticPr fontId="4" type="noConversion"/>
  </si>
  <si>
    <t>The M2M solution shall support the ability to deliver collected information from M2M devices to M2M applications</t>
    <phoneticPr fontId="1" type="noConversion"/>
  </si>
  <si>
    <t>It is obvious.</t>
    <phoneticPr fontId="4" type="noConversion"/>
  </si>
  <si>
    <t>ATR(ARIB), Sumitomo Electric Industries (TTC)</t>
    <phoneticPr fontId="1" type="noConversion"/>
  </si>
  <si>
    <t>Vertical specific, not a REQ format and terms needs to be replaced.</t>
    <phoneticPr fontId="4" type="noConversion"/>
  </si>
  <si>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</si>
  <si>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Including implementation issue</t>
    <phoneticPr fontId="4" type="noConversion"/>
  </si>
  <si>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</si>
  <si>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Split into two REQs.</t>
    <phoneticPr fontId="4" type="noConversion"/>
  </si>
  <si>
    <t>Only discover device? Or, discover M2M applications in device domain?</t>
    <phoneticPr fontId="4" type="noConversion"/>
  </si>
  <si>
    <t>Agree</t>
    <phoneticPr fontId="4" type="noConversion"/>
  </si>
  <si>
    <t>May replace "functionalities" with "capabilities"</t>
    <phoneticPr fontId="4" type="noConversion"/>
  </si>
  <si>
    <t>It is obvious. 
Terms are not agreeable.</t>
    <phoneticPr fontId="4" type="noConversion"/>
  </si>
  <si>
    <t>Terms are too technical and specific.</t>
    <phoneticPr fontId="4" type="noConversion"/>
  </si>
  <si>
    <t>124, 155</t>
    <phoneticPr fontId="4" type="noConversion"/>
  </si>
  <si>
    <t>If the underlying network supports seamless mobility and roaming, the M2M System shall be able to re-use such mechanisms.</t>
    <phoneticPr fontId="4" type="noConversion"/>
  </si>
  <si>
    <t>Compare to 107, this needs to be distinguished more.</t>
    <phoneticPr fontId="4" type="noConversion"/>
  </si>
  <si>
    <t>What is "managed M2M communications"?</t>
    <phoneticPr fontId="4" type="noConversion"/>
  </si>
  <si>
    <t>Replace shall with should.</t>
    <phoneticPr fontId="4" type="noConversion"/>
  </si>
  <si>
    <t>The M2M System should support time synchronisation. M2M Devices and M2M Gateways may support time synchronization. The level of accuracy and of security for the time synchronization can be system specific.</t>
    <phoneticPr fontId="7" type="noConversion"/>
  </si>
  <si>
    <t>Remove the sentence "The level of accuracy and of security for the time synchronization can be system specific."</t>
    <phoneticPr fontId="4" type="noConversion"/>
  </si>
  <si>
    <t>Human interaction</t>
    <phoneticPr fontId="4" type="noConversion"/>
  </si>
  <si>
    <t xml:space="preserve">M2M Service should change the condition for Security from ‘close’ to ‘open’ when the disaster is detected. </t>
    <phoneticPr fontId="1" type="noConversion"/>
  </si>
  <si>
    <t>The condition (i.e. disaster) is too specific.</t>
    <phoneticPr fontId="4" type="noConversion"/>
  </si>
  <si>
    <t>Does not manage batteries directly</t>
    <phoneticPr fontId="4" type="noConversion"/>
  </si>
  <si>
    <t>Virtual device and thing are not that acceptable concept yet.</t>
    <phoneticPr fontId="4" type="noConversion"/>
  </si>
  <si>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</si>
  <si>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V</t>
    <phoneticPr fontId="4" type="noConversion"/>
  </si>
  <si>
    <t>It seems this description looks like "keep alive problem", and this problem and solutiions have already hanedled in the 3GPP MTC session. Therefore, as we define the scope of oneM2M, access agnostic, this can be out-of-scope.</t>
  </si>
  <si>
    <t>The M2M solution shall support the ability to provide an estimate of the time period from when a device sent a message to the M2M solution until when it responded with a message to the device.</t>
    <phoneticPr fontId="1" type="noConversion"/>
  </si>
  <si>
    <t>Huawei,China Unicom</t>
    <phoneticPr fontId="3" type="noConversion"/>
  </si>
  <si>
    <t>oneM2M-REQ-2012-0068</t>
    <phoneticPr fontId="3" type="noConversion"/>
  </si>
  <si>
    <t>The system shall provide a mechanism for medical information/applications sharing.</t>
    <phoneticPr fontId="3" type="noConversion"/>
  </si>
  <si>
    <t>The system shall provide a mechanism allowing doctors or medical institutes to register their recommended medical information/applications.</t>
    <phoneticPr fontId="3" type="noConversion"/>
  </si>
  <si>
    <t>The system shall provide a mechanism allowing doctors or medical institutes to enquiry and discover past medical information/applications</t>
    <phoneticPr fontId="3" type="noConversion"/>
  </si>
  <si>
    <t>105, 155</t>
    <phoneticPr fontId="4" type="noConversion"/>
  </si>
  <si>
    <t xml:space="preserve">What is administering services? And why the services are provided by underlying comms network?
What kind of services? </t>
    <phoneticPr fontId="4" type="noConversion"/>
  </si>
  <si>
    <t>Maybe it sounds obvious.</t>
    <phoneticPr fontId="4" type="noConversion"/>
  </si>
  <si>
    <t>Implementation issue.</t>
    <phoneticPr fontId="4" type="noConversion"/>
  </si>
  <si>
    <t>What are those groups consist of? applications? devices?</t>
    <phoneticPr fontId="4" type="noConversion"/>
  </si>
  <si>
    <t>1) The M2M System shall support a mechanism to manage groups. The management means:
- Create, remove and discovery groups
- Membership control</t>
  </si>
  <si>
    <t>Not a REQ format. It is rather a functional description.</t>
    <phoneticPr fontId="4" type="noConversion"/>
  </si>
  <si>
    <t>Leave only the first sentence. Remove others.</t>
    <phoneticPr fontId="4" type="noConversion"/>
  </si>
  <si>
    <t>Not only for diagnosis data, this can be extended. For diagnosis, this can also support Gateways.</t>
    <phoneticPr fontId="4" type="noConversion"/>
  </si>
  <si>
    <t>Virtual Devices and Things need definitions to be more acceptable concepts.</t>
    <phoneticPr fontId="4" type="noConversion"/>
  </si>
  <si>
    <t>This seems like a definition/explanation of semantics.</t>
    <phoneticPr fontId="4" type="noConversion"/>
  </si>
  <si>
    <t>The high-level requirement description, HLR-030 (144), is already including this function, and it is too specified.</t>
  </si>
  <si>
    <t>Terms need to be refined regarding oneM2M definitions.</t>
  </si>
  <si>
    <t>This can be covered by 144 without intervals.</t>
  </si>
  <si>
    <t>1) The high-level requirement description, HLR-030 (144), is already including this function, and it is too specified.
2) Aggregation only for reqeust? or also for responses?</t>
  </si>
  <si>
    <t>Split into two, remote access and request aggregation.
"Connected Devices" needs to be reworded.</t>
  </si>
  <si>
    <t>1) The high-level requirement description, HLR-030 (144), is already including this function, and it is too specified.</t>
  </si>
  <si>
    <t>We don't have a definition for Connected Object.</t>
  </si>
  <si>
    <t>144, 148</t>
  </si>
  <si>
    <t>Split into two, remote access and request aggregation.</t>
  </si>
  <si>
    <t>Terms need refining. Avoid cellular network specific REQ.</t>
  </si>
  <si>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</si>
  <si>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Need to use M2M Gateway/Device instead of local gateway and sensors. Parameter setting could be written more high level as a REQ.</t>
  </si>
  <si>
    <t xml:space="preserve">The M2M System shall be capable of storing information to identify subscriptions to M2M services. </t>
    <phoneticPr fontId="3" type="noConversion"/>
  </si>
  <si>
    <t>Too speicific as a function, not a REQ.</t>
  </si>
  <si>
    <t>The M2M System shall provide the capability to notify the changes of the capillary network including the device information and network topology.</t>
    <phoneticPr fontId="3" type="noConversion"/>
  </si>
  <si>
    <t>Capillary network can be reworded. Change notification can be included in maintainence (124).</t>
  </si>
  <si>
    <t>105, 124</t>
  </si>
  <si>
    <t>itsu(TTC), KDDI</t>
    <phoneticPr fontId="5" type="noConversion"/>
  </si>
  <si>
    <t>oneM2M-REQ-2012-0072R05</t>
    <phoneticPr fontId="5" type="noConversion"/>
  </si>
  <si>
    <t>Vertical specific with the terms.</t>
    <phoneticPr fontId="4" type="noConversion"/>
  </si>
  <si>
    <t>Alcatel-Lucent (ETSI), Huawei (CCSA)</t>
    <phoneticPr fontId="5" type="noConversion"/>
  </si>
  <si>
    <t>oneM2M-REQ-2012-0035R04</t>
    <phoneticPr fontId="5" type="noConversion"/>
  </si>
  <si>
    <t>The M2M System shall be capable of maintaining configuration information of M2M Gateways/M2M Devices associated with a M2M service subscription.</t>
    <phoneticPr fontId="6" type="noConversion"/>
  </si>
  <si>
    <t>Too speicific as a function, not a REQ.</t>
    <phoneticPr fontId="4" type="noConversion"/>
  </si>
  <si>
    <t>Telecom Italia</t>
    <phoneticPr fontId="5" type="noConversion"/>
  </si>
  <si>
    <t>Not understandable</t>
  </si>
  <si>
    <t>Define pre-provisioning</t>
  </si>
  <si>
    <t>Fujitsu</t>
    <phoneticPr fontId="5" type="noConversion"/>
  </si>
  <si>
    <t>oneM2M-REQ-2012-0058R03</t>
    <phoneticPr fontId="5" type="noConversion"/>
  </si>
  <si>
    <t>Pre provisioning  of the M2M Devices and Gateways:The M2M System shall support mechanisms to perform pre provisioning of M2M Devices/Gateways.</t>
    <phoneticPr fontId="5" type="noConversion"/>
  </si>
  <si>
    <t>Not understandable. What is configuration management?</t>
  </si>
  <si>
    <t>China Telecom</t>
    <phoneticPr fontId="6" type="noConversion"/>
  </si>
  <si>
    <t>oneM2M-REQ-2012-0077</t>
    <phoneticPr fontId="5"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</si>
  <si>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6" type="noConversion"/>
  </si>
  <si>
    <t>Define "uniform template of device description and configuration parameter"</t>
  </si>
  <si>
    <t>Devices will take the description information itself. When device is deployed and connected to system, it will send the description information to the backend system. Through template parsing, backend system can obtain the device parameter.</t>
    <phoneticPr fontId="6" type="noConversion"/>
  </si>
  <si>
    <t>Define "description information"</t>
  </si>
  <si>
    <t>Huawei</t>
    <phoneticPr fontId="5" type="noConversion"/>
  </si>
  <si>
    <t>oneM2M-REQ-2012-0067R03</t>
    <phoneticPr fontId="5" type="noConversion"/>
  </si>
  <si>
    <t>The M2M System shall enable the M2M Devices to exchange M2M application diagnostics data periodically with the M2M Application in the network domain.</t>
    <phoneticPr fontId="5" type="noConversion"/>
  </si>
  <si>
    <t>This is one of use cases for peridic reporting, which is already covered by other REQs.</t>
    <phoneticPr fontId="4" type="noConversion"/>
  </si>
  <si>
    <t>Needs some examples of application diagnostics to understand exactly.</t>
    <phoneticPr fontId="4" type="noConversion"/>
  </si>
  <si>
    <t>The M2M System shall be capable of executing the following types of diagnostics initiated by a M2M Device:
·         One-time, on demand, synchronous
·         One-time, on demand, asynchronous
·         Scheduled, synchronous
·         Scheduled, asynchronous</t>
    <phoneticPr fontId="6" type="noConversion"/>
  </si>
  <si>
    <t>Device initiation only? Can be initiated by M2M System/Gateways, too.</t>
    <phoneticPr fontId="4" type="noConversion"/>
  </si>
  <si>
    <t>The M2M System shall be capable of executing diagnostics initiated by a M2M Device to assess connectivity within the Connectivity Layer.</t>
    <phoneticPr fontId="6" type="noConversion"/>
  </si>
  <si>
    <t>Not understandable. What does assessment of connectivity within the Connectivity Layer mean?</t>
  </si>
  <si>
    <t>The M2M System shall be capable of executing diagnostics initiated by a M2M Device to assess connectivity within the M2M Service Capability Layer.</t>
    <phoneticPr fontId="6" type="noConversion"/>
  </si>
  <si>
    <t>Not understandable. What does assessment of connectivity within the M2M Service Capability Layer mean?</t>
  </si>
  <si>
    <t>M2M devices and Gateway may support remote management for fault recovery e.g. firmware update. After this operation of firmware update, the device may reboot to a known and consistent state.</t>
    <phoneticPr fontId="4" type="noConversion"/>
  </si>
  <si>
    <t>Other</t>
  </si>
  <si>
    <t>Communications within the M2M system  shall be capable of being logged. Important events (e.g. received information from the M2M Device or M2M Gateway is faulty, unsuccessful installation attempt from the M2M Device or M2M Gateway, service not operating, etc.) may be logged together with diagnostic information. Logs shall be retrievable upon request.</t>
    <phoneticPr fontId="4" type="noConversion"/>
  </si>
  <si>
    <t>Replace shall/may with should/should.</t>
    <phoneticPr fontId="4" type="noConversion"/>
  </si>
  <si>
    <t>177, 178, 179</t>
    <phoneticPr fontId="4" type="noConversion"/>
  </si>
  <si>
    <t>176, 178, 179</t>
    <phoneticPr fontId="4" type="noConversion"/>
  </si>
  <si>
    <t>176, 177, 178</t>
    <phoneticPr fontId="4" type="noConversion"/>
  </si>
  <si>
    <t>The M2M System shall be capable of retrieving events and information logged by a M2M Gateway or Device.</t>
    <phoneticPr fontId="6" type="noConversion"/>
  </si>
  <si>
    <t>The M2M System shall be capable of retrieving events and information logged by a M2M Application .</t>
    <phoneticPr fontId="6" type="noConversion"/>
  </si>
  <si>
    <t>M2M Application in Device Domain?</t>
  </si>
  <si>
    <t xml:space="preserve">The Applications and their resources operational status shall be monitorable, </t>
    <phoneticPr fontId="5" type="noConversion"/>
  </si>
  <si>
    <t>The M2M System does this?</t>
    <phoneticPr fontId="4" type="noConversion"/>
  </si>
  <si>
    <t>Relations between application and resources are not discussed yet.</t>
    <phoneticPr fontId="4" type="noConversion"/>
  </si>
  <si>
    <t>The M2M System shall be capable of retrieving information related to the environment (e.g., battery, memory, current time) of a M2M Gateway or Device.</t>
    <phoneticPr fontId="6" type="noConversion"/>
  </si>
  <si>
    <t>The M2M System shall provide the capability to manage devices enabled by different management technologies in a unified manner.</t>
    <phoneticPr fontId="6" type="noConversion"/>
  </si>
  <si>
    <t>The M2M System shall provide the capability to manage multiple devices in a grouped manner.</t>
    <phoneticPr fontId="6" type="noConversion"/>
  </si>
  <si>
    <t>The M2M System shall provide the capability to manage the devices in a capillary network when supported by the device, including:
·         Provisioning &amp; configuration
·         Diagnostics
·         Software  Management
·         Device Reset</t>
    <phoneticPr fontId="6" type="noConversion"/>
  </si>
  <si>
    <t>define "capillary network" or delete "in a capillary network"</t>
  </si>
  <si>
    <t>The M2M System shall provide the capability to manage the network topology of a capillary network when supported by the capillary network technology, including:
·         Adding/removing devices to/from the capillary network
·         Modifying the interconnection relationship between devices</t>
    <phoneticPr fontId="6" type="noConversion"/>
  </si>
  <si>
    <t>V</t>
    <phoneticPr fontId="4" type="noConversion"/>
  </si>
  <si>
    <t>oneM2M-REQ-2012-0070R01</t>
    <phoneticPr fontId="6" type="noConversion"/>
  </si>
  <si>
    <t>oneM2M-REQ-2012-0036R07</t>
    <phoneticPr fontId="5" type="noConversion"/>
  </si>
  <si>
    <t>The M2M solution shall support the ability to receive device application software from M2M applications</t>
    <phoneticPr fontId="5" type="noConversion"/>
  </si>
  <si>
    <t>the M2M Applicatoin is in Network Domain?</t>
  </si>
  <si>
    <t>The M2M solution shall support the ability to deliver device application software to M2M devices</t>
    <phoneticPr fontId="5" type="noConversion"/>
  </si>
  <si>
    <t>The M2M System shall be capable of updating the firmware of a M2M Gateway or Device .</t>
    <phoneticPr fontId="6" type="noConversion"/>
  </si>
  <si>
    <t>The M2M System shall be capable of scheduling an update for the firmware of a M2M Gateway or Device .</t>
    <phoneticPr fontId="6" type="noConversion"/>
  </si>
  <si>
    <t>The M2M System shall be capable of updating software modules that execute within the M2M Gateway or Device.</t>
    <phoneticPr fontId="6" type="noConversion"/>
  </si>
  <si>
    <t>The M2M System shall be capable of scheduling an update of software modules within the M2M Gateway or Device.</t>
    <phoneticPr fontId="6" type="noConversion"/>
  </si>
  <si>
    <t>The M2M System shall be capable of updating M2M Applications that execute within a Server .</t>
    <phoneticPr fontId="6" type="noConversion"/>
  </si>
  <si>
    <t>O, M2M Application in Network Domain is not in the Server. Network M2M Application just have a link to the Server</t>
  </si>
  <si>
    <t>The M2M System shall be capable of scheduling an update for M2M Applications that execute within a Server.</t>
    <phoneticPr fontId="6" type="noConversion"/>
  </si>
  <si>
    <t>oneM2M-REQ-2012-0030R07</t>
    <phoneticPr fontId="5" type="noConversion"/>
  </si>
  <si>
    <t>May remove the example.</t>
    <phoneticPr fontId="4" type="noConversion"/>
  </si>
  <si>
    <t>oneM2M-REQ-2012-0059R02</t>
    <phoneticPr fontId="5" type="noConversion"/>
  </si>
  <si>
    <t>oneM2M-REQ-2012-0078</t>
    <phoneticPr fontId="5" type="noConversion"/>
  </si>
  <si>
    <t>The system shall support the capability for Users to remotely control the controllers in the field through user interface provided by service platform</t>
    <phoneticPr fontId="6" type="noConversion"/>
  </si>
  <si>
    <t>Do controllers refer M2M Devices?</t>
    <phoneticPr fontId="4" type="noConversion"/>
  </si>
  <si>
    <t>User interaction/intervention needs to be avoided in REQs.</t>
    <phoneticPr fontId="4" type="noConversion"/>
  </si>
  <si>
    <t>The M2M solution shall support  control commands (for devices) from M2M applications</t>
    <phoneticPr fontId="5" type="noConversion"/>
  </si>
  <si>
    <t>The M2M System shall be capable of rebooting a M2M Gateway or Device.</t>
    <phoneticPr fontId="6" type="noConversion"/>
  </si>
  <si>
    <t>The M2M System shall be capable of resetting a M2M Gateway or Device to a factory default configuration.</t>
    <phoneticPr fontId="6" type="noConversion"/>
  </si>
  <si>
    <t>The M2M System shall be capable of administrating an M2M Application (start, stop, install, uninstall, restart) that executes within a Server.</t>
    <phoneticPr fontId="6" type="noConversion"/>
  </si>
  <si>
    <t>R01</t>
  </si>
  <si>
    <t xml:space="preserve">need to clarify what collectors is. </t>
  </si>
  <si>
    <t>the M2M System shall support authentication mechanism between M2M Device and M2M Gateway</t>
  </si>
  <si>
    <t>Modify 'M2M system' to 'M2M System'.
Delete "For example mutual authentication may be requested between a service provider s/Operator and the entity requesting the service. The parties may choose the strength of authentication to ensure appropriate level of security."</t>
  </si>
  <si>
    <t>Modify 'may or may not' to 'may'</t>
  </si>
  <si>
    <t>Telecom Italia</t>
    <phoneticPr fontId="1" type="noConversion"/>
  </si>
  <si>
    <t>oneM2M-REQ-2012-0029R04</t>
    <phoneticPr fontId="1" type="noConversion"/>
  </si>
  <si>
    <t>Modify 'M2M Core' to 'M2M System'
Definition is needed for 'streamlined authentication' procedures.</t>
  </si>
  <si>
    <t>Alcatel-Lucent (ETSI), Huawei (CCSA)</t>
    <phoneticPr fontId="1" type="noConversion"/>
  </si>
  <si>
    <t>oneM2M-REQ-2012-0035R04</t>
    <phoneticPr fontId="1" type="noConversion"/>
  </si>
  <si>
    <t>The M2M System shall utilize service level identification when establishing trust for M2M services within the M2M System.</t>
    <phoneticPr fontId="3" type="noConversion"/>
  </si>
  <si>
    <t>what is service level identification?</t>
  </si>
  <si>
    <t>need definition of service level</t>
  </si>
  <si>
    <t>China Telecom</t>
    <phoneticPr fontId="3" type="noConversion"/>
  </si>
  <si>
    <t>oneM2M-REQ-2012-0078</t>
    <phoneticPr fontId="1" type="noConversion"/>
  </si>
  <si>
    <t>User authentication of application level is out of scope</t>
    <phoneticPr fontId="4" type="noConversion"/>
  </si>
  <si>
    <t>Modify like "The M2M System shall enable to authenticate M2M Device Appplication."
Requirement on authorization modify like "The M2M System shall provide authoriation mechanism according to user level."</t>
  </si>
  <si>
    <t>Gemalto (TIA), Gemalto (ETSI), Telecom Italia (ETSI), Morpho (ETSI), Sierra Wireless (ETSI), NEC (ETSI), Fujitsu (ETSI), BT (ETSI)</t>
    <phoneticPr fontId="1" type="noConversion"/>
  </si>
  <si>
    <t>The M2M System shall enable M2M applications to identify and authenticate their users. M2M applications may or may not use this functionality.</t>
    <phoneticPr fontId="1" type="noConversion"/>
  </si>
  <si>
    <t>what does it mean thaat authenticating user? Why is it needed for M2M Application?</t>
  </si>
  <si>
    <t>Not clear. M2M device authenticates Device M2M Application? or Network M2M Application?</t>
  </si>
  <si>
    <t>Modify like "The M2M System shall enable to M2M Device/Gateway Appplication to authenticate M2M Network Application."
Requirement on authorization for Data or Device/GW access can be covered by HLR-180.</t>
  </si>
  <si>
    <t>Cisco Systems Inc</t>
    <phoneticPr fontId="1" type="noConversion"/>
  </si>
  <si>
    <t>oneM2M-REQ-2012-0036R07</t>
    <phoneticPr fontId="1" type="noConversion"/>
  </si>
  <si>
    <t>The M2M service layer shall provide security mechanisms to facilitate the end to end security of M2M applications</t>
    <phoneticPr fontId="1" type="noConversion"/>
  </si>
  <si>
    <t>M2M service layer modify to M2M System.
Modify like "The M2M System shall provide the end to end security of M2M applications." Definition is needed for "end to end security".</t>
  </si>
  <si>
    <t>integrity check for firmware or software?</t>
  </si>
  <si>
    <t>Underlying network should care for this.</t>
    <phoneticPr fontId="4" type="noConversion"/>
  </si>
  <si>
    <t>Modify Core to System. Is this related to access control or protection from physical threat(e.g. side channel attack)? Need clarification.</t>
  </si>
  <si>
    <t>Modify service layer to M2M System</t>
  </si>
  <si>
    <t>M2M system modify to M2M System. 
Adding normative text is needed.</t>
  </si>
  <si>
    <t>Needs descriptions in detail.</t>
  </si>
  <si>
    <t>Not clear for user to preserve their privacy.</t>
  </si>
  <si>
    <t>the M2M System shall provide a mechanism to protect privacy of user data.</t>
  </si>
  <si>
    <t>System should be modified to "M2M System"</t>
  </si>
  <si>
    <t>It should be handled in the network.</t>
  </si>
  <si>
    <t>What does it mean that unauthorized use? This can be covered by access control mechanism?</t>
  </si>
  <si>
    <t>The M2M System shall provide an authorization mechanism of accessing resources in M2M Device/Gateway.</t>
  </si>
  <si>
    <t>not sure of confidentiality of data. data stored in M2M system or data transferred in M2M system?</t>
  </si>
  <si>
    <t>The M2M System shall ensure confidentiality for the data being transferred.</t>
  </si>
  <si>
    <t>recommand not to use the terms for vertial usage.</t>
  </si>
  <si>
    <t>It can be covered by HLR-189.</t>
  </si>
  <si>
    <t>Should be Modified to "The M2M System shall provide a mechanism for authentication, confidentiality, integrity and key exchange mechanism to establish a secure session".</t>
  </si>
  <si>
    <t>Cannot understand the requirement.</t>
  </si>
  <si>
    <t>It can be covered by supporting existing Device Management mechanism and standards. (e.g., OMA DM, BBF 069).</t>
  </si>
  <si>
    <t>better to separate requirements and discuss one by one.</t>
  </si>
  <si>
    <t>it can covered by 255 since data will be transferred for M2M services.</t>
  </si>
  <si>
    <t xml:space="preserve">The M2M System shall support different level of message transmission depending on priorities. </t>
  </si>
  <si>
    <t>Needs more details.</t>
    <phoneticPr fontId="4" type="noConversion"/>
  </si>
  <si>
    <t>What is high rate? For example?</t>
    <phoneticPr fontId="4" type="noConversion"/>
  </si>
  <si>
    <t>Group 1</t>
    <phoneticPr fontId="4" type="noConversion"/>
  </si>
  <si>
    <t>shall -&gt; should (or not simultaneously)</t>
    <phoneticPr fontId="4" type="noConversion"/>
  </si>
  <si>
    <t>7 (HLR-022)</t>
    <phoneticPr fontId="4" type="noConversion"/>
  </si>
  <si>
    <t>NEC Europe (ETSI) NEC Corporation (TTC)</t>
    <phoneticPr fontId="1" type="noConversion"/>
  </si>
  <si>
    <t>oneM2M-REQ-2012-0073R01</t>
    <phoneticPr fontId="1" type="noConversion"/>
  </si>
  <si>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</si>
  <si>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</si>
  <si>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 xml:space="preserve">The M2M System shall support a mechanism to manage a multiple M2M Applications and to provide a mechanism to interact between multiple M2M Applications. </t>
    <phoneticPr fontId="1" type="noConversion"/>
  </si>
  <si>
    <t>The HEM application shall  be able to share anonymous data with energy partners to provide the consumer with special energy rates.</t>
    <phoneticPr fontId="1" type="noConversion"/>
  </si>
  <si>
    <t>13 (HLR-040)</t>
    <phoneticPr fontId="4" type="noConversion"/>
  </si>
  <si>
    <t>Cisco Systems Inc</t>
    <phoneticPr fontId="1" type="noConversion"/>
  </si>
  <si>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</si>
  <si>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</si>
  <si>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 xml:space="preserve">The M2M System may support mechanisms to confirm messages. delivering the confirmation in a time that is configurable e.g 1s. </t>
    <phoneticPr fontId="6" type="noConversion"/>
  </si>
  <si>
    <t>The M2M System shall support M2M applications accessing the M2M system by means of a continuous connectivity.</t>
    <phoneticPr fontId="6" type="noConversion"/>
  </si>
  <si>
    <t>23 (HLR-004)</t>
    <phoneticPr fontId="4" type="noConversion"/>
  </si>
  <si>
    <t xml:space="preserve">The M2M System shall be able to manage communication towards a device which is not continuosly reachable </t>
    <phoneticPr fontId="6" type="noConversion"/>
  </si>
  <si>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</si>
  <si>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</si>
  <si>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The M2M system shall support a Gateway:The Gateway can be per home or per multiple home e.g a Gateway Concentrator.</t>
    <phoneticPr fontId="1" type="noConversion"/>
  </si>
  <si>
    <t>35 (HLR-010)</t>
    <phoneticPr fontId="4" type="noConversion"/>
  </si>
  <si>
    <t>Josef Blanz, Qualcomm UK Ltd</t>
    <phoneticPr fontId="1" type="noConversion"/>
  </si>
  <si>
    <t>oneM2M-REQ-2012-0057R02</t>
    <phoneticPr fontId="1" type="noConversion"/>
  </si>
  <si>
    <t>The M2M system shall be capable of supporting gateway nodes that are capable of transporting sensor measurements to back end servers.</t>
    <phoneticPr fontId="1" type="noConversion"/>
  </si>
  <si>
    <t>The M2M System shall be capable of interfacing heterogeneous M2M Area Networks at the M2M Gateway.</t>
    <phoneticPr fontId="1" type="noConversion"/>
  </si>
  <si>
    <t>Gemalto (TIA), Gemalto (ETSI), Telecom Italia (ETSI), Morpho (ETSI), Sierra Wireless (ETSI), NEC (ETSI), Fujitsu (ETSI), BT (ETSI)</t>
    <phoneticPr fontId="1" type="noConversion"/>
  </si>
  <si>
    <t>oneM2M-REQ-2012-0071R01</t>
    <phoneticPr fontId="1" type="noConversion"/>
  </si>
  <si>
    <t>The M2M System shall support migration of gateway connected devices between service gateways, where such devices may move out of range while in use.</t>
    <phoneticPr fontId="1" type="noConversion"/>
  </si>
  <si>
    <t>China Unicom</t>
    <phoneticPr fontId="1" type="noConversion"/>
  </si>
  <si>
    <t>oneM2M-REQ-2012-0063R03</t>
    <phoneticPr fontId="1" type="noConversion"/>
  </si>
  <si>
    <t>M2M system shall be able to provide translation mechanism of information protocols used by applications and devices.</t>
    <phoneticPr fontId="3" type="noConversion"/>
  </si>
  <si>
    <t>Group 2</t>
    <phoneticPr fontId="4" type="noConversion"/>
  </si>
  <si>
    <t>M2M Devices and Gateways should support asymmetric communication flows.</t>
    <phoneticPr fontId="6" type="noConversion"/>
  </si>
  <si>
    <t>What does it mean?</t>
    <phoneticPr fontId="4" type="noConversion"/>
  </si>
  <si>
    <t>The M2M System may be aware of the reachability state of the Applications.</t>
    <phoneticPr fontId="1" type="noConversion"/>
  </si>
  <si>
    <t xml:space="preserve">The M2M System shall be able to support a variety of different M2M Devices/Gateways types, e.g. active M2M Devices and sleeping M2M Devices, upgradable M2M Devices/Gateways and not upgradable M2M Devices/Gateways. </t>
    <phoneticPr fontId="1" type="noConversion"/>
  </si>
  <si>
    <t xml:space="preserve">M2M system shall be able to cater for the specific requirements from specific verticals. At the same time, M2M system shall be able to provide generic service capabilities to meet the common requirements from multi-verticals. </t>
    <phoneticPr fontId="3" type="noConversion"/>
  </si>
  <si>
    <t>49 (HLR-020)</t>
    <phoneticPr fontId="4" type="noConversion"/>
  </si>
  <si>
    <t>The M2M System shall support one or more globally unique identifiers for the device. These identifiers do not change for the lifetime that the device has associated M2M Services.</t>
    <phoneticPr fontId="3" type="noConversion"/>
  </si>
  <si>
    <t>Alcatel-Lucent (ETSI), Huawei (CCSA)</t>
    <phoneticPr fontId="5" type="noConversion"/>
  </si>
  <si>
    <t>oneM2M-REQ-2012-0035R04</t>
    <phoneticPr fontId="5"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</si>
  <si>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6" type="noConversion"/>
  </si>
  <si>
    <t>62 (HLR-009)</t>
    <phoneticPr fontId="4" type="noConversion"/>
  </si>
  <si>
    <t>Telecom Italia</t>
    <phoneticPr fontId="1" type="noConversion"/>
  </si>
  <si>
    <t>oneM2M-REQ-2012-0029R04</t>
    <phoneticPr fontId="1" type="noConversion"/>
  </si>
  <si>
    <t>Agree in Principle</t>
    <phoneticPr fontId="4" type="noConversion"/>
  </si>
  <si>
    <t>itsu(TTC), KDDI</t>
    <phoneticPr fontId="1" type="noConversion"/>
  </si>
  <si>
    <t>Agee in Principle</t>
    <phoneticPr fontId="4" type="noConversion"/>
  </si>
  <si>
    <t>Agee</t>
    <phoneticPr fontId="4" type="noConversion"/>
  </si>
  <si>
    <t>74, 75, 76  (HLR-072, 73, 74)</t>
    <phoneticPr fontId="4" type="noConversion"/>
  </si>
  <si>
    <t>74, 75, 77  (HLR-072, 73, 75)</t>
    <phoneticPr fontId="4" type="noConversion"/>
  </si>
  <si>
    <t>74, 75, 78  (HLR-072, 73, 76)</t>
    <phoneticPr fontId="4" type="noConversion"/>
  </si>
  <si>
    <t>Remove the sentence of the format fully specified.</t>
    <phoneticPr fontId="4" type="noConversion"/>
  </si>
  <si>
    <t>74, 75, 79  (HLR-072, 73, 134)</t>
    <phoneticPr fontId="4" type="noConversion"/>
  </si>
  <si>
    <t>83, 95  (HLR-034, 117)</t>
    <phoneticPr fontId="4" type="noConversion"/>
  </si>
  <si>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</si>
  <si>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oneM2M-REQ-2012-0059R02</t>
    <phoneticPr fontId="1" type="noConversion"/>
  </si>
  <si>
    <t>oneM2M-REQ-2012-0057R02</t>
    <phoneticPr fontId="1" type="noConversion"/>
  </si>
  <si>
    <t>The M2M solution shall support the ability to deliver collected information from M2M devices to M2M applications</t>
    <phoneticPr fontId="1" type="noConversion"/>
  </si>
  <si>
    <t>ATR(ARIB), Sumitomo Electric Industries (TTC)</t>
    <phoneticPr fontId="1" type="noConversion"/>
  </si>
  <si>
    <t>Applications of Service Provider shall collect public information such as electric, gas, water, traffic, railway, from the various equipments through the network in the peace time, and store them to DBs. And it shares the information with Wireless Gateways (WGs) connected with network in order to provide necessary and updated information to User Devices (UDs). Once it would receive the message about disaster from sensors, the Service Provider makes a decision about security level and what kind of information element should be delivered to UDs.</t>
    <phoneticPr fontId="1" type="noConversion"/>
  </si>
  <si>
    <t>oneM2M-REQ-2012-0074R05</t>
    <phoneticPr fontId="1" type="noConversion"/>
  </si>
  <si>
    <t xml:space="preserve">Sensor should detect a disaster such as tsunami and earthquake and send messages to the DBs. Information from other systems such as ETWS can be also considered as a sensor for detection of disasters. </t>
    <phoneticPr fontId="1" type="noConversion"/>
  </si>
  <si>
    <t xml:space="preserve">Wireless Gateway (WG) shall provide the UDs in the devastated area with required information by disaster victims and rescue teams. WG also shall synchronize and update the information with DBs on Service Providers and save it on its local DB. WG shall supply the temporarily stored information on the local DB to the UDs when the network might shut down. </t>
    <phoneticPr fontId="1" type="noConversion"/>
  </si>
  <si>
    <t>Whenever a healthcare sensor has measurement data available, it shall be possible for the sensor to send a request to the local healthcare gateway to transport new measurement data to the backend server.</t>
    <phoneticPr fontId="1" type="noConversion"/>
  </si>
  <si>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phoneticPr fontId="1" type="noConversion"/>
  </si>
  <si>
    <t>China Telecom</t>
    <phoneticPr fontId="3" type="noConversion"/>
  </si>
  <si>
    <t>oneM2M-REQ-2012-0078</t>
    <phoneticPr fontId="1" type="noConversion"/>
  </si>
  <si>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</si>
  <si>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</si>
  <si>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The M2M System shall provide the capability to initiate information recording based on predefined events, a request for service, invocation of a network capability.</t>
    <phoneticPr fontId="3" type="noConversion"/>
  </si>
  <si>
    <t>The M2M System shall support mechanisms to allow M2M Applications to discover M2M Service Capabilities offered to them.
Additionally the M2M Device and M2M Gateway shall support mechanisms to allow the registration of its M2M Service Capabilities to the M2M system.</t>
    <phoneticPr fontId="1" type="noConversion"/>
  </si>
  <si>
    <t>2012-0046R03</t>
    <phoneticPr fontId="3" type="noConversion"/>
  </si>
  <si>
    <t>The M2M System shall provide the capability for M2M Applications to discover devices.</t>
    <phoneticPr fontId="3" type="noConversion"/>
  </si>
  <si>
    <t>The M2M System shall provide the capability for M2M Applications to discover the functionalities of the device.</t>
    <phoneticPr fontId="3" type="noConversion"/>
  </si>
  <si>
    <t>Gateway Device shall have the following requirements:to detect the newly installed Home Appliance.</t>
    <phoneticPr fontId="1" type="noConversion"/>
  </si>
  <si>
    <t>The service platform can provide system capability open function to some third party service developers.</t>
    <phoneticPr fontId="3" type="noConversion"/>
  </si>
  <si>
    <t>other</t>
    <phoneticPr fontId="4" type="noConversion"/>
  </si>
  <si>
    <t>The M2M System should support time synchronisation. M2M Devices and M2M Gateways may support time synchronization. The level of accuracy and of security for the time synchronization can be system specific.</t>
    <phoneticPr fontId="7" type="noConversion"/>
  </si>
  <si>
    <t xml:space="preserve">M2M Service should change the condition for Security from ‘close’ to ‘open’ when the disaster is detected. </t>
    <phoneticPr fontId="1" type="noConversion"/>
  </si>
  <si>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</si>
  <si>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The M2M solution shall support the ability to provide an estimate of the time period from when a device sent a message to the M2M solution until when it responded with a message to the device.</t>
    <phoneticPr fontId="1" type="noConversion"/>
  </si>
  <si>
    <t>Huawei,China Unicom</t>
    <phoneticPr fontId="3" type="noConversion"/>
  </si>
  <si>
    <t>oneM2M-REQ-2012-0068</t>
    <phoneticPr fontId="3" type="noConversion"/>
  </si>
  <si>
    <t>The system shall provide a mechanism for medical information/applications sharing.</t>
    <phoneticPr fontId="3" type="noConversion"/>
  </si>
  <si>
    <t>The system shall provide a mechanism allowing doctors or medical institutes to register their recommended medical information/applications.</t>
    <phoneticPr fontId="3" type="noConversion"/>
  </si>
  <si>
    <t>The system shall provide a mechanism allowing doctors or medical institutes to enquiry and discover past medical information/applications</t>
    <phoneticPr fontId="3" type="noConversion"/>
  </si>
  <si>
    <t>The M2M System shall be capable of administering services provided to the M2M System by the underlying Communication Network.</t>
    <phoneticPr fontId="3" type="noConversion"/>
  </si>
  <si>
    <t>130 (HLR-116)</t>
    <phoneticPr fontId="4" type="noConversion"/>
  </si>
  <si>
    <t>144 (HLR-030)</t>
    <phoneticPr fontId="4" type="noConversion"/>
  </si>
  <si>
    <t>The M2M solution shall support the ability to deliver device application software to M2M devices</t>
    <phoneticPr fontId="5" type="noConversion"/>
  </si>
  <si>
    <t>The M2M System shall be capable of updating M2M Applications that execute within a Server .</t>
    <phoneticPr fontId="6" type="noConversion"/>
  </si>
  <si>
    <t>The M2M System shall be capable of scheduling an update for M2M Applications that execute within a Server.</t>
    <phoneticPr fontId="6" type="noConversion"/>
  </si>
  <si>
    <t>oneM2M-REQ-2012-0030R07</t>
    <phoneticPr fontId="5" type="noConversion"/>
  </si>
  <si>
    <t>oneM2M-REQ-2012-0059R02</t>
    <phoneticPr fontId="5" type="noConversion"/>
  </si>
  <si>
    <t>oneM2M-REQ-2012-0078</t>
    <phoneticPr fontId="5" type="noConversion"/>
  </si>
  <si>
    <t>The M2M solution shall support  control commands (for devices) from M2M applications</t>
    <phoneticPr fontId="5" type="noConversion"/>
  </si>
  <si>
    <t>The M2M System shall be capable of rebooting a M2M Gateway or Device.</t>
    <phoneticPr fontId="6" type="noConversion"/>
  </si>
  <si>
    <t>The M2M System shall be capable of resetting a M2M Gateway or Device to a factory default configuration.</t>
    <phoneticPr fontId="6" type="noConversion"/>
  </si>
  <si>
    <t>The M2M System shall be capable of administrating an M2M Application (start, stop, install, uninstall, restart) that executes within a Server.</t>
    <phoneticPr fontId="6" type="noConversion"/>
  </si>
  <si>
    <t>oneM2M-REQ-2012-0029R04</t>
    <phoneticPr fontId="1" type="noConversion"/>
  </si>
  <si>
    <t>Alcatel-Lucent (ETSI), Huawei (CCSA)</t>
    <phoneticPr fontId="1" type="noConversion"/>
  </si>
  <si>
    <t>oneM2M-REQ-2012-0035R04</t>
    <phoneticPr fontId="1" type="noConversion"/>
  </si>
  <si>
    <t>The M2M System shall utilize service level identification when establishing trust for M2M services within the M2M System.</t>
    <phoneticPr fontId="3" type="noConversion"/>
  </si>
  <si>
    <t>China Telecom</t>
    <phoneticPr fontId="3" type="noConversion"/>
  </si>
  <si>
    <t>oneM2M-REQ-2012-0078</t>
    <phoneticPr fontId="1" type="noConversion"/>
  </si>
  <si>
    <t>Gemalto (TIA), Gemalto (ETSI), Telecom Italia (ETSI), Morpho (ETSI), Sierra Wireless (ETSI), NEC (ETSI), Fujitsu (ETSI), BT (ETSI)</t>
    <phoneticPr fontId="1" type="noConversion"/>
  </si>
  <si>
    <t>The M2M System shall enable M2M applications to identify and authenticate their users. M2M applications may or may not use this functionality.</t>
    <phoneticPr fontId="1" type="noConversion"/>
  </si>
  <si>
    <t>Cisco Systems Inc</t>
    <phoneticPr fontId="1" type="noConversion"/>
  </si>
  <si>
    <t>oneM2M-REQ-2012-0036R07</t>
    <phoneticPr fontId="1" type="noConversion"/>
  </si>
  <si>
    <t>The M2M System shall provide adequate protection against misuse, cloning or theft of security credentials (in M2M Device, Gateway and Core), in respect of the associated risks.</t>
    <phoneticPr fontId="1" type="noConversion"/>
  </si>
  <si>
    <t>The M2M System shall provide mechanisms to ensure the non-repudiation of messages transmitted within the M2M service layer.</t>
    <phoneticPr fontId="1" type="noConversion"/>
  </si>
  <si>
    <t>Josef Blanz, Qualcomm UK Ltd</t>
    <phoneticPr fontId="1" type="noConversion"/>
  </si>
  <si>
    <t>oneM2M-REQ-2012-0059R02</t>
    <phoneticPr fontId="1" type="noConversion"/>
  </si>
  <si>
    <t>Group 1</t>
    <phoneticPr fontId="4" type="noConversion"/>
  </si>
  <si>
    <t>R1</t>
    <phoneticPr fontId="4" type="noConversion"/>
  </si>
  <si>
    <t>Agree</t>
    <phoneticPr fontId="4" type="noConversion"/>
  </si>
  <si>
    <t>Agree in Principle</t>
    <phoneticPr fontId="4" type="noConversion"/>
  </si>
  <si>
    <t>The M2M System shall provide a capability to an Application to allow, via the M2M Service Capability Network , access to Devices, Virtual Devices and Things. (plus, Virtual Devices and Things should be clarified.)</t>
    <phoneticPr fontId="4" type="noConversion"/>
  </si>
  <si>
    <t>The HEM application shall  be able to share anonymous data with energy partners to provide the consumer with special energy rates.</t>
    <phoneticPr fontId="1" type="noConversion"/>
  </si>
  <si>
    <t>other</t>
    <phoneticPr fontId="4" type="noConversion"/>
  </si>
  <si>
    <t>An M2M application may  be able to share anonymous data with other M2M applications.</t>
    <phoneticPr fontId="1" type="noConversion"/>
  </si>
  <si>
    <t>Cisco Systems Inc</t>
    <phoneticPr fontId="1" type="noConversion"/>
  </si>
  <si>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</si>
  <si>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</si>
  <si>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 xml:space="preserve">The M2M System may support mechanisms to confirm messages. delivering the confirmation in a time that is configurable e.g 1s. </t>
    <phoneticPr fontId="6" type="noConversion"/>
  </si>
  <si>
    <t>Out of scope</t>
    <phoneticPr fontId="4" type="noConversion"/>
  </si>
  <si>
    <t>The M2M System shall support M2M applications accessing the M2M system by means of a continuous connectivity.</t>
    <phoneticPr fontId="6" type="noConversion"/>
  </si>
  <si>
    <t xml:space="preserve">The M2M System shall be able to manage communication towards a device which is not continuosly reachable </t>
    <phoneticPr fontId="6" type="noConversion"/>
  </si>
  <si>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</si>
  <si>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</si>
  <si>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The M2M system shall support a Gateway:The Gateway can be per home or per multiple home e.g a Gateway Concentrator.</t>
    <phoneticPr fontId="1" type="noConversion"/>
  </si>
  <si>
    <t>Josef Blanz, Qualcomm UK Ltd</t>
    <phoneticPr fontId="1" type="noConversion"/>
  </si>
  <si>
    <t>oneM2M-REQ-2012-0057R02</t>
    <phoneticPr fontId="1" type="noConversion"/>
  </si>
  <si>
    <t>The M2M system shall be capable of supporting gateway nodes that are capable of transporting sensor measurements to back end servers.</t>
    <phoneticPr fontId="1" type="noConversion"/>
  </si>
  <si>
    <t>The M2M System shall be capable of interfacing heterogeneous M2M Area Networks at the M2M Gateway.</t>
    <phoneticPr fontId="1" type="noConversion"/>
  </si>
  <si>
    <t>Gemalto (TIA), Gemalto (ETSI), Telecom Italia (ETSI), Morpho (ETSI), Sierra Wireless (ETSI), NEC (ETSI), Fujitsu (ETSI), BT (ETSI)</t>
    <phoneticPr fontId="1" type="noConversion"/>
  </si>
  <si>
    <t>oneM2M-REQ-2012-0071R01</t>
    <phoneticPr fontId="1" type="noConversion"/>
  </si>
  <si>
    <t>Group 2</t>
    <phoneticPr fontId="4" type="noConversion"/>
  </si>
  <si>
    <t>Disagree</t>
    <phoneticPr fontId="4"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</si>
  <si>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phoneticPr fontId="3" type="noConversion"/>
  </si>
  <si>
    <t>Alcatel-Lucent (ETSI), Huawei (CCSA)</t>
    <phoneticPr fontId="5" type="noConversion"/>
  </si>
  <si>
    <t>oneM2M-REQ-2012-0035R04</t>
    <phoneticPr fontId="5"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</si>
  <si>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6" type="noConversion"/>
  </si>
  <si>
    <t>Gateway Device shall have the following requirements:to support Home Appliances from multiple vendors as an abstracted object model.</t>
    <phoneticPr fontId="1" type="noConversion"/>
  </si>
  <si>
    <t>Gateway Device shall have an abstracted object model that can decouple application developer’s API from specific device implementations.</t>
    <phoneticPr fontId="1" type="noConversion"/>
  </si>
  <si>
    <t>oneM2M-REQ-2012-0046R03</t>
    <phoneticPr fontId="3" type="noConversion"/>
  </si>
  <si>
    <t>Agree in Principle</t>
    <phoneticPr fontId="4" type="noConversion"/>
  </si>
  <si>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</si>
  <si>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oneM2M-REQ-2012-0059R02</t>
    <phoneticPr fontId="1" type="noConversion"/>
  </si>
  <si>
    <t>oneM2M-REQ-2012-0057R02</t>
    <phoneticPr fontId="1" type="noConversion"/>
  </si>
  <si>
    <t>The M2M solution shall support the ability to deliver collected information from M2M devices to M2M applications</t>
    <phoneticPr fontId="1" type="noConversion"/>
  </si>
  <si>
    <t>ATR(ARIB), Sumitomo Electric Industries (TTC)</t>
    <phoneticPr fontId="1" type="noConversion"/>
  </si>
  <si>
    <t>Applications of Service Provider shall collect public information such as electric, gas, water, traffic, railway, from the various equipments through the network in the peace time, and store them to DBs. And it shares the information with Wireless Gateways (WGs) connected with network in order to provide necessary and updated information to User Devices (UDs). Once it would receive the message about disaster from sensors, the Service Provider makes a decision about security level and what kind of information element should be delivered to UDs.</t>
    <phoneticPr fontId="1" type="noConversion"/>
  </si>
  <si>
    <t>oneM2M-REQ-2012-0074R05</t>
    <phoneticPr fontId="1" type="noConversion"/>
  </si>
  <si>
    <t xml:space="preserve">Sensor should detect a disaster such as tsunami and earthquake and send messages to the DBs. Information from other systems such as ETWS can be also considered as a sensor for detection of disasters. </t>
    <phoneticPr fontId="1" type="noConversion"/>
  </si>
  <si>
    <t>out of scope</t>
    <phoneticPr fontId="4" type="noConversion"/>
  </si>
  <si>
    <t xml:space="preserve">Wireless Gateway (WG) shall provide the UDs in the devastated area with required information by disaster victims and rescue teams. WG also shall synchronize and update the information with DBs on Service Providers and save it on its local DB. WG shall supply the temporarily stored information on the local DB to the UDs when the network might shut down. </t>
    <phoneticPr fontId="1" type="noConversion"/>
  </si>
  <si>
    <t>Whenever a healthcare sensor has measurement data available, it shall be possible for the sensor to send a request to the local healthcare gateway to transport new measurement data to the backend server.</t>
    <phoneticPr fontId="1" type="noConversion"/>
  </si>
  <si>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phoneticPr fontId="1" type="noConversion"/>
  </si>
  <si>
    <t>China Telecom</t>
    <phoneticPr fontId="3" type="noConversion"/>
  </si>
  <si>
    <t>oneM2M-REQ-2012-0078</t>
    <phoneticPr fontId="1" type="noConversion"/>
  </si>
  <si>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</si>
  <si>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</si>
  <si>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The M2M System shall provide the capability to initiate information recording based on predefined events, a request for service, invocation of a network capability.</t>
    <phoneticPr fontId="3" type="noConversion"/>
  </si>
  <si>
    <t>The M2M System shall support mechanisms to allow M2M Applications to discover M2M Service Capabilities offered to them.
Additionally the M2M Device and M2M Gateway shall support mechanisms to allow the registration of its M2M Service Capabilities to the M2M system.</t>
    <phoneticPr fontId="1" type="noConversion"/>
  </si>
  <si>
    <t>2012-0046R03</t>
    <phoneticPr fontId="3" type="noConversion"/>
  </si>
  <si>
    <t>The M2M System shall provide the capability for M2M Applications to discover devices.</t>
    <phoneticPr fontId="3" type="noConversion"/>
  </si>
  <si>
    <t>The M2M System shall provide the capability for M2M Applications to discover the functionalities of the device.</t>
    <phoneticPr fontId="3" type="noConversion"/>
  </si>
  <si>
    <t>Gateway Device shall have the following requirements:to detect the newly installed Home Appliance.</t>
    <phoneticPr fontId="1" type="noConversion"/>
  </si>
  <si>
    <t>The service platform can provide system capability open function to some third party service developers.</t>
    <phoneticPr fontId="3" type="noConversion"/>
  </si>
  <si>
    <t>The M2M System shall provide the capability to discover the capillary network including the device information and network topology.</t>
    <phoneticPr fontId="3" type="noConversion"/>
  </si>
  <si>
    <t>HLR-026</t>
    <phoneticPr fontId="7" type="noConversion"/>
  </si>
  <si>
    <t>oneM2M-REQ-2012-0071R01</t>
    <phoneticPr fontId="1" type="noConversion"/>
  </si>
  <si>
    <t xml:space="preserve">The M2M System shall enable roaming of mobile M2M devices between transport networks of their supported technology. </t>
    <phoneticPr fontId="1" type="noConversion"/>
  </si>
  <si>
    <t xml:space="preserve">The M2M System shall support accurate and time stamping of the managed M2M communications. </t>
    <phoneticPr fontId="7" type="noConversion"/>
  </si>
  <si>
    <t>29, 30</t>
    <phoneticPr fontId="4" type="noConversion"/>
  </si>
  <si>
    <t>Agree in Principle</t>
    <phoneticPr fontId="4" type="noConversion"/>
  </si>
  <si>
    <t>other</t>
    <phoneticPr fontId="4" type="noConversion"/>
  </si>
  <si>
    <t>To receive data from legal gateways, authentication mechanism is needed among all the parts that are related to transfer and reception of data.</t>
    <phoneticPr fontId="4" type="noConversion"/>
  </si>
  <si>
    <t>R1</t>
    <phoneticPr fontId="4" type="noConversion"/>
  </si>
  <si>
    <t>When users access service platform through browser or client software, authentication mechanism is needed to protect system.
There are many types of users, for example system managers, operating users, agriculture specialist and so on. So the authorization mechanism is needed to give different type of users with different authority. M2M applications may or may not use the user authentication functionality (depending e.g. on the capabilities of supporting devices)</t>
    <phoneticPr fontId="4" type="noConversion"/>
  </si>
  <si>
    <t>The M2M System shall enable M2M applications to identify and authenticate their users. Users may include, for example system managers, operating users, device owners and so on. M2M applications may or may not use this functionality.</t>
    <phoneticPr fontId="1" type="noConversion"/>
  </si>
  <si>
    <t xml:space="preserve">The M2M System shall enable M2M applications to establish secure end-to-end communication with peer applications, independently of any third party entities.
</t>
    <phoneticPr fontId="4" type="noConversion"/>
  </si>
  <si>
    <t>Cisco Systems Inc</t>
    <phoneticPr fontId="1" type="noConversion"/>
  </si>
  <si>
    <t>oneM2M-REQ-2012-0036R07</t>
    <phoneticPr fontId="1" type="noConversion"/>
  </si>
  <si>
    <t>Disagree</t>
    <phoneticPr fontId="4" type="noConversion"/>
  </si>
  <si>
    <t>The M2M System shall provide adequate protection against misuse, cloning or theft of security context (in M2M Device, Gateway and Core), in respect of the associated risks.</t>
    <phoneticPr fontId="1" type="noConversion"/>
  </si>
  <si>
    <t>Out of Scope (the usecase where this requirement can be applied should be specified)</t>
    <phoneticPr fontId="4" type="noConversion"/>
  </si>
  <si>
    <t>210, 215</t>
    <phoneticPr fontId="4" type="noConversion"/>
  </si>
  <si>
    <t>The M2M System shall be able to store and retrieve data to  enable data sharing of stored data subjected to access control via user previlage management.</t>
    <phoneticPr fontId="4" type="noConversion"/>
  </si>
  <si>
    <t>Agree in principle</t>
    <phoneticPr fontId="4" type="noConversion"/>
  </si>
  <si>
    <t>The M2M System shall provide mechanisms to enable users of M2M applications to preserve privacy of their data.</t>
    <phoneticPr fontId="4" type="noConversion"/>
  </si>
  <si>
    <t>Out of Scope</t>
    <phoneticPr fontId="4" type="noConversion"/>
  </si>
  <si>
    <t>Both of data and instruction integrity are needed.</t>
    <phoneticPr fontId="4" type="noConversion"/>
  </si>
  <si>
    <t>Opinion (Agree/Agree in Principle/Disagree)</t>
    <phoneticPr fontId="4" type="noConversion"/>
  </si>
  <si>
    <t>Candidate Release
(R1, other)</t>
    <phoneticPr fontId="4" type="noConversion"/>
  </si>
  <si>
    <t>Group 1</t>
    <phoneticPr fontId="4" type="noConversion"/>
  </si>
  <si>
    <t>Telecom Italia</t>
    <phoneticPr fontId="1" type="noConversion"/>
  </si>
  <si>
    <t>"underlying network" should be replaced with the key parts of the underlying network. "Structure" should be replaced with "capabilities" or "characteristics".</t>
  </si>
  <si>
    <t>oneM2M-REQ-2012-0046R03</t>
    <phoneticPr fontId="3" type="noConversion"/>
  </si>
  <si>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</si>
  <si>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Fujitsu</t>
    <phoneticPr fontId="1" type="noConversion"/>
  </si>
  <si>
    <t>oneM2M-REQ-2012-0030R07</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</si>
  <si>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</si>
  <si>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The M2M System shall support the ability for multiple M2M Applications to interact with the same Gateway simultaneously.</t>
  </si>
  <si>
    <t>NEC Europe (ETSI) NEC Corporation (TTC)</t>
    <phoneticPr fontId="1" type="noConversion"/>
  </si>
  <si>
    <t>oneM2M-REQ-2012-0073R01</t>
    <phoneticPr fontId="1" type="noConversion"/>
  </si>
  <si>
    <t>If it is meant - The M2M System shall provide a capability to an Application to control access to its Devices by other applications.</t>
  </si>
  <si>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</si>
  <si>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</si>
  <si>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HLR-038, HLR-039</t>
  </si>
  <si>
    <t xml:space="preserve">The M2M System shall support a mechanism to manage a multiple M2M Applications and to provide a mechanism to interact between multiple M2M Applications. </t>
    <phoneticPr fontId="1" type="noConversion"/>
  </si>
  <si>
    <t>Ignoring the second part - The M2M System shall support a mechanism to manage multiple M2M Applications</t>
  </si>
  <si>
    <t>The HEM application shall  be able to share anonymous data with energy partners to provide the consumer with special energy rates.</t>
    <phoneticPr fontId="1" type="noConversion"/>
  </si>
  <si>
    <t>When information sharing, the M2M system shall support the ability for an application to selectively share information</t>
  </si>
  <si>
    <t xml:space="preserve">The M2M solution shall provide mechanisms for information sharing, i.e. receiving information from M2M applications (information providing) to be consumed by other M2M applications (information consuming). </t>
    <phoneticPr fontId="1" type="noConversion"/>
  </si>
  <si>
    <t xml:space="preserve">The M2M system shall provide mechanisms for information sharing, i.e. receiving information from M2M applications (information providing) to be consumed by other M2M applications (information consuming). </t>
  </si>
  <si>
    <t>When M2M Applications request reliable delivery of a message, the M2M system shall support notification to that M2M Application of failures to deliver the message.</t>
  </si>
  <si>
    <t xml:space="preserve">The M2M System may support mechanisms to confirm messages. delivering the confirmation in a time that is configurable e.g 1s. </t>
    <phoneticPr fontId="6" type="noConversion"/>
  </si>
  <si>
    <t xml:space="preserve">The M2M System may support mechanisms between applications and other entities to confirm messages. delivering the confirmation in a time that is configurable e.g 1s. </t>
  </si>
  <si>
    <t xml:space="preserve">Depending upon what is meant here by path (L1, L2, L3, SP) - When multiple communication paths are available between the M2M System and other entities, the M2M System shall be able to select communication paths, based on e.g. policies or rely on routing mechanisms in case of transmission failures. </t>
  </si>
  <si>
    <t>The M2M System should support physical communication paths diversity between the M2M System and other entities if required by the M2M Application.</t>
  </si>
  <si>
    <t>The M2M System shall support M2M applications accessing the M2M system by means of a continuous connectivity.</t>
    <phoneticPr fontId="6" type="noConversion"/>
  </si>
  <si>
    <t>Not needed</t>
  </si>
  <si>
    <t>Assuming this means that the northbound interface may be sometimes unconnected- implying outbound buffering.</t>
  </si>
  <si>
    <t xml:space="preserve">The M2M System shall be able to manage communication towards a device which is not continuosly reachable </t>
    <phoneticPr fontId="6" type="noConversion"/>
  </si>
  <si>
    <t>The M2M System shall be able to manage communication with a device which is not continuosly reachable by the M2M System</t>
  </si>
  <si>
    <t>The M2M System shall be able to manage the scheduling of network access and of messaging between the M2M System and Devices/Gateways.</t>
  </si>
  <si>
    <t>The M2M System shall be aware of the scheduling delay tolerance between an M2M Application and Devices/Gateways, needed by the M2M Application and should schedule the communication acccordingly.</t>
  </si>
  <si>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</si>
  <si>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</si>
  <si>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Tha M2M System should be aware of, and use capabilities of transport networks.</t>
  </si>
  <si>
    <t>The M2M System shall offer abstracted capabilities of transport networks to M2M applications e.g. authentication</t>
  </si>
  <si>
    <t>The M2M system shall support a Gateway:The Gateway can be per home or per multiple home e.g a Gateway Concentrator.</t>
    <phoneticPr fontId="1" type="noConversion"/>
  </si>
  <si>
    <t>Josef Blanz, Qualcomm UK Ltd</t>
    <phoneticPr fontId="1" type="noConversion"/>
  </si>
  <si>
    <t>oneM2M-REQ-2012-0057R02</t>
    <phoneticPr fontId="1" type="noConversion"/>
  </si>
  <si>
    <t>The M2M system shall be capable of supporting gateway nodes that are capable of transporting sensor measurements to back end servers.</t>
    <phoneticPr fontId="1" type="noConversion"/>
  </si>
  <si>
    <t>The M2M System shall be able to to communicate to Devices which use hetergeneous transport protocols</t>
  </si>
  <si>
    <t>The M2M System shall be capable of interfacing heterogeneous M2M Area Networks at the M2M Gateway.</t>
    <phoneticPr fontId="1" type="noConversion"/>
  </si>
  <si>
    <t>Gemalto (TIA), Gemalto (ETSI), Telecom Italia (ETSI), Morpho (ETSI), Sierra Wireless (ETSI), NEC (ETSI), Fujitsu (ETSI), BT (ETSI)</t>
    <phoneticPr fontId="1" type="noConversion"/>
  </si>
  <si>
    <t>oneM2M-REQ-2012-0071R01</t>
    <phoneticPr fontId="1" type="noConversion"/>
  </si>
  <si>
    <t>The M2M System shall support migration of gateway connected devices between service gateways, where such devices may move out of range while in use.</t>
    <phoneticPr fontId="1" type="noConversion"/>
  </si>
  <si>
    <t>The M2M System shall support mobile devices roaming among gateways.</t>
  </si>
  <si>
    <t>China Unicom</t>
    <phoneticPr fontId="1" type="noConversion"/>
  </si>
  <si>
    <t>oneM2M-REQ-2012-0063R03</t>
    <phoneticPr fontId="1" type="noConversion"/>
  </si>
  <si>
    <t>M2M system shall be able to provide translation mechanism of information protocols used by applications and devices.</t>
    <phoneticPr fontId="3" type="noConversion"/>
  </si>
  <si>
    <t>The M2M system shall be able to provide translation between information protocols used by applications and devices.</t>
  </si>
  <si>
    <t>Group 2</t>
    <phoneticPr fontId="4" type="noConversion"/>
  </si>
  <si>
    <t>M2M Devices and Gateways should support asymmetric communication flows.</t>
    <phoneticPr fontId="6" type="noConversion"/>
  </si>
  <si>
    <t>The M2M System shall support communications between the M2M System and Devices/Gateways where the ingress and egress communication paths differ.</t>
  </si>
  <si>
    <t>The M2M System may be aware of the reachability state of the Applications.</t>
    <phoneticPr fontId="1" type="noConversion"/>
  </si>
  <si>
    <t>The M2M System may be aware of the reachability between the M2M System and M2M Applications.</t>
  </si>
  <si>
    <t xml:space="preserve">The M2M System shall be able to support a variety of different M2M Devices/Gateways types, e.g. active M2M Devices and sleeping M2M Devices, upgradable M2M Devices/Gateways and not upgradable M2M Devices/Gateways. </t>
    <phoneticPr fontId="1" type="noConversion"/>
  </si>
  <si>
    <t>The M2M System shall be able to support heterogeneous Devices having different capabilities.</t>
  </si>
  <si>
    <t>The M2M System shall support M2M Devices where their characteristics may be either preconfigured in the M2M System or provided by the M2M Device to the M2M System; the characteristics provided by the M2M Device take precedence over the preconfigured characteristics.
M2M characteristics consist of the static information such M2M capabilities that may be assigned to M2M Devices and the dynamic information such as location, state, availability, that may be associated to M2M Devices.</t>
  </si>
  <si>
    <t>Marketing requirement</t>
  </si>
  <si>
    <t>Implementations of oneM2M systems shall specify how many M2M devices, M2M applications, and other M2M systems they simultaneously support.</t>
  </si>
  <si>
    <t xml:space="preserve">M2M system shall be able to cater for the specific requirements from specific verticals. At the same time, M2M system shall be able to provide generic service capabilities to meet the common requirements from multi-verticals. </t>
    <phoneticPr fontId="3" type="noConversion"/>
  </si>
  <si>
    <t>Split into 2 -  (R1) The M2M system shall be able to provide generic service capabilities to meet the common requirements from multiple verticals. (R2) The M2M system should be able to cater to specific requirements from specific verticals.</t>
  </si>
  <si>
    <t>An Application in a M2M system (M2M Device, Gateway or Core)shall be able to operate resources belonging to a different M2M systems.</t>
    <phoneticPr fontId="1" type="noConversion"/>
  </si>
  <si>
    <t>Assuming that M2M System means oneM2M system then - The M2M System should provide support for an Application to access a different M2M system.</t>
  </si>
  <si>
    <t>The M2M System should provide support for an a different M2M system to access specific M2M System information.</t>
  </si>
  <si>
    <t>M2M system shall be able to interoperate with the legacy (existing) applications which are non SCL enabled.</t>
    <phoneticPr fontId="3" type="noConversion"/>
  </si>
  <si>
    <t>oneM2M-TP-2012-0025R02</t>
    <phoneticPr fontId="1"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</si>
  <si>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phoneticPr fontId="3" type="noConversion"/>
  </si>
  <si>
    <t xml:space="preserve">The M2M System shall be able to co-exist with M2M Applications communicating directly with Devices </t>
  </si>
  <si>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3" type="noConversion"/>
  </si>
  <si>
    <t xml:space="preserve">Different business models shall be enabled where verticals shall be able to access different sets of M2M services:
Connectivity management
Device management
Application Data management </t>
    <phoneticPr fontId="6" type="noConversion"/>
  </si>
  <si>
    <t>The M2M System shall support Applications which use different sets of M2M services.</t>
  </si>
  <si>
    <t xml:space="preserve">(Temporary or permanent) Mobile capabilities of M2M Applications facilitated by reusing mobile telecom features (e.g. local breakout/home routing) and agreements </t>
    <phoneticPr fontId="6" type="noConversion"/>
  </si>
  <si>
    <t>M2M Applications data handling, management, storage and sharing to comply with relevant regulation</t>
    <phoneticPr fontId="6" type="noConversion"/>
  </si>
  <si>
    <t>The M2M System's data handling, management, storage and sharing shall comply with relevant regulations.</t>
  </si>
  <si>
    <t>Alcatel-Lucent (ETSI), Huawei (CCSA)</t>
    <phoneticPr fontId="1" type="noConversion"/>
  </si>
  <si>
    <t>The M2M System shall be capable of identifying the M2M devices pertaining to a M2M service subscription by means of service level identification.</t>
    <phoneticPr fontId="3" type="noConversion"/>
  </si>
  <si>
    <t>2012-0046R03</t>
    <phoneticPr fontId="3" type="noConversion"/>
  </si>
  <si>
    <t>The M2M System shall support one or more globally unique identifiers for the device. These identifiers do not change for the lifetime that the device has associated M2M Services.</t>
    <phoneticPr fontId="3" type="noConversion"/>
  </si>
  <si>
    <t>Needs justification</t>
  </si>
  <si>
    <t>Alcatel-Lucent (ETSI), Huawei (CCSA)</t>
    <phoneticPr fontId="5" type="noConversion"/>
  </si>
  <si>
    <t>oneM2M-REQ-2012-0035R04</t>
    <phoneticPr fontId="5"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</si>
  <si>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6" type="noConversion"/>
  </si>
  <si>
    <t>Telecom Italia</t>
    <phoneticPr fontId="1" type="noConversion"/>
  </si>
  <si>
    <t>itsu(TTC), KDDI</t>
    <phoneticPr fontId="1" type="noConversion"/>
  </si>
  <si>
    <t>Gateway Device shall have the following requirements:to support Home Appliances from multiple vendors as an abstracted object model.</t>
    <phoneticPr fontId="1" type="noConversion"/>
  </si>
  <si>
    <t>oneM2M-REQ-2012-0046R03</t>
    <phoneticPr fontId="3" type="noConversion"/>
  </si>
  <si>
    <t>The M2M System shall provide the capability to map sets of similar functions of devices to specified abstract functions.</t>
    <phoneticPr fontId="3" type="noConversion"/>
  </si>
  <si>
    <t>The M2M System shall abstract functions of a device.</t>
  </si>
  <si>
    <t xml:space="preserve">The M2M System shall provide the capability for M2M Applications to invoke a function of the device through the abstract functions associated with the functionalities of the device.
</t>
    <phoneticPr fontId="3" type="noConversion"/>
  </si>
  <si>
    <t>oneM2M-REQ-2012-0036R07</t>
    <phoneticPr fontId="1" type="noConversion"/>
  </si>
  <si>
    <t>oneM2M-REQ-2012-0070R01</t>
    <phoneticPr fontId="3" type="noConversion"/>
  </si>
  <si>
    <t>The M2M System shall support charging mechanisms which distinguish among data management, device management and connectivity management.</t>
  </si>
  <si>
    <t>oneM2M-REQ-2012-0035R04</t>
    <phoneticPr fontId="1" type="noConversion"/>
  </si>
  <si>
    <t>The M2M System shall be able to support correlation between the charging records of the M2M service layer and available charging records the Connectivity Layer.</t>
    <phoneticPr fontId="3" type="noConversion"/>
  </si>
  <si>
    <t>The M2M System shall be able to support correlation between the charging records of the M2M service layer and available charging records of the transport services.</t>
  </si>
  <si>
    <t>The M2M system shall support correlation between the charging records of the M2M service layer and available charging records from the Core/Access Network.</t>
    <phoneticPr fontId="3" type="noConversion"/>
  </si>
  <si>
    <t>The M2M system shall support offline charging at the M2M service layer.</t>
    <phoneticPr fontId="3" type="noConversion"/>
  </si>
  <si>
    <t>The M2M system shall support online charging at the M2M service layer.</t>
    <phoneticPr fontId="3" type="noConversion"/>
  </si>
  <si>
    <t xml:space="preserve">The M2M System shall able to initiate information recording belonging to an M2M application or an M2M device for the purposes of charging and collection of statistics. </t>
    <phoneticPr fontId="3" type="noConversion"/>
  </si>
  <si>
    <t>The M2M system shall be able to provide integrity protection of  stored information.</t>
  </si>
  <si>
    <t>Fujitsu</t>
    <phoneticPr fontId="1" type="noConversion"/>
  </si>
  <si>
    <r>
      <t>The M2M System should support the reporting from M2M Devices as requested by the M2M Application, which shall include one or more of the following methods:  
•       periodic autonomous reporting of instantaneously collected data
•       periodic autonomous reporting of previously collected data
•       autonomous reporting triggered by events of instantaneously collected data
•       autonomous reporting triggered by events of previously collected data
•       periodic on</t>
    </r>
    <r>
      <rPr>
        <sz val="10"/>
        <rFont val="Monaco"/>
        <family val="2"/>
      </rPr>
      <t>‑</t>
    </r>
    <r>
      <rPr>
        <sz val="10"/>
        <rFont val="Arial"/>
        <family val="2"/>
      </rPr>
      <t>demand reporting of instantaneously collected data
•       periodic on</t>
    </r>
    <r>
      <rPr>
        <sz val="10"/>
        <rFont val="Monaco"/>
        <family val="2"/>
      </rPr>
      <t>‑</t>
    </r>
    <r>
      <rPr>
        <sz val="10"/>
        <rFont val="Arial"/>
        <family val="2"/>
      </rPr>
      <t>demand reporting of previously collected data
•       event triggered on</t>
    </r>
    <r>
      <rPr>
        <sz val="10"/>
        <rFont val="Monaco"/>
        <family val="2"/>
      </rPr>
      <t>‑</t>
    </r>
    <r>
      <rPr>
        <sz val="10"/>
        <rFont val="Arial"/>
        <family val="2"/>
      </rPr>
      <t>demand reporting of instantaneously collected data
•       event triggered on</t>
    </r>
    <r>
      <rPr>
        <sz val="10"/>
        <rFont val="Monaco"/>
        <family val="2"/>
      </rPr>
      <t>‑</t>
    </r>
    <r>
      <rPr>
        <sz val="10"/>
        <rFont val="Arial"/>
        <family val="2"/>
      </rPr>
      <t>demand reporting of previously collected data</t>
    </r>
  </si>
  <si>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</si>
  <si>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The M2M System shall be able to support mutiple policies regarding the storage and retrieval of data</t>
  </si>
  <si>
    <t>HLR-033, HLR-022</t>
  </si>
  <si>
    <t>"cellular healthcare gateway"</t>
  </si>
  <si>
    <t>ATR(ARIB), Sumitomo Electric Industries (TTC)</t>
    <phoneticPr fontId="1" type="noConversion"/>
  </si>
  <si>
    <t>User devices</t>
  </si>
  <si>
    <t>oneM2M-REQ-2012-0074R05</t>
    <phoneticPr fontId="1" type="noConversion"/>
  </si>
  <si>
    <t xml:space="preserve">Wireless Gateway (WG) shall provide the UDs in the devastated area with required information by disaster victims and rescue teams. WG also shall synchronize and update the information with DBs on Service Providers and save it on its local DB. WG shall supply the temporarily stored information on the local DB to the UDs when the network might shut down. </t>
    <phoneticPr fontId="1" type="noConversion"/>
  </si>
  <si>
    <t>Whenever a healthcare sensor has measurement data available, it shall be possible for the sensor to send a request to the local healthcare gateway to transport new measurement data to the backend server.</t>
    <phoneticPr fontId="1" type="noConversion"/>
  </si>
  <si>
    <t>"local healthcare gateway"</t>
  </si>
  <si>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phoneticPr fontId="1" type="noConversion"/>
  </si>
  <si>
    <t>oneM2M-REQ-2012-0078</t>
    <phoneticPr fontId="1" type="noConversion"/>
  </si>
  <si>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</si>
  <si>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</si>
  <si>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The M2M System shall provide the capability to initiate information recording based on predefined events, a request for service, invocation of a network capability.</t>
    <phoneticPr fontId="3" type="noConversion"/>
  </si>
  <si>
    <t>The M2M System shall support mechanisms to allow M2M Applications to discover M2M Service Capabilities offered to them.
Additionally the M2M Device and M2M Gateway shall support mechanisms to allow the registration of its M2M Service Capabilities to the M2M system.</t>
    <phoneticPr fontId="1" type="noConversion"/>
  </si>
  <si>
    <t>Split into 2 - "The M2M System shall support M2M Applications to discover offered M2M Service Capabilities"
"M2M Devices shall support the registration of their M2M Service Capabilities to the M2M system."</t>
  </si>
  <si>
    <t>2012-0046R03</t>
    <phoneticPr fontId="3" type="noConversion"/>
  </si>
  <si>
    <t>The M2M System shall provide the capability for M2M Applications to discover devices.</t>
    <phoneticPr fontId="3" type="noConversion"/>
  </si>
  <si>
    <t>The M2M System shall provide the capability for M2M Applications to discover the functionalities of the device.</t>
    <phoneticPr fontId="3" type="noConversion"/>
  </si>
  <si>
    <t>Additionally needs more detailed requirements reagrding discovery</t>
  </si>
  <si>
    <t>Gateway Device shall have the following requirements:to detect the newly installed Home Appliance.</t>
    <phoneticPr fontId="1" type="noConversion"/>
  </si>
  <si>
    <t>The M2M Gateway shall be able to detect the newly installed Devices.</t>
  </si>
  <si>
    <t>The service platform can provide system capability open function to some third party service developers.</t>
    <phoneticPr fontId="3" type="noConversion"/>
  </si>
  <si>
    <t>Development tools</t>
  </si>
  <si>
    <t>The M2M System shall provide the capability to discover the capillary network including the device information and network topology.</t>
    <phoneticPr fontId="3" type="noConversion"/>
  </si>
  <si>
    <t>HLR-026</t>
    <phoneticPr fontId="7" type="noConversion"/>
  </si>
  <si>
    <t>oneM2M-REQ-2012-0071R01</t>
    <phoneticPr fontId="1" type="noConversion"/>
  </si>
  <si>
    <t xml:space="preserve">The M2M System shall enable roaming of mobile M2M devices between transport networks of their supported technology. </t>
    <phoneticPr fontId="1" type="noConversion"/>
  </si>
  <si>
    <t>The M2M System shall support time stamping of the managed M2M communications. Needs more specific requirements on timestamping.</t>
  </si>
  <si>
    <t>The M2M System should support time synchronisation. M2M Devices and M2M Gateways may support time synchronization. The level of accuracy and of security for the time synchronization can be system specific.</t>
    <phoneticPr fontId="7" type="noConversion"/>
  </si>
  <si>
    <t>The M2M System should support time synchronisation. M2M Devices may support time synchronization. The level of accuracy and of security for the time synchronization can be system specific.</t>
  </si>
  <si>
    <t xml:space="preserve">M2M Service should change the condition for Security from ‘close’ to ‘open’ when the disaster is detected. </t>
    <phoneticPr fontId="1" type="noConversion"/>
  </si>
  <si>
    <t>The M2M System should support polices to manage the battery life of M2M devices</t>
  </si>
  <si>
    <t>could use clarification regarding terminology used - maybe "The M2M System shall provide the capability to manage and use virtual devices"</t>
  </si>
  <si>
    <t>When an M2M gateway is connected to a network, then it needs to be capable of receiving policies which express network utilization constraints which shall govern the decision making in the gateway when initiating connectivity over  that network.</t>
  </si>
  <si>
    <t>HL-107</t>
  </si>
  <si>
    <t>The M2M system shall support triggering of cellular connections to gateways.</t>
  </si>
  <si>
    <t>The M2M solution shall support the ability to provide an estimate of the time period from when a device sent a message to the M2M solution until when it responded with a message to the device.</t>
    <phoneticPr fontId="1" type="noConversion"/>
  </si>
  <si>
    <t>Huawei,China Unicom</t>
    <phoneticPr fontId="3" type="noConversion"/>
  </si>
  <si>
    <t>The system shall provide a mechanism for medical information/applications sharing.</t>
    <phoneticPr fontId="3" type="noConversion"/>
  </si>
  <si>
    <t>The system shall provide a mechanism allowing doctors or medical institutes to register their recommended medical information/applications.</t>
    <phoneticPr fontId="3" type="noConversion"/>
  </si>
  <si>
    <t>The system shall provide a mechanism allowing doctors or medical institutes to enquiry and discover past medical information/applications</t>
    <phoneticPr fontId="3" type="noConversion"/>
  </si>
  <si>
    <t>topology of a capillary network</t>
  </si>
  <si>
    <t>The M2M System shall be capable of administering services provided to the M2M System by the underlying Communication Network.</t>
    <phoneticPr fontId="3" type="noConversion"/>
  </si>
  <si>
    <t>The M2M System shall be capable of proactively monitoring the M2M system in order to attempt to prevent and correct errors.</t>
    <phoneticPr fontId="1" type="noConversion"/>
  </si>
  <si>
    <t>Self checking</t>
  </si>
  <si>
    <t xml:space="preserve">The M2M System shall support a mechanism to create and remove groups, and to introduce an entity into a group, modify the invariants (i.e. characteristics) of the members in a group, remove an entity from a group, list members of a group, check for an entity's membership in a group, search entities in a group, and identify all groups where the entity is a member. </t>
    <phoneticPr fontId="1" type="noConversion"/>
  </si>
  <si>
    <t>The M2M solution shall support control commands  for groups of M2M devices</t>
    <phoneticPr fontId="1" type="noConversion"/>
  </si>
  <si>
    <r>
      <t>The M2M System shall be able to report M2M Device location to M2M applications when this information is available. The location information of the M2M device/M2M gateway can be determined by the underlying network procedures (taking into account relevant privacy/security settings for transfer of such information), by application</t>
    </r>
    <r>
      <rPr>
        <sz val="10"/>
        <rFont val="Monaco"/>
        <family val="2"/>
      </rPr>
      <t>‑</t>
    </r>
    <r>
      <rPr>
        <sz val="10"/>
        <rFont val="Arial"/>
        <family val="2"/>
      </rPr>
      <t>level information reported from the M2M device/ gateway application, or a combination of both.</t>
    </r>
  </si>
  <si>
    <t>M2M Service shall continue to get the location of sensors, WGs, DBs and UDs.</t>
    <phoneticPr fontId="1" type="noConversion"/>
  </si>
  <si>
    <t>Huawei</t>
    <phoneticPr fontId="1" type="noConversion"/>
  </si>
  <si>
    <t>oneM2M-REQ-2012-0067R03</t>
    <phoneticPr fontId="1" type="noConversion"/>
  </si>
  <si>
    <t>The M2M System shall provide a capability to an Application to publish semantic descriptions and meta-data (e.g. location) of its Devices, Virtual Devices and Things in the M2M Service Capability Network.</t>
    <phoneticPr fontId="1" type="noConversion"/>
  </si>
  <si>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1" type="noConversion"/>
  </si>
  <si>
    <t>The M2M System shall provide a capability to an Application  to control, via the M2M Service Capability Network, access to semantic descriptions and meta-data of its Devices, Virtual Devices and Things.</t>
    <phoneticPr fontId="1" type="noConversion"/>
  </si>
  <si>
    <t>oneM2M-REQ-2012-0058R03</t>
    <phoneticPr fontId="1" type="noConversion"/>
  </si>
  <si>
    <t xml:space="preserve">The M2M System shall support a mechanism for allowing applications to subscribe and be notified of changes. </t>
    <phoneticPr fontId="1" type="noConversion"/>
  </si>
  <si>
    <t xml:space="preserve">The M2M System shall support a mechanism for allowing applications to subscribe and be notified of changes in Device information. </t>
  </si>
  <si>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</si>
  <si>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The M2M System shall enable the M2M Application to configure the notification interval in the M2M Devices.</t>
    <phoneticPr fontId="1" type="noConversion"/>
  </si>
  <si>
    <t>The M2M System may support the M2M Application in setting reporting paraters of M2M Devices.</t>
  </si>
  <si>
    <t>The M2M System shall be able to  support a mechanism for delaying notification of  Connected Devices in the case of a congested communication network.</t>
    <phoneticPr fontId="1" type="noConversion"/>
  </si>
  <si>
    <t>The M2M System shall be able to support a mechanism to delay reporting of Devices e.g. in the case of a congested communication network.</t>
  </si>
  <si>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phoneticPr fontId="1" type="noConversion"/>
  </si>
  <si>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</si>
  <si>
    <t>local healthcare gateway</t>
  </si>
  <si>
    <t>The M2M gateway needs to be capable of buffering incoming requests from devices, and support forwarding them at a later time in the order of hours, days or even more.</t>
  </si>
  <si>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</si>
  <si>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The M2M gateway needs to be capable of accepting parameters with incoming requests from Devices which define a delay tolerance for forwarding Device data.</t>
  </si>
  <si>
    <t xml:space="preserve">The M2M System shall be capable of storing information to identify subscriptions to M2M services. </t>
    <phoneticPr fontId="3" type="noConversion"/>
  </si>
  <si>
    <t>The M2M System shall provide the capability to notify the changes of the capillary network including the device information and network topology.</t>
    <phoneticPr fontId="3" type="noConversion"/>
  </si>
  <si>
    <t>Gateway</t>
  </si>
  <si>
    <t>Alcatel-Lucent (ETSI), Huawei (CCSA)</t>
    <phoneticPr fontId="5" type="noConversion"/>
  </si>
  <si>
    <t>oneM2M-REQ-2012-0035R04</t>
    <phoneticPr fontId="5" type="noConversion"/>
  </si>
  <si>
    <t>The M2M System shall be capable of maintaining configuration information of M2M Gateways/M2M Devices associated with a M2M service subscription.</t>
    <phoneticPr fontId="6" type="noConversion"/>
  </si>
  <si>
    <t>The M2M System shall be capable of maintaining configuration information of M2M Devices associated with a M2M service subscription.</t>
  </si>
  <si>
    <t>Telecom Italia</t>
    <phoneticPr fontId="5" type="noConversion"/>
  </si>
  <si>
    <r>
      <t>The pre</t>
    </r>
    <r>
      <rPr>
        <sz val="10"/>
        <rFont val="Monaco"/>
        <family val="2"/>
      </rPr>
      <t>‑</t>
    </r>
    <r>
      <rPr>
        <sz val="10"/>
        <rFont val="Arial"/>
        <family val="2"/>
      </rPr>
      <t xml:space="preserve">provisioning mechanism shall be able to work even when the communication path to the M2M Device/Gateway is absent. </t>
    </r>
  </si>
  <si>
    <t>What pre-provisioning mechanism?</t>
  </si>
  <si>
    <t>The M2M System shall be able to partially provision Gateways/Devices even when they are unreachable.</t>
  </si>
  <si>
    <t>What is pre-provisioning here?</t>
  </si>
  <si>
    <t>Fujitsu</t>
    <phoneticPr fontId="5" type="noConversion"/>
  </si>
  <si>
    <t>oneM2M-REQ-2012-0058R03</t>
    <phoneticPr fontId="5" type="noConversion"/>
  </si>
  <si>
    <t>China Telecom</t>
    <phoneticPr fontId="6"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</si>
  <si>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6" type="noConversion"/>
  </si>
  <si>
    <t>A minimum set of M2M device information will be defined.</t>
  </si>
  <si>
    <t>Devices will take the description information itself. When device is deployed and connected to system, it will send the description information to the backend system. Through template parsing, backend system can obtain the device parameter.</t>
    <phoneticPr fontId="6" type="noConversion"/>
  </si>
  <si>
    <t>Upon establishing a network connection, an M2M device may send information to an M2M application and/or resister to the M2M System</t>
  </si>
  <si>
    <t>oneM2M-REQ-2012-0067R03</t>
    <phoneticPr fontId="5" type="noConversion"/>
  </si>
  <si>
    <t>The M2M System shall enable the M2M Devices to exchange M2M application diagnostics data periodically with the M2M Application in the network domain.</t>
    <phoneticPr fontId="5" type="noConversion"/>
  </si>
  <si>
    <t>The M2M System shall be capable of executing the following types of diagnostics initiated by a M2M Device:
·         One-time, on demand, synchronous
·         One-time, on demand, asynchronous
·         Scheduled, synchronous
·         Scheduled, asynchronous</t>
    <phoneticPr fontId="6" type="noConversion"/>
  </si>
  <si>
    <t xml:space="preserve">The M2M System shall be capable of executing diagnostics as requested by a M2M Device:
</t>
  </si>
  <si>
    <t>The M2M System shall be capable of executing diagnostics initiated by a M2M Device to assess connectivity within the Connectivity Layer.</t>
    <phoneticPr fontId="6" type="noConversion"/>
  </si>
  <si>
    <t>The M2M System shall be capable of executing diagnostics initiated by a M2M Device to assess connectivity within the M2M Service Capability Layer.</t>
    <phoneticPr fontId="6" type="noConversion"/>
  </si>
  <si>
    <t>M2M devices and Gateway may support remote management for fault recovery e.g. firmware update. After this operation of firmware update, the device may reboot to a known and consistent state.</t>
    <phoneticPr fontId="4" type="noConversion"/>
  </si>
  <si>
    <t>M2M devices may support remote management for fault recovery e.g. firmware update. After this operation of firmware update, the device may reboot to a known and consistent state.</t>
  </si>
  <si>
    <t>An M2M Device experiencing a fault shall not affect the normal operation of the M2M Area Network.</t>
  </si>
  <si>
    <t>Does this include device to device or device to gateway? Needs more requirements regarding logs - e.g. ACLs</t>
  </si>
  <si>
    <t>Split into 2 - (1) Communications within the M2M system  shall be capable of being logged. Specific events may be logged together with diagnostic information. (2) Logs shall be retrievable upon request.</t>
  </si>
  <si>
    <t>The M2M System shall be capable of retrieving events and information logged by a M2M Gateway or Device.</t>
    <phoneticPr fontId="6" type="noConversion"/>
  </si>
  <si>
    <t>The M2M System shall be capable of retrieving events and information logged by a M2M Application .</t>
    <phoneticPr fontId="6" type="noConversion"/>
  </si>
  <si>
    <t xml:space="preserve">The Applications and their resources operational status shall be monitorable, </t>
    <phoneticPr fontId="5" type="noConversion"/>
  </si>
  <si>
    <t>The M2M System shall be capable of retrieving information related to the environment (e.g., battery, memory, current time) of a M2M Gateway or Device.</t>
    <phoneticPr fontId="6" type="noConversion"/>
  </si>
  <si>
    <t>The M2M System shall provide the capability to manage devices enabled by different management technologies in a unified manner.</t>
    <phoneticPr fontId="6" type="noConversion"/>
  </si>
  <si>
    <t>The M2M System shall provide the capability to manage multiple devices in a grouped manner.</t>
    <phoneticPr fontId="6" type="noConversion"/>
  </si>
  <si>
    <t>List is not complete</t>
  </si>
  <si>
    <t>The M2M System shall provide the capability to manage devices when supported by the device, including:
·         Provisioning &amp; configuration
·         Diagnostics
·         Software  Management
·         Device Reset</t>
  </si>
  <si>
    <t>oneM2M-REQ-2012-0070R01</t>
    <phoneticPr fontId="6" type="noConversion"/>
  </si>
  <si>
    <t>The M2M System shall support Device Management which may be driven by various business entities</t>
  </si>
  <si>
    <t>oneM2M-REQ-2012-0036R07</t>
    <phoneticPr fontId="5" type="noConversion"/>
  </si>
  <si>
    <t>The M2M solution shall support the ability to receive device application software from M2M applications</t>
    <phoneticPr fontId="5" type="noConversion"/>
  </si>
  <si>
    <t>The M2M System shall support the ability to receive firmware/software from M2M applications</t>
  </si>
  <si>
    <t>The M2M solution shall support the ability to deliver device application software to M2M devices</t>
    <phoneticPr fontId="5" type="noConversion"/>
  </si>
  <si>
    <t>The M2M System shall be capable of updating the firmware of a M2M Gateway or Device .</t>
    <phoneticPr fontId="6" type="noConversion"/>
  </si>
  <si>
    <t>The M2M System shall be capable of updating the firmware/software of an M2M Device .</t>
  </si>
  <si>
    <t>The M2M System shall be capable of scheduling an update for the firmware of a M2M Gateway or Device .</t>
    <phoneticPr fontId="6" type="noConversion"/>
  </si>
  <si>
    <t>The M2M System shall be capable of scheduling an update for the firmware/software of an M2M Device .</t>
  </si>
  <si>
    <t>The M2M System shall be capable of updating software modules that execute within the M2M Gateway or Device.</t>
    <phoneticPr fontId="6" type="noConversion"/>
  </si>
  <si>
    <t>The M2M System shall be capable of updating M2M Applications that execute within a Server .</t>
    <phoneticPr fontId="6" type="noConversion"/>
  </si>
  <si>
    <t>updating the application software or forwarding device info?</t>
  </si>
  <si>
    <t>The M2M System shall be capable of scheduling an update for M2M Applications that execute within a Server.</t>
    <phoneticPr fontId="6" type="noConversion"/>
  </si>
  <si>
    <t>oneM2M-REQ-2012-0030R07</t>
    <phoneticPr fontId="5" type="noConversion"/>
  </si>
  <si>
    <t>oneM2M-REQ-2012-0059R02</t>
    <phoneticPr fontId="5" type="noConversion"/>
  </si>
  <si>
    <t>oneM2M-REQ-2012-0078</t>
    <phoneticPr fontId="5" type="noConversion"/>
  </si>
  <si>
    <t>The system shall support the capability for Users to remotely control the controllers in the field through user interface provided by service platform</t>
    <phoneticPr fontId="6" type="noConversion"/>
  </si>
  <si>
    <t>The M2M solution shall support  control commands (for devices) from M2M applications</t>
    <phoneticPr fontId="5" type="noConversion"/>
  </si>
  <si>
    <t>The M2M solution shall support  control commands for devices from M2M applications</t>
  </si>
  <si>
    <t>The M2M System shall be capable of rebooting a M2M Gateway or Device.</t>
    <phoneticPr fontId="6" type="noConversion"/>
  </si>
  <si>
    <t>The M2M System shall be capable of resetting a M2M Gateway or Device to a factory default configuration.</t>
    <phoneticPr fontId="6" type="noConversion"/>
  </si>
  <si>
    <t>The M2M System shall be capable of administrating an M2M Application (start, stop, install, uninstall, restart) that executes within a Server.</t>
    <phoneticPr fontId="6" type="noConversion"/>
  </si>
  <si>
    <t>The M2M System shall authenticate gateways before accepting M2M data from them.</t>
  </si>
  <si>
    <t xml:space="preserve">The M2M system shall support unilateral and mutual authentication among M2M entites.  Mutual authentication should be used if supported by M2M entities. The parties may choose the strength of authentication to ensure appropriate level of security. </t>
  </si>
  <si>
    <t>Telecom Italia</t>
    <phoneticPr fontId="1" type="noConversion"/>
  </si>
  <si>
    <t>oneM2M-REQ-2012-0029R04</t>
    <phoneticPr fontId="1" type="noConversion"/>
  </si>
  <si>
    <t>Core</t>
  </si>
  <si>
    <t>Alcatel-Lucent (ETSI), Huawei (CCSA)</t>
    <phoneticPr fontId="1" type="noConversion"/>
  </si>
  <si>
    <t>oneM2M-REQ-2012-0035R04</t>
    <phoneticPr fontId="1" type="noConversion"/>
  </si>
  <si>
    <t>The M2M System shall utilize service level identification when establishing trust for M2M services within the M2M System.</t>
    <phoneticPr fontId="3" type="noConversion"/>
  </si>
  <si>
    <t>Need to clarify service level identification</t>
  </si>
  <si>
    <t>China Telecom</t>
    <phoneticPr fontId="3" type="noConversion"/>
  </si>
  <si>
    <t>oneM2M-REQ-2012-0078</t>
    <phoneticPr fontId="1" type="noConversion"/>
  </si>
  <si>
    <t>When users access service platform through browser or client software, authentication mechanism is needed to protect system.</t>
  </si>
  <si>
    <t>The M2M System shall provide an authentication mechanism before granting users access to different capabilities of the M2M System.</t>
  </si>
  <si>
    <t>The M2M System shall enable M2M applications to identify and authenticate their users. M2M applications may or may not use this functionality.</t>
    <phoneticPr fontId="1" type="noConversion"/>
  </si>
  <si>
    <t>Why do we need this to be in the M2M System rather than only in the application?</t>
  </si>
  <si>
    <t>Cisco Systems Inc</t>
    <phoneticPr fontId="1" type="noConversion"/>
  </si>
  <si>
    <t>The M2M service layer shall provide security mechanisms to facilitate the end to end security of M2M applications</t>
    <phoneticPr fontId="1" type="noConversion"/>
  </si>
  <si>
    <t xml:space="preserve">The M2M service layer shall provide security mechanisms to avoid compromising the end to end security of M2M applications  </t>
    <phoneticPr fontId="1" type="noConversion"/>
  </si>
  <si>
    <t>The components of the M2M System may support integrity checks.</t>
  </si>
  <si>
    <t>oneM2M-REQ-2012-0071R01</t>
    <phoneticPr fontId="1" type="noConversion"/>
  </si>
  <si>
    <t>The M2M System shall provide adequate protection against misuse, cloning or theft of security credentials (in M2M Device, Gateway and Core), in respect of the associated risks.</t>
    <phoneticPr fontId="1" type="noConversion"/>
  </si>
  <si>
    <t>The M2M System shall provide mechanisms to ensure the non-repudiation of messages transmitted within the M2M service layer.</t>
    <phoneticPr fontId="1" type="noConversion"/>
  </si>
  <si>
    <t>Josef Blanz, Qualcomm UK Ltd</t>
    <phoneticPr fontId="1" type="noConversion"/>
  </si>
  <si>
    <t>Need requirements to first learn about the other system's security requirements</t>
  </si>
  <si>
    <t>Split into 2 requirements (1) The M2M System shall support M2M Applications operating on resources belonging to a different M2M system. (2) When M2M Applications operating on resources belonging to a different M2M system, the  security requirements of both M2M systems shall be met.</t>
  </si>
  <si>
    <t>oneM2M-REQ-2012-0059R02</t>
    <phoneticPr fontId="1" type="noConversion"/>
  </si>
  <si>
    <t>The M2M System shall be able to prevent unauthorized use of M2M components nd applications.</t>
  </si>
  <si>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1" type="noConversion"/>
  </si>
  <si>
    <t>Needs to be split and rewritten</t>
  </si>
  <si>
    <t>Data and instruction will be transferred through wireless connection, so the integrity protection function requirement is needed to confirmation data validity and integrality</t>
    <phoneticPr fontId="3" type="noConversion"/>
  </si>
  <si>
    <t xml:space="preserve">Building Monitoring Application Server </t>
  </si>
  <si>
    <t>The M2M System shall provide support for priority services</t>
  </si>
  <si>
    <t>The M2M System shall be capable of receiving prioritised reports from Devices/Gatways in real-time.</t>
  </si>
  <si>
    <t>The M2M System shall be capable of sending prioritised commands to Devices/Gatways in real-time.</t>
  </si>
  <si>
    <t>Implementations of oneM2M systems shall specify the maximum density of devices/gateways per unit area they support.</t>
  </si>
  <si>
    <t>Implementations of oneM2M systems shall specify the maximum M2M data rate they support.</t>
  </si>
  <si>
    <t>Opinion (Agree/Agree in Principle/Disagree)</t>
    <phoneticPr fontId="4" type="noConversion"/>
  </si>
  <si>
    <t>Candidate Release
(R1, other)</t>
    <phoneticPr fontId="4" type="noConversion"/>
  </si>
  <si>
    <t>Group 1</t>
    <phoneticPr fontId="4" type="noConversion"/>
  </si>
  <si>
    <t>Telecom Italia</t>
    <phoneticPr fontId="1" type="noConversion"/>
  </si>
  <si>
    <t>oneM2M-REQ-2012-0029R04</t>
    <phoneticPr fontId="1" type="noConversion"/>
  </si>
  <si>
    <t>Alcatel-Lucent (ETSI), France Telecom (ETSI), NEC (ETSI)</t>
    <phoneticPr fontId="3" type="noConversion"/>
  </si>
  <si>
    <t>oneM2M-REQ-2012-0046R03</t>
    <phoneticPr fontId="3" type="noConversion"/>
  </si>
  <si>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</si>
  <si>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Fujitsu</t>
    <phoneticPr fontId="1" type="noConversion"/>
  </si>
  <si>
    <t>oneM2M-REQ-2012-0030R07</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</si>
  <si>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</si>
  <si>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NEC Europe (ETSI) NEC Corporation (TTC)</t>
    <phoneticPr fontId="1" type="noConversion"/>
  </si>
  <si>
    <t>oneM2M-REQ-2012-0073R01</t>
    <phoneticPr fontId="1" type="noConversion"/>
  </si>
  <si>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</si>
  <si>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</si>
  <si>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 xml:space="preserve">The M2M System shall support a mechanism to manage a multiple M2M Applications and to provide a mechanism to interact between multiple M2M Applications. </t>
    <phoneticPr fontId="1" type="noConversion"/>
  </si>
  <si>
    <t>The HEM application shall  be able to share anonymous data with energy partners to provide the consumer with special energy rates.</t>
    <phoneticPr fontId="1" type="noConversion"/>
  </si>
  <si>
    <t>Cisco Systems Inc</t>
    <phoneticPr fontId="1" type="noConversion"/>
  </si>
  <si>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</si>
  <si>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</si>
  <si>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 xml:space="preserve">The M2M System may support mechanisms to confirm messages. delivering the confirmation in a time that is configurable e.g 1s. </t>
    <phoneticPr fontId="5" type="noConversion"/>
  </si>
  <si>
    <t>The M2M System shall support M2M applications accessing the M2M system by means of a continuous connectivity.</t>
    <phoneticPr fontId="5" type="noConversion"/>
  </si>
  <si>
    <t xml:space="preserve">The M2M System shall be able to manage communication towards a device which is not continuosly reachable </t>
    <phoneticPr fontId="5" type="noConversion"/>
  </si>
  <si>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</si>
  <si>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5" type="noConversion"/>
  </si>
  <si>
    <t>oneM2M-REQ-2012-0058R03</t>
  </si>
  <si>
    <t>Josef Blanz, Qualcomm UK Ltd</t>
  </si>
  <si>
    <t>oneM2M-REQ-2012-0057R02</t>
  </si>
  <si>
    <t>The M2M system shall be capable of supporting gateway nodes that are capable of transporting sensor measurements to back end servers.</t>
  </si>
  <si>
    <t>The M2M System shall support migration of gateway connected devices between service gateways, where such devices may move out of range while in use.</t>
  </si>
  <si>
    <t>China Unicom</t>
  </si>
  <si>
    <t>oneM2M-REQ-2012-0063R03</t>
  </si>
  <si>
    <t>Group 2</t>
  </si>
  <si>
    <t>M2M Devices and Gateways should support asymmetric communication flows.</t>
  </si>
  <si>
    <t>The M2M System may be aware of the reachability state of the Applications.</t>
  </si>
  <si>
    <t>oneM2M-TP-2012-0025R02</t>
  </si>
  <si>
    <t>M2M Applications Server and the M2M Device/Gateway communicate via the intermediate M2M Services Platform. Both the user plane traffic and the control plane traffic use the services provided by the M2M Services Platform</t>
  </si>
  <si>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</si>
  <si>
    <t>oneM2M-REQ-2012-0070R01</t>
  </si>
  <si>
    <t xml:space="preserve">Different business models shall be enabled where verticals shall be able to access different sets of M2M services:
Connectivity management
Device management
Application Data management </t>
  </si>
  <si>
    <t>Alcatel-Lucent (ETSI), Huawei (CCSA)</t>
  </si>
  <si>
    <t>oneM2M-REQ-2012-0035R04</t>
  </si>
  <si>
    <t>Alcatel-Lucent (ETSI), France Telecom (ETSI), NEC (ETSI)</t>
  </si>
  <si>
    <t>2012-0046R03</t>
  </si>
  <si>
    <r>
      <t>The M2M System shall support one or more globally unique identifiers for the device</t>
    </r>
    <r>
      <rPr>
        <b/>
        <sz val="10"/>
        <rFont val="Arial"/>
        <family val="2"/>
      </rPr>
      <t>.</t>
    </r>
    <r>
      <rPr>
        <sz val="10"/>
        <rFont val="Arial"/>
        <family val="2"/>
      </rPr>
      <t xml:space="preserve"> These identifiers do not change for the lifetime that the device has associated M2M Services.</t>
    </r>
  </si>
  <si>
    <t>The identifier should be inalterable and unclonable</t>
  </si>
  <si>
    <t>itsu(TTC), KDDI</t>
  </si>
  <si>
    <t>oneM2M-REQ-2012-0072R05</t>
  </si>
  <si>
    <t>Gateway Device shall have the following requirements:to support Home Appliances from multiple vendors as an abstracted object model.</t>
  </si>
  <si>
    <t>oneM2M-REQ-2012-0046R03</t>
  </si>
  <si>
    <t>The M2M System shall provide the capability to map sets of similar functions of devices to specified abstract functions.</t>
  </si>
  <si>
    <t xml:space="preserve">The M2M System shall provide the capability for M2M Applications to invoke a function of the device through the abstract functions associated with the functionalities of the device.
</t>
  </si>
  <si>
    <t>The M2M system shall support correlation between the charging records of the M2M service layer and available charging records from the Core/Access Network.</t>
  </si>
  <si>
    <t>The M2M system shall support offline charging at the M2M service layer.</t>
  </si>
  <si>
    <t>The M2M system shall support online charging at the M2M service layer.</t>
  </si>
  <si>
    <t xml:space="preserve">The M2M System shall able to initiate information recording belonging to an M2M application or an M2M device for the purposes of charging and collection of statistics. </t>
  </si>
  <si>
    <r>
      <t>The M2M system shall be able to provide</t>
    </r>
    <r>
      <rPr>
        <b/>
        <sz val="10"/>
        <rFont val="Arial"/>
        <family val="2"/>
      </rPr>
      <t xml:space="preserve"> </t>
    </r>
    <r>
      <rPr>
        <sz val="10"/>
        <rFont val="Arial"/>
        <family val="2"/>
      </rPr>
      <t>integrity protection of the stored and transferred charging related information (e.g. CDRs).</t>
    </r>
  </si>
  <si>
    <t>Please clarify the type of integrity needed: functional, physical ?</t>
  </si>
  <si>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</si>
  <si>
    <t>The M2M solution shall support the ability to deliver collected information from M2M devices to M2M applications</t>
  </si>
  <si>
    <t>ATR(ARIB), Sumitomo Electric Industries (TTC)</t>
  </si>
  <si>
    <t xml:space="preserve">Sensor should detect a disaster such as tsunami and earthquake and send messages to the DBs. Information from other systems such as ETWS can be also considered as a sensor for detection of disasters. </t>
  </si>
  <si>
    <t xml:space="preserve">Wireless Gateway (WG) shall provide the UDs in the devastated area with required information by disaster victims and rescue teams. WG also shall synchronize and update the information with DBs on Service Providers and save it on its local DB. WG shall supply the temporarily stored information on the local DB to the UDs when the network might shut down. </t>
  </si>
  <si>
    <t>Whenever a healthcare sensor has measurement data available, it shall be possible for the sensor to send a request to the local healthcare gateway to transport new measurement data to the backend server.</t>
  </si>
  <si>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</si>
  <si>
    <t>The service platform shall be able to provide data storage functions to support following requirements:
 Provide functionality to store and retrieve missive data.
 Establish storage policies for stored data (e.g. define maximum byte size of the stored data)</t>
  </si>
  <si>
    <t>The M2M System shall provide the capability for M2M Applications to discover devices.</t>
  </si>
  <si>
    <t>The M2M System shall provide the capability for M2M Applications to discover the functionalities of the device.</t>
  </si>
  <si>
    <t>Gateway Device shall have the following requirements:to detect the newly installed Home Appliance.</t>
  </si>
  <si>
    <t>The service platform can provide system capability open function to some third party service developers.</t>
  </si>
  <si>
    <t>The M2M System shall provide the capability to discover the capillary network including the device information and network topology.</t>
  </si>
  <si>
    <t>HLR-026</t>
  </si>
  <si>
    <t xml:space="preserve">The M2M System shall enable roaming of mobile M2M devices between transport networks of their supported technology. </t>
  </si>
  <si>
    <t xml:space="preserve">The M2M System shall support accurate and time stamping of the managed M2M communications. </t>
  </si>
  <si>
    <t>The M2M System should support time synchronisation. M2M Devices and M2M Gateways may support time synchronization. The level of accuracy and of security for the time synchronization can be system specific.</t>
  </si>
  <si>
    <t xml:space="preserve">There are 2 types of time references: the one for absolute time measurements and the one for interval measurement. Each comes with different requirements with respect to functionality and precision. 
In addition, for security, the time reference should be accurate, should not be updatable by an unauthorized entity; there should be no way to tamper with the time measurements values
</t>
  </si>
  <si>
    <t xml:space="preserve">M2M Service should change the condition for Security from ‘close’ to ‘open’ when the disaster is detected. </t>
  </si>
  <si>
    <t>NEC Europe (ETSI) NEC Corporation (TTC)</t>
  </si>
  <si>
    <t>oneM2M-REQ-2012-0073R01</t>
  </si>
  <si>
    <t>The M2M solution shall support the ability to provide an estimate of the time period from when a device sent a message to the M2M solution until when it responded with a message to the device.</t>
  </si>
  <si>
    <t>Huawei,China Unicom</t>
  </si>
  <si>
    <t>oneM2M-REQ-2012-0068</t>
  </si>
  <si>
    <t>The system shall provide a mechanism allowing doctors or medical institutes to enquiry and discover past medical information/applications</t>
  </si>
  <si>
    <t xml:space="preserve">The M2M System shall support a mechanism to create and remove groups, and to introduce an entity into a group, modify the invariants (i.e. characteristics) of the members in a group, remove an entity from a group, list members of a group, check for an entity's membership in a group, search entities in a group, and identify all groups where the entity is a member. </t>
  </si>
  <si>
    <t>The M2M solution shall support control commands  for groups of M2M devices</t>
  </si>
  <si>
    <t>The handling and sending of location information should take into account relevant privacy/security settings</t>
  </si>
  <si>
    <t>090, 091, 093</t>
  </si>
  <si>
    <t>Huawei</t>
  </si>
  <si>
    <t>oneM2M-REQ-2012-0067R03</t>
  </si>
  <si>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</si>
  <si>
    <t>The M2M System shall provide a capability to an Application  to control, via the M2M Service Capability Network, access to semantic descriptions and meta-data of its Devices, Virtual Devices and Things.</t>
  </si>
  <si>
    <t xml:space="preserve">The M2M System shall support a mechanism for allowing applications to subscribe and be notified of changes. </t>
  </si>
  <si>
    <t>The M2M system shall be capable of supporting a mechanism to allow applications (residing on the local gateway, on the backend server or on the sensor itself) to subscribe to data of interest and get notifications on changes or availability of that data.</t>
  </si>
  <si>
    <t>The M2M System shall be able to  support a mechanism for delaying notification of  Connected Devices in the case of a congested communication network.</t>
  </si>
  <si>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</si>
  <si>
    <t xml:space="preserve">The M2M System shall be capable of storing information to identify subscriptions to M2M services. </t>
  </si>
  <si>
    <t>The M2M System shall provide the capability to notify the changes of the capillary network including the device information and network topology.</t>
  </si>
  <si>
    <t>Gateway Device shall have the following requirements:to be provided with appropriate pre provisioning configuration which is required to host the Home Appliances.</t>
  </si>
  <si>
    <t>The M2M System shall be capable of maintaining configuration information of M2M Gateways/M2M Devices associated with a M2M service subscription.</t>
  </si>
  <si>
    <t>Pre provisioning  of the M2M Devices and Gateways:The M2M System shall support mechanisms to perform pre provisioning of M2M Devices/Gateways.</t>
  </si>
  <si>
    <t>oneM2M-REQ-2012-0077</t>
  </si>
  <si>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</si>
  <si>
    <t>Devices will take the description information itself. When device is deployed and connected to system, it will send the description information to the backend system. Through template parsing, backend system can obtain the device parameter.</t>
  </si>
  <si>
    <t>The M2M System shall enable the M2M Devices to exchange M2M application diagnostics data periodically with the M2M Application in the network domain.</t>
  </si>
  <si>
    <t>The M2M System shall be capable of executing the following types of diagnostics initiated by a M2M Device:
·         One-time, on demand, synchronous
·         One-time, on demand, asynchronous
·         Scheduled, synchronous
·         Scheduled, asynchronous</t>
  </si>
  <si>
    <t>The M2M System shall be capable of executing diagnostics initiated by a M2M Device to assess connectivity within the Connectivity Layer.</t>
  </si>
  <si>
    <t>The M2M System shall be capable of executing diagnostics initiated by a M2M Device to assess connectivity within the M2M Service Capability Layer.</t>
  </si>
  <si>
    <t>M2M devices and Gateway may support remote management for fault recovery e.g. firmware update. After this operation of firmware update, the device may reboot to a known and consistent state.</t>
  </si>
  <si>
    <t>The M2M System shall be capable of retrieving events and information logged by a M2M Gateway or Device.</t>
  </si>
  <si>
    <t>The M2M System shall be capable of retrieving events and information logged by a M2M Application .</t>
  </si>
  <si>
    <t xml:space="preserve">The Applications and their resources operational status shall be monitorable, </t>
  </si>
  <si>
    <t>The M2M System shall provide the capability to manage devices enabled by different management technologies in a unified manner.</t>
  </si>
  <si>
    <t>The M2M System shall provide the capability to manage multiple devices in a grouped manner.</t>
  </si>
  <si>
    <t>The M2M System shall provide the capability to manage the devices in a capillary network when supported by the device, including:
·         Provisioning &amp; configuration
·         Diagnostics
·         Software  Management
·         Device Reset</t>
  </si>
  <si>
    <t>The M2M System shall provide the capability to manage the network topology of a capillary network when supported by the capillary network technology, including:
·         Adding/removing devices to/from the capillary network
·         Modifying the interconnection relationship between devices</t>
  </si>
  <si>
    <t>The M2M solution shall support the ability to deliver device application software to M2M devices</t>
  </si>
  <si>
    <t>The M2M System shall be capable of scheduling an update for M2M Applications that execute within a Server.</t>
  </si>
  <si>
    <t>The system shall support the capability for Users to remotely control the controllers in the field through user interface provided by service platform</t>
  </si>
  <si>
    <t>The M2M solution shall support  control commands (for devices) from M2M applications</t>
  </si>
  <si>
    <t>See additional requirements NXP-001 and NXP-002</t>
  </si>
  <si>
    <t>206, 192, 184, 174</t>
  </si>
  <si>
    <t>What is meant by "streamlined authentication" ?</t>
  </si>
  <si>
    <t>Shouldn't it be "service level authentication" instead of "service level identification"?</t>
  </si>
  <si>
    <t>The M2M System shall enable M2M applications to identify and authenticate their users. M2M applications may or may not use this functionality.</t>
  </si>
  <si>
    <t>Should authentication here be understood as binding the applications on a device to this device ?</t>
  </si>
  <si>
    <t>210, 203</t>
  </si>
  <si>
    <t>The M2M service layer shall provide security mechanisms to facilitate the end to end security of M2M applications</t>
  </si>
  <si>
    <t xml:space="preserve">The M2M service layer shall provide security mechanisms to avoid compromising the end to end security of M2M applications  </t>
  </si>
  <si>
    <t>See also additional requirements NXP-001 and NXP-002</t>
  </si>
  <si>
    <t>What do you mean by Integrity Validation in this context ?</t>
  </si>
  <si>
    <t>The M2M System shall incorporate protection against threats to its availability such as Denial of Service attacks.</t>
  </si>
  <si>
    <t>The M2M System shall provide adequate protection against misuse, cloning or theft of security credentials (in M2M Device, Gateway and Core), in respect of the associated risks.</t>
  </si>
  <si>
    <t>The M2M System shall provide mechanisms to ensure the non-repudiation of messages transmitted within the M2M service layer.</t>
  </si>
  <si>
    <t>Privacy should be put in a separate requirement</t>
  </si>
  <si>
    <t>See additional requirements NXP-003 and NXP-004</t>
  </si>
  <si>
    <t>181, 208</t>
  </si>
  <si>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</si>
  <si>
    <t>202, 211</t>
  </si>
  <si>
    <t>212, 190</t>
  </si>
  <si>
    <t>186, 199, 213, 207</t>
  </si>
  <si>
    <t>Data and instruction will be transferred through wireless connection, so the integrity protection function requirement is needed to confirmation data validity and integrality</t>
  </si>
  <si>
    <t>NXP-001</t>
  </si>
  <si>
    <t>NXP semiconductors</t>
  </si>
  <si>
    <t>Any security mechanism relying on secrets (non exhaustive e.g., authentication, integrity, confidentiality…) should be protected using hardware protection mechanisms (non exhaustive e.g., platform security, tamper resistance...). The level of protection should match the value of the assets protected by the mechanism.</t>
  </si>
  <si>
    <t>NXP-002</t>
  </si>
  <si>
    <t>Any security mechanism should be assessed against an internationally recognized assessment scheme (non exhaustive e.g., ISO/IEC 19790:2012 and ISO/IEC 15408)</t>
  </si>
  <si>
    <t>NXP-003</t>
  </si>
  <si>
    <t>Privacy by design should be required for all M2M components (System, Services, Applications, Devices…) to enforce the privacy regulations/laws/recommendations in force at the locations where they are deployed/used.</t>
  </si>
  <si>
    <t>NXP-004</t>
  </si>
  <si>
    <t>M2M systems should be assessed using internationally recognized Privacy assessment technologies.</t>
  </si>
  <si>
    <t>Candidate Release
(R1, other)</t>
    <phoneticPr fontId="4" type="noConversion"/>
  </si>
  <si>
    <t>Group 1</t>
    <phoneticPr fontId="4" type="noConversion"/>
  </si>
  <si>
    <t>oneM2M-REQ-2012-0029R04</t>
    <phoneticPr fontId="1" type="noConversion"/>
  </si>
  <si>
    <t>But some interworking with underlying networks in needed. The M2M system should be able to access and make use of network functions, even if not all networks support those functions</t>
  </si>
  <si>
    <t>Alcatel-Lucent (ETSI), France Telecom (ETSI), NEC (ETSI)</t>
    <phoneticPr fontId="3" type="noConversion"/>
  </si>
  <si>
    <t>oneM2M-REQ-2012-0046R03</t>
    <phoneticPr fontId="3" type="noConversion"/>
  </si>
  <si>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</si>
  <si>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Fujitsu</t>
    <phoneticPr fontId="1" type="noConversion"/>
  </si>
  <si>
    <t>oneM2M-REQ-2012-0030R07</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</si>
  <si>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</si>
  <si>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NEC Europe (ETSI) NEC Corporation (TTC)</t>
    <phoneticPr fontId="1" type="noConversion"/>
  </si>
  <si>
    <t>oneM2M-REQ-2012-0073R01</t>
    <phoneticPr fontId="1" type="noConversion"/>
  </si>
  <si>
    <t>Definition of Virtual devices and things needs further specification</t>
  </si>
  <si>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</si>
  <si>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</si>
  <si>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 xml:space="preserve">The M2M System shall support a mechanism to manage a multiple M2M Applications and to provide a mechanism to interact between multiple M2M Applications. </t>
    <phoneticPr fontId="1" type="noConversion"/>
  </si>
  <si>
    <t>The HEM application shall  be able to share anonymous data with energy partners to provide the consumer with special energy rates.</t>
    <phoneticPr fontId="1" type="noConversion"/>
  </si>
  <si>
    <t>too much specific and vertical linked. This requirment can be delivered through the application and does nto necessarily imply support from the M2M system</t>
  </si>
  <si>
    <t>Cisco Systems Inc</t>
    <phoneticPr fontId="1" type="noConversion"/>
  </si>
  <si>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</si>
  <si>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</si>
  <si>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it should be merged with one of the previous requirements</t>
  </si>
  <si>
    <t xml:space="preserve">The M2M System may support mechanisms to confirm messages. delivering the confirmation in a time that is configurable e.g 1s. </t>
    <phoneticPr fontId="6" type="noConversion"/>
  </si>
  <si>
    <t>It is assumed this is an optional requirement</t>
  </si>
  <si>
    <t>Physical path diversity will depend on network topology and may require network capabilites to indicate if physical paths are shared</t>
  </si>
  <si>
    <t>The M2M System shall support M2M applications accessing the M2M system by means of a continuous connectivity.</t>
    <phoneticPr fontId="6" type="noConversion"/>
  </si>
  <si>
    <t>It shoudl be merged with the previous requirement</t>
  </si>
  <si>
    <t xml:space="preserve">The M2M System shall be able to manage communication towards a device which is not continuosly reachable </t>
    <phoneticPr fontId="6" type="noConversion"/>
  </si>
  <si>
    <t>also vice versa, the M2M system should be able to manage communications coming from a device that is not continuoulsy reachable</t>
  </si>
  <si>
    <t>network access of what? System? Devices? Network resources should  be scheduled by the network itself.</t>
  </si>
  <si>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</si>
  <si>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</si>
  <si>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The requiment should be rewrite, but I agree that M2M system should offer these network services</t>
  </si>
  <si>
    <t>merged with the previous requirement</t>
  </si>
  <si>
    <t>The M2M system shall support a Gateway:The Gateway can be per home or per multiple home e.g a Gateway Concentrator.</t>
    <phoneticPr fontId="1" type="noConversion"/>
  </si>
  <si>
    <t>home? I prefer the previous requirement. Clarification is needed on this - does it mean that a gateway shall be provided, or can the system also work without a gateway</t>
  </si>
  <si>
    <t>Josef Blanz, Qualcomm UK Ltd</t>
    <phoneticPr fontId="1" type="noConversion"/>
  </si>
  <si>
    <t>oneM2M-REQ-2012-0057R02</t>
    <phoneticPr fontId="1" type="noConversion"/>
  </si>
  <si>
    <t>The M2M system shall be capable of supporting gateway nodes that are capable of transporting sensor measurements to back end servers.</t>
    <phoneticPr fontId="1" type="noConversion"/>
  </si>
  <si>
    <t xml:space="preserve">very related with the first one and with the 3GPP interworking . Should requirements specify which area network technologies the M2M system should interface with? </t>
  </si>
  <si>
    <t>The M2M System shall be capable of interfacing heterogeneous M2M Area Networks at the M2M Gateway.</t>
    <phoneticPr fontId="1" type="noConversion"/>
  </si>
  <si>
    <t>Gemalto (TIA), Gemalto (ETSI), Telecom Italia (ETSI), Morpho (ETSI), Sierra Wireless (ETSI), NEC (ETSI), Fujitsu (ETSI), BT (ETSI)</t>
    <phoneticPr fontId="1" type="noConversion"/>
  </si>
  <si>
    <t>oneM2M-REQ-2012-0071R01</t>
    <phoneticPr fontId="1" type="noConversion"/>
  </si>
  <si>
    <t>The M2M System shall support migration of gateway connected devices between service gateways, where such devices may move out of range while in use.</t>
    <phoneticPr fontId="1" type="noConversion"/>
  </si>
  <si>
    <t>Not sure what the reference to out of range means</t>
  </si>
  <si>
    <t>China Unicom</t>
    <phoneticPr fontId="1" type="noConversion"/>
  </si>
  <si>
    <t>oneM2M-REQ-2012-0063R03</t>
    <phoneticPr fontId="1" type="noConversion"/>
  </si>
  <si>
    <t>M2M system shall be able to provide translation mechanism of information protocols used by applications and devices.</t>
    <phoneticPr fontId="3" type="noConversion"/>
  </si>
  <si>
    <t>That means semantic analysis, too early to enter in this discussions</t>
  </si>
  <si>
    <t>Group 2</t>
    <phoneticPr fontId="4" type="noConversion"/>
  </si>
  <si>
    <t>M2M Devices and Gateways should support asymmetric communication flows.</t>
    <phoneticPr fontId="6" type="noConversion"/>
  </si>
  <si>
    <t>The M2M System may be aware of the reachability state of the Applications.</t>
    <phoneticPr fontId="1" type="noConversion"/>
  </si>
  <si>
    <t xml:space="preserve">The M2M System shall be able to support a variety of different M2M Devices/Gateways types, e.g. active M2M Devices and sleeping M2M Devices, upgradable M2M Devices/Gateways and not upgradable M2M Devices/Gateways. </t>
    <phoneticPr fontId="1" type="noConversion"/>
  </si>
  <si>
    <t>I need a clarification about what is a thing</t>
  </si>
  <si>
    <t xml:space="preserve">M2M system shall be able to cater for the specific requirements from specific verticals. At the same time, M2M system shall be able to provide generic service capabilities to meet the common requirements from multi-verticals. </t>
    <phoneticPr fontId="3" type="noConversion"/>
  </si>
  <si>
    <t>this sentence is contradictory and too much general. I don´t see any requirement in the statement</t>
  </si>
  <si>
    <t>An Application in a M2M system (M2M Device, Gateway or Core)shall be able to operate resources belonging to a different M2M systems.</t>
    <phoneticPr fontId="1" type="noConversion"/>
  </si>
  <si>
    <t>M2M system shall be able to interoperate with the legacy (existing) applications which are non SCL enabled.</t>
    <phoneticPr fontId="3" type="noConversion"/>
  </si>
  <si>
    <t xml:space="preserve">This requrieemnt is too open ended - it is neccesary to specify which technologies the system should interoperate with. </t>
  </si>
  <si>
    <t>ZTE</t>
    <phoneticPr fontId="1" type="noConversion"/>
  </si>
  <si>
    <t>oneM2M-TP-2012-0025R02</t>
    <phoneticPr fontId="1"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</si>
  <si>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phoneticPr fontId="3" type="noConversion"/>
  </si>
  <si>
    <t>In my understanding control plane should remain in the M2M platform. This is an architectural issue to be decided on the basis of other requirements</t>
  </si>
  <si>
    <t>M2M Applications Server and the M2M Device/Gateway communicate via the intermediate M2M Services Platform. Both the user plane traffic and the control plane traffic use the services provided by the M2M Services Platform</t>
    <phoneticPr fontId="3" type="noConversion"/>
  </si>
  <si>
    <t>This is an architecture requirement</t>
  </si>
  <si>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3" type="noConversion"/>
  </si>
  <si>
    <t>Semantics, too early</t>
  </si>
  <si>
    <t xml:space="preserve">Different business models shall be enabled where verticals shall be able to access different sets of M2M services:
Connectivity management
Device management
Application Data management </t>
    <phoneticPr fontId="6" type="noConversion"/>
  </si>
  <si>
    <t xml:space="preserve">(Temporary or permanent) Mobile capabilities of M2M Applications facilitated by reusing mobile telecom features (e.g. local breakout/home routing) and agreements </t>
    <phoneticPr fontId="6" type="noConversion"/>
  </si>
  <si>
    <t>I don´t understand</t>
  </si>
  <si>
    <t>M2M Applications data handling, management, storage and sharing to comply with relevant regulation</t>
    <phoneticPr fontId="6" type="noConversion"/>
  </si>
  <si>
    <t>I don´t understand. Obviously all should comply with regulation. This should be more specific about the regulation to be complied with (eg lawful interception, privacy, data protection,  etc and is probably  market and region specific.</t>
  </si>
  <si>
    <t>Alcatel-Lucent (ETSI), Huawei (CCSA)</t>
    <phoneticPr fontId="1" type="noConversion"/>
  </si>
  <si>
    <t>oneM2M-REQ-2012-0035R04</t>
    <phoneticPr fontId="1" type="noConversion"/>
  </si>
  <si>
    <t>The M2M System shall be capable of identifying the M2M devices pertaining to a M2M service subscription by means of service level identification.</t>
    <phoneticPr fontId="3" type="noConversion"/>
  </si>
  <si>
    <t>2012-0046R03</t>
    <phoneticPr fontId="3" type="noConversion"/>
  </si>
  <si>
    <t>The M2M System shall support one or more globally unique identifiers for the device. These identifiers do not change for the lifetime that the device has associated M2M Services.</t>
    <phoneticPr fontId="3" type="noConversion"/>
  </si>
  <si>
    <t>Ideally it should be in this way, but, is it possible?</t>
  </si>
  <si>
    <t>oneM2M-REQ-2012-0035R04</t>
    <phoneticPr fontId="5"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</si>
  <si>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6" type="noConversion"/>
  </si>
  <si>
    <t>Telecom Italia</t>
    <phoneticPr fontId="1" type="noConversion"/>
  </si>
  <si>
    <t>oneM2M-REQ-2012-0029R04</t>
    <phoneticPr fontId="1" type="noConversion"/>
  </si>
  <si>
    <t>itsu(TTC), KDDI</t>
    <phoneticPr fontId="1" type="noConversion"/>
  </si>
  <si>
    <t>oneM2M-REQ-2012-0072R05</t>
    <phoneticPr fontId="1" type="noConversion"/>
  </si>
  <si>
    <t>Gateway Device shall have the following requirements:to support Home Appliances from multiple vendors as an abstracted object model.</t>
    <phoneticPr fontId="1" type="noConversion"/>
  </si>
  <si>
    <t>too much vertical specific</t>
  </si>
  <si>
    <t>oneM2M-REQ-2012-0046R03</t>
    <phoneticPr fontId="3" type="noConversion"/>
  </si>
  <si>
    <t>The M2M System shall provide the capability to map sets of similar functions of devices to specified abstract functions.</t>
    <phoneticPr fontId="3" type="noConversion"/>
  </si>
  <si>
    <t xml:space="preserve">Which kind of abstrac functions? </t>
  </si>
  <si>
    <t xml:space="preserve">The M2M System shall provide the capability for M2M Applications to invoke a function of the device through the abstract functions associated with the functionalities of the device.
</t>
    <phoneticPr fontId="3" type="noConversion"/>
  </si>
  <si>
    <t>Cisco Systems Inc</t>
    <phoneticPr fontId="1" type="noConversion"/>
  </si>
  <si>
    <t>oneM2M-REQ-2012-0036R07</t>
    <phoneticPr fontId="1" type="noConversion"/>
  </si>
  <si>
    <t>oneM2M-REQ-2012-0070R01</t>
    <phoneticPr fontId="3" type="noConversion"/>
  </si>
  <si>
    <t>perhaps the same mechanism, but different charging data???</t>
  </si>
  <si>
    <t>oneM2M-REQ-2012-0035R04</t>
    <phoneticPr fontId="1" type="noConversion"/>
  </si>
  <si>
    <t>The M2M System shall be able to support correlation between the charging records of the M2M service layer and available charging records the Connectivity Layer.</t>
    <phoneticPr fontId="3" type="noConversion"/>
  </si>
  <si>
    <t>The M2M system shall support correlation between the charging records of the M2M service layer and available charging records from the Core/Access Network.</t>
    <phoneticPr fontId="3" type="noConversion"/>
  </si>
  <si>
    <t>The M2M system shall support offline charging at the M2M service layer.</t>
    <phoneticPr fontId="3" type="noConversion"/>
  </si>
  <si>
    <t>want does on-line and off-line mean? Does it refer to post processed and real-time charging?</t>
  </si>
  <si>
    <t>The M2M system shall support online charging at the M2M service layer.</t>
    <phoneticPr fontId="3" type="noConversion"/>
  </si>
  <si>
    <t xml:space="preserve">The M2M System shall able to initiate information recording belonging to an M2M application or an M2M device for the purposes of charging and collection of statistics. </t>
    <phoneticPr fontId="3" type="noConversion"/>
  </si>
  <si>
    <t>Fujitsu</t>
    <phoneticPr fontId="1" type="noConversion"/>
  </si>
  <si>
    <t>not sure how this is different to 83</t>
  </si>
  <si>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</si>
  <si>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oneM2M-REQ-2012-0059R02</t>
    <phoneticPr fontId="1" type="noConversion"/>
  </si>
  <si>
    <t>too much general</t>
  </si>
  <si>
    <t>oneM2M-REQ-2012-0057R02</t>
    <phoneticPr fontId="1" type="noConversion"/>
  </si>
  <si>
    <t>I dont´understand the purpose of this requirement since transport of date is the main purpose of the platform</t>
  </si>
  <si>
    <t>The M2M solution shall support the ability to deliver collected information from M2M devices to M2M applications</t>
    <phoneticPr fontId="1" type="noConversion"/>
  </si>
  <si>
    <t>Obviously</t>
  </si>
  <si>
    <t>ATR(ARIB), Sumitomo Electric Industries (TTC)</t>
    <phoneticPr fontId="1" type="noConversion"/>
  </si>
  <si>
    <t>Applications of Service Provider shall collect public information such as electric, gas, water, traffic, railway, from the various equipments through the network in the peace time, and store them to DBs. And it shares the information with Wireless Gateways (WGs) connected with network in order to provide necessary and updated information to User Devices (UDs). Once it would receive the message about disaster from sensors, the Service Provider makes a decision about security level and what kind of information element should be delivered to UDs.</t>
    <phoneticPr fontId="1" type="noConversion"/>
  </si>
  <si>
    <t>We are defining system requirements not applications requirements. The requirement should be rewrite in a more comprehensive manner to describe the systems requirments.</t>
  </si>
  <si>
    <t>oneM2M-REQ-2012-0074R05</t>
    <phoneticPr fontId="1" type="noConversion"/>
  </si>
  <si>
    <t xml:space="preserve">Sensor should detect a disaster such as tsunami and earthquake and send messages to the DBs. Information from other systems such as ETWS can be also considered as a sensor for detection of disasters. </t>
    <phoneticPr fontId="1" type="noConversion"/>
  </si>
  <si>
    <t>too much vertical specific, and this requirement is for sensors, not for M2M system</t>
  </si>
  <si>
    <t>This is a use cases</t>
  </si>
  <si>
    <t>For similar reasons.</t>
  </si>
  <si>
    <t>Its looks like a use cases</t>
  </si>
  <si>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</si>
  <si>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</si>
  <si>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The M2M System shall provide the capability to initiate information recording based on predefined events, a request for service, invocation of a network capability.</t>
    <phoneticPr fontId="3" type="noConversion"/>
  </si>
  <si>
    <t>The M2M System shall support mechanisms to allow M2M Applications to discover M2M Service Capabilities offered to them.
Additionally the M2M Device and M2M Gateway shall support mechanisms to allow the registration of its M2M Service Capabilities to the M2M system.</t>
    <phoneticPr fontId="1" type="noConversion"/>
  </si>
  <si>
    <t>2012-0046R03</t>
    <phoneticPr fontId="3" type="noConversion"/>
  </si>
  <si>
    <t>The M2M System shall provide the capability for M2M Applications to discover devices.</t>
    <phoneticPr fontId="3" type="noConversion"/>
  </si>
  <si>
    <t>The M2M System shall provide the capability for M2M Applications to discover the functionalities of the device.</t>
    <phoneticPr fontId="3" type="noConversion"/>
  </si>
  <si>
    <t>Gateway Device shall have the following requirements:to detect the newly installed Home Appliance.</t>
    <phoneticPr fontId="1" type="noConversion"/>
  </si>
  <si>
    <t>The service platform can provide system capability open function to some third party service developers.</t>
    <phoneticPr fontId="3" type="noConversion"/>
  </si>
  <si>
    <t>The M2M System shall provide the capability to discover the capillary network including the device information and network topology.</t>
    <phoneticPr fontId="3" type="noConversion"/>
  </si>
  <si>
    <t>HLR-026</t>
    <phoneticPr fontId="7" type="noConversion"/>
  </si>
  <si>
    <t>oneM2M-REQ-2012-0071R01</t>
    <phoneticPr fontId="1" type="noConversion"/>
  </si>
  <si>
    <t xml:space="preserve">The M2M System shall enable roaming of mobile M2M devices between transport networks of their supported technology. </t>
    <phoneticPr fontId="1" type="noConversion"/>
  </si>
  <si>
    <t xml:space="preserve">The M2M System shall support accurate and time stamping of the managed M2M communications. </t>
    <phoneticPr fontId="7" type="noConversion"/>
  </si>
  <si>
    <t>accuracy level needs to be defined</t>
  </si>
  <si>
    <t>The M2M System should support time synchronisation. M2M Devices and M2M Gateways may support time synchronization. The level of accuracy and of security for the time synchronization can be system specific.</t>
    <phoneticPr fontId="7" type="noConversion"/>
  </si>
  <si>
    <t xml:space="preserve">M2M Service should change the condition for Security from ‘close’ to ‘open’ when the disaster is detected. </t>
    <phoneticPr fontId="1" type="noConversion"/>
  </si>
  <si>
    <t>It should be rewrited</t>
  </si>
  <si>
    <t>Virtual devices and things should be precisely defined. System needs semantincs to carry out this issue, so in the first R1 it´s totally impossible to adress this requirement</t>
  </si>
  <si>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</si>
  <si>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It should be rewrited avoiding vertical references.</t>
  </si>
  <si>
    <t>The M2M solution shall support the ability to provide an estimate of the time period from when a device sent a message to the M2M solution until when it responded with a message to the device.</t>
    <phoneticPr fontId="1" type="noConversion"/>
  </si>
  <si>
    <t>this is not a requirement</t>
  </si>
  <si>
    <t>Huawei,China Unicom</t>
    <phoneticPr fontId="3" type="noConversion"/>
  </si>
  <si>
    <t>oneM2M-REQ-2012-0068</t>
    <phoneticPr fontId="3" type="noConversion"/>
  </si>
  <si>
    <t>The system shall provide a mechanism for medical information/applications sharing.</t>
    <phoneticPr fontId="3" type="noConversion"/>
  </si>
  <si>
    <t>too much vertical specific.</t>
  </si>
  <si>
    <t>The system shall provide a mechanism allowing doctors or medical institutes to register their recommended medical information/applications.</t>
    <phoneticPr fontId="3" type="noConversion"/>
  </si>
  <si>
    <t xml:space="preserve">too much vertical specific. </t>
  </si>
  <si>
    <t>The system shall provide a mechanism allowing doctors or medical institutes to enquiry and discover past medical information/applications</t>
    <phoneticPr fontId="3" type="noConversion"/>
  </si>
  <si>
    <t>The M2M System shall be capable of administering services provided to the M2M System by the underlying Communication Network.</t>
    <phoneticPr fontId="3" type="noConversion"/>
  </si>
  <si>
    <t>The M2M System shall be capable of proactively monitoring the M2M system in order to attempt to prevent and correct errors.</t>
    <phoneticPr fontId="1" type="noConversion"/>
  </si>
  <si>
    <t xml:space="preserve">The M2M System shall support a mechanism to create and remove groups, and to introduce an entity into a group, modify the invariants (i.e. characteristics) of the members in a group, remove an entity from a group, list members of a group, check for an entity's membership in a group, search entities in a group, and identify all groups where the entity is a member. </t>
    <phoneticPr fontId="1" type="noConversion"/>
  </si>
  <si>
    <t>The M2M solution shall support control commands  for groups of M2M devices</t>
    <phoneticPr fontId="1" type="noConversion"/>
  </si>
  <si>
    <t>This requirement needs further explanation</t>
  </si>
  <si>
    <t>M2M Service shall continue to get the location of sensors, WGs, DBs and UDs.</t>
    <phoneticPr fontId="1" type="noConversion"/>
  </si>
  <si>
    <t>this should be re-worded, ie the location information related to sensors, etc shall be continuously available to the M2M system</t>
  </si>
  <si>
    <t>Huawei</t>
    <phoneticPr fontId="1" type="noConversion"/>
  </si>
  <si>
    <t>oneM2M-REQ-2012-0067R03</t>
    <phoneticPr fontId="1" type="noConversion"/>
  </si>
  <si>
    <t>others</t>
  </si>
  <si>
    <t>Not for his release</t>
  </si>
  <si>
    <t>The M2M System shall provide a capability to an Application to publish semantic descriptions and meta-data (e.g. location) of its Devices, Virtual Devices and Things in the M2M Service Capability Network.</t>
    <phoneticPr fontId="1" type="noConversion"/>
  </si>
  <si>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1" type="noConversion"/>
  </si>
  <si>
    <t>The M2M System shall provide a capability to an Application  to control, via the M2M Service Capability Network, access to semantic descriptions and meta-data of its Devices, Virtual Devices and Things.</t>
    <phoneticPr fontId="1" type="noConversion"/>
  </si>
  <si>
    <t>oneM2M-REQ-2012-0058R03</t>
    <phoneticPr fontId="1" type="noConversion"/>
  </si>
  <si>
    <t xml:space="preserve">The M2M System shall support a mechanism for allowing applications to subscribe and be notified of changes. </t>
    <phoneticPr fontId="1" type="noConversion"/>
  </si>
  <si>
    <t>needs explanation</t>
  </si>
  <si>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</si>
  <si>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The M2M System shall enable the M2M Application to configure the notification interval in the M2M Devices.</t>
    <phoneticPr fontId="1" type="noConversion"/>
  </si>
  <si>
    <t>The M2M System shall be able to  support a mechanism for delaying notification of  Connected Devices in the case of a congested communication network.</t>
    <phoneticPr fontId="1" type="noConversion"/>
  </si>
  <si>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phoneticPr fontId="1" type="noConversion"/>
  </si>
  <si>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1" type="noConversion"/>
  </si>
  <si>
    <t>needs to be re-worded in non vertical specific way</t>
  </si>
  <si>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</si>
  <si>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 xml:space="preserve">The M2M System shall be capable of storing information to identify subscriptions to M2M services. </t>
    <phoneticPr fontId="3" type="noConversion"/>
  </si>
  <si>
    <t>The M2M System shall provide the capability to notify the changes of the capillary network including the device information and network topology.</t>
    <phoneticPr fontId="3" type="noConversion"/>
  </si>
  <si>
    <t>itsu(TTC), KDDI</t>
    <phoneticPr fontId="5" type="noConversion"/>
  </si>
  <si>
    <t>oneM2M-REQ-2012-0072R05</t>
    <phoneticPr fontId="5" type="noConversion"/>
  </si>
  <si>
    <t>Alcatel-Lucent (ETSI), Huawei (CCSA)</t>
    <phoneticPr fontId="5" type="noConversion"/>
  </si>
  <si>
    <t>oneM2M-REQ-2012-0035R04</t>
    <phoneticPr fontId="5" type="noConversion"/>
  </si>
  <si>
    <t>The M2M System shall be capable of maintaining configuration information of M2M Gateways/M2M Devices associated with a M2M service subscription.</t>
    <phoneticPr fontId="6" type="noConversion"/>
  </si>
  <si>
    <t>Telecom Italia</t>
    <phoneticPr fontId="5" type="noConversion"/>
  </si>
  <si>
    <t>Fujitsu</t>
    <phoneticPr fontId="5" type="noConversion"/>
  </si>
  <si>
    <t>oneM2M-REQ-2012-0058R03</t>
    <phoneticPr fontId="5" type="noConversion"/>
  </si>
  <si>
    <t>Pre provisioning  of the M2M Devices and Gateways:The M2M System shall support mechanisms to perform pre provisioning of M2M Devices/Gateways.</t>
    <phoneticPr fontId="5" type="noConversion"/>
  </si>
  <si>
    <t>China Telecom</t>
    <phoneticPr fontId="6" type="noConversion"/>
  </si>
  <si>
    <t>oneM2M-REQ-2012-0077</t>
    <phoneticPr fontId="5"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</si>
  <si>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6" type="noConversion"/>
  </si>
  <si>
    <t>This requiment should be redefined</t>
  </si>
  <si>
    <t>Devices will take the description information itself. When device is deployed and connected to system, it will send the description information to the backend system. Through template parsing, backend system can obtain the device parameter.</t>
    <phoneticPr fontId="6" type="noConversion"/>
  </si>
  <si>
    <t>Huawei</t>
    <phoneticPr fontId="5" type="noConversion"/>
  </si>
  <si>
    <t>oneM2M-REQ-2012-0067R03</t>
    <phoneticPr fontId="5" type="noConversion"/>
  </si>
  <si>
    <t>The M2M System shall enable the M2M Devices to exchange M2M application diagnostics data periodically with the M2M Application in the network domain.</t>
    <phoneticPr fontId="5" type="noConversion"/>
  </si>
  <si>
    <t>The M2M System shall be capable of executing the following types of diagnostics initiated by a M2M Device:
·         One-time, on demand, synchronous
·         One-time, on demand, asynchronous
·         Scheduled, synchronous
·         Scheduled, asynchronous</t>
    <phoneticPr fontId="6" type="noConversion"/>
  </si>
  <si>
    <t>The M2M System shall be capable of executing diagnostics initiated by a M2M Device to assess connectivity within the Connectivity Layer.</t>
    <phoneticPr fontId="6" type="noConversion"/>
  </si>
  <si>
    <t>The M2M System shall be capable of executing diagnostics initiated by a M2M Device to assess connectivity within the M2M Service Capability Layer.</t>
    <phoneticPr fontId="6" type="noConversion"/>
  </si>
  <si>
    <t>M2M devices and Gateway may support remote management for fault recovery e.g. firmware update. After this operation of firmware update, the device may reboot to a known and consistent state.</t>
    <phoneticPr fontId="4" type="noConversion"/>
  </si>
  <si>
    <t>The M2M System shall be capable of retrieving events and information logged by a M2M Gateway or Device.</t>
    <phoneticPr fontId="6" type="noConversion"/>
  </si>
  <si>
    <t>The M2M System shall be capable of retrieving events and information logged by a M2M Application .</t>
    <phoneticPr fontId="6" type="noConversion"/>
  </si>
  <si>
    <t xml:space="preserve">The Applications and their resources operational status shall be monitorable, </t>
    <phoneticPr fontId="5" type="noConversion"/>
  </si>
  <si>
    <t>The M2M System shall be capable of retrieving information related to the environment (e.g., battery, memory, current time) of a M2M Gateway or Device.</t>
    <phoneticPr fontId="6" type="noConversion"/>
  </si>
  <si>
    <t>The M2M System shall provide the capability to manage devices enabled by different management technologies in a unified manner.</t>
    <phoneticPr fontId="6" type="noConversion"/>
  </si>
  <si>
    <t>The M2M System shall provide the capability to manage multiple devices in a grouped manner.</t>
    <phoneticPr fontId="6" type="noConversion"/>
  </si>
  <si>
    <t>The M2M System shall provide the capability to manage the devices in a capillary network when supported by the device, including:
·         Provisioning &amp; configuration
·         Diagnostics
·         Software  Management
·         Device Reset</t>
    <phoneticPr fontId="6" type="noConversion"/>
  </si>
  <si>
    <t>The M2M System shall provide the capability to manage the network topology of a capillary network when supported by the capillary network technology, including:
·         Adding/removing devices to/from the capillary network
·         Modifying the interconnection relationship between devices</t>
    <phoneticPr fontId="6" type="noConversion"/>
  </si>
  <si>
    <t>oneM2M-REQ-2012-0070R01</t>
    <phoneticPr fontId="6" type="noConversion"/>
  </si>
  <si>
    <t>is this a technical requirement or commercial relationship?</t>
  </si>
  <si>
    <t>oneM2M-REQ-2012-0036R07</t>
    <phoneticPr fontId="5" type="noConversion"/>
  </si>
  <si>
    <t>The M2M solution shall support the ability to receive device application software from M2M applications</t>
    <phoneticPr fontId="5" type="noConversion"/>
  </si>
  <si>
    <t>Which is the purpose?</t>
  </si>
  <si>
    <t>The M2M solution shall support the ability to deliver device application software to M2M devices</t>
    <phoneticPr fontId="5" type="noConversion"/>
  </si>
  <si>
    <t>The M2M System shall be capable of updating the firmware of a M2M Gateway or Device .</t>
    <phoneticPr fontId="6" type="noConversion"/>
  </si>
  <si>
    <t>The M2M System shall be capable of scheduling an update for the firmware of a M2M Gateway or Device .</t>
    <phoneticPr fontId="6" type="noConversion"/>
  </si>
  <si>
    <t>The M2M System shall be capable of updating software modules that execute within the M2M Gateway or Device.</t>
    <phoneticPr fontId="6" type="noConversion"/>
  </si>
  <si>
    <t>The M2M System shall be capable of scheduling an update of software modules within the M2M Gateway or Device.</t>
    <phoneticPr fontId="6" type="noConversion"/>
  </si>
  <si>
    <t>The M2M System shall be capable of scheduling an update for M2M Applications that execute within a Server.</t>
    <phoneticPr fontId="6" type="noConversion"/>
  </si>
  <si>
    <t>oneM2M-REQ-2012-0030R07</t>
    <phoneticPr fontId="5" type="noConversion"/>
  </si>
  <si>
    <t>oneM2M-REQ-2012-0059R02</t>
    <phoneticPr fontId="5" type="noConversion"/>
  </si>
  <si>
    <t>oneM2M-REQ-2012-0078</t>
    <phoneticPr fontId="5" type="noConversion"/>
  </si>
  <si>
    <t>The system shall support the capability for Users to remotely control the controllers in the field through user interface provided by service platform</t>
    <phoneticPr fontId="6" type="noConversion"/>
  </si>
  <si>
    <t>The M2M solution shall support  control commands (for devices) from M2M applications</t>
    <phoneticPr fontId="5" type="noConversion"/>
  </si>
  <si>
    <t>The M2M System shall be capable of resetting a M2M Gateway or Device to a factory default configuration.</t>
    <phoneticPr fontId="6" type="noConversion"/>
  </si>
  <si>
    <t>oneM2M-REQ-2012-0029R04</t>
    <phoneticPr fontId="1" type="noConversion"/>
  </si>
  <si>
    <t>to be handled by security group?</t>
  </si>
  <si>
    <t>Alcatel-Lucent (ETSI), Huawei (CCSA)</t>
    <phoneticPr fontId="1" type="noConversion"/>
  </si>
  <si>
    <t>The M2M System shall utilize service level identification when establishing trust for M2M services within the M2M System.</t>
    <phoneticPr fontId="3" type="noConversion"/>
  </si>
  <si>
    <t>oneM2M-REQ-2012-0078</t>
    <phoneticPr fontId="1" type="noConversion"/>
  </si>
  <si>
    <t>Gemalto (TIA), Gemalto (ETSI), Telecom Italia (ETSI), Morpho (ETSI), Sierra Wireless (ETSI), NEC (ETSI), Fujitsu (ETSI), BT (ETSI)</t>
    <phoneticPr fontId="1" type="noConversion"/>
  </si>
  <si>
    <t>The M2M System shall enable M2M applications to identify and authenticate their users. M2M applications may or may not use this functionality.</t>
    <phoneticPr fontId="1" type="noConversion"/>
  </si>
  <si>
    <t>???? - more explanation is needed</t>
  </si>
  <si>
    <t>Cisco Systems Inc</t>
    <phoneticPr fontId="1" type="noConversion"/>
  </si>
  <si>
    <t>oneM2M-REQ-2012-0036R07</t>
    <phoneticPr fontId="1" type="noConversion"/>
  </si>
  <si>
    <t>The M2M service layer shall provide security mechanisms to facilitate the end to end security of M2M applications</t>
    <phoneticPr fontId="1" type="noConversion"/>
  </si>
  <si>
    <t xml:space="preserve">The M2M service layer shall provide security mechanisms to avoid compromising the end to end security of M2M applications  </t>
    <phoneticPr fontId="1" type="noConversion"/>
  </si>
  <si>
    <t>oneM2M-REQ-2012-0071R01</t>
    <phoneticPr fontId="1" type="noConversion"/>
  </si>
  <si>
    <t>The M2M System shall incorporate protection against threats to its availability such as Denial of Service attacks.</t>
    <phoneticPr fontId="1" type="noConversion"/>
  </si>
  <si>
    <t>The M2M System shall provide adequate protection against misuse, cloning or theft of security credentials (in M2M Device, Gateway and Core), in respect of the associated risks.</t>
    <phoneticPr fontId="1" type="noConversion"/>
  </si>
  <si>
    <t>The M2M System shall provide mechanisms to ensure the non-repudiation of messages transmitted within the M2M service layer.</t>
    <phoneticPr fontId="1" type="noConversion"/>
  </si>
  <si>
    <t>Josef Blanz, Qualcomm UK Ltd</t>
    <phoneticPr fontId="1" type="noConversion"/>
  </si>
  <si>
    <t>oneM2M-REQ-2012-0059R02</t>
    <phoneticPr fontId="1" type="noConversion"/>
  </si>
  <si>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1" type="noConversion"/>
  </si>
  <si>
    <t>This requirement contains too much things</t>
  </si>
  <si>
    <t>Data and instruction will be transferred through wireless connection, so the integrity protection function requirement is needed to confirmation data validity and integrality</t>
    <phoneticPr fontId="3" type="noConversion"/>
  </si>
  <si>
    <t>Group 1</t>
    <phoneticPr fontId="4" type="noConversion"/>
  </si>
  <si>
    <t>The M2M System should abstract the underlying network topology of the MM area network.</t>
  </si>
  <si>
    <t>oneM2M-REQ-2012-0046R03</t>
    <phoneticPr fontId="3" type="noConversion"/>
  </si>
  <si>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</si>
  <si>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The M2M System shall be able to interoperate with the legacy (existing) applications on devices that are constrained from executing M2M Applications.</t>
  </si>
  <si>
    <t>The M2M System shall support the ability for a M2M Applicationto interact with one or more M2M Applications at the same time.</t>
  </si>
  <si>
    <t>Fujitsu</t>
    <phoneticPr fontId="1" type="noConversion"/>
  </si>
  <si>
    <t>oneM2M-REQ-2012-0030R07</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</si>
  <si>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</si>
  <si>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HLR 22</t>
  </si>
  <si>
    <t>NEC Europe (ETSI) NEC Corporation (TTC)</t>
    <phoneticPr fontId="1" type="noConversion"/>
  </si>
  <si>
    <t>oneM2M-REQ-2012-0073R01</t>
    <phoneticPr fontId="1" type="noConversion"/>
  </si>
  <si>
    <t>The M2M System shall provide a capability to a M2M Application to allow, via the M2M Service Capability Network, access to devices, virtual devices and Things in other M2M Applications.</t>
  </si>
  <si>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</si>
  <si>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</si>
  <si>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 xml:space="preserve">The M2M System shall support a mechanism to manage a multiple M2M Applications and to provide a mechanism to interact between multiple M2M Applications. </t>
    <phoneticPr fontId="1" type="noConversion"/>
  </si>
  <si>
    <t>For the manage multiple applications - I don’t understand the context.</t>
  </si>
  <si>
    <t>The HEM application shall  be able to share anonymous data with energy partners to provide the consumer with special energy rates.</t>
    <phoneticPr fontId="1" type="noConversion"/>
  </si>
  <si>
    <t>The M2M System shall provide the capability for M2M Applications to share information.</t>
  </si>
  <si>
    <t>Cisco Systems Inc</t>
    <phoneticPr fontId="1" type="noConversion"/>
  </si>
  <si>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</si>
  <si>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</si>
  <si>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HLR 28</t>
  </si>
  <si>
    <t xml:space="preserve">The M2M System may support mechanisms to confirm messages. delivering the confirmation in a time that is configurable e.g 1s. </t>
    <phoneticPr fontId="6" type="noConversion"/>
  </si>
  <si>
    <t>When multiple communication paths between M2M Applications are available, the M2M System shall be able to select communication paths, based on e.g., policies or rely on routing mechanisms in case of transmission failures.</t>
  </si>
  <si>
    <t>The M2M System should support physical communication path diversity if required by the M2M Application.</t>
  </si>
  <si>
    <t>The M2M System shall support M2M applications accessing the M2M system by means of a continuous connectivity.</t>
    <phoneticPr fontId="6" type="noConversion"/>
  </si>
  <si>
    <t>HLR 4,5,6</t>
  </si>
  <si>
    <t>The M2M System shall support M2M Applications access the M2M System by means of intermittent connectivity.</t>
  </si>
  <si>
    <t xml:space="preserve">The M2M System shall be able to manage communication towards a device which is not continuosly reachable </t>
    <phoneticPr fontId="6" type="noConversion"/>
  </si>
  <si>
    <t>The M2M System shall be able to manage communications toward a device with is not reachable.</t>
  </si>
  <si>
    <t>The M2M System shallmanage the capabilities of an M2M Application to select communication paths for communication between M2M Applications.</t>
  </si>
  <si>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</si>
  <si>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</si>
  <si>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HLR 57</t>
  </si>
  <si>
    <t>However the exposition should be in the form of a M2M Resource.</t>
  </si>
  <si>
    <t>Requirement not necessary given HLR 1</t>
  </si>
  <si>
    <t>HLR-1</t>
  </si>
  <si>
    <t>The M2M system shall support a Gateway:The Gateway can be per home or per multiple home e.g a Gateway Concentrator.</t>
    <phoneticPr fontId="1" type="noConversion"/>
  </si>
  <si>
    <t>Unclear what a gateway in this requirement brings to the tables. It seems we are saying the M2M system shall support a router….</t>
  </si>
  <si>
    <t>Josef Blanz, Qualcomm UK Ltd</t>
    <phoneticPr fontId="1" type="noConversion"/>
  </si>
  <si>
    <t>oneM2M-REQ-2012-0057R02</t>
    <phoneticPr fontId="1" type="noConversion"/>
  </si>
  <si>
    <t>The M2M system shall be capable of supporting gateway nodes that are capable of transporting sensor measurements to back end servers.</t>
    <phoneticPr fontId="1" type="noConversion"/>
  </si>
  <si>
    <t xml:space="preserve">The M2M System shall be capable of transporting sensor measurements between M2M Application across an external network. </t>
  </si>
  <si>
    <t>I think we need requirements for functionalities of a Gateway - e.g., like HLR 11. Its really functions of M2M Applications that happen to reside on a Gateway device… most of the time.</t>
  </si>
  <si>
    <t>The M2M System shall be capable of interfacing heterogeneous M2M Area Networks at the M2M Gateway.</t>
    <phoneticPr fontId="1" type="noConversion"/>
  </si>
  <si>
    <t>The M2M System shall be capable providing a gateway function that interfaces with various Area Network technologies in the Device domain.</t>
  </si>
  <si>
    <t>Gemalto (TIA), Gemalto (ETSI), Telecom Italia (ETSI), Morpho (ETSI), Sierra Wireless (ETSI), NEC (ETSI), Fujitsu (ETSI), BT (ETSI)</t>
    <phoneticPr fontId="1" type="noConversion"/>
  </si>
  <si>
    <t>oneM2M-REQ-2012-0071R01</t>
    <phoneticPr fontId="1" type="noConversion"/>
  </si>
  <si>
    <t>The M2M System shall support migration of gateway connected devices between service gateways, where such devices may move out of range while in use.</t>
    <phoneticPr fontId="1" type="noConversion"/>
  </si>
  <si>
    <t>China Unicom</t>
    <phoneticPr fontId="1" type="noConversion"/>
  </si>
  <si>
    <t>oneM2M-REQ-2012-0063R03</t>
    <phoneticPr fontId="1" type="noConversion"/>
  </si>
  <si>
    <t>M2M system shall be able to provide translation mechanism of information protocols used by applications and devices.</t>
    <phoneticPr fontId="3" type="noConversion"/>
  </si>
  <si>
    <t>M2M Devices and Gateways should support asymmetric communication flows.</t>
    <phoneticPr fontId="6" type="noConversion"/>
  </si>
  <si>
    <t>M2M Applications shall support asymmetric communication flows.</t>
  </si>
  <si>
    <t>The M2M System may be aware of the reachability state of the Applications.</t>
    <phoneticPr fontId="1" type="noConversion"/>
  </si>
  <si>
    <t>Assume you mean M2M Applications</t>
  </si>
  <si>
    <t xml:space="preserve">The M2M System shall be able to support a variety of different M2M Devices/Gateways types, e.g. active M2M Devices and sleeping M2M Devices, upgradable M2M Devices/Gateways and not upgradable M2M Devices/Gateways. </t>
    <phoneticPr fontId="1" type="noConversion"/>
  </si>
  <si>
    <t>This is a very broad requirement - we already covered the conectivity issue (sleeping). There should be separate requirements for what we consider "different"</t>
  </si>
  <si>
    <t>M2M characteristics of the M2M Applications may be either preconfigured in the M2M System or provided by the M2M Application to the M2M System; the characteristics provided by the M2M Application take precedence over the preconfigured characteristics. 
Definition: M2M characteristics consist of static information such as M2M capabilities that may be assigned to M2M Applications and the dynamic information such as location, state and availability that may be associated with M2M Applications</t>
  </si>
  <si>
    <t>Not quantifiable</t>
  </si>
  <si>
    <t xml:space="preserve">M2M system shall be able to cater for the specific requirements from specific verticals. At the same time, M2M system shall be able to provide generic service capabilities to meet the common requirements from multi-verticals. </t>
    <phoneticPr fontId="3" type="noConversion"/>
  </si>
  <si>
    <t>Not sure what is requested specifically here.</t>
  </si>
  <si>
    <t>An Application in a M2M system (M2M Device, Gateway or Core)shall be able to operate resources belonging to a different M2M systems.</t>
    <phoneticPr fontId="1" type="noConversion"/>
  </si>
  <si>
    <t>What does a M2M Sytem mean? We only have 1 M2M System under study?</t>
  </si>
  <si>
    <t>M2M system shall be able to interoperate with the legacy (existing) applications which are non SCL enabled.</t>
    <phoneticPr fontId="3" type="noConversion"/>
  </si>
  <si>
    <t>ZTE</t>
    <phoneticPr fontId="1" type="noConversion"/>
  </si>
  <si>
    <t>oneM2M-TP-2012-0025R02</t>
    <phoneticPr fontId="1"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</si>
  <si>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phoneticPr fontId="3" type="noConversion"/>
  </si>
  <si>
    <t>Need definitions of User plane, control plane.</t>
  </si>
  <si>
    <t>M2M Applications communicate directly for user plane traffic, without using the intermediate M2M Services platform.</t>
  </si>
  <si>
    <t>M2M Applications Server and the M2M Device/Gateway communicate via the intermediate M2M Services Platform. Both the user plane traffic and the control plane traffic use the services provided by the M2M Services Platform</t>
    <phoneticPr fontId="3" type="noConversion"/>
  </si>
  <si>
    <t>M2M Applications communicate via the intermediate M2M Services platform. Both the user plane traffic and control plane traffic use the services provided by the M2M Services platform.</t>
  </si>
  <si>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3" type="noConversion"/>
  </si>
  <si>
    <t>M2M Applications communicate directly for user plane traffice, without using the intermediate M2M Services Platform. For control plane functionality , the M2M Applications use the services provided by the M2M Services platform.</t>
  </si>
  <si>
    <t>HLR 100, 101, 102, 103</t>
  </si>
  <si>
    <t xml:space="preserve">Different business models shall be enabled where verticals shall be able to access different sets of M2M services:
Connectivity management
Device management
Application Data management </t>
    <phoneticPr fontId="6" type="noConversion"/>
  </si>
  <si>
    <t>Is the requirement to categorize functions using these categories. I don't understand what is being asked of the M2M System.</t>
  </si>
  <si>
    <t>Wording needs clarification - what components need grouped or split?</t>
  </si>
  <si>
    <t xml:space="preserve">(Temporary or permanent) Mobile capabilities of M2M Applications facilitated by reusing mobile telecom features (e.g. local breakout/home routing) and agreements </t>
    <phoneticPr fontId="6" type="noConversion"/>
  </si>
  <si>
    <t>HLR 26</t>
  </si>
  <si>
    <t>M2M Applications data handling, management, storage and sharing to comply with relevant regulation</t>
    <phoneticPr fontId="6" type="noConversion"/>
  </si>
  <si>
    <t>Need more specifics of which regulations are "specific"</t>
  </si>
  <si>
    <t>Alcatel-Lucent (ETSI), Huawei (CCSA)</t>
    <phoneticPr fontId="1" type="noConversion"/>
  </si>
  <si>
    <t>oneM2M-REQ-2012-0035R04</t>
    <phoneticPr fontId="1" type="noConversion"/>
  </si>
  <si>
    <t>The M2M System shall be capable of identifying the M2M devices pertaining to a M2M service subscription by means of service level identification.</t>
    <phoneticPr fontId="3" type="noConversion"/>
  </si>
  <si>
    <t>2012-0046R03</t>
    <phoneticPr fontId="3" type="noConversion"/>
  </si>
  <si>
    <t>The M2M System shall support one or more globally unique identifiers for the device. These identifiers do not change for the lifetime that the device has associated M2M Services.</t>
    <phoneticPr fontId="3" type="noConversion"/>
  </si>
  <si>
    <t xml:space="preserve">The M2M System shall assign one or more globally unique identifiers for a device:
- shall be globally unique in the M2M Service Capability Layer
- shall not change over the lifetime of the device
- shall not be re-used for different devices
</t>
  </si>
  <si>
    <t>Alcatel-Lucent (ETSI), Huawei (CCSA)</t>
    <phoneticPr fontId="5" type="noConversion"/>
  </si>
  <si>
    <t>oneM2M-REQ-2012-0035R04</t>
    <phoneticPr fontId="5"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</si>
  <si>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6" type="noConversion"/>
  </si>
  <si>
    <t>Telecom Italia</t>
    <phoneticPr fontId="1" type="noConversion"/>
  </si>
  <si>
    <t>oneM2M-REQ-2012-0029R04</t>
    <phoneticPr fontId="1" type="noConversion"/>
  </si>
  <si>
    <t>itsu(TTC), KDDI</t>
    <phoneticPr fontId="1" type="noConversion"/>
  </si>
  <si>
    <t>oneM2M-REQ-2012-0072R05</t>
    <phoneticPr fontId="1" type="noConversion"/>
  </si>
  <si>
    <t>Gateway Device shall have the following requirements:to support Home Appliances from multiple vendors as an abstracted object model.</t>
    <phoneticPr fontId="1" type="noConversion"/>
  </si>
  <si>
    <t>HLR 100</t>
  </si>
  <si>
    <t>oneM2M-REQ-2012-0046R03</t>
    <phoneticPr fontId="3" type="noConversion"/>
  </si>
  <si>
    <t>The M2M System shall provide the capability to map sets of similar functions of devices to specified abstract functions.</t>
    <phoneticPr fontId="3" type="noConversion"/>
  </si>
  <si>
    <t xml:space="preserve">The M2M System shall provide the capability for M2M Applications to invoke a function of the device through the abstract functions associated with the functionalities of the device.
</t>
    <phoneticPr fontId="3" type="noConversion"/>
  </si>
  <si>
    <t>Cisco Systems Inc</t>
    <phoneticPr fontId="1" type="noConversion"/>
  </si>
  <si>
    <t>oneM2M-REQ-2012-0036R07</t>
    <phoneticPr fontId="1" type="noConversion"/>
  </si>
  <si>
    <t>oneM2M-REQ-2012-0070R01</t>
    <phoneticPr fontId="3" type="noConversion"/>
  </si>
  <si>
    <t>The M2M System shall provide independent charging mechanisms for data management, device management and connectivity management.</t>
  </si>
  <si>
    <t>oneM2M-REQ-2012-0035R04</t>
    <phoneticPr fontId="1" type="noConversion"/>
  </si>
  <si>
    <t>The M2M System shall be able to support correlation between the charging records of the M2M service layer and available charging records the Connectivity Layer.</t>
    <phoneticPr fontId="3" type="noConversion"/>
  </si>
  <si>
    <t>The M2M system shall support correlation between the charging records of the M2M service layer and available charging records from the Core/Access Network.</t>
    <phoneticPr fontId="3" type="noConversion"/>
  </si>
  <si>
    <t>HLR 71</t>
  </si>
  <si>
    <t>The M2M system shall support offline charging at the M2M service layer.</t>
    <phoneticPr fontId="3" type="noConversion"/>
  </si>
  <si>
    <t>The M2M system shall support online charging at the M2M service layer.</t>
    <phoneticPr fontId="3" type="noConversion"/>
  </si>
  <si>
    <t xml:space="preserve">The M2M System shall able to initiate information recording belonging to an M2M application or an M2M device for the purposes of charging and collection of statistics. </t>
    <phoneticPr fontId="3" type="noConversion"/>
  </si>
  <si>
    <t>The M2M System shall be capable of maintaining configuration information of M2M Applications associated with a M2M service subscription.</t>
  </si>
  <si>
    <t>Fujitsu</t>
    <phoneticPr fontId="1" type="noConversion"/>
  </si>
  <si>
    <t>Remove all the e.g.s and define M2M Collector term</t>
  </si>
  <si>
    <t>HLR 33</t>
  </si>
  <si>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</si>
  <si>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oneM2M-REQ-2012-0059R02</t>
    <phoneticPr fontId="1" type="noConversion"/>
  </si>
  <si>
    <t>HLR 41, HLR 28</t>
  </si>
  <si>
    <t>oneM2M-REQ-2012-0057R02</t>
    <phoneticPr fontId="1" type="noConversion"/>
  </si>
  <si>
    <t>HLR 44, HLR 46</t>
  </si>
  <si>
    <t>The M2M solution shall support the ability to deliver collected information from M2M devices to M2M applications</t>
    <phoneticPr fontId="1" type="noConversion"/>
  </si>
  <si>
    <t>ATR(ARIB), Sumitomo Electric Industries (TTC)</t>
    <phoneticPr fontId="1" type="noConversion"/>
  </si>
  <si>
    <t>Updated Use cases and requirements will be submitted into TP 3</t>
  </si>
  <si>
    <t>The M2M System shall support the following mechanisms for receiving information from M2M Applications:</t>
  </si>
  <si>
    <t>The M2M System shall be able to establish storage policies for stored data.</t>
  </si>
  <si>
    <t>Other portion of the requirement is a duplicate of HLR 28</t>
  </si>
  <si>
    <t>HLR 103, 104, 105</t>
  </si>
  <si>
    <t>The M2M System shall provide the capability for M2M Applications to discover the functionalities of the device.</t>
    <phoneticPr fontId="3" type="noConversion"/>
  </si>
  <si>
    <t>HLR 51</t>
  </si>
  <si>
    <t>Gateway Device shall have the following requirements:to detect the newly installed Home Appliance.</t>
    <phoneticPr fontId="1" type="noConversion"/>
  </si>
  <si>
    <t>HLR 52</t>
  </si>
  <si>
    <t>The service platform can provide system capability open function to some third party service developers.</t>
    <phoneticPr fontId="3" type="noConversion"/>
  </si>
  <si>
    <t>Clarification is needed as to what functions - this is probably a duplicate of several requirements semantics and network capabilities, device resources.</t>
  </si>
  <si>
    <t>The M2M System shall provide the capability to discover the capillary network including the device information and network topology.</t>
    <phoneticPr fontId="3" type="noConversion"/>
  </si>
  <si>
    <t>HLR 13, 14, 15</t>
  </si>
  <si>
    <t>HLR-026</t>
    <phoneticPr fontId="7" type="noConversion"/>
  </si>
  <si>
    <t>oneM2M-REQ-2012-0071R01</t>
    <phoneticPr fontId="1" type="noConversion"/>
  </si>
  <si>
    <t xml:space="preserve">The M2M System shall enable roaming of mobile M2M devices between transport networks of their supported technology. </t>
    <phoneticPr fontId="1" type="noConversion"/>
  </si>
  <si>
    <t>The M2M System shall utilize underlying network capabilities to allow communication between M2M Applications on roaming devices.</t>
  </si>
  <si>
    <t xml:space="preserve">The M2M System shall support accurate and time stamping of the managed M2M communications. </t>
    <phoneticPr fontId="7" type="noConversion"/>
  </si>
  <si>
    <t>The M2M System should support time synchronisation. M2M Devices and M2M Gateways may support time synchronization. The level of accuracy and of security for the time synchronization can be system specific.</t>
    <phoneticPr fontId="7" type="noConversion"/>
  </si>
  <si>
    <t>The M2M Systemshall provide the capability for M2M Applications to override the control of the devices from another M2M Application.</t>
  </si>
  <si>
    <t xml:space="preserve">M2M Service should change the condition for Security from ‘close’ to ‘open’ when the disaster is detected. </t>
    <phoneticPr fontId="1" type="noConversion"/>
  </si>
  <si>
    <t>Requirements will be submitted to TP3</t>
  </si>
  <si>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</si>
  <si>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HLR 47</t>
  </si>
  <si>
    <t>The M2M Application shall be capable to select a communication path with th eparameters given by a request to transport data in line with configured policies regarding utilization of the available communication paths.</t>
  </si>
  <si>
    <t>HLR 2</t>
  </si>
  <si>
    <t>Clarify - Are we talking about network or application connectivity; are these M2M Applications?</t>
  </si>
  <si>
    <t>The M2M solution shall support the ability to provide an estimate of the time period from when a device sent a message to the M2M solution until when it responded with a message to the device.</t>
    <phoneticPr fontId="1" type="noConversion"/>
  </si>
  <si>
    <t>Not sure what is the  requirement…</t>
  </si>
  <si>
    <t>Huawei,China Unicom</t>
    <phoneticPr fontId="3" type="noConversion"/>
  </si>
  <si>
    <t>oneM2M-REQ-2012-0068</t>
    <phoneticPr fontId="3" type="noConversion"/>
  </si>
  <si>
    <t>The system shall provide a mechanism for medical information/applications sharing.</t>
    <phoneticPr fontId="3" type="noConversion"/>
  </si>
  <si>
    <t>The system shall provide a mechanism allowing doctors or medical institutes to register their recommended medical information/applications.</t>
    <phoneticPr fontId="3" type="noConversion"/>
  </si>
  <si>
    <t>Need clarification - What is really being requested - Is this access control base on a User? Applications wording confuses me in context.</t>
  </si>
  <si>
    <t>The system shall provide a mechanism allowing doctors or medical institutes to enquiry and discover past medical information/applications</t>
    <phoneticPr fontId="3" type="noConversion"/>
  </si>
  <si>
    <t>The M2M System shall be capable of administering services provided to the M2M System by the underlying Communication Network.</t>
    <phoneticPr fontId="3" type="noConversion"/>
  </si>
  <si>
    <t>HLR 56</t>
  </si>
  <si>
    <t>After a non‑destructive failure, components of the M2M System should immediately and autonomously return in a full operating state.</t>
  </si>
  <si>
    <t>The M2M System shall be capable of proactively monitoring the M2M system in order to attempt to prevent and correct errors.</t>
    <phoneticPr fontId="1" type="noConversion"/>
  </si>
  <si>
    <t xml:space="preserve">The M2M System shall support a mechanism to create and remove groups, and to introduce an entity into a group, modify the invariants (i.e. characteristics) of the members in a group, remove an entity from a group, list members of a group, check for an entity's membership in a group, search entities in a group, and identify all groups where the entity is a member. </t>
    <phoneticPr fontId="1" type="noConversion"/>
  </si>
  <si>
    <t>The M2M solution shall support control commands  for groups of M2M devices</t>
    <phoneticPr fontId="1" type="noConversion"/>
  </si>
  <si>
    <t>HLR 16</t>
  </si>
  <si>
    <t>Working on requirements - Will resubmit for TP3</t>
  </si>
  <si>
    <t>M2M Service shall continue to get the location of sensors, WGs, DBs and UDs.</t>
    <phoneticPr fontId="1" type="noConversion"/>
  </si>
  <si>
    <t>Huawei</t>
    <phoneticPr fontId="1" type="noConversion"/>
  </si>
  <si>
    <t>oneM2M-REQ-2012-0067R03</t>
    <phoneticPr fontId="1" type="noConversion"/>
  </si>
  <si>
    <t>The M2M System shall support a mechanism to describe the syntax and semantic format of the M2M Application diagnostics data exchanged between the M2M Applications.</t>
  </si>
  <si>
    <t>The M2M System shall provide a capability to an Application to publish semantic descriptions and meta-data (e.g. location) of its Devices, Virtual Devices and Things in the M2M Service Capability Network.</t>
    <phoneticPr fontId="1" type="noConversion"/>
  </si>
  <si>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1" type="noConversion"/>
  </si>
  <si>
    <t>The M2M System shall provide a capability to an Application  to control, via the M2M Service Capability Network, access to semantic descriptions and meta-data of its Devices, Virtual Devices and Things.</t>
    <phoneticPr fontId="1" type="noConversion"/>
  </si>
  <si>
    <t>oneM2M-REQ-2012-0058R03</t>
    <phoneticPr fontId="1" type="noConversion"/>
  </si>
  <si>
    <t xml:space="preserve">The M2M System shall support a mechanism for allowing applications to subscribe and be notified of changes. </t>
    <phoneticPr fontId="1" type="noConversion"/>
  </si>
  <si>
    <t>Notified of changes to what? I think information?</t>
  </si>
  <si>
    <t>The M2M System shall support a mechanism for allowing M2M Applications to subscribe and be notified of changes to shared information.</t>
  </si>
  <si>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</si>
  <si>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The M2M System shall enable the M2M Application to configure the notification interval in the M2M Devices.</t>
    <phoneticPr fontId="1" type="noConversion"/>
  </si>
  <si>
    <t>The M2M System shall provide the capability to configure the notification interval in M2M Applications.</t>
  </si>
  <si>
    <t>The M2M System shall be able to  support a mechanism for delaying notification of  Connected Devices in the case of a congested communication network.</t>
    <phoneticPr fontId="1" type="noConversion"/>
  </si>
  <si>
    <t>The M2M System shall be able to support a mechanism for delaying notifications from M2M Applications in the case of a congested communication network.</t>
  </si>
  <si>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phoneticPr fontId="1" type="noConversion"/>
  </si>
  <si>
    <t>Clarify on the context and intent -  access of informaiton from other Connected Devices</t>
  </si>
  <si>
    <t>HLR 95</t>
  </si>
  <si>
    <t>HLR 96</t>
  </si>
  <si>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1" type="noConversion"/>
  </si>
  <si>
    <t>The M2M Application shall be capable of buffering incoming requests from the devices for transporting data to other M2M Applications and support forwarding the data at a later time to the destination M2M Applications.</t>
  </si>
  <si>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</si>
  <si>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The M2M System shall provie the capability to provision the messaging capabilities fo a M2M Application.</t>
  </si>
  <si>
    <t xml:space="preserve">The M2M System shall be capable of storing information to identify subscriptions to M2M services. </t>
    <phoneticPr fontId="3" type="noConversion"/>
  </si>
  <si>
    <t>HLR 29</t>
  </si>
  <si>
    <t>The M2M System shall provide the capability to notify the changes of the capillary network including the device information and network topology.</t>
    <phoneticPr fontId="3" type="noConversion"/>
  </si>
  <si>
    <t>itsu(TTC), KDDI</t>
    <phoneticPr fontId="5" type="noConversion"/>
  </si>
  <si>
    <t>oneM2M-REQ-2012-0072R05</t>
    <phoneticPr fontId="5" type="noConversion"/>
  </si>
  <si>
    <t>Gateway Device shall have the following requirements:to be provided with appropriate pre provisioning configuration which is required to host the Home Appliances.</t>
    <phoneticPr fontId="5" type="noConversion"/>
  </si>
  <si>
    <t>Need clarification on the context and intent - expecially M2M Service capability that is being requested.</t>
  </si>
  <si>
    <t>Alcatel-Lucent (ETSI), Huawei (CCSA)</t>
    <phoneticPr fontId="5" type="noConversion"/>
  </si>
  <si>
    <t>oneM2M-REQ-2012-0035R04</t>
    <phoneticPr fontId="5" type="noConversion"/>
  </si>
  <si>
    <t>The M2M System shall be capable of maintaining configuration information of M2M Gateways/M2M Devices associated with a M2M service subscription.</t>
    <phoneticPr fontId="6" type="noConversion"/>
  </si>
  <si>
    <t>Telecom Italia</t>
    <phoneticPr fontId="5" type="noConversion"/>
  </si>
  <si>
    <t>oneM2M-REQ-2012-0029R04</t>
    <phoneticPr fontId="5" type="noConversion"/>
  </si>
  <si>
    <t>what is simple what is scalable - this is a non-quantifable requirement.</t>
  </si>
  <si>
    <t>Fujitsu</t>
    <phoneticPr fontId="5" type="noConversion"/>
  </si>
  <si>
    <t>oneM2M-REQ-2012-0058R03</t>
    <phoneticPr fontId="5" type="noConversion"/>
  </si>
  <si>
    <t>Pre provisioning  of the M2M Devices and Gateways:The M2M System shall support mechanisms to perform pre provisioning of M2M Devices/Gateways.</t>
    <phoneticPr fontId="5" type="noConversion"/>
  </si>
  <si>
    <t>The M2M System shall be capable of pre-provisioning M2M Applications.</t>
  </si>
  <si>
    <t>The M2M System shall support the capabilty to configure components of the M2M System.</t>
  </si>
  <si>
    <t>China Telecom</t>
    <phoneticPr fontId="6" type="noConversion"/>
  </si>
  <si>
    <t>oneM2M-REQ-2012-0077</t>
    <phoneticPr fontId="5"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</si>
  <si>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6" type="noConversion"/>
  </si>
  <si>
    <t>What is the IOT system? Not sure of the context or intent of the requirement.</t>
  </si>
  <si>
    <t>Devices will take the description information itself. When device is deployed and connected to system, it will send the description information to the backend system. Through template parsing, backend system can obtain the device parameter.</t>
    <phoneticPr fontId="6" type="noConversion"/>
  </si>
  <si>
    <t>Not sure of the context or intent - This seems like a solution (template)?</t>
  </si>
  <si>
    <t>Huawei</t>
    <phoneticPr fontId="5" type="noConversion"/>
  </si>
  <si>
    <t>oneM2M-REQ-2012-0067R03</t>
    <phoneticPr fontId="5" type="noConversion"/>
  </si>
  <si>
    <t>The M2M System shall enable the M2M Devices to exchange M2M application diagnostics data periodically with the M2M Application in the network domain.</t>
    <phoneticPr fontId="5" type="noConversion"/>
  </si>
  <si>
    <t>The M2M System shall enable M2M Applications to periodically exchange M2M Application diagnostics data.</t>
  </si>
  <si>
    <t>The M2M System shall be capable of executing the following types of diagnostics initiated by a M2M Device:
·         One-time, on demand, synchronous
·         One-time, on demand, asynchronous
·         Scheduled, synchronous
·         Scheduled, asynchronous</t>
    <phoneticPr fontId="6" type="noConversion"/>
  </si>
  <si>
    <t>The M2M System shall be capable of executing the following types of diagnostics initiated by a M2M Application:</t>
  </si>
  <si>
    <t>The M2M System shall be capable of executing diagnostics initiated by a M2M Application to assess connectivity within the Connectivity Layer.</t>
  </si>
  <si>
    <t>The M2M System shall be capable of executing diagnostics initiated by a M2M Application to assess connectivity within the M2M Service Capability Layer.</t>
  </si>
  <si>
    <t>The M2M System may support remote management for fault recovery e.g. firmware update of M2M Applications. After this operation of firmware update, the M2M Application may restart to a known and consistent state.</t>
  </si>
  <si>
    <t>An M2M Application experiencing a fault shall not affect the normal operation of the M2M Area Network.</t>
  </si>
  <si>
    <t>The M2M System shall be capable of retrieving events and information logged by a M2M Gateway or Device.</t>
    <phoneticPr fontId="6" type="noConversion"/>
  </si>
  <si>
    <t>The M2M System shall be capable of retrieving events and information logged by a M2M Application .</t>
    <phoneticPr fontId="6" type="noConversion"/>
  </si>
  <si>
    <t xml:space="preserve">The Applications and their resources operational status shall be monitorable, </t>
    <phoneticPr fontId="5" type="noConversion"/>
  </si>
  <si>
    <t>Was the intention that a resource (M2M resource) have an operational status as well?</t>
  </si>
  <si>
    <t>The M2M Application's operational status shall be monitorable.</t>
  </si>
  <si>
    <t>The M2M System shall be capable of retrieving information related to the environment (e.g., battery, memory, current time) of a device that hosts the M2M Application.</t>
  </si>
  <si>
    <t>The M2M System shall provide the capability to manage multiple devices in a grouped manner.</t>
    <phoneticPr fontId="6" type="noConversion"/>
  </si>
  <si>
    <t>The M2M System shall provide the capability to manage the devices in a M2M Area Networkk when supported by the device, including:
·         Provisioning &amp; configuration
·         Diagnostics
·         Software  Management
·         Device Reset</t>
  </si>
  <si>
    <t>The M2M System shall provide the capability to manage the network topology of a M2M Area Network when supported by the M2M Area Network technology, including:
·         Adding/removing devices to/from the M2M Area Network
·         Modifying the interconnection relationship between devices</t>
  </si>
  <si>
    <t>oneM2M-REQ-2012-0070R01</t>
    <phoneticPr fontId="6" type="noConversion"/>
  </si>
  <si>
    <t>What does it mean handled independtly - Handled by the Service Layer? - Need context and clarification</t>
  </si>
  <si>
    <t>Cisco Systems Inc</t>
    <phoneticPr fontId="5" type="noConversion"/>
  </si>
  <si>
    <t>oneM2M-REQ-2012-0036R07</t>
    <phoneticPr fontId="5" type="noConversion"/>
  </si>
  <si>
    <t>The M2M solution shall support the ability to receive device application software from M2M applications</t>
    <phoneticPr fontId="5" type="noConversion"/>
  </si>
  <si>
    <t>The M2M solution shall support the ability to deliver device application software to M2M devices</t>
    <phoneticPr fontId="5" type="noConversion"/>
  </si>
  <si>
    <t>The M2M System shall be capable of updating the firmware of a device or server that hosts the M2M Application.</t>
  </si>
  <si>
    <t>The M2M System shall be capable of scheduling an update for the firmware of a a device o rserver that hosts the M2M Application .</t>
  </si>
  <si>
    <t>The M2M System shall be capable of updating software modules for M2M Applications.</t>
  </si>
  <si>
    <t>The M2M System shall be capable of scheduling an update of software modules for M2M Applications.</t>
  </si>
  <si>
    <t>The M2M System shall be capable of updating M2M Applications that execute within a Server .</t>
    <phoneticPr fontId="6" type="noConversion"/>
  </si>
  <si>
    <t>The M2M System shall be capable of scheduling an update for M2M Applications that execute within a Server.</t>
    <phoneticPr fontId="6" type="noConversion"/>
  </si>
  <si>
    <t>oneM2M-REQ-2012-0030R07</t>
    <phoneticPr fontId="5" type="noConversion"/>
  </si>
  <si>
    <t>oneM2M-REQ-2012-0059R02</t>
    <phoneticPr fontId="5" type="noConversion"/>
  </si>
  <si>
    <t>oneM2M-REQ-2012-0078</t>
    <phoneticPr fontId="5" type="noConversion"/>
  </si>
  <si>
    <t>The M2M solution shall support  control commands (for devices) from M2M applications</t>
    <phoneticPr fontId="5" type="noConversion"/>
  </si>
  <si>
    <t>The M2M System shall be capable of rebooting a device that hosts a M2M Application.</t>
  </si>
  <si>
    <t>The M2M System shall be capable of resetting a device that hosts a M2M Application to a factory default configuration.</t>
  </si>
  <si>
    <t>M2M Applications shall be capable of being authenticated by components of the M2M System in order to transfer information in the M2M System.</t>
  </si>
  <si>
    <t>The M2M System shall be capable of mutual authentication between a M2M Application a components of the M2M System.</t>
  </si>
  <si>
    <t>Telecom Italia</t>
    <phoneticPr fontId="1" type="noConversion"/>
  </si>
  <si>
    <t>oneM2M-REQ-2012-0029R04</t>
    <phoneticPr fontId="1" type="noConversion"/>
  </si>
  <si>
    <t>Do not understand the context and purpose of this requirement.</t>
  </si>
  <si>
    <t>Alcatel-Lucent (ETSI), Huawei (CCSA)</t>
    <phoneticPr fontId="1" type="noConversion"/>
  </si>
  <si>
    <t>oneM2M-REQ-2012-0035R04</t>
    <phoneticPr fontId="1" type="noConversion"/>
  </si>
  <si>
    <t>The M2M System shall utilize service level identification when establishing trust for M2M services within the M2M System.</t>
    <phoneticPr fontId="3" type="noConversion"/>
  </si>
  <si>
    <t>China Telecom</t>
    <phoneticPr fontId="3" type="noConversion"/>
  </si>
  <si>
    <t>oneM2M-REQ-2012-0078</t>
    <phoneticPr fontId="1" type="noConversion"/>
  </si>
  <si>
    <t>User access to the M2M System shall be authenticated.</t>
  </si>
  <si>
    <t>Gemalto (TIA), Gemalto (ETSI), Telecom Italia (ETSI), Morpho (ETSI), Sierra Wireless (ETSI), NEC (ETSI), Fujitsu (ETSI), BT (ETSI)</t>
    <phoneticPr fontId="1" type="noConversion"/>
  </si>
  <si>
    <t>The M2M System shall enable M2M applications to identify and authenticate their users. M2M applications may or may not use this functionality.</t>
    <phoneticPr fontId="1" type="noConversion"/>
  </si>
  <si>
    <t>HLR 206, 184</t>
  </si>
  <si>
    <t>HLR 203, 204</t>
  </si>
  <si>
    <t>Cisco Systems Inc</t>
    <phoneticPr fontId="1" type="noConversion"/>
  </si>
  <si>
    <t>oneM2M-REQ-2012-0036R07</t>
    <phoneticPr fontId="1" type="noConversion"/>
  </si>
  <si>
    <t>The M2M service layer shall provide security mechanisms to facilitate the end to end security of M2M applications</t>
    <phoneticPr fontId="1" type="noConversion"/>
  </si>
  <si>
    <t xml:space="preserve">The M2M service layer shall provide security mechanisms to avoid compromising the end to end security of M2M applications  </t>
    <phoneticPr fontId="1" type="noConversion"/>
  </si>
  <si>
    <t>The M2M System may support  Integrity validation of M2M Applications.</t>
  </si>
  <si>
    <t>oneM2M-REQ-2012-0071R01</t>
    <phoneticPr fontId="1" type="noConversion"/>
  </si>
  <si>
    <t>The M2M System shall incorporate protection against threats to its availability such as Denial of Service attacks.</t>
    <phoneticPr fontId="1" type="noConversion"/>
  </si>
  <si>
    <t>The M2M System shall provide adequate protection against misuse, cloning or theft of security credentials (in M2M Device, Gateway and Core), in respect of the associated risks.</t>
    <phoneticPr fontId="1" type="noConversion"/>
  </si>
  <si>
    <t>The M2M System shall provide mechanisms to ensure the non-repudiation of messages transmitted within the M2M service layer.</t>
    <phoneticPr fontId="1" type="noConversion"/>
  </si>
  <si>
    <t>Josef Blanz, Qualcomm UK Ltd</t>
    <phoneticPr fontId="1" type="noConversion"/>
  </si>
  <si>
    <t>The M2M system shall be able to allow access to data that is being transported or buffered only to authenticated and authorized components of the M2M System.</t>
  </si>
  <si>
    <t>Not a requirement; needs rewording</t>
  </si>
  <si>
    <t>oneM2M-REQ-2012-0059R02</t>
    <phoneticPr fontId="1" type="noConversion"/>
  </si>
  <si>
    <t>Requirement needs context</t>
  </si>
  <si>
    <t>Need specifics - probably a dup of other requirements</t>
  </si>
  <si>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1" type="noConversion"/>
  </si>
  <si>
    <t>Data and instruction will be transferred through wireless connection, so the integrity protection function requirement is needed to confirmation data validity and integrality</t>
    <phoneticPr fontId="3" type="noConversion"/>
  </si>
  <si>
    <t>HLR-2</t>
  </si>
  <si>
    <t>Needs clarification of context and intent</t>
  </si>
  <si>
    <t xml:space="preserve">Requirements need to be quantifiable </t>
  </si>
  <si>
    <t>Opinion (Agree/Agree in Principle/Disagree)</t>
    <phoneticPr fontId="4" type="noConversion"/>
  </si>
  <si>
    <t>Candidate Release
(R1, other)</t>
    <phoneticPr fontId="4" type="noConversion"/>
  </si>
  <si>
    <t>Telecom Italia</t>
    <phoneticPr fontId="1" type="noConversion"/>
  </si>
  <si>
    <t>oneM2M-REQ-2012-0029R04</t>
    <phoneticPr fontId="1" type="noConversion"/>
  </si>
  <si>
    <t>Alcatel-Lucent (ETSI), France Telecom (ETSI), NEC (ETSI)</t>
    <phoneticPr fontId="3" type="noConversion"/>
  </si>
  <si>
    <t>oneM2M-REQ-2012-0046R03</t>
    <phoneticPr fontId="3" type="noConversion"/>
  </si>
  <si>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</si>
  <si>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Fujitsu</t>
    <phoneticPr fontId="1" type="noConversion"/>
  </si>
  <si>
    <t>oneM2M-REQ-2012-0030R07</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</si>
  <si>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</si>
  <si>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application level interactions may be out of scope. Line 7 takes care of this.</t>
  </si>
  <si>
    <t>The M2M System shall support the ability for an M2M Application to interact with the multiple M2M Devices/Gateways simultaneously.</t>
  </si>
  <si>
    <t>line 7 and the modified version of this line achieves the requirement.</t>
  </si>
  <si>
    <t>NEC Europe (ETSI) NEC Corporation (TTC)</t>
    <phoneticPr fontId="1" type="noConversion"/>
  </si>
  <si>
    <t>oneM2M-REQ-2012-0073R01</t>
    <phoneticPr fontId="1" type="noConversion"/>
  </si>
  <si>
    <t>Grammatical issues, not clear what this is trying to say.</t>
  </si>
  <si>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</si>
  <si>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</si>
  <si>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covered by the modified requirement in line 9</t>
  </si>
  <si>
    <t xml:space="preserve">The M2M System shall support a mechanism to manage a multiple M2M Applications and to provide a mechanism to interact between multiple M2M Applications. </t>
    <phoneticPr fontId="1" type="noConversion"/>
  </si>
  <si>
    <t>M2M system is not quite clear. It should refer to capabilities.</t>
  </si>
  <si>
    <t xml:space="preserve">The M2M system shall be capable of offering a set of common services and capabilities to multiple M2M applications, if needed simultaneously. </t>
  </si>
  <si>
    <t>The HEM application shall  be able to share anonymous data with energy partners to provide the consumer with special energy rates.</t>
    <phoneticPr fontId="1" type="noConversion"/>
  </si>
  <si>
    <t xml:space="preserve">"Anonymous data" needs to be defined. </t>
  </si>
  <si>
    <t xml:space="preserve">An M2M system shall support information sharing between M2M applications, while supporting data privacy constraints. </t>
  </si>
  <si>
    <t>Cisco Systems Inc</t>
    <phoneticPr fontId="1" type="noConversion"/>
  </si>
  <si>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</si>
  <si>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</si>
  <si>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superseded by proposed req on line 14</t>
  </si>
  <si>
    <t>Only if the transport layer fails delivery, should the app be notified. App layer should not be involved with building messaging reliability (retx, etc)</t>
  </si>
  <si>
    <t xml:space="preserve">The M2M System may support mechanisms to confirm messages. delivering the confirmation in a time that is configurable e.g 1s. </t>
    <phoneticPr fontId="6" type="noConversion"/>
  </si>
  <si>
    <t>It should be clarified whether "messages" refers to application layer messages, or something else. Delay for lower layer signaling should not be a concern.</t>
  </si>
  <si>
    <t>we should talk about multiple connectivity options (different access networks). We should not get into details of paths, whether there is a physical path for radio signals or router by router details.</t>
  </si>
  <si>
    <t>physical path diversity has a very specific meaning in signal processing. We can discuss multiple connectivity options as commented in line 21 and even then combining the signals from different communications media is very difficult.</t>
  </si>
  <si>
    <t>better use a modified version of 20.</t>
  </si>
  <si>
    <t>The M2M System shall support M2M applications accessing the M2M system by means of a continuous connectivity.</t>
    <phoneticPr fontId="6" type="noConversion"/>
  </si>
  <si>
    <t>seems trivial. Clarifications needed.</t>
  </si>
  <si>
    <t>langugage is too complicated: "requesting same M2M service on regular basis…" and why should the application have the authority to deactivate the devices connectivity?</t>
  </si>
  <si>
    <t xml:space="preserve">The M2M System shall be able to manage communication towards a device which is not continuosly reachable </t>
    <phoneticPr fontId="6" type="noConversion"/>
  </si>
  <si>
    <t>M2M system should not completely control network access connectivity. May be the access provider or device vendor wants to provide software updates or diagnostics</t>
  </si>
  <si>
    <t>The M2M System shall be able to schedule network access and connectivity for messaging.</t>
  </si>
  <si>
    <t>it is not clear what sort of scheduling authority the M2M system has. The M2M system must have different QoS treatments available in its SLA, otherwise all QoS treatment is at lower levels.</t>
  </si>
  <si>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</si>
  <si>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</si>
  <si>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 xml:space="preserve">Not sure why "using services of Telecom Network" is a requirement. I also disagree with having to support IMS. We could say "use of widespread networking mechanisms, such as IP networking, charging, billing, etc. </t>
  </si>
  <si>
    <t>The M2M system shall support a Gateway:The Gateway can be per home or per multiple home e.g a Gateway Concentrator.</t>
    <phoneticPr fontId="1" type="noConversion"/>
  </si>
  <si>
    <t>The concept of "home" is not necessary, the concept of group is sufficient and can cover many use cases.</t>
  </si>
  <si>
    <t>Josef Blanz, Qualcomm UK Ltd</t>
    <phoneticPr fontId="1" type="noConversion"/>
  </si>
  <si>
    <t>oneM2M-REQ-2012-0057R02</t>
    <phoneticPr fontId="1" type="noConversion"/>
  </si>
  <si>
    <t>The M2M system shall be capable of supporting gateway nodes that are capable of transporting sensor measurements to back end servers.</t>
    <phoneticPr fontId="1" type="noConversion"/>
  </si>
  <si>
    <t>redundant</t>
  </si>
  <si>
    <t>"may be able" does not sound like requirement. Plus this requirement may not be applicable to all gateways.</t>
  </si>
  <si>
    <t>The M2M System shall be capable of interfacing heterogeneous M2M Area Networks at the M2M Gateway.</t>
    <phoneticPr fontId="1" type="noConversion"/>
  </si>
  <si>
    <t>This would mean we have standardize a translation logic in the gateway.</t>
  </si>
  <si>
    <t>Gemalto (TIA), Gemalto (ETSI), Telecom Italia (ETSI), Morpho (ETSI), Sierra Wireless (ETSI), NEC (ETSI), Fujitsu (ETSI), BT (ETSI)</t>
    <phoneticPr fontId="1" type="noConversion"/>
  </si>
  <si>
    <t>oneM2M-REQ-2012-0071R01</t>
    <phoneticPr fontId="1" type="noConversion"/>
  </si>
  <si>
    <t>The M2M System shall support migration of gateway connected devices between service gateways, where such devices may move out of range while in use.</t>
    <phoneticPr fontId="1" type="noConversion"/>
  </si>
  <si>
    <t>China Unicom</t>
    <phoneticPr fontId="1" type="noConversion"/>
  </si>
  <si>
    <t>oneM2M-REQ-2012-0063R03</t>
    <phoneticPr fontId="1" type="noConversion"/>
  </si>
  <si>
    <t>M2M system shall be able to provide translation mechanism of information protocols used by applications and devices.</t>
    <phoneticPr fontId="3" type="noConversion"/>
  </si>
  <si>
    <t>This would mean M2M system must understand the protocol used by all applications out there. The whole point of service API plus abstraction work is not having to do translation for all apps.</t>
  </si>
  <si>
    <t>Group 2</t>
    <phoneticPr fontId="4" type="noConversion"/>
  </si>
  <si>
    <t>M2M Devices and Gateways should support asymmetric communication flows.</t>
    <phoneticPr fontId="6" type="noConversion"/>
  </si>
  <si>
    <t>what does "aysmmetric" mean?</t>
  </si>
  <si>
    <t>The M2M System may be aware of the reachability state of the Applications.</t>
    <phoneticPr fontId="1" type="noConversion"/>
  </si>
  <si>
    <t>reachability of device, not application..</t>
  </si>
  <si>
    <t xml:space="preserve">The M2M System shall be able to support a variety of different M2M Devices/Gateways types, e.g. active M2M Devices and sleeping M2M Devices, upgradable M2M Devices/Gateways and not upgradable M2M Devices/Gateways. </t>
    <phoneticPr fontId="1" type="noConversion"/>
  </si>
  <si>
    <t xml:space="preserve">being Sleepy versus active is a state, not a type. What sort of support do we need for an non-upgradable device. </t>
  </si>
  <si>
    <t>M2M system shall support device software/firmware upgrades when device supports it.</t>
  </si>
  <si>
    <t>27 is a better requirement.</t>
  </si>
  <si>
    <t>setting a specific preference is a matter of policy. Requirement should say that the M2M system should be able to receive device states, but not define which takes precedence, as there could be security issues if the reporting is not secure.</t>
  </si>
  <si>
    <t>Scalability is typically defined based on some degree of complexity or a measure of performance. We don't have any architecture defined yet. So scalability cannot be defined.</t>
  </si>
  <si>
    <t xml:space="preserve">M2M system shall be able to cater for the specific requirements from specific verticals. At the same time, M2M system shall be able to provide generic service capabilities to meet the common requirements from multi-verticals. </t>
    <phoneticPr fontId="3" type="noConversion"/>
  </si>
  <si>
    <t>We don't know what vertical requirements are and we have not agreed on them yet. So this requirement is circular.</t>
  </si>
  <si>
    <t>An Application in a M2M system (M2M Device, Gateway or Core)shall be able to operate resources belonging to a different M2M systems.</t>
    <phoneticPr fontId="1" type="noConversion"/>
  </si>
  <si>
    <t>This seems to be a requirement on the M2M applications, and not on the M2M system. If each M2M system defines its own API, then it is up to M2M app to use multiple APIs. Individual M2M systems do not have to do anything.</t>
  </si>
  <si>
    <t>Subject to authorization by whom??</t>
  </si>
  <si>
    <t>M2M system shall be able to interoperate with the legacy (existing) applications which are non SCL enabled.</t>
    <phoneticPr fontId="3" type="noConversion"/>
  </si>
  <si>
    <t>there is no SCL yet.</t>
  </si>
  <si>
    <t>ZTE</t>
    <phoneticPr fontId="1" type="noConversion"/>
  </si>
  <si>
    <t>oneM2M-TP-2012-0025R02</t>
    <phoneticPr fontId="1"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</si>
  <si>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phoneticPr fontId="3" type="noConversion"/>
  </si>
  <si>
    <t>This is not a requirement. It is a statement…</t>
  </si>
  <si>
    <t>M2M Applications Server and the M2M Device/Gateway communicate via the intermediate M2M Services Platform. Both the user plane traffic and the control plane traffic use the services provided by the M2M Services Platform</t>
    <phoneticPr fontId="3" type="noConversion"/>
  </si>
  <si>
    <t>reword into requirement</t>
  </si>
  <si>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3" type="noConversion"/>
  </si>
  <si>
    <t>same as 41.</t>
  </si>
  <si>
    <t xml:space="preserve">Different business models shall be enabled where verticals shall be able to access different sets of M2M services:
Connectivity management
Device management
Application Data management </t>
    <phoneticPr fontId="6" type="noConversion"/>
  </si>
  <si>
    <t>rewording needed</t>
  </si>
  <si>
    <t xml:space="preserve">The M2M system shall allow different groupings of different M2M services depending on the business need:
Connectivity management
Device management
Application Data management </t>
  </si>
  <si>
    <t xml:space="preserve">(Temporary or permanent) Mobile capabilities of M2M Applications facilitated by reusing mobile telecom features (e.g. local breakout/home routing) and agreements </t>
    <phoneticPr fontId="6" type="noConversion"/>
  </si>
  <si>
    <t>M2M Applications data handling, management, storage and sharing to comply with relevant regulation</t>
    <phoneticPr fontId="6" type="noConversion"/>
  </si>
  <si>
    <t>a bit to vague..</t>
  </si>
  <si>
    <t>Alcatel-Lucent (ETSI), Huawei (CCSA)</t>
    <phoneticPr fontId="1" type="noConversion"/>
  </si>
  <si>
    <t>oneM2M-REQ-2012-0035R04</t>
    <phoneticPr fontId="1" type="noConversion"/>
  </si>
  <si>
    <t>The M2M System shall be capable of identifying the M2M devices pertaining to a M2M service subscription by means of service level identification.</t>
    <phoneticPr fontId="3" type="noConversion"/>
  </si>
  <si>
    <t>device identities should not depend on service levels. If you remove "by means of service level identification", then it is ok.</t>
  </si>
  <si>
    <t>2012-0046R03</t>
    <phoneticPr fontId="3" type="noConversion"/>
  </si>
  <si>
    <t>The M2M System shall support one or more globally unique identifiers for the device. These identifiers do not change for the lifetime that the device has associated M2M Services.</t>
    <phoneticPr fontId="3" type="noConversion"/>
  </si>
  <si>
    <t>Alcatel-Lucent (ETSI), Huawei (CCSA)</t>
    <phoneticPr fontId="5" type="noConversion"/>
  </si>
  <si>
    <t>oneM2M-REQ-2012-0035R04</t>
    <phoneticPr fontId="5"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</si>
  <si>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6" type="noConversion"/>
  </si>
  <si>
    <t>Telecom Italia</t>
    <phoneticPr fontId="1" type="noConversion"/>
  </si>
  <si>
    <t>oneM2M-REQ-2012-0029R04</t>
    <phoneticPr fontId="1" type="noConversion"/>
  </si>
  <si>
    <t>Why is the word "telco" needed? Should say "network  operator"</t>
  </si>
  <si>
    <t>itsu(TTC), KDDI</t>
    <phoneticPr fontId="1" type="noConversion"/>
  </si>
  <si>
    <t>oneM2M-REQ-2012-0072R05</t>
    <phoneticPr fontId="1" type="noConversion"/>
  </si>
  <si>
    <t>Gateway Device shall have the following requirements:to support Home Appliances from multiple vendors as an abstracted object model.</t>
    <phoneticPr fontId="1" type="noConversion"/>
  </si>
  <si>
    <t>needs to be reworded, 67 is better</t>
  </si>
  <si>
    <t>oneM2M-REQ-2012-0046R03</t>
    <phoneticPr fontId="3" type="noConversion"/>
  </si>
  <si>
    <t>The M2M System shall provide the capability to map sets of similar functions of devices to specified abstract functions.</t>
    <phoneticPr fontId="3" type="noConversion"/>
  </si>
  <si>
    <t>same as 67</t>
  </si>
  <si>
    <t xml:space="preserve">The M2M System shall provide the capability for M2M Applications to invoke a function of the device through the abstract functions associated with the functionalities of the device.
</t>
    <phoneticPr fontId="3" type="noConversion"/>
  </si>
  <si>
    <t>Cisco Systems Inc</t>
    <phoneticPr fontId="1" type="noConversion"/>
  </si>
  <si>
    <t>oneM2M-REQ-2012-0036R07</t>
    <phoneticPr fontId="1" type="noConversion"/>
  </si>
  <si>
    <t>it should be worded the other way around, information sharing is for charging, not charging for information sharing. Sounds like to you want money to give out info..</t>
  </si>
  <si>
    <t>oneM2M-REQ-2012-0070R01</t>
    <phoneticPr fontId="3" type="noConversion"/>
  </si>
  <si>
    <t>just because you want to count them separately, does not mean you need separate mechanisms for counting. So charging mechanisms do not have to be different.</t>
  </si>
  <si>
    <t>oneM2M-REQ-2012-0035R04</t>
    <phoneticPr fontId="1" type="noConversion"/>
  </si>
  <si>
    <t>The M2M System shall be able to support correlation between the charging records of the M2M service layer and available charging records the Connectivity Layer.</t>
    <phoneticPr fontId="3" type="noConversion"/>
  </si>
  <si>
    <t xml:space="preserve">You should not have to "correlate", if you measure metrics from each layer separately. So The requirement should focus on the abiity to provide metrics at each level. Correlation may be done by a separate logic based on the metrics provided </t>
  </si>
  <si>
    <t>The M2M System shall be able to support collection of the charging records from both the M2M service layer and the Connectivity Layer.</t>
  </si>
  <si>
    <t>The M2M system shall support correlation between the charging records of the M2M service layer and available charging records from the Core/Access Network.</t>
    <phoneticPr fontId="3" type="noConversion"/>
  </si>
  <si>
    <t>see suggestion for 73</t>
  </si>
  <si>
    <t>see 73</t>
  </si>
  <si>
    <t>The M2M system shall support offline charging at the M2M service layer.</t>
    <phoneticPr fontId="3" type="noConversion"/>
  </si>
  <si>
    <t>The M2M system shall support online charging at the M2M service layer.</t>
    <phoneticPr fontId="3" type="noConversion"/>
  </si>
  <si>
    <t xml:space="preserve">The M2M System shall able to initiate information recording belonging to an M2M application or an M2M device for the purposes of charging and collection of statistics. </t>
    <phoneticPr fontId="3" type="noConversion"/>
  </si>
  <si>
    <t>subject to adherence to privacy regulations</t>
  </si>
  <si>
    <t>Fujitsu</t>
    <phoneticPr fontId="1" type="noConversion"/>
  </si>
  <si>
    <t>Too wordy, includes design as well. We don't want to list all different modes of reporting</t>
  </si>
  <si>
    <t>The M2M system shall support the reporting of information from one or a group of M2M devices based on the reporting schedule desired by the M2M application.</t>
  </si>
  <si>
    <t>use 82 proposed langugage</t>
  </si>
  <si>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</si>
  <si>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 xml:space="preserve">first bullet needs to go. </t>
  </si>
  <si>
    <t>oneM2M-REQ-2012-0059R02</t>
    <phoneticPr fontId="1" type="noConversion"/>
  </si>
  <si>
    <t>reword into req</t>
  </si>
  <si>
    <t>this is a repeat</t>
  </si>
  <si>
    <t>oneM2M-REQ-2012-0057R02</t>
    <phoneticPr fontId="1" type="noConversion"/>
  </si>
  <si>
    <t>the Term cellular is not needed. Also is this information supposed to stored at the gateway to be forwarded later?</t>
  </si>
  <si>
    <t>The M2M solution shall support the ability to deliver collected information from M2M devices to M2M applications</t>
    <phoneticPr fontId="1" type="noConversion"/>
  </si>
  <si>
    <t>ATR(ARIB), Sumitomo Electric Industries (TTC)</t>
    <phoneticPr fontId="1" type="noConversion"/>
  </si>
  <si>
    <t>Applications of Service Provider shall collect public information such as electric, gas, water, traffic, railway, from the various equipments through the network in the peace time, and store them to DBs. And it shares the information with Wireless Gateways (WGs) connected with network in order to provide necessary and updated information to User Devices (UDs). Once it would receive the message about disaster from sensors, the Service Provider makes a decision about security level and what kind of information element should be delivered to UDs.</t>
    <phoneticPr fontId="1" type="noConversion"/>
  </si>
  <si>
    <t>oneM2M-REQ-2012-0074R05</t>
    <phoneticPr fontId="1" type="noConversion"/>
  </si>
  <si>
    <t xml:space="preserve">Sensor should detect a disaster such as tsunami and earthquake and send messages to the DBs. Information from other systems such as ETWS can be also considered as a sensor for detection of disasters. </t>
    <phoneticPr fontId="1" type="noConversion"/>
  </si>
  <si>
    <t>type of event is application specific. We are already covered event reporting as one mode of reporting in 82</t>
  </si>
  <si>
    <t xml:space="preserve">Wireless Gateway (WG) shall provide the UDs in the devastated area with required information by disaster victims and rescue teams. WG also shall synchronize and update the information with DBs on Service Providers and save it on its local DB. WG shall supply the temporarily stored information on the local DB to the UDs when the network might shut down. </t>
    <phoneticPr fontId="1" type="noConversion"/>
  </si>
  <si>
    <t>application specific langugage to come out and reword as requirement.</t>
  </si>
  <si>
    <t>covered already</t>
  </si>
  <si>
    <t>Whenever a healthcare sensor has measurement data available, it shall be possible for the sensor to send a request to the local healthcare gateway to transport new measurement data to the backend server.</t>
    <phoneticPr fontId="1" type="noConversion"/>
  </si>
  <si>
    <t>communication through a gateway is covered already</t>
  </si>
  <si>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phoneticPr fontId="1" type="noConversion"/>
  </si>
  <si>
    <t xml:space="preserve"> We are already covered event reporting as one mode of reporting in 82</t>
  </si>
  <si>
    <t>China Telecom</t>
    <phoneticPr fontId="3" type="noConversion"/>
  </si>
  <si>
    <t>oneM2M-REQ-2012-0078</t>
    <phoneticPr fontId="1" type="noConversion"/>
  </si>
  <si>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</si>
  <si>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repeat</t>
  </si>
  <si>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</si>
  <si>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only last bullet is not a repeat. So ability of caching in gateway or other proxy server is a requirement</t>
  </si>
  <si>
    <t>The M2M System shall provide the capability to initiate information recording based on predefined events, a request for service, invocation of a network capability.</t>
    <phoneticPr fontId="3" type="noConversion"/>
  </si>
  <si>
    <t>repeat, see 82</t>
  </si>
  <si>
    <t>The M2M System shall support mechanisms to allow M2M Applications to discover M2M Service Capabilities offered to them.
Additionally the M2M Device and M2M Gateway shall support mechanisms to allow the registration of its M2M Service Capabilities to the M2M system.</t>
    <phoneticPr fontId="1" type="noConversion"/>
  </si>
  <si>
    <t>2012-0046R03</t>
    <phoneticPr fontId="3" type="noConversion"/>
  </si>
  <si>
    <t>The M2M System shall provide the capability for M2M Applications to discover devices.</t>
    <phoneticPr fontId="3" type="noConversion"/>
  </si>
  <si>
    <t>The M2M System shall provide the capability for M2M Applications to discover the functionalities of the device.</t>
    <phoneticPr fontId="3" type="noConversion"/>
  </si>
  <si>
    <t>Gateway Device shall have the following requirements:to detect the newly installed Home Appliance.</t>
    <phoneticPr fontId="1" type="noConversion"/>
  </si>
  <si>
    <t>language is application specific. The detection by gateway is M2M area specific. The M2M system shall detect installation of new devices.</t>
  </si>
  <si>
    <t>The service platform can provide system capability open function to some third party service developers.</t>
    <phoneticPr fontId="3" type="noConversion"/>
  </si>
  <si>
    <t>language not clear</t>
  </si>
  <si>
    <t>The M2M System shall provide the capability to discover the capillary network including the device information and network topology.</t>
    <phoneticPr fontId="3" type="noConversion"/>
  </si>
  <si>
    <t>see 124</t>
  </si>
  <si>
    <t>"seamless mobility" is a vague term and very network specific.</t>
  </si>
  <si>
    <t>HLR-026</t>
    <phoneticPr fontId="7" type="noConversion"/>
  </si>
  <si>
    <t>oneM2M-REQ-2012-0071R01</t>
    <phoneticPr fontId="1" type="noConversion"/>
  </si>
  <si>
    <t xml:space="preserve">The M2M System shall enable roaming of mobile M2M devices between transport networks of their supported technology. </t>
    <phoneticPr fontId="1" type="noConversion"/>
  </si>
  <si>
    <t xml:space="preserve">The M2M System shall support accurate and time stamping of the managed M2M communications. </t>
    <phoneticPr fontId="7" type="noConversion"/>
  </si>
  <si>
    <t>"accurate time stamping" is not clear. What is the meaning of accuracy? Different entities may have different reference clocks.</t>
  </si>
  <si>
    <t>The M2M System should support time synchronisation. M2M Devices and M2M Gateways may support time synchronization. The level of accuracy and of security for the time synchronization can be system specific.</t>
    <phoneticPr fontId="7" type="noConversion"/>
  </si>
  <si>
    <t>this is application specific and does not translate to any requirement for the M2M system.</t>
  </si>
  <si>
    <t xml:space="preserve">M2M Service should change the condition for Security from ‘close’ to ‘open’ when the disaster is detected. </t>
    <phoneticPr fontId="1" type="noConversion"/>
  </si>
  <si>
    <t>terms used are not clear.</t>
  </si>
  <si>
    <t>rewording is needed: remove "because it is difficult". Also monitoring is probably more realistic that managing</t>
  </si>
  <si>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</si>
  <si>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does not have to be cellular specific</t>
  </si>
  <si>
    <t>connectivity is based on device not application</t>
  </si>
  <si>
    <t>The M2M solution shall support the ability to provide an estimate of the time period from when a device sent a message to the M2M solution until when it responded with a message to the device.</t>
    <phoneticPr fontId="1" type="noConversion"/>
  </si>
  <si>
    <t>it seems that the events are at two different locations and their time reference may be different, so this measurement is not possible</t>
  </si>
  <si>
    <t>Huawei,China Unicom</t>
    <phoneticPr fontId="3" type="noConversion"/>
  </si>
  <si>
    <t>oneM2M-REQ-2012-0068</t>
    <phoneticPr fontId="3" type="noConversion"/>
  </si>
  <si>
    <t>The system shall provide a mechanism for medical information/applications sharing.</t>
    <phoneticPr fontId="3" type="noConversion"/>
  </si>
  <si>
    <t>The system shall provide a mechanism allowing doctors or medical institutes to register their recommended medical information/applications.</t>
    <phoneticPr fontId="3" type="noConversion"/>
  </si>
  <si>
    <t>The system shall provide a mechanism allowing doctors or medical institutes to enquiry and discover past medical information/applications</t>
    <phoneticPr fontId="3" type="noConversion"/>
  </si>
  <si>
    <t>such information is sensitive information and outside reach of M2M system. Requirement as worded is not acceptable.</t>
  </si>
  <si>
    <t>why you need info on the whole topology? Model for device and the parameters of capillary network are enough</t>
  </si>
  <si>
    <t>The M2M System shall be capable of administering services provided to the M2M System by the underlying Communication Network.</t>
    <phoneticPr fontId="3" type="noConversion"/>
  </si>
  <si>
    <t>return to full operating state is not possible without interaction with the network. You need authorizations/authentications, etc. rewording is needed and auths need to be added.</t>
  </si>
  <si>
    <t>The M2M System shall be capable of proactively monitoring the M2M system in order to attempt to prevent and correct errors.</t>
    <phoneticPr fontId="1" type="noConversion"/>
  </si>
  <si>
    <t>circular. The system proactively monitor itself? What if the monitoring part is broken</t>
  </si>
  <si>
    <t>Clarification is required on groups of "what"</t>
  </si>
  <si>
    <t>Suggest this requirement is broken down into multiple components</t>
  </si>
  <si>
    <t>Is the intention device management (DM)? If so, then it's suggested the requirement is align to the DM requirements</t>
  </si>
  <si>
    <t>Location capabilities of devices should not be mandated</t>
  </si>
  <si>
    <t>The second sentence should form an additional requirement indicating that the M2M system is capable of accepting location information</t>
  </si>
  <si>
    <t>The M2M System shall be able to report M2M Device/Gateway location information to M2M applications</t>
  </si>
  <si>
    <t>The process by which M2M application diagnostic data is collected is not clear, for instance is the intention that the application itself would providing that, or is the device providing that in relation to the application that its hosting?</t>
  </si>
  <si>
    <t>Simplify: The M2M System shall be capable of providing a semantic description of M2M application diagnostic data</t>
  </si>
  <si>
    <t>"Publish" needs definition</t>
  </si>
  <si>
    <t>Split the second sentence into a second requirement, unless it's menat to be a note (in which case requirement verbage "shall" is not appropriate)</t>
  </si>
  <si>
    <t>Repeat</t>
  </si>
  <si>
    <t>It's not clear why separate access control is necessary for the semantic desciptions, as compared to the regular descriptions</t>
  </si>
  <si>
    <t>Potential overlap</t>
  </si>
  <si>
    <t>oneM2M-REQ-2012-0058R03</t>
    <phoneticPr fontId="1" type="noConversion"/>
  </si>
  <si>
    <t xml:space="preserve">The M2M System shall support a mechanism for allowing applications to subscribe and be notified of changes. </t>
    <phoneticPr fontId="1" type="noConversion"/>
  </si>
  <si>
    <t>Too specific to one application</t>
  </si>
  <si>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</si>
  <si>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Needs to be clear that the data in question is being stored by the M2M system</t>
  </si>
  <si>
    <t>The M2M System shall enable the M2M Application to configure the notification interval in the M2M Devices.</t>
    <phoneticPr fontId="1" type="noConversion"/>
  </si>
  <si>
    <t>Why is this required?</t>
  </si>
  <si>
    <t>Suggest it could be made more generic: configure periodic, on demand or event triggered reporting.</t>
  </si>
  <si>
    <t>The M2M System shall be able to  support a mechanism for delaying notification of  Connected Devices in the case of a congested communication network.</t>
    <phoneticPr fontId="1" type="noConversion"/>
  </si>
  <si>
    <t>It's not necessary to specify the reason: The M2M system shall provide the capability for the underlying network to delay/suspend notifications</t>
  </si>
  <si>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phoneticPr fontId="1" type="noConversion"/>
  </si>
  <si>
    <t>Requirement needs to be broken down into its component parts</t>
  </si>
  <si>
    <t>delaying notifications to connected objects</t>
  </si>
  <si>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1" type="noConversion"/>
  </si>
  <si>
    <t>Should be made generic</t>
  </si>
  <si>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</si>
  <si>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 xml:space="preserve">The M2M System shall be capable of storing information to identify subscriptions to M2M services. </t>
    <phoneticPr fontId="3" type="noConversion"/>
  </si>
  <si>
    <t>The information to be stored is not clear. Could be subject to privacy issues.</t>
  </si>
  <si>
    <t>The M2M System shall be capable of storing information that enables subscriptions to M2M services to be uniquely identified</t>
  </si>
  <si>
    <t>The M2M System shall provide the capability to notify the changes of the capillary network including the device information and network topology.</t>
    <phoneticPr fontId="3" type="noConversion"/>
  </si>
  <si>
    <t>To whom the notification could be provided to needs to be clarified and there are undefined terms such as capillary network</t>
  </si>
  <si>
    <t>itsu(TTC), KDDI</t>
    <phoneticPr fontId="5" type="noConversion"/>
  </si>
  <si>
    <t>oneM2M-REQ-2012-0072R05</t>
    <phoneticPr fontId="5" type="noConversion"/>
  </si>
  <si>
    <t>Incomplete requirement, which is too vertical specific</t>
  </si>
  <si>
    <t>Alcatel-Lucent (ETSI), Huawei (CCSA)</t>
    <phoneticPr fontId="5" type="noConversion"/>
  </si>
  <si>
    <t>oneM2M-REQ-2012-0035R04</t>
    <phoneticPr fontId="5" type="noConversion"/>
  </si>
  <si>
    <t>The M2M System shall be capable of maintaining configuration information of M2M Gateways/M2M Devices associated with a M2M service subscription.</t>
    <phoneticPr fontId="6" type="noConversion"/>
  </si>
  <si>
    <t>Telecom Italia</t>
    <phoneticPr fontId="5" type="noConversion"/>
  </si>
  <si>
    <t>The subject that the requirement is applicable to is not clear</t>
  </si>
  <si>
    <t>When is pre-provisioning performed. Would expect it be performed before the system is operational</t>
  </si>
  <si>
    <t>Delete "simple and scalable" as they are subjective</t>
  </si>
  <si>
    <t>Fujitsu</t>
    <phoneticPr fontId="5" type="noConversion"/>
  </si>
  <si>
    <t>oneM2M-REQ-2012-0058R03</t>
    <phoneticPr fontId="5" type="noConversion"/>
  </si>
  <si>
    <t>Pre provisioning  of the M2M Devices and Gateways:The M2M System shall support mechanisms to perform pre provisioning of M2M Devices/Gateways.</t>
    <phoneticPr fontId="5" type="noConversion"/>
  </si>
  <si>
    <t>CM of what, it's rather vague</t>
  </si>
  <si>
    <t>China Telecom</t>
    <phoneticPr fontId="6" type="noConversion"/>
  </si>
  <si>
    <t>oneM2M-REQ-2012-0077</t>
    <phoneticPr fontId="5"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</si>
  <si>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6" type="noConversion"/>
  </si>
  <si>
    <t>Incomplete requirement. Needs rewording.</t>
  </si>
  <si>
    <t>Devices will take the description information itself. When device is deployed and connected to system, it will send the description information to the backend system. Through template parsing, backend system can obtain the device parameter.</t>
    <phoneticPr fontId="6" type="noConversion"/>
  </si>
  <si>
    <t>oneM2M-REQ-2012-0067R03</t>
    <phoneticPr fontId="5" type="noConversion"/>
  </si>
  <si>
    <t>The M2M System shall enable the M2M Devices to exchange M2M application diagnostics data periodically with the M2M Application in the network domain.</t>
    <phoneticPr fontId="5" type="noConversion"/>
  </si>
  <si>
    <t>Appears application layer specific</t>
  </si>
  <si>
    <t>What particular about M2M application diagnostic data compared to regular data transfer</t>
  </si>
  <si>
    <t>What sort of diagnostics are the focus here? It's not clear whether the M2M system is expected to provide diagnostics for its own capability, or whether this is some executable provided from outside of the system</t>
  </si>
  <si>
    <t>The M2M System shall be capable of executing the following types of diagnostics initiated by a M2M Device:
·         One-time, on demand, synchronous
·         One-time, on demand, asynchronous
·         Scheduled, synchronous
·         Scheduled, asynchronous</t>
    <phoneticPr fontId="6" type="noConversion"/>
  </si>
  <si>
    <t>Compared to 168, this is more specific about the type of diagnostic expected, but why initiated by the device?</t>
  </si>
  <si>
    <t>The M2M System shall be capable of executing diagnostics initiated by a M2M Device to assess connectivity within the Connectivity Layer.</t>
    <phoneticPr fontId="6" type="noConversion"/>
  </si>
  <si>
    <t>M2M devices and Gateway may support remote management for fault recovery e.g. firmware update. After this operation of firmware update, the device may reboot to a known and consistent state.</t>
    <phoneticPr fontId="4" type="noConversion"/>
  </si>
  <si>
    <t>From this requirement, it's not clear what's expected of the M2M service layer</t>
  </si>
  <si>
    <t>Diagree</t>
  </si>
  <si>
    <t>If the Gate is completely offline, how can the M2M area network continue to be operational?</t>
  </si>
  <si>
    <t>Important events is too vague</t>
  </si>
  <si>
    <t>With respect to the first sentence only, the subject needs to explicit (presumably the M2M system shall provide the capability of logging). The subject needs to explicit (presumably the M2M system shall provide the capability of logging)</t>
  </si>
  <si>
    <t>The requirement is written in a manner internalised manner, therefore suggest that the M2M system provides the capability (i.e. to an entity using the M2M system) of retriving logged events and information</t>
  </si>
  <si>
    <t>The M2M System shall be capable of retrieving events and information logged by a M2M Application .</t>
    <phoneticPr fontId="6" type="noConversion"/>
  </si>
  <si>
    <t>Would it not be the M2M system that logged application events, or is the intention that the M2M system provides specific event logging capabilities to applications?</t>
  </si>
  <si>
    <t xml:space="preserve">The requirement is written in a manner internalised manner, therefore suggest that the M2M system provides the capability (i.e. to an entity using the M2M system) of retriving logged events and information. </t>
  </si>
  <si>
    <t xml:space="preserve">The Applications and their resources operational status shall be monitorable, </t>
    <phoneticPr fontId="5" type="noConversion"/>
  </si>
  <si>
    <t>As written the requirement is on the application, which is out of scope</t>
  </si>
  <si>
    <t>The M2M System shall be capable of retrieving information related to the environment (e.g., battery, memory, current time) of a M2M Gateway or Device.</t>
    <phoneticPr fontId="6" type="noConversion"/>
  </si>
  <si>
    <t>The M2M System shall provide the capability to manage devices enabled by different management technologies in a unified manner.</t>
    <phoneticPr fontId="6" type="noConversion"/>
  </si>
  <si>
    <t>Concern that it's too open ended, since there are no bounds on the number of management technologies. What would appear useful is a generic means to add support for additional management technologies.</t>
  </si>
  <si>
    <t>The M2M System shall provide the capability to manage multiple devices in a grouped manner.</t>
    <phoneticPr fontId="6" type="noConversion"/>
  </si>
  <si>
    <t>Missing definition of capillary network. Such services would seem to be supported via the gateway, which is not mentioned. "supported by the device" - which device?</t>
  </si>
  <si>
    <t>The M2M System shall provide the capability to manage the network topology of a capillary network when supported by the capillary network technology, including:
·         Adding/removing devices to/from the capillary network
·         Modifying the interconnection relationship between devices</t>
    <phoneticPr fontId="6" type="noConversion"/>
  </si>
  <si>
    <t>It's not clear that network topology is within the scope of oneM2M, however it would seem reacting and managing changes to the capillary network triggered by the capillary technology would be.</t>
  </si>
  <si>
    <t>oneM2M-REQ-2012-0070R01</t>
    <phoneticPr fontId="6" type="noConversion"/>
  </si>
  <si>
    <t>Need reformulation into requirement speak</t>
  </si>
  <si>
    <t>oneM2M-REQ-2012-0036R07</t>
    <phoneticPr fontId="5" type="noConversion"/>
  </si>
  <si>
    <t>The M2M solution shall support the ability to deliver device application software to M2M devices</t>
    <phoneticPr fontId="5" type="noConversion"/>
  </si>
  <si>
    <t>The M2M System shall be capable of updating the firmware of a M2M Gateway or Device .</t>
    <phoneticPr fontId="6" type="noConversion"/>
  </si>
  <si>
    <t>It appears likel y that device management enablers such as OMA-DM &amp; BBF-069 will be reused and therefore it seems that the M2M system would faciliate the use of such enablers, rather than trigger such actions itself.</t>
  </si>
  <si>
    <t>Does not appear to be sufficiently distinct</t>
  </si>
  <si>
    <t>The M2M System shall be capable of updating software modules that execute within the M2M Gateway or Device.</t>
    <phoneticPr fontId="6" type="noConversion"/>
  </si>
  <si>
    <t>The M2M System shall be capable of scheduling an update of software modules within the M2M Gateway or Device.</t>
    <phoneticPr fontId="6" type="noConversion"/>
  </si>
  <si>
    <t>The M2M System shall be capable of updating M2M Applications that execute within a Server .</t>
    <phoneticPr fontId="6" type="noConversion"/>
  </si>
  <si>
    <t>Our expectation is the application would trigger it's own update</t>
  </si>
  <si>
    <t>The M2M System shall be capable of scheduling an update for M2M Applications that execute within a Server.</t>
    <phoneticPr fontId="6" type="noConversion"/>
  </si>
  <si>
    <t>oneM2M-REQ-2012-0030R07</t>
    <phoneticPr fontId="5" type="noConversion"/>
  </si>
  <si>
    <t>Need reformunlation into requirement speak</t>
  </si>
  <si>
    <t>oneM2M-REQ-2012-0078</t>
    <phoneticPr fontId="5" type="noConversion"/>
  </si>
  <si>
    <t>The system shall support the capability for Users to remotely control the controllers in the field through user interface provided by service platform</t>
    <phoneticPr fontId="6" type="noConversion"/>
  </si>
  <si>
    <t>Controller should be replaced with actuator</t>
  </si>
  <si>
    <t>The M2M solution shall support  control commands (for devices) from M2M applications</t>
    <phoneticPr fontId="5" type="noConversion"/>
  </si>
  <si>
    <t>Potentially rather vague compared to other CM/DM related requirements, therefore a suggestion would be to pull out the necessary specific commands/actions</t>
  </si>
  <si>
    <t>System rather than solution, remove brackets and add gateway</t>
  </si>
  <si>
    <t>Repeat?</t>
  </si>
  <si>
    <t>The M2M System shall be capable of rebooting a M2M Gateway or Device.</t>
    <phoneticPr fontId="6" type="noConversion"/>
  </si>
  <si>
    <t>The M2M System shall be capable of resetting a M2M Gateway or Device to a factory default configuration.</t>
    <phoneticPr fontId="6" type="noConversion"/>
  </si>
  <si>
    <t>The M2M System shall be capable of administrating an M2M Application (start, stop, install, uninstall, restart) that executes within a Server.</t>
    <phoneticPr fontId="6" type="noConversion"/>
  </si>
  <si>
    <t>what does "legal gateway" mean?</t>
  </si>
  <si>
    <t>language issues</t>
  </si>
  <si>
    <t>Telecom Italia</t>
    <phoneticPr fontId="1" type="noConversion"/>
  </si>
  <si>
    <t>oneM2M-REQ-2012-0029R04</t>
    <phoneticPr fontId="1" type="noConversion"/>
  </si>
  <si>
    <t>what is "trusted application" and what is "streamlined authentication"?</t>
  </si>
  <si>
    <t>second paragraph is more appropriate. Motorola will bring a use case in this regard.</t>
  </si>
  <si>
    <t>Motorola will submit our modifications to requirements in 71 separately.</t>
  </si>
  <si>
    <t>reword as req. and is a repeat</t>
  </si>
  <si>
    <t>Cisco Systems Inc</t>
    <phoneticPr fontId="1" type="noConversion"/>
  </si>
  <si>
    <t>oneM2M-REQ-2012-0036R07</t>
    <phoneticPr fontId="1" type="noConversion"/>
  </si>
  <si>
    <t>The M2M service layer shall provide security mechanisms to facilitate the end to end security of M2M applications</t>
    <phoneticPr fontId="1" type="noConversion"/>
  </si>
  <si>
    <t xml:space="preserve">The M2M service layer shall provide security mechanisms to avoid compromising the end to end security of M2M applications  </t>
    <phoneticPr fontId="1" type="noConversion"/>
  </si>
  <si>
    <t>oneM2M-REQ-2012-0071R01</t>
    <phoneticPr fontId="1" type="noConversion"/>
  </si>
  <si>
    <t>The M2M System shall incorporate protection against threats to its availability such as Denial of Service attacks.</t>
    <phoneticPr fontId="1" type="noConversion"/>
  </si>
  <si>
    <t>The M2M System shall provide adequate protection against misuse, cloning or theft of security credentials (in M2M Device, Gateway and Core), in respect of the associated risks.</t>
    <phoneticPr fontId="1" type="noConversion"/>
  </si>
  <si>
    <t>The M2M System shall provide mechanisms to ensure the non-repudiation of messages transmitted within the M2M service layer.</t>
    <phoneticPr fontId="1" type="noConversion"/>
  </si>
  <si>
    <t>Josef Blanz, Qualcomm UK Ltd</t>
    <phoneticPr fontId="1" type="noConversion"/>
  </si>
  <si>
    <t>user of applications need to be included as well.</t>
  </si>
  <si>
    <t>requirement language needed</t>
  </si>
  <si>
    <t>oneM2M-REQ-2012-0059R02</t>
    <phoneticPr fontId="1" type="noConversion"/>
  </si>
  <si>
    <t>vague</t>
  </si>
  <si>
    <t>repeat of 244</t>
  </si>
  <si>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1" type="noConversion"/>
  </si>
  <si>
    <t>langugage needs work</t>
  </si>
  <si>
    <t>wording in 248 is better and Motorola will submit our modifications to requirements in 71 separately</t>
  </si>
  <si>
    <t>language needs work</t>
  </si>
  <si>
    <t>Tamper resistant is too strong. Tamper evident may be easier to achieve. Requirement in 252 is better and Motorola will submit our modifications to requirements in 71 separately</t>
  </si>
  <si>
    <t>Motorola will submit our modifications to requirements in 71 separately</t>
  </si>
  <si>
    <t>see 257</t>
  </si>
  <si>
    <t>Data and instruction will be transferred through wireless connection, so the integrity protection function requirement is needed to confirmation data validity and integrality</t>
    <phoneticPr fontId="3" type="noConversion"/>
  </si>
  <si>
    <t>Reword into requirement</t>
  </si>
  <si>
    <t>Covered by the single agreed requirement</t>
  </si>
  <si>
    <t>Reword into requirement. What is an emergency service in this context - a service of the M2M system, or in the more traditional sense: Police; Fire etc?</t>
  </si>
  <si>
    <t>Reword into requirement. Control Center is not defined</t>
  </si>
  <si>
    <t>Reword into requirement. Too vague to be verifiable.</t>
  </si>
  <si>
    <t>Opinion (Agree/Agree in Principle/Disagree)</t>
    <phoneticPr fontId="4" type="noConversion"/>
  </si>
  <si>
    <t>Candidate Release
(R1, other)</t>
    <phoneticPr fontId="4" type="noConversion"/>
  </si>
  <si>
    <t>Group 1</t>
    <phoneticPr fontId="4" type="noConversion"/>
  </si>
  <si>
    <t>oneM2M-REQ-2012-0029R04</t>
    <phoneticPr fontId="1" type="noConversion"/>
  </si>
  <si>
    <t>Alcatel-Lucent (ETSI), France Telecom (ETSI), NEC (ETSI)</t>
    <phoneticPr fontId="3" type="noConversion"/>
  </si>
  <si>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</si>
  <si>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Fujitsu</t>
    <phoneticPr fontId="1" type="noConversion"/>
  </si>
  <si>
    <t>oneM2M-REQ-2012-0030R07</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</si>
  <si>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</si>
  <si>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The M2M System shall support the ability for multiple M2M Applications to interact with multiple applications on the same M2M Device simultaneously</t>
  </si>
  <si>
    <t>NEC Europe (ETSI) NEC Corporation (TTC)</t>
    <phoneticPr fontId="1" type="noConversion"/>
  </si>
  <si>
    <t>oneM2M-REQ-2012-0073R01</t>
    <phoneticPr fontId="1" type="noConversion"/>
  </si>
  <si>
    <t>The M2M Application shall be able to interact with one or multiple M2M Devices/Gateways through using M2M Service Capabilities.   NOTE: need to have definitions of Virtual Devices and Things as well as requirements mandating their use/inclusion.</t>
  </si>
  <si>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</si>
  <si>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</si>
  <si>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The M2M Application shall be able to interact with one or multiple M2M Devices/Gateways through using M2M Service Capabilities</t>
  </si>
  <si>
    <t>2)</t>
  </si>
  <si>
    <t xml:space="preserve">The M2M System shall support a mechanism to manage a multiple M2M Applications and to provide a mechanism to interact between multiple M2M Applications. </t>
    <phoneticPr fontId="1" type="noConversion"/>
  </si>
  <si>
    <t>1) The M2M System shall support a mechanism to manage multiple M2M Applications.                             2) The M2M System shall provide a mechanism to interact between multiple M2M Applications.</t>
  </si>
  <si>
    <t>The HEM application shall  be able to share anonymous data with energy partners to provide the consumer with special energy rates.</t>
    <phoneticPr fontId="1" type="noConversion"/>
  </si>
  <si>
    <t>Out of scope</t>
  </si>
  <si>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</si>
  <si>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</si>
  <si>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M2M Applications, when requesting reliable delivery of a message, shall be notified by the M2M System of any failures to deliver the message.</t>
  </si>
  <si>
    <t xml:space="preserve">The M2M System may support mechanisms to confirm messages. delivering the confirmation in a time that is configurable e.g 1s. </t>
    <phoneticPr fontId="6" type="noConversion"/>
  </si>
  <si>
    <t>not clear.  Confirm messages from what?  What kind of messages?</t>
  </si>
  <si>
    <t>When multiple communication paths are available, the M2M System shall be able to select which communication to utilize.</t>
  </si>
  <si>
    <t>The M2M System shall support physical path diversity if required by the M2M Application.</t>
  </si>
  <si>
    <t>The M2M System shall support M2M applications accessing the M2M system by means of a continuous connectivity.</t>
    <phoneticPr fontId="6" type="noConversion"/>
  </si>
  <si>
    <t xml:space="preserve">The M2M System shall be able to manage communication towards a device which is not continuosly reachable </t>
    <phoneticPr fontId="6" type="noConversion"/>
  </si>
  <si>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</si>
  <si>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</si>
  <si>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THe M2M System shall facilitate, by the means of open access models, the use of services offered by telecom networks.</t>
  </si>
  <si>
    <t>The M2M system shall support a Gateway:The Gateway can be per home or per multiple home e.g a Gateway Concentrator.</t>
    <phoneticPr fontId="1" type="noConversion"/>
  </si>
  <si>
    <t>The M2M System shall support a gateway.</t>
  </si>
  <si>
    <t>oneM2M-REQ-2012-0057R02</t>
    <phoneticPr fontId="1" type="noConversion"/>
  </si>
  <si>
    <t>The M2M system shall be capable of supporting gateway nodes that are capable of transporting sensor measurements to back end servers.</t>
    <phoneticPr fontId="1" type="noConversion"/>
  </si>
  <si>
    <t>The M2M System shall be capable of interfacing heterogeneous M2M Area Networks at the M2M Gateway.</t>
    <phoneticPr fontId="1" type="noConversion"/>
  </si>
  <si>
    <t>Gemalto (TIA), Gemalto (ETSI), Telecom Italia (ETSI), Morpho (ETSI), Sierra Wireless (ETSI), NEC (ETSI), Fujitsu (ETSI), BT (ETSI)</t>
    <phoneticPr fontId="1" type="noConversion"/>
  </si>
  <si>
    <t>oneM2M-REQ-2012-0071R01</t>
    <phoneticPr fontId="1" type="noConversion"/>
  </si>
  <si>
    <t>The M2M System shall support migration of gateway connected devices between service gateways, where such devices may move out of range while in use.</t>
    <phoneticPr fontId="1" type="noConversion"/>
  </si>
  <si>
    <t>oneM2M-REQ-2012-0063R03</t>
    <phoneticPr fontId="1" type="noConversion"/>
  </si>
  <si>
    <t>M2M system shall be able to provide translation mechanism of information protocols used by applications and devices.</t>
    <phoneticPr fontId="3" type="noConversion"/>
  </si>
  <si>
    <t>Group 2</t>
    <phoneticPr fontId="4" type="noConversion"/>
  </si>
  <si>
    <t>M2M Devices and Gateways should support asymmetric communication flows.</t>
    <phoneticPr fontId="6" type="noConversion"/>
  </si>
  <si>
    <t>The M2M System may be aware of the reachability state of the Applications.</t>
    <phoneticPr fontId="1" type="noConversion"/>
  </si>
  <si>
    <t>The M2M System shall be aware of the reachability state of the M2M Applications.</t>
  </si>
  <si>
    <t xml:space="preserve">The M2M System shall be able to support a variety of different M2M Devices/Gateways types, e.g. active M2M Devices and sleeping M2M Devices, upgradable M2M Devices/Gateways and not upgradable M2M Devices/Gateways. </t>
    <phoneticPr fontId="1" type="noConversion"/>
  </si>
  <si>
    <t>This requirement has many parts as well as terms that need definition (e.g. active/sleeping) and is not clear as written.  Needs to be simplified and probably split into several individual requirements.</t>
  </si>
  <si>
    <t>1) Parameters of the M2M Device/Gateway may be preconfigured either in the M2M System or provided by the M2M Device/Gateway to the M2M System.                                                                                2)Parameters provided by an M2M Device/Gateway take precedence of any preconfigured parameters in the M2M System.</t>
  </si>
  <si>
    <t>scalable is not a precise term.</t>
  </si>
  <si>
    <t xml:space="preserve">M2M system shall be able to cater for the specific requirements from specific verticals. At the same time, M2M system shall be able to provide generic service capabilities to meet the common requirements from multi-verticals. </t>
    <phoneticPr fontId="3" type="noConversion"/>
  </si>
  <si>
    <t>I do not have a good suggestion on how to rewrite this requirement.  As written, it is interpreted that the M2M System shall be all things to all people.  I object to the first part since it is unknowable for anyone what all the specific requirements from all the verticals will be.  That set is not fixed in either size or scope.  Perhaps rewording this with respect to the second point would be a better course.</t>
  </si>
  <si>
    <t>An Application in a M2M system (M2M Device, Gateway or Core)shall be able to operate resources belonging to a different M2M systems.</t>
    <phoneticPr fontId="1" type="noConversion"/>
  </si>
  <si>
    <t>An M2M Application may be able to operate resources belonging to a different M2M System.</t>
  </si>
  <si>
    <t>An M2M System may be able to forward M2M communications and information to another M2M System.</t>
  </si>
  <si>
    <t>M2M system shall be able to interoperate with the legacy (existing) applications which are non SCL enabled.</t>
    <phoneticPr fontId="3" type="noConversion"/>
  </si>
  <si>
    <t>M2M Systems shall be able to interoperate with legacy (existing) applications.</t>
  </si>
  <si>
    <t>ZTE</t>
    <phoneticPr fontId="1" type="noConversion"/>
  </si>
  <si>
    <t>oneM2M-TP-2012-0025R02</t>
    <phoneticPr fontId="1"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</si>
  <si>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phoneticPr fontId="3" type="noConversion"/>
  </si>
  <si>
    <t>The M2M System shall allow services to be grouped or split as desired by the M2M System operator.  (NOTE:  I'm not sure that this is the best way to rewrite this requirement as "services" are not something that we define.</t>
  </si>
  <si>
    <t xml:space="preserve">(Temporary or permanent) Mobile capabilities of M2M Applications facilitated by reusing mobile telecom features (e.g. local breakout/home routing) and agreements </t>
    <phoneticPr fontId="6" type="noConversion"/>
  </si>
  <si>
    <t>M2M Applications data handling, management, storage and sharing to comply with relevant regulation</t>
    <phoneticPr fontId="6" type="noConversion"/>
  </si>
  <si>
    <t>x</t>
  </si>
  <si>
    <t>this is out of scope for oneM2M and should be the responsibility of the respective regional SDO's.</t>
  </si>
  <si>
    <t>Alcatel-Lucent (ETSI), Huawei (CCSA)</t>
    <phoneticPr fontId="1" type="noConversion"/>
  </si>
  <si>
    <t>The M2M System shall be capable of identifying the M2M devices pertaining to a M2M service subscription by means of service level identification.</t>
    <phoneticPr fontId="3" type="noConversion"/>
  </si>
  <si>
    <t>The M2M System shall be capable of identifying the M2M devices associated (assigned?) to a M2M service subscription by means of service level identification.</t>
  </si>
  <si>
    <t>2012-0046R03</t>
    <phoneticPr fontId="3" type="noConversion"/>
  </si>
  <si>
    <t>The M2M System shall support one or more globally unique identifiers for the device. These identifiers do not change for the lifetime that the device has associated M2M Services.</t>
    <phoneticPr fontId="3" type="noConversion"/>
  </si>
  <si>
    <t>oneM2M-REQ-2012-0035R04</t>
    <phoneticPr fontId="5" type="noConversion"/>
  </si>
  <si>
    <t>The M2M System shall be capable of associating the service level identification of an M2M device with the device identification capabilities offered by the underlying connectivity network if provided by the underlying connectivity network operator.</t>
  </si>
  <si>
    <t>oneM2M-REQ-2012-0029R04</t>
    <phoneticPr fontId="1" type="noConversion"/>
  </si>
  <si>
    <t>The reference to resources implies RESTful architecture, which is not clear at the present time.</t>
  </si>
  <si>
    <t>itsu(TTC), KDDI</t>
    <phoneticPr fontId="1" type="noConversion"/>
  </si>
  <si>
    <t>oneM2M-REQ-2012-0072R05</t>
    <phoneticPr fontId="1" type="noConversion"/>
  </si>
  <si>
    <t>Gateway Device shall have the following requirements:to support Home Appliances from multiple vendors as an abstracted object model.</t>
    <phoneticPr fontId="1" type="noConversion"/>
  </si>
  <si>
    <t>oneM2M-REQ-2012-0046R03</t>
    <phoneticPr fontId="3" type="noConversion"/>
  </si>
  <si>
    <t xml:space="preserve">The M2M System shall provide the capability for M2M Applications to invoke a function of the device through the abstract functions associated with the functionalities of the device.
</t>
    <phoneticPr fontId="3" type="noConversion"/>
  </si>
  <si>
    <t>Cisco Systems Inc</t>
    <phoneticPr fontId="1" type="noConversion"/>
  </si>
  <si>
    <t>oneM2M-REQ-2012-0036R07</t>
    <phoneticPr fontId="1" type="noConversion"/>
  </si>
  <si>
    <t>not sure why a charging mechanism is needed to share information between M2M applications.  In any event, Applications and how they behave with one another are out of scope</t>
  </si>
  <si>
    <t>oneM2M-REQ-2012-0070R01</t>
    <phoneticPr fontId="3" type="noConversion"/>
  </si>
  <si>
    <t>The M2M System shall support independent charging mechanisms for data management, device management, and connectivity management.  (NOTE: should specify offline vs online charging)</t>
  </si>
  <si>
    <t>oneM2M-REQ-2012-0035R04</t>
    <phoneticPr fontId="1" type="noConversion"/>
  </si>
  <si>
    <t>The M2M System shall be able to support correlation between the charging records of the M2M service layer and available charging records the Connectivity Layer.</t>
    <phoneticPr fontId="3" type="noConversion"/>
  </si>
  <si>
    <t>this should be taken care of by offboard processing.</t>
  </si>
  <si>
    <t>1) THe M2M System shall be able to record charging-specific information.                                          2) NOTE: The second requirement out of the original needs to clarify fully specified - according to what reference?</t>
  </si>
  <si>
    <t>The M2M system shall support correlation between the charging records of the M2M service layer and available charging records from the Core/Access Network.</t>
    <phoneticPr fontId="3" type="noConversion"/>
  </si>
  <si>
    <t>The M2M system shall support offline charging at the M2M service layer.</t>
    <phoneticPr fontId="3" type="noConversion"/>
  </si>
  <si>
    <t>The M2M system shall support online charging at the M2M service layer.</t>
    <phoneticPr fontId="3" type="noConversion"/>
  </si>
  <si>
    <t xml:space="preserve">The M2M System shall able to initiate information recording belonging to an M2M application or an M2M device for the purposes of charging and collection of statistics. </t>
    <phoneticPr fontId="3" type="noConversion"/>
  </si>
  <si>
    <t>The reference to M2M application leads me to believe that this is out of scope.  Possibly more clarification of this requirement is needed to better understand.</t>
  </si>
  <si>
    <t>Fujitsu</t>
    <phoneticPr fontId="1" type="noConversion"/>
  </si>
  <si>
    <t>1) The M2M System shall support a mechanism for the reporting from a specific M2M Device or group of M2M Devices when requested by the M2M Application.                                                                         2) M2M Devices or group of devices shall support periodic reporting defined by an M2M Application.                                                                                                                                                             3) M2M Devices shall support storage of locally measured data.                                                                                                                                                                                                                                   4) M2M Devices or group of devices shall support on-demand reporting of instantaneous data.                                                                                                                                                                                 5) M2M Devices or group of devices shall support on-demand reporting of stored data for a specified time interval.                                                                                                                                      6) M2M Devices or group of devices shall support event-based reporting.</t>
  </si>
  <si>
    <t>Add the following to line 82:  M2M Devices or group of devices shall support scheduled reporting.</t>
  </si>
  <si>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</si>
  <si>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oneM2M-REQ-2012-0059R02</t>
    <phoneticPr fontId="1" type="noConversion"/>
  </si>
  <si>
    <t>too ambiguous.</t>
  </si>
  <si>
    <t>THe M2M system shall support a mechanism to data collection and reporting capability/function to multiple applications.</t>
  </si>
  <si>
    <t>The M2M solution shall support the ability to deliver collected information from M2M devices to M2M applications</t>
    <phoneticPr fontId="1" type="noConversion"/>
  </si>
  <si>
    <t>ATR(ARIB), Sumitomo Electric Industries (TTC)</t>
    <phoneticPr fontId="1" type="noConversion"/>
  </si>
  <si>
    <t>Applications of Service Provider shall collect public information such as electric, gas, water, traffic, railway, from the various equipments through the network in the peace time, and store them to DBs. And it shares the information with Wireless Gateways (WGs) connected with network in order to provide necessary and updated information to User Devices (UDs). Once it would receive the message about disaster from sensors, the Service Provider makes a decision about security level and what kind of information element should be delivered to UDs.</t>
    <phoneticPr fontId="1" type="noConversion"/>
  </si>
  <si>
    <t>THe M2M System shall support a mechanism by which M2M Applications may deliver and update data resident on a single device or groups of devices.</t>
  </si>
  <si>
    <t>oneM2M-REQ-2012-0074R05</t>
    <phoneticPr fontId="1" type="noConversion"/>
  </si>
  <si>
    <t xml:space="preserve">Sensor should detect a disaster such as tsunami and earthquake and send messages to the DBs. Information from other systems such as ETWS can be also considered as a sensor for detection of disasters. </t>
    <phoneticPr fontId="1" type="noConversion"/>
  </si>
  <si>
    <t>out of scope</t>
  </si>
  <si>
    <t>sensor behavior is not oneM2M's responsibility</t>
  </si>
  <si>
    <t xml:space="preserve">Wireless Gateway (WG) shall provide the UDs in the devastated area with required information by disaster victims and rescue teams. WG also shall synchronize and update the information with DBs on Service Providers and save it on its local DB. WG shall supply the temporarily stored information on the local DB to the UDs when the network might shut down. </t>
    <phoneticPr fontId="1" type="noConversion"/>
  </si>
  <si>
    <t>as this is written, these appear to be gateway application and device application requirements, both of which are out of scope.</t>
  </si>
  <si>
    <t>this appears to be an application requirement, which is out of scope</t>
  </si>
  <si>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phoneticPr fontId="1" type="noConversion"/>
  </si>
  <si>
    <t>China Telecom</t>
    <phoneticPr fontId="3" type="noConversion"/>
  </si>
  <si>
    <t>oneM2M-REQ-2012-0078</t>
    <phoneticPr fontId="1" type="noConversion"/>
  </si>
  <si>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</si>
  <si>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M2M Devices/Gateways shall suppport a mechanism to cache data in the event that network connectivity to the M2M System is interrupted.</t>
  </si>
  <si>
    <t xml:space="preserve">NOTE:  The changes suggested here are predicated upon the determination of a clear definition for Service Capabilities within oneM2M.                                                                             1) The M2M System shall support mechanisms to allow M2M Applications to discover available M2M Service Capabilities.                                                                                                                         2) M2M Devices and M2M Gateways shall support mechanisms to allow the registration of their respective Service Capabilities to the M2M System.                                                          </t>
  </si>
  <si>
    <t>2012-0046R03</t>
    <phoneticPr fontId="3" type="noConversion"/>
  </si>
  <si>
    <t>The M2M System shall provide the capability for M2M Applications to discover devices.</t>
    <phoneticPr fontId="3" type="noConversion"/>
  </si>
  <si>
    <t>Gateway Device shall have the following requirements:to detect the newly installed Home Appliance.</t>
    <phoneticPr fontId="1" type="noConversion"/>
  </si>
  <si>
    <t>The M2M System shall support a mechanism to detect newly attached M2M Devices or M2M Gateways.</t>
  </si>
  <si>
    <t>unclear.  Needs rewriting.</t>
  </si>
  <si>
    <t>The M2M System shall provide the capability to discover the capillary network including the device information and network topology.</t>
    <phoneticPr fontId="3" type="noConversion"/>
  </si>
  <si>
    <t>HLR-026</t>
    <phoneticPr fontId="7" type="noConversion"/>
  </si>
  <si>
    <t>oneM2M-REQ-2012-0071R01</t>
    <phoneticPr fontId="1" type="noConversion"/>
  </si>
  <si>
    <t xml:space="preserve">The M2M System shall enable roaming of mobile M2M devices between transport networks of their supported technology. </t>
    <phoneticPr fontId="1" type="noConversion"/>
  </si>
  <si>
    <t xml:space="preserve">The M2M System shall support accurate and time stamping of the managed M2M communications. </t>
    <phoneticPr fontId="7" type="noConversion"/>
  </si>
  <si>
    <t xml:space="preserve">The M2M System shall support accurate  time stamping of the managed M2M communications.  </t>
  </si>
  <si>
    <t>The M2M System should support time synchronisation. M2M Devices and M2M Gateways may support time synchronization. The level of accuracy and of security for the time synchronization can be system specific.</t>
    <phoneticPr fontId="7" type="noConversion"/>
  </si>
  <si>
    <t xml:space="preserve">1) The M2M System shall support time synchronization.                                                                                                                                                                                                                                                                 2) M2M Devices and M2M Gateways may support time synchronization.                                                                                                                                                                                                                              </t>
  </si>
  <si>
    <t xml:space="preserve">M2M Service should change the condition for Security from ‘close’ to ‘open’ when the disaster is detected. </t>
    <phoneticPr fontId="1" type="noConversion"/>
  </si>
  <si>
    <t>this requirement is not clear.  What is "close" and what is "open"?  Remove reference to disaster and refer instead to an event.</t>
  </si>
  <si>
    <t>The M2M System should enable a mechanism by which the battery life of battery-powered M2M Devices may be managed in order to prolong battery life.</t>
  </si>
  <si>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</si>
  <si>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1) An M2M Gateway shall be able to receive policies that express cellular network utilization constraints.                                                                                                                                                              2) An M2M Gateway shall utilize policies regarding cellular network utilization to govern decision-making when initiating connectivity over cellular networks.</t>
  </si>
  <si>
    <t>The M2M System shall support triggering of a cellular connection to an M2M Gateway that supports such an access network.</t>
  </si>
  <si>
    <t>The M2M solution shall support the ability to provide an estimate of the time period from when a device sent a message to the M2M solution until when it responded with a message to the device.</t>
    <phoneticPr fontId="1" type="noConversion"/>
  </si>
  <si>
    <t>I think that this should really be between the device and a (to be defined) discrete element within the M2M solution.  I don't think that M2M System is appropriate here, either, since, like oneM2M Solution, it contains many discrete components.</t>
  </si>
  <si>
    <t>this requirement is not clear.  I see statements describing a general problem, but not enough with which to attempt formulating a requirement</t>
  </si>
  <si>
    <t>Huawei,China Unicom</t>
    <phoneticPr fontId="3" type="noConversion"/>
  </si>
  <si>
    <t>oneM2M-REQ-2012-0068</t>
    <phoneticPr fontId="3" type="noConversion"/>
  </si>
  <si>
    <t>The system shall provide a mechanism for medical information/applications sharing.</t>
    <phoneticPr fontId="3" type="noConversion"/>
  </si>
  <si>
    <t>oneM2M is not addressing any specific industry segment.</t>
  </si>
  <si>
    <t>The system shall provide a mechanism allowing doctors or medical institutes to register their recommended medical information/applications.</t>
    <phoneticPr fontId="3" type="noConversion"/>
  </si>
  <si>
    <t>What do you mean by register?  What do you intend to happen in the oneM2M system?</t>
  </si>
  <si>
    <t>The system shall provide a mechanism allowing doctors or medical institutes to enquiry and discover past medical information/applications</t>
    <phoneticPr fontId="3" type="noConversion"/>
  </si>
  <si>
    <t>Application data is out of the domain of oneM2M.  However, the M2M system can store some data and retrieve it.</t>
  </si>
  <si>
    <t>what do you mean by "administering services"?  I need to understand this before being able to decide that I agree.</t>
  </si>
  <si>
    <t>Upon re-booting subsequent to an unexpected loss of power, an M2M Device or M2M Gateway should immediately return to a full operating state after performaing the appropriate initialization.</t>
  </si>
  <si>
    <t>The M2M System shall be capable of proactively monitoring the M2M system in order to attempt to prevent and correct errors.</t>
    <phoneticPr fontId="1" type="noConversion"/>
  </si>
  <si>
    <t xml:space="preserve">The M2M System shall support a mechanism to create and remove groups, and to introduce an entity into a group, modify the invariants (i.e. characteristics) of the members in a group, remove an entity from a group, list members of a group, check for an entity's membership in a group, search entities in a group, and identify all groups where the entity is a member. </t>
    <phoneticPr fontId="1" type="noConversion"/>
  </si>
  <si>
    <t>Too long.  Split into separate requirements.                                                                                                                                                                                                                                                                           1) The M2M System shall support a mechanism to create and remove groups.                                                                                                                                                                                                                 2) The M2M System shall support a mechanism to introduce an entity into a group.                                                                                                                                                                                                             3) The M2M System shall support a mechanism to modify the invariants of the members in a group.                                                                                                                                                                      4) The M2M System shall support a mechanism to remove an entity from a group.                                                                                                                                                                                                                5)...</t>
  </si>
  <si>
    <t>The M2M solution shall support control commands  for groups of M2M devices</t>
    <phoneticPr fontId="1" type="noConversion"/>
  </si>
  <si>
    <t>need to define control commands.  Since I'm not entirely clear as to what you intend here, I will leave it to the author to decide how to rephrase this requirement to remove ambiguity.</t>
  </si>
  <si>
    <t>M2M Devices shall support a mechanism by which the location may be determined.</t>
  </si>
  <si>
    <t>THe M2M System shall be able to report M2M Device/Gateway location to M2M Applications when such information is available.</t>
  </si>
  <si>
    <t>M2M Service shall continue to get the location of sensors, WGs, DBs and UDs.</t>
    <phoneticPr fontId="1" type="noConversion"/>
  </si>
  <si>
    <t>Huawei</t>
    <phoneticPr fontId="1" type="noConversion"/>
  </si>
  <si>
    <t>oneM2M-REQ-2012-0067R03</t>
    <phoneticPr fontId="1" type="noConversion"/>
  </si>
  <si>
    <t>The M2M System shall provide a capability to an M2M Application to pubish semantic descriptions and meta-data of its components.</t>
  </si>
  <si>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1" type="noConversion"/>
  </si>
  <si>
    <t>The M2M System shall provide a capability to an M2M Application to search for and discover M2M System components based on their semantic descriptions and meta-data.</t>
  </si>
  <si>
    <t>The M2M System shall provide a capability to an Application  to control, via the M2M Service Capability Network, access to semantic descriptions and meta-data of its Devices, Virtual Devices and Things.</t>
    <phoneticPr fontId="1" type="noConversion"/>
  </si>
  <si>
    <t>The M2M System shall provide a capability to an M2M Application to control access to semantic descriptions and meta-data of its components.</t>
  </si>
  <si>
    <t>oneM2M-REQ-2012-0058R03</t>
    <phoneticPr fontId="1" type="noConversion"/>
  </si>
  <si>
    <t xml:space="preserve">The M2M System shall support a mechanism for allowing applications to subscribe and be notified of changes. </t>
    <phoneticPr fontId="1" type="noConversion"/>
  </si>
  <si>
    <t>too vague.  What kind of changes?</t>
  </si>
  <si>
    <t>industry segment specific as written.  Generalize the requirement to be suitable to a common service layer</t>
  </si>
  <si>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</si>
  <si>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Split this requirement:                                                                                                                                                                                                                                                                                                                     1) The M2M System shall be capable of supporting a mechanism that allows M2M Applications to subscribe to data;                                                                                                                                    2) The M2M System shall provide notification to subscribers of data when the data changes.</t>
  </si>
  <si>
    <t>The M2M System shall enable the M2M Application to configure the notification interval in the M2M Devices.</t>
    <phoneticPr fontId="1" type="noConversion"/>
  </si>
  <si>
    <t>The M2M System shall be able to  support a mechanism for delaying notification of  Connected Devices in the case of a congested communication network.</t>
    <phoneticPr fontId="1" type="noConversion"/>
  </si>
  <si>
    <t>The M2M System shall be able to support a mechanism for delaying notifications.</t>
  </si>
  <si>
    <t>This requirement is too complex as written.  I'm not quite sure how to rewrite it in order to provide a suggested remedy.</t>
  </si>
  <si>
    <t>this requirement is not clear as written.  I'm not quite sure how to rewrite it in order to provide a suggested remedy.</t>
  </si>
  <si>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1" type="noConversion"/>
  </si>
  <si>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</si>
  <si>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It's not clear to me what is intended here.  I think that this one probably needs to be decomposed into multiple, simpler requirements.</t>
  </si>
  <si>
    <t xml:space="preserve">The M2M System shall be capable of storing information to identify subscriptions to M2M services. </t>
    <phoneticPr fontId="3" type="noConversion"/>
  </si>
  <si>
    <t>Clarify what you mean by "identify subscriptions".</t>
  </si>
  <si>
    <t>The M2M System shall provide the capability to notify the changes of the capillary network including the device information and network topology.</t>
    <phoneticPr fontId="3" type="noConversion"/>
  </si>
  <si>
    <t>Specify an object of the notification in order to make this requirement more clear.</t>
  </si>
  <si>
    <t>itsu(TTC), KDDI</t>
    <phoneticPr fontId="5" type="noConversion"/>
  </si>
  <si>
    <t>oneM2M-REQ-2012-0072R05</t>
    <phoneticPr fontId="5" type="noConversion"/>
  </si>
  <si>
    <t>Alcatel-Lucent (ETSI), Huawei (CCSA)</t>
    <phoneticPr fontId="5" type="noConversion"/>
  </si>
  <si>
    <t>Telecom Italia</t>
    <phoneticPr fontId="5" type="noConversion"/>
  </si>
  <si>
    <t>oneM2M-REQ-2012-0029R04</t>
    <phoneticPr fontId="5" type="noConversion"/>
  </si>
  <si>
    <t xml:space="preserve">Need to clarify this requirement.  Communication path could be a cable (or bluetooth connection, etc., etc.)  between the M2M Device/Gateway and the computer used to do the pre-provisioning.  </t>
  </si>
  <si>
    <t>Simple and scalable are ambiguous terms.</t>
  </si>
  <si>
    <t>Fujitsu</t>
    <phoneticPr fontId="5" type="noConversion"/>
  </si>
  <si>
    <t>oneM2M-REQ-2012-0058R03</t>
    <phoneticPr fontId="5" type="noConversion"/>
  </si>
  <si>
    <t>The M2M System shall support mechanisms to perform pre-provisioning of M2M Devices and M2M Gateways.</t>
  </si>
  <si>
    <t>The M2M System shall support configuration management.</t>
  </si>
  <si>
    <t>China Telecom</t>
    <phoneticPr fontId="6" type="noConversion"/>
  </si>
  <si>
    <t>oneM2M-REQ-2012-0077</t>
    <phoneticPr fontId="5"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</si>
  <si>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6" type="noConversion"/>
  </si>
  <si>
    <t>Devices will take the description information itself. When device is deployed and connected to system, it will send the description information to the backend system. Through template parsing, backend system can obtain the device parameter.</t>
    <phoneticPr fontId="6" type="noConversion"/>
  </si>
  <si>
    <t>oneM2M-REQ-2012-0067R03</t>
    <phoneticPr fontId="5" type="noConversion"/>
  </si>
  <si>
    <t>The M2M System shall enable the M2M Devices to exchange M2M application diagnostics data periodically with the M2M Application in the network domain.</t>
    <phoneticPr fontId="5" type="noConversion"/>
  </si>
  <si>
    <t>The M2M System shall provide a mechanism by which M2M device diagnostic data is available to the M2M Application.</t>
  </si>
  <si>
    <t>THe M2M System shall provide the means to allow for diagnostics to assess the availability of the M2M Application</t>
  </si>
  <si>
    <t>The M2M System shall be capable of executing diagnostics initiated by a M2M Device to assess connectivity within the Connectivity Layer.</t>
    <phoneticPr fontId="6" type="noConversion"/>
  </si>
  <si>
    <t>M2M devices and Gateway may support remote management for fault recovery e.g. firmware update. After this operation of firmware update, the device may reboot to a known and consistent state.</t>
    <phoneticPr fontId="4" type="noConversion"/>
  </si>
  <si>
    <t>177, 178</t>
  </si>
  <si>
    <t>The M2M System shall be capable of retrieving events and information logged by a M2M Gateway or Device.</t>
    <phoneticPr fontId="6" type="noConversion"/>
  </si>
  <si>
    <t>The M2M System shall be capable of retrieving events and information logged by a M2M Application .</t>
    <phoneticPr fontId="6" type="noConversion"/>
  </si>
  <si>
    <t xml:space="preserve">The Applications and their resources operational status shall be monitorable, </t>
    <phoneticPr fontId="5" type="noConversion"/>
  </si>
  <si>
    <t>The M2M System shall be capable of retrieving information related to the operating condition (e.g. battery level, memory usage, current time, etc.) of a M2M Gateway or M2M Device.</t>
  </si>
  <si>
    <t>The M2M System shall provide the capability to manage devices enabled by different management technologies in a unified manner.</t>
    <phoneticPr fontId="6" type="noConversion"/>
  </si>
  <si>
    <t>The M2M System shall provide the capability to manage multiple devices in a grouped manner.</t>
    <phoneticPr fontId="6" type="noConversion"/>
  </si>
  <si>
    <t>The M2M System shall provide the capability to manage the devices in a capillary network when supported by the device, including:
·         Provisioning &amp; configuration
·         Diagnostics
·         Software  Management
·         Device Reset</t>
    <phoneticPr fontId="6" type="noConversion"/>
  </si>
  <si>
    <t>Split this into separate requirements:                                                                                                                                                                                                                                                                                      1) The M2M System shall provide the capability to manage management-enabled devices in a capillary network.                                                                                                                                         2) The M2M System shall provide the capability to provision and configure management-enabled devices in a capillary network.                                                                                                         3) ...</t>
  </si>
  <si>
    <t>The M2M System shall provide the capability to manage the network topology of a capillary network when supported by the capillary network technology, including:
·         Adding/removing devices to/from the capillary network
·         Modifying the interconnection relationship between devices</t>
    <phoneticPr fontId="6" type="noConversion"/>
  </si>
  <si>
    <t xml:space="preserve">Split this into separate requirements:                                                                                                                                                                                                                         </t>
  </si>
  <si>
    <t>oneM2M-REQ-2012-0070R01</t>
    <phoneticPr fontId="6" type="noConversion"/>
  </si>
  <si>
    <t>this requirement is not clear as written.  Please rewrite and resubmit.</t>
  </si>
  <si>
    <t>Cisco Systems Inc</t>
    <phoneticPr fontId="5" type="noConversion"/>
  </si>
  <si>
    <t>The M2M solution shall support the ability to receive device application software from M2M applications</t>
    <phoneticPr fontId="5" type="noConversion"/>
  </si>
  <si>
    <t>The M2M solution shall support the ability to deliver device application software to M2M devices</t>
    <phoneticPr fontId="5" type="noConversion"/>
  </si>
  <si>
    <t>193. 195</t>
  </si>
  <si>
    <t>The M2M System shall be capable of updating the firmware of a M2M Gateway or Device .</t>
    <phoneticPr fontId="6" type="noConversion"/>
  </si>
  <si>
    <t>The M2M System shall be capable of updating software modules that execute within the M2M Gateway or Device.</t>
    <phoneticPr fontId="6" type="noConversion"/>
  </si>
  <si>
    <t>The M2M System shall be capable of scheduling an update of software modules within the M2M Gateway or Device.</t>
    <phoneticPr fontId="6" type="noConversion"/>
  </si>
  <si>
    <t>The M2M System shall be capable of updating M2M Applications that execute within a Server .</t>
    <phoneticPr fontId="6" type="noConversion"/>
  </si>
  <si>
    <t>vague.  What servers?  Where?  Any servers?  Please update/rewrite.</t>
  </si>
  <si>
    <t>The M2M System shall be capable of scheduling an update for M2M Applications that execute within a Server.</t>
    <phoneticPr fontId="6" type="noConversion"/>
  </si>
  <si>
    <t>oneM2M-REQ-2012-0059R02</t>
    <phoneticPr fontId="5" type="noConversion"/>
  </si>
  <si>
    <t>Too vague as written</t>
  </si>
  <si>
    <t>oneM2M-REQ-2012-0078</t>
    <phoneticPr fontId="5" type="noConversion"/>
  </si>
  <si>
    <t>The system shall support the capability for Users to remotely control the controllers in the field through user interface provided by service platform</t>
    <phoneticPr fontId="6" type="noConversion"/>
  </si>
  <si>
    <t>The M2M solution shall support  control commands (for devices) from M2M applications</t>
    <phoneticPr fontId="5" type="noConversion"/>
  </si>
  <si>
    <t>The M2M System shall be capable of rebooting a M2M Gateway or Device.</t>
    <phoneticPr fontId="6" type="noConversion"/>
  </si>
  <si>
    <t>The M2M System shall be capable of resetting a M2M Gateway or Device to a factory default configuration.</t>
    <phoneticPr fontId="6" type="noConversion"/>
  </si>
  <si>
    <t>The M2M System shall be capable of administrating an M2M Application (start, stop, install, uninstall, restart) that executes within a Server.</t>
    <phoneticPr fontId="6" type="noConversion"/>
  </si>
  <si>
    <t>Before I agree on this item, I need to understand what the intended function of this "Server" is.  Right now this is too ambiguous for my taste.</t>
  </si>
  <si>
    <t>not a requirement as written.  Rewrite using correct verbal forms per our working agreement.</t>
  </si>
  <si>
    <t>Split into multiple requirements.</t>
  </si>
  <si>
    <t>Telecom Italia</t>
    <phoneticPr fontId="1" type="noConversion"/>
  </si>
  <si>
    <t>The M2M System shall utilize service level identification when establishing trust for M2M services within the M2M System.</t>
    <phoneticPr fontId="3" type="noConversion"/>
  </si>
  <si>
    <t>oneM2M-REQ-2012-0078</t>
    <phoneticPr fontId="1" type="noConversion"/>
  </si>
  <si>
    <t>Gemalto (TIA), Gemalto (ETSI), Telecom Italia (ETSI), Morpho (ETSI), Sierra Wireless (ETSI), NEC (ETSI), Fujitsu (ETSI), BT (ETSI)</t>
    <phoneticPr fontId="1" type="noConversion"/>
  </si>
  <si>
    <t>The M2M System shall enable M2M applications to identify and authenticate their users. M2M applications may or may not use this functionality.</t>
    <phoneticPr fontId="1" type="noConversion"/>
  </si>
  <si>
    <t>split into multiple requirements</t>
  </si>
  <si>
    <t>Split into multiple requirements</t>
  </si>
  <si>
    <t xml:space="preserve">The M2M service layer shall provide security mechanisms to avoid compromising the end to end security of M2M applications  </t>
    <phoneticPr fontId="1" type="noConversion"/>
  </si>
  <si>
    <t>The M2M System shall provide mechanisms to ensure the non-repudiation of messages transmitted within the M2M service layer.</t>
    <phoneticPr fontId="1" type="noConversion"/>
  </si>
  <si>
    <t>Split into multiple requirements.  Privacy is a sticky word, should we use it here?</t>
  </si>
  <si>
    <t>Privacy is a sticky word.  Should we use this here?</t>
  </si>
  <si>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1" type="noConversion"/>
  </si>
  <si>
    <t>This item is not written as a requirement.  In addition, it is written in an industry-specific manner.</t>
  </si>
  <si>
    <t>Data and instruction will be transferred through wireless connection, so the integrity protection function requirement is needed to confirmation data validity and integrality</t>
    <phoneticPr fontId="3" type="noConversion"/>
  </si>
  <si>
    <t>Candidate Release</t>
  </si>
  <si>
    <t>no entry</t>
  </si>
  <si>
    <t>max_value</t>
  </si>
  <si>
    <t>No Response</t>
  </si>
  <si>
    <t>Ratio Agree/(Agree+AIP)</t>
  </si>
  <si>
    <t>Agree+Agree-in-Principle</t>
  </si>
  <si>
    <t>Maximum value for (A+AIP)</t>
  </si>
  <si>
    <t>min</t>
  </si>
  <si>
    <t>max</t>
  </si>
  <si>
    <t>good consensus</t>
  </si>
  <si>
    <t>strong consensus</t>
  </si>
  <si>
    <t>passing consensus</t>
  </si>
  <si>
    <t>no consensus</t>
  </si>
  <si>
    <t>No rewrite likely needed</t>
  </si>
  <si>
    <t>Rewrite should be considered</t>
  </si>
  <si>
    <t>Rewrite recommended</t>
  </si>
  <si>
    <t>Strong Candidate for R1</t>
  </si>
  <si>
    <t>Likely Candidate for R1</t>
  </si>
  <si>
    <t>Max % for threshold</t>
  </si>
  <si>
    <t>Opinion View Summary</t>
  </si>
  <si>
    <t>Not Likely for R1</t>
  </si>
  <si>
    <t>Candidate Release for R1</t>
  </si>
  <si>
    <t>quantity in allocation</t>
  </si>
  <si>
    <t>Rewrite suggestion</t>
  </si>
  <si>
    <t>low/no consensus on this potential requirement</t>
  </si>
  <si>
    <t>Lower threshold for each category</t>
  </si>
  <si>
    <t>Not likely for R1</t>
  </si>
  <si>
    <t>&lt;8</t>
  </si>
  <si>
    <t>quantity in category</t>
  </si>
  <si>
    <t>j</t>
  </si>
</sst>
</file>

<file path=xl/styles.xml><?xml version="1.0" encoding="utf-8"?>
<styleSheet xmlns="http://schemas.openxmlformats.org/spreadsheetml/2006/main" xmlns:mc="http://schemas.openxmlformats.org/markup-compatibility/2006" xmlns:x14ac="http://schemas.microsoft.com/office/spreadsheetml/2009/9/ac" mc:Ignorable="x14ac">
  <fonts count="39">
    <font>
      <sz val="11"/>
      <color theme="1"/>
      <name val="Calibri"/>
      <family val="2"/>
      <scheme val="minor"/>
    </font>
    <font>
      <b/>
      <sz val="11"/>
      <color theme="1"/>
      <name val="Calibri"/>
      <family val="2"/>
      <scheme val="minor"/>
    </font>
    <font>
      <b/>
      <sz val="13"/>
      <color theme="1"/>
      <name val="Calibri"/>
      <family val="2"/>
      <scheme val="minor"/>
    </font>
    <font>
      <b/>
      <sz val="13"/>
      <color indexed="8"/>
      <name val="Calibri"/>
      <family val="2"/>
      <scheme val="minor"/>
    </font>
    <font>
      <sz val="8"/>
      <name val="Calibri"/>
      <family val="3"/>
      <charset val="129"/>
      <scheme val="minor"/>
    </font>
    <font>
      <sz val="9"/>
      <name val="Calibri"/>
      <family val="2"/>
      <charset val="134"/>
      <scheme val="minor"/>
    </font>
    <font>
      <sz val="9"/>
      <name val="宋体"/>
      <family val="3"/>
      <charset val="134"/>
    </font>
    <font>
      <sz val="11"/>
      <color theme="1"/>
      <name val="Arial"/>
      <family val="2"/>
    </font>
    <font>
      <sz val="10"/>
      <name val="Arial"/>
      <family val="2"/>
    </font>
    <font>
      <sz val="11"/>
      <name val="Calibri"/>
      <family val="2"/>
      <scheme val="minor"/>
    </font>
    <font>
      <b/>
      <sz val="13"/>
      <name val="Calibri"/>
      <family val="2"/>
      <scheme val="minor"/>
    </font>
    <font>
      <b/>
      <sz val="11"/>
      <name val="Calibri"/>
      <family val="2"/>
      <scheme val="minor"/>
    </font>
    <font>
      <b/>
      <sz val="11"/>
      <color rgb="FFFF0000"/>
      <name val="Calibri"/>
      <family val="2"/>
      <scheme val="minor"/>
    </font>
    <font>
      <sz val="10"/>
      <color rgb="FF000000"/>
      <name val="Arial"/>
      <family val="2"/>
    </font>
    <font>
      <b/>
      <sz val="10"/>
      <name val="Arial"/>
      <family val="2"/>
    </font>
    <font>
      <sz val="11"/>
      <color rgb="FF000000"/>
      <name val="Calibri"/>
      <family val="2"/>
      <scheme val="minor"/>
    </font>
    <font>
      <sz val="11"/>
      <color theme="1"/>
      <name val="Calibri"/>
      <family val="2"/>
      <scheme val="minor"/>
    </font>
    <font>
      <b/>
      <sz val="13"/>
      <color indexed="8"/>
      <name val="Calibri"/>
      <family val="2"/>
    </font>
    <font>
      <sz val="10"/>
      <color indexed="8"/>
      <name val="Arial"/>
      <family val="2"/>
    </font>
    <font>
      <b/>
      <sz val="11"/>
      <color indexed="8"/>
      <name val="Calibri"/>
      <family val="2"/>
    </font>
    <font>
      <sz val="11"/>
      <color indexed="8"/>
      <name val="Calibri"/>
      <family val="2"/>
    </font>
    <font>
      <sz val="11"/>
      <color theme="1"/>
      <name val="Calibri"/>
      <family val="2"/>
      <charset val="134"/>
      <scheme val="minor"/>
    </font>
    <font>
      <sz val="11"/>
      <color indexed="8"/>
      <name val="Arial"/>
      <family val="2"/>
    </font>
    <font>
      <sz val="11"/>
      <color theme="1"/>
      <name val="Calibri"/>
      <family val="3"/>
      <charset val="128"/>
      <scheme val="minor"/>
    </font>
    <font>
      <b/>
      <sz val="13"/>
      <color indexed="8"/>
      <name val="ＭＳ Ｐゴシック"/>
      <family val="3"/>
      <charset val="128"/>
    </font>
    <font>
      <b/>
      <sz val="11"/>
      <color indexed="8"/>
      <name val="ＭＳ Ｐゴシック"/>
      <family val="3"/>
      <charset val="128"/>
    </font>
    <font>
      <sz val="11"/>
      <color indexed="8"/>
      <name val="ＭＳ Ｐゴシック"/>
      <family val="3"/>
      <charset val="128"/>
    </font>
    <font>
      <b/>
      <sz val="13"/>
      <color rgb="FF0000FF"/>
      <name val="Calibri"/>
      <family val="2"/>
      <scheme val="minor"/>
    </font>
    <font>
      <strike/>
      <sz val="10"/>
      <color rgb="FFFF0000"/>
      <name val="Arial"/>
      <family val="2"/>
    </font>
    <font>
      <sz val="10"/>
      <color rgb="FFFF0000"/>
      <name val="Arial"/>
      <family val="2"/>
    </font>
    <font>
      <sz val="10"/>
      <name val="ＭＳ Ｐゴシック"/>
      <family val="3"/>
      <charset val="128"/>
    </font>
    <font>
      <strike/>
      <sz val="11"/>
      <color theme="1"/>
      <name val="Calibri"/>
      <family val="2"/>
      <scheme val="minor"/>
    </font>
    <font>
      <strike/>
      <sz val="10"/>
      <name val="Arial"/>
      <family val="2"/>
    </font>
    <font>
      <i/>
      <sz val="11"/>
      <color theme="1"/>
      <name val="Calibri"/>
      <family val="2"/>
      <scheme val="minor"/>
    </font>
    <font>
      <b/>
      <sz val="9"/>
      <color indexed="81"/>
      <name val="Tahoma"/>
      <family val="2"/>
    </font>
    <font>
      <sz val="9"/>
      <color indexed="81"/>
      <name val="Tahoma"/>
      <family val="2"/>
    </font>
    <font>
      <sz val="12"/>
      <name val="宋体"/>
      <charset val="134"/>
    </font>
    <font>
      <sz val="11"/>
      <color rgb="FF000000"/>
      <name val="Arial"/>
      <family val="2"/>
    </font>
    <font>
      <sz val="10"/>
      <name val="Monaco"/>
      <family val="2"/>
    </font>
  </fonts>
  <fills count="21">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indexed="55"/>
        <bgColor indexed="64"/>
      </patternFill>
    </fill>
    <fill>
      <patternFill patternType="solid">
        <fgColor indexed="8"/>
        <bgColor indexed="64"/>
      </patternFill>
    </fill>
    <fill>
      <patternFill patternType="solid">
        <fgColor indexed="9"/>
        <bgColor indexed="8"/>
      </patternFill>
    </fill>
    <fill>
      <patternFill patternType="solid">
        <fgColor indexed="9"/>
        <bgColor indexed="64"/>
      </patternFill>
    </fill>
    <fill>
      <patternFill patternType="solid">
        <fgColor rgb="FFFFFFFF"/>
        <bgColor rgb="FF000000"/>
      </patternFill>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ECFF"/>
        <bgColor indexed="64"/>
      </patternFill>
    </fill>
    <fill>
      <patternFill patternType="solid">
        <fgColor rgb="FF00B050"/>
        <bgColor indexed="64"/>
      </patternFill>
    </fill>
    <fill>
      <patternFill patternType="solid">
        <fgColor theme="1" tint="4.9989318521683403E-2"/>
        <bgColor indexed="64"/>
      </patternFill>
    </fill>
    <fill>
      <patternFill patternType="solid">
        <fgColor rgb="FFFF0000"/>
        <bgColor indexed="64"/>
      </patternFill>
    </fill>
  </fills>
  <borders count="2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style="thin">
        <color auto="1"/>
      </bottom>
      <diagonal/>
    </border>
  </borders>
  <cellStyleXfs count="5">
    <xf numFmtId="0" fontId="0" fillId="0" borderId="0"/>
    <xf numFmtId="9" fontId="16" fillId="0" borderId="0" applyFont="0" applyFill="0" applyBorder="0" applyAlignment="0" applyProtection="0"/>
    <xf numFmtId="0" fontId="21" fillId="0" borderId="0">
      <alignment vertical="center"/>
    </xf>
    <xf numFmtId="0" fontId="23" fillId="0" borderId="0"/>
    <xf numFmtId="0" fontId="36" fillId="0" borderId="0">
      <alignment vertical="center"/>
    </xf>
  </cellStyleXfs>
  <cellXfs count="345">
    <xf numFmtId="0" fontId="0" fillId="0" borderId="0" xfId="0"/>
    <xf numFmtId="0" fontId="2" fillId="0" borderId="0" xfId="0" applyFont="1" applyFill="1" applyAlignment="1">
      <alignment vertical="center" wrapText="1"/>
    </xf>
    <xf numFmtId="0" fontId="0" fillId="3" borderId="0" xfId="0" applyFill="1" applyAlignment="1">
      <alignment vertical="center" wrapText="1"/>
    </xf>
    <xf numFmtId="0" fontId="0" fillId="3" borderId="0" xfId="0" applyFill="1"/>
    <xf numFmtId="0" fontId="0" fillId="0" borderId="0" xfId="0" applyAlignment="1">
      <alignment wrapText="1"/>
    </xf>
    <xf numFmtId="0" fontId="0" fillId="0" borderId="0" xfId="0" applyFill="1" applyAlignment="1">
      <alignment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8" fillId="0" borderId="18" xfId="0" applyFont="1" applyFill="1" applyBorder="1" applyAlignment="1">
      <alignment vertical="center" wrapText="1"/>
    </xf>
    <xf numFmtId="0" fontId="8" fillId="0" borderId="7" xfId="0" applyFont="1" applyFill="1" applyBorder="1" applyAlignment="1">
      <alignment vertical="center" wrapText="1"/>
    </xf>
    <xf numFmtId="0" fontId="8" fillId="0" borderId="9" xfId="0" applyFont="1" applyFill="1" applyBorder="1" applyAlignment="1">
      <alignment vertical="center" wrapText="1"/>
    </xf>
    <xf numFmtId="0" fontId="8" fillId="0" borderId="10" xfId="0" applyFont="1" applyFill="1" applyBorder="1" applyAlignment="1">
      <alignment vertical="center" wrapText="1"/>
    </xf>
    <xf numFmtId="0" fontId="9" fillId="3" borderId="0" xfId="0" applyFont="1" applyFill="1" applyAlignment="1">
      <alignment vertical="center" wrapText="1"/>
    </xf>
    <xf numFmtId="0" fontId="11" fillId="0" borderId="5" xfId="0" applyFont="1" applyBorder="1" applyAlignment="1">
      <alignment vertical="center" wrapText="1"/>
    </xf>
    <xf numFmtId="0" fontId="11" fillId="0" borderId="6" xfId="0" applyFont="1" applyBorder="1" applyAlignment="1">
      <alignment vertical="center" wrapText="1"/>
    </xf>
    <xf numFmtId="0" fontId="0" fillId="0" borderId="7" xfId="0" applyBorder="1" applyAlignment="1" applyProtection="1">
      <alignment wrapText="1"/>
      <protection locked="0"/>
    </xf>
    <xf numFmtId="0" fontId="0" fillId="0" borderId="19" xfId="0" applyBorder="1" applyAlignment="1" applyProtection="1">
      <alignment wrapText="1"/>
      <protection locked="0"/>
    </xf>
    <xf numFmtId="0" fontId="0" fillId="0" borderId="10" xfId="0" applyBorder="1" applyAlignment="1" applyProtection="1">
      <alignment wrapText="1"/>
      <protection locked="0"/>
    </xf>
    <xf numFmtId="0" fontId="0" fillId="0" borderId="20" xfId="0" applyBorder="1" applyAlignment="1" applyProtection="1">
      <alignment wrapText="1"/>
      <protection locked="0"/>
    </xf>
    <xf numFmtId="0" fontId="10" fillId="2" borderId="21" xfId="0" applyFont="1" applyFill="1" applyBorder="1" applyAlignment="1">
      <alignment vertical="center" wrapText="1"/>
    </xf>
    <xf numFmtId="0" fontId="11" fillId="0" borderId="4" xfId="0" applyFont="1" applyBorder="1" applyAlignment="1">
      <alignment vertical="center" wrapText="1"/>
    </xf>
    <xf numFmtId="0" fontId="12" fillId="3" borderId="0" xfId="0" applyFont="1" applyFill="1" applyAlignment="1">
      <alignment vertical="center" wrapText="1"/>
    </xf>
    <xf numFmtId="0" fontId="13" fillId="0" borderId="7" xfId="0" applyFont="1" applyFill="1" applyBorder="1" applyAlignment="1">
      <alignment vertical="center" wrapText="1"/>
    </xf>
    <xf numFmtId="0" fontId="13" fillId="0" borderId="18" xfId="0" applyFont="1" applyFill="1" applyBorder="1" applyAlignment="1">
      <alignment vertical="center" wrapText="1"/>
    </xf>
    <xf numFmtId="0" fontId="8" fillId="4" borderId="7" xfId="0" applyFont="1" applyFill="1" applyBorder="1" applyAlignment="1">
      <alignment vertical="center" wrapText="1"/>
    </xf>
    <xf numFmtId="0" fontId="0" fillId="4" borderId="7" xfId="0" applyFill="1" applyBorder="1" applyAlignment="1" applyProtection="1">
      <alignment wrapText="1"/>
      <protection locked="0"/>
    </xf>
    <xf numFmtId="0" fontId="0" fillId="4" borderId="19" xfId="0" applyFill="1" applyBorder="1" applyAlignment="1" applyProtection="1">
      <alignment wrapText="1"/>
      <protection locked="0"/>
    </xf>
    <xf numFmtId="0" fontId="0" fillId="4" borderId="0" xfId="0" applyFill="1" applyAlignment="1">
      <alignment wrapText="1"/>
    </xf>
    <xf numFmtId="0" fontId="8" fillId="4" borderId="7" xfId="0" applyFont="1" applyFill="1" applyBorder="1" applyAlignment="1">
      <alignment wrapText="1"/>
    </xf>
    <xf numFmtId="0" fontId="0" fillId="4" borderId="7" xfId="0" applyFill="1" applyBorder="1" applyAlignment="1" applyProtection="1">
      <protection locked="0"/>
    </xf>
    <xf numFmtId="0" fontId="0" fillId="4" borderId="19" xfId="0" applyFill="1" applyBorder="1" applyAlignment="1" applyProtection="1">
      <protection locked="0"/>
    </xf>
    <xf numFmtId="0" fontId="0" fillId="4" borderId="0" xfId="0" applyFill="1" applyAlignment="1"/>
    <xf numFmtId="0" fontId="14" fillId="4" borderId="18" xfId="0" applyFont="1" applyFill="1" applyBorder="1" applyAlignment="1"/>
    <xf numFmtId="0" fontId="14" fillId="4" borderId="7" xfId="0" applyFont="1" applyFill="1" applyBorder="1" applyAlignment="1"/>
    <xf numFmtId="0" fontId="1" fillId="4" borderId="7" xfId="0" applyFont="1" applyFill="1" applyBorder="1" applyAlignment="1" applyProtection="1">
      <protection locked="0"/>
    </xf>
    <xf numFmtId="0" fontId="1" fillId="4" borderId="19" xfId="0" applyFont="1" applyFill="1" applyBorder="1" applyAlignment="1" applyProtection="1">
      <protection locked="0"/>
    </xf>
    <xf numFmtId="0" fontId="1" fillId="4" borderId="0" xfId="0" applyFont="1" applyFill="1" applyAlignment="1"/>
    <xf numFmtId="0" fontId="8" fillId="4" borderId="7" xfId="0" applyFont="1" applyFill="1" applyBorder="1" applyAlignment="1">
      <alignment vertical="center"/>
    </xf>
    <xf numFmtId="0" fontId="14" fillId="4" borderId="18" xfId="0" applyFont="1" applyFill="1" applyBorder="1" applyAlignment="1">
      <alignment vertical="center"/>
    </xf>
    <xf numFmtId="0" fontId="14" fillId="4" borderId="7" xfId="0" applyFont="1" applyFill="1" applyBorder="1" applyAlignment="1">
      <alignment vertical="center"/>
    </xf>
    <xf numFmtId="0" fontId="0" fillId="0" borderId="22" xfId="0" applyBorder="1" applyAlignment="1" applyProtection="1">
      <alignment wrapText="1"/>
      <protection locked="0"/>
    </xf>
    <xf numFmtId="0" fontId="0" fillId="0" borderId="23" xfId="0" applyBorder="1" applyAlignment="1" applyProtection="1">
      <alignment wrapText="1"/>
      <protection locked="0"/>
    </xf>
    <xf numFmtId="0" fontId="8" fillId="4" borderId="13" xfId="0" applyFont="1" applyFill="1" applyBorder="1" applyAlignment="1">
      <alignment vertical="center" wrapText="1"/>
    </xf>
    <xf numFmtId="0" fontId="0" fillId="4" borderId="8" xfId="0" applyFill="1" applyBorder="1" applyAlignment="1" applyProtection="1">
      <alignment wrapText="1"/>
      <protection locked="0"/>
    </xf>
    <xf numFmtId="0" fontId="0" fillId="4" borderId="17" xfId="0" applyFill="1" applyBorder="1" applyAlignment="1" applyProtection="1">
      <alignment wrapText="1"/>
      <protection locked="0"/>
    </xf>
    <xf numFmtId="0" fontId="14" fillId="4" borderId="15" xfId="0" applyFont="1" applyFill="1" applyBorder="1" applyAlignment="1">
      <alignment vertical="center" wrapText="1"/>
    </xf>
    <xf numFmtId="0" fontId="14" fillId="4" borderId="18" xfId="0" applyFont="1" applyFill="1" applyBorder="1" applyAlignment="1">
      <alignment vertical="center" wrapText="1"/>
    </xf>
    <xf numFmtId="0" fontId="8" fillId="5" borderId="18" xfId="0" applyFont="1" applyFill="1" applyBorder="1" applyAlignment="1">
      <alignment vertical="center" wrapText="1"/>
    </xf>
    <xf numFmtId="0" fontId="8" fillId="5" borderId="7" xfId="0" applyFont="1" applyFill="1" applyBorder="1" applyAlignment="1">
      <alignment vertical="center" wrapText="1"/>
    </xf>
    <xf numFmtId="0" fontId="0" fillId="5" borderId="7" xfId="0" applyFill="1" applyBorder="1" applyAlignment="1" applyProtection="1">
      <alignment wrapText="1"/>
      <protection locked="0"/>
    </xf>
    <xf numFmtId="0" fontId="0" fillId="5" borderId="19" xfId="0" applyFill="1" applyBorder="1" applyAlignment="1" applyProtection="1">
      <alignment wrapText="1"/>
      <protection locked="0"/>
    </xf>
    <xf numFmtId="0" fontId="0" fillId="0" borderId="7" xfId="0" applyBorder="1" applyAlignment="1">
      <alignment wrapText="1"/>
    </xf>
    <xf numFmtId="0" fontId="15" fillId="0" borderId="7" xfId="0" applyFont="1" applyBorder="1" applyAlignment="1">
      <alignment horizontal="left" wrapText="1" indent="8" readingOrder="1"/>
    </xf>
    <xf numFmtId="0" fontId="17" fillId="6" borderId="13" xfId="0" applyFont="1" applyFill="1" applyBorder="1" applyAlignment="1">
      <alignment horizontal="center" vertical="center" wrapText="1"/>
    </xf>
    <xf numFmtId="0" fontId="17" fillId="6" borderId="14" xfId="0" applyFont="1" applyFill="1" applyBorder="1" applyAlignment="1">
      <alignment horizontal="center" vertical="center" wrapText="1"/>
    </xf>
    <xf numFmtId="0" fontId="17" fillId="6" borderId="15" xfId="0" applyFont="1" applyFill="1" applyBorder="1" applyAlignment="1">
      <alignment horizontal="center" vertical="center" wrapText="1"/>
    </xf>
    <xf numFmtId="0" fontId="17" fillId="6" borderId="16" xfId="0" applyFont="1" applyFill="1" applyBorder="1" applyAlignment="1">
      <alignment horizontal="center" vertical="center" wrapText="1"/>
    </xf>
    <xf numFmtId="0" fontId="17" fillId="0" borderId="0" xfId="0" applyFont="1" applyFill="1" applyAlignment="1">
      <alignment vertical="center" wrapText="1"/>
    </xf>
    <xf numFmtId="0" fontId="14" fillId="6" borderId="15" xfId="0" applyFont="1" applyFill="1" applyBorder="1" applyAlignment="1">
      <alignment vertical="center" wrapText="1"/>
    </xf>
    <xf numFmtId="0" fontId="8" fillId="6" borderId="13" xfId="0" applyFont="1" applyFill="1" applyBorder="1" applyAlignment="1">
      <alignment vertical="center" wrapText="1"/>
    </xf>
    <xf numFmtId="0" fontId="0" fillId="6" borderId="8" xfId="0" applyFill="1" applyBorder="1" applyAlignment="1" applyProtection="1">
      <alignment wrapText="1"/>
      <protection locked="0"/>
    </xf>
    <xf numFmtId="0" fontId="0" fillId="6" borderId="17" xfId="0" applyFill="1" applyBorder="1" applyAlignment="1" applyProtection="1">
      <alignment wrapText="1"/>
      <protection locked="0"/>
    </xf>
    <xf numFmtId="0" fontId="0" fillId="6" borderId="0" xfId="0" applyFill="1" applyAlignment="1">
      <alignment wrapText="1"/>
    </xf>
    <xf numFmtId="0" fontId="8" fillId="7" borderId="18" xfId="0" applyFont="1" applyFill="1" applyBorder="1" applyAlignment="1">
      <alignment vertical="center" wrapText="1"/>
    </xf>
    <xf numFmtId="0" fontId="8" fillId="7" borderId="7" xfId="0" applyFont="1" applyFill="1" applyBorder="1" applyAlignment="1">
      <alignment vertical="center" wrapText="1"/>
    </xf>
    <xf numFmtId="0" fontId="0" fillId="7" borderId="7" xfId="0" applyFill="1" applyBorder="1" applyAlignment="1" applyProtection="1">
      <alignment wrapText="1"/>
      <protection locked="0"/>
    </xf>
    <xf numFmtId="0" fontId="0" fillId="7" borderId="19" xfId="0" applyFill="1" applyBorder="1" applyAlignment="1" applyProtection="1">
      <alignment wrapText="1"/>
      <protection locked="0"/>
    </xf>
    <xf numFmtId="0" fontId="8" fillId="0" borderId="7" xfId="0" applyFont="1" applyFill="1" applyBorder="1" applyAlignment="1" applyProtection="1">
      <alignment vertical="center" wrapText="1"/>
      <protection locked="0"/>
    </xf>
    <xf numFmtId="0" fontId="0" fillId="0" borderId="0" xfId="0" applyAlignment="1" applyProtection="1">
      <alignment wrapText="1"/>
      <protection locked="0"/>
    </xf>
    <xf numFmtId="0" fontId="14" fillId="6" borderId="18" xfId="0" applyFont="1" applyFill="1" applyBorder="1" applyAlignment="1">
      <alignment vertical="center" wrapText="1"/>
    </xf>
    <xf numFmtId="0" fontId="8" fillId="6" borderId="7" xfId="0" applyFont="1" applyFill="1" applyBorder="1" applyAlignment="1">
      <alignment vertical="center" wrapText="1"/>
    </xf>
    <xf numFmtId="0" fontId="0" fillId="6" borderId="7" xfId="0" applyFill="1" applyBorder="1" applyAlignment="1" applyProtection="1">
      <alignment wrapText="1"/>
      <protection locked="0"/>
    </xf>
    <xf numFmtId="0" fontId="0" fillId="6" borderId="19" xfId="0" applyFill="1" applyBorder="1" applyAlignment="1" applyProtection="1">
      <alignment wrapText="1"/>
      <protection locked="0"/>
    </xf>
    <xf numFmtId="0" fontId="18" fillId="0" borderId="18" xfId="0" applyFont="1" applyFill="1" applyBorder="1" applyAlignment="1">
      <alignment vertical="center" wrapText="1"/>
    </xf>
    <xf numFmtId="0" fontId="18" fillId="0" borderId="7" xfId="0" applyFont="1" applyFill="1" applyBorder="1" applyAlignment="1">
      <alignment vertical="center" wrapText="1"/>
    </xf>
    <xf numFmtId="0" fontId="14" fillId="6" borderId="18" xfId="0" applyFont="1" applyFill="1" applyBorder="1" applyAlignment="1">
      <alignment vertical="center"/>
    </xf>
    <xf numFmtId="0" fontId="8" fillId="6" borderId="7" xfId="0" applyFont="1" applyFill="1" applyBorder="1" applyAlignment="1">
      <alignment wrapText="1"/>
    </xf>
    <xf numFmtId="0" fontId="8" fillId="6" borderId="7" xfId="0" applyFont="1" applyFill="1" applyBorder="1" applyAlignment="1">
      <alignment vertical="center"/>
    </xf>
    <xf numFmtId="0" fontId="0" fillId="6" borderId="7" xfId="0" applyFill="1" applyBorder="1" applyAlignment="1" applyProtection="1">
      <protection locked="0"/>
    </xf>
    <xf numFmtId="0" fontId="0" fillId="6" borderId="19" xfId="0" applyFill="1" applyBorder="1" applyAlignment="1" applyProtection="1">
      <protection locked="0"/>
    </xf>
    <xf numFmtId="0" fontId="0" fillId="6" borderId="0" xfId="0" applyFill="1" applyAlignment="1"/>
    <xf numFmtId="0" fontId="14" fillId="6" borderId="18" xfId="0" applyFont="1" applyFill="1" applyBorder="1" applyAlignment="1"/>
    <xf numFmtId="0" fontId="14" fillId="6" borderId="7" xfId="0" applyFont="1" applyFill="1" applyBorder="1" applyAlignment="1"/>
    <xf numFmtId="0" fontId="19" fillId="6" borderId="7" xfId="0" applyFont="1" applyFill="1" applyBorder="1" applyAlignment="1" applyProtection="1">
      <protection locked="0"/>
    </xf>
    <xf numFmtId="0" fontId="19" fillId="6" borderId="19" xfId="0" applyFont="1" applyFill="1" applyBorder="1" applyAlignment="1" applyProtection="1">
      <protection locked="0"/>
    </xf>
    <xf numFmtId="0" fontId="19" fillId="6" borderId="0" xfId="0" applyFont="1" applyFill="1" applyAlignment="1"/>
    <xf numFmtId="0" fontId="14" fillId="6" borderId="7" xfId="0" applyFont="1" applyFill="1" applyBorder="1" applyAlignment="1">
      <alignment vertical="center"/>
    </xf>
    <xf numFmtId="0" fontId="20" fillId="0" borderId="7" xfId="0" applyFont="1" applyBorder="1" applyAlignment="1">
      <alignment horizontal="left" wrapText="1" indent="8" readingOrder="1"/>
    </xf>
    <xf numFmtId="0" fontId="0" fillId="0" borderId="22" xfId="0" applyFill="1" applyBorder="1" applyAlignment="1" applyProtection="1">
      <alignment wrapText="1"/>
      <protection locked="0"/>
    </xf>
    <xf numFmtId="0" fontId="0" fillId="0" borderId="7" xfId="0" applyFill="1" applyBorder="1" applyAlignment="1" applyProtection="1">
      <alignment wrapText="1"/>
      <protection locked="0"/>
    </xf>
    <xf numFmtId="0" fontId="22" fillId="8" borderId="7" xfId="2" applyFont="1" applyFill="1" applyBorder="1" applyAlignment="1">
      <alignment vertical="center" wrapText="1"/>
    </xf>
    <xf numFmtId="0" fontId="0" fillId="0" borderId="19" xfId="0" applyFill="1" applyBorder="1" applyAlignment="1" applyProtection="1">
      <alignment wrapText="1"/>
      <protection locked="0"/>
    </xf>
    <xf numFmtId="0" fontId="0" fillId="9" borderId="7" xfId="0" applyFill="1" applyBorder="1" applyAlignment="1" applyProtection="1">
      <alignment wrapText="1"/>
      <protection locked="0"/>
    </xf>
    <xf numFmtId="0" fontId="0" fillId="9" borderId="19" xfId="0" applyFill="1" applyBorder="1" applyAlignment="1" applyProtection="1">
      <alignment wrapText="1"/>
      <protection locked="0"/>
    </xf>
    <xf numFmtId="0" fontId="0" fillId="0" borderId="7"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0" xfId="0" applyAlignment="1">
      <alignment wrapText="1" shrinkToFit="1"/>
    </xf>
    <xf numFmtId="0" fontId="0" fillId="0" borderId="7" xfId="0" applyFill="1"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0" xfId="0" applyBorder="1" applyAlignment="1" applyProtection="1">
      <alignment vertical="center" wrapText="1"/>
      <protection locked="0"/>
    </xf>
    <xf numFmtId="0" fontId="0" fillId="0" borderId="7" xfId="0" applyFill="1" applyBorder="1" applyAlignment="1">
      <alignment wrapText="1"/>
    </xf>
    <xf numFmtId="0" fontId="23" fillId="0" borderId="0" xfId="3" applyAlignment="1">
      <alignment wrapText="1"/>
    </xf>
    <xf numFmtId="0" fontId="24" fillId="6" borderId="13" xfId="3" applyFont="1" applyFill="1" applyBorder="1" applyAlignment="1">
      <alignment horizontal="center" vertical="center" wrapText="1"/>
    </xf>
    <xf numFmtId="0" fontId="24" fillId="6" borderId="14" xfId="3" applyFont="1" applyFill="1" applyBorder="1" applyAlignment="1">
      <alignment horizontal="center" vertical="center" wrapText="1"/>
    </xf>
    <xf numFmtId="0" fontId="24" fillId="6" borderId="15" xfId="3" applyFont="1" applyFill="1" applyBorder="1" applyAlignment="1">
      <alignment horizontal="center" vertical="center" wrapText="1"/>
    </xf>
    <xf numFmtId="0" fontId="24" fillId="6" borderId="16" xfId="3" applyFont="1" applyFill="1" applyBorder="1" applyAlignment="1">
      <alignment horizontal="center" vertical="center" wrapText="1"/>
    </xf>
    <xf numFmtId="0" fontId="24" fillId="0" borderId="0" xfId="3" applyFont="1" applyFill="1" applyAlignment="1">
      <alignment vertical="center" wrapText="1"/>
    </xf>
    <xf numFmtId="0" fontId="23" fillId="0" borderId="0" xfId="3" applyFill="1" applyAlignment="1">
      <alignment wrapText="1"/>
    </xf>
    <xf numFmtId="0" fontId="14" fillId="6" borderId="15" xfId="3" applyFont="1" applyFill="1" applyBorder="1" applyAlignment="1">
      <alignment vertical="center" wrapText="1"/>
    </xf>
    <xf numFmtId="0" fontId="8" fillId="6" borderId="13" xfId="3" applyFont="1" applyFill="1" applyBorder="1" applyAlignment="1">
      <alignment vertical="center" wrapText="1"/>
    </xf>
    <xf numFmtId="0" fontId="23" fillId="6" borderId="8" xfId="3" applyFill="1" applyBorder="1" applyAlignment="1" applyProtection="1">
      <alignment wrapText="1"/>
      <protection locked="0"/>
    </xf>
    <xf numFmtId="0" fontId="23" fillId="6" borderId="17" xfId="3" applyFill="1" applyBorder="1" applyAlignment="1" applyProtection="1">
      <alignment wrapText="1"/>
      <protection locked="0"/>
    </xf>
    <xf numFmtId="0" fontId="23" fillId="6" borderId="0" xfId="3" applyFill="1" applyAlignment="1">
      <alignment wrapText="1"/>
    </xf>
    <xf numFmtId="0" fontId="8" fillId="0" borderId="7" xfId="3" applyFont="1" applyFill="1" applyBorder="1" applyAlignment="1">
      <alignment vertical="center" wrapText="1"/>
    </xf>
    <xf numFmtId="0" fontId="23" fillId="0" borderId="7" xfId="3" applyBorder="1" applyAlignment="1" applyProtection="1">
      <alignment wrapText="1"/>
      <protection locked="0"/>
    </xf>
    <xf numFmtId="0" fontId="23" fillId="0" borderId="22" xfId="3" applyBorder="1" applyAlignment="1" applyProtection="1">
      <alignment wrapText="1"/>
      <protection locked="0"/>
    </xf>
    <xf numFmtId="0" fontId="23" fillId="0" borderId="23" xfId="3" applyBorder="1" applyAlignment="1" applyProtection="1">
      <alignment wrapText="1"/>
      <protection locked="0"/>
    </xf>
    <xf numFmtId="0" fontId="8" fillId="0" borderId="18" xfId="3" applyFont="1" applyFill="1" applyBorder="1" applyAlignment="1">
      <alignment vertical="center" wrapText="1"/>
    </xf>
    <xf numFmtId="0" fontId="23" fillId="0" borderId="19" xfId="3" applyBorder="1" applyAlignment="1" applyProtection="1">
      <alignment wrapText="1"/>
      <protection locked="0"/>
    </xf>
    <xf numFmtId="0" fontId="8" fillId="7" borderId="18" xfId="3" applyFont="1" applyFill="1" applyBorder="1" applyAlignment="1">
      <alignment vertical="center" wrapText="1"/>
    </xf>
    <xf numFmtId="0" fontId="8" fillId="7" borderId="7" xfId="3" applyFont="1" applyFill="1" applyBorder="1" applyAlignment="1">
      <alignment vertical="center" wrapText="1"/>
    </xf>
    <xf numFmtId="0" fontId="23" fillId="7" borderId="7" xfId="3" applyFill="1" applyBorder="1" applyAlignment="1" applyProtection="1">
      <alignment wrapText="1"/>
      <protection locked="0"/>
    </xf>
    <xf numFmtId="0" fontId="23" fillId="7" borderId="19" xfId="3" applyFill="1" applyBorder="1" applyAlignment="1" applyProtection="1">
      <alignment wrapText="1"/>
      <protection locked="0"/>
    </xf>
    <xf numFmtId="0" fontId="8" fillId="0" borderId="7" xfId="3" applyFont="1" applyFill="1" applyBorder="1" applyAlignment="1" applyProtection="1">
      <alignment vertical="center" wrapText="1"/>
      <protection locked="0"/>
    </xf>
    <xf numFmtId="0" fontId="14" fillId="6" borderId="18" xfId="3" applyFont="1" applyFill="1" applyBorder="1" applyAlignment="1">
      <alignment vertical="center" wrapText="1"/>
    </xf>
    <xf numFmtId="0" fontId="8" fillId="6" borderId="7" xfId="3" applyFont="1" applyFill="1" applyBorder="1" applyAlignment="1">
      <alignment vertical="center" wrapText="1"/>
    </xf>
    <xf numFmtId="0" fontId="23" fillId="6" borderId="7" xfId="3" applyFill="1" applyBorder="1" applyAlignment="1" applyProtection="1">
      <alignment wrapText="1"/>
      <protection locked="0"/>
    </xf>
    <xf numFmtId="0" fontId="23" fillId="6" borderId="19" xfId="3" applyFill="1" applyBorder="1" applyAlignment="1" applyProtection="1">
      <alignment wrapText="1"/>
      <protection locked="0"/>
    </xf>
    <xf numFmtId="0" fontId="18" fillId="0" borderId="18" xfId="3" applyFont="1" applyFill="1" applyBorder="1" applyAlignment="1">
      <alignment vertical="center" wrapText="1"/>
    </xf>
    <xf numFmtId="0" fontId="18" fillId="0" borderId="7" xfId="3" applyFont="1" applyFill="1" applyBorder="1" applyAlignment="1">
      <alignment vertical="center" wrapText="1"/>
    </xf>
    <xf numFmtId="0" fontId="14" fillId="6" borderId="18" xfId="3" applyFont="1" applyFill="1" applyBorder="1" applyAlignment="1">
      <alignment vertical="center"/>
    </xf>
    <xf numFmtId="0" fontId="8" fillId="6" borderId="7" xfId="3" applyFont="1" applyFill="1" applyBorder="1" applyAlignment="1">
      <alignment wrapText="1"/>
    </xf>
    <xf numFmtId="0" fontId="23" fillId="0" borderId="0" xfId="3" applyAlignment="1" applyProtection="1">
      <alignment wrapText="1"/>
      <protection locked="0"/>
    </xf>
    <xf numFmtId="0" fontId="8" fillId="6" borderId="7" xfId="3" applyFont="1" applyFill="1" applyBorder="1" applyAlignment="1">
      <alignment vertical="center"/>
    </xf>
    <xf numFmtId="0" fontId="23" fillId="6" borderId="7" xfId="3" applyFill="1" applyBorder="1" applyAlignment="1" applyProtection="1">
      <protection locked="0"/>
    </xf>
    <xf numFmtId="0" fontId="23" fillId="6" borderId="19" xfId="3" applyFill="1" applyBorder="1" applyAlignment="1" applyProtection="1">
      <protection locked="0"/>
    </xf>
    <xf numFmtId="0" fontId="23" fillId="6" borderId="0" xfId="3" applyFill="1" applyAlignment="1"/>
    <xf numFmtId="0" fontId="14" fillId="6" borderId="18" xfId="3" applyFont="1" applyFill="1" applyBorder="1" applyAlignment="1"/>
    <xf numFmtId="0" fontId="14" fillId="6" borderId="7" xfId="3" applyFont="1" applyFill="1" applyBorder="1" applyAlignment="1"/>
    <xf numFmtId="0" fontId="25" fillId="6" borderId="7" xfId="3" applyFont="1" applyFill="1" applyBorder="1" applyAlignment="1" applyProtection="1">
      <protection locked="0"/>
    </xf>
    <xf numFmtId="0" fontId="25" fillId="6" borderId="19" xfId="3" applyFont="1" applyFill="1" applyBorder="1" applyAlignment="1" applyProtection="1">
      <protection locked="0"/>
    </xf>
    <xf numFmtId="0" fontId="25" fillId="6" borderId="0" xfId="3" applyFont="1" applyFill="1" applyAlignment="1"/>
    <xf numFmtId="0" fontId="14" fillId="6" borderId="7" xfId="3" applyFont="1" applyFill="1" applyBorder="1" applyAlignment="1">
      <alignment vertical="center"/>
    </xf>
    <xf numFmtId="0" fontId="8" fillId="0" borderId="9" xfId="3" applyFont="1" applyFill="1" applyBorder="1" applyAlignment="1">
      <alignment vertical="center" wrapText="1"/>
    </xf>
    <xf numFmtId="0" fontId="8" fillId="0" borderId="10" xfId="3" applyFont="1" applyFill="1" applyBorder="1" applyAlignment="1">
      <alignment vertical="center" wrapText="1"/>
    </xf>
    <xf numFmtId="0" fontId="23" fillId="0" borderId="10" xfId="3" applyBorder="1" applyAlignment="1" applyProtection="1">
      <alignment wrapText="1"/>
      <protection locked="0"/>
    </xf>
    <xf numFmtId="0" fontId="23" fillId="0" borderId="20" xfId="3" applyBorder="1" applyAlignment="1" applyProtection="1">
      <alignment wrapText="1"/>
      <protection locked="0"/>
    </xf>
    <xf numFmtId="0" fontId="23" fillId="0" borderId="7" xfId="3" applyBorder="1" applyAlignment="1">
      <alignment wrapText="1"/>
    </xf>
    <xf numFmtId="0" fontId="26" fillId="0" borderId="7" xfId="3" applyFont="1" applyBorder="1" applyAlignment="1">
      <alignment horizontal="left" wrapText="1" indent="8" readingOrder="1"/>
    </xf>
    <xf numFmtId="0" fontId="27" fillId="2" borderId="14"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15" xfId="0" applyFont="1" applyFill="1" applyBorder="1" applyAlignment="1">
      <alignment horizontal="center" vertical="center" wrapText="1"/>
    </xf>
    <xf numFmtId="3" fontId="0" fillId="0" borderId="19" xfId="0" applyNumberFormat="1" applyBorder="1" applyAlignment="1" applyProtection="1">
      <alignment wrapText="1"/>
      <protection locked="0"/>
    </xf>
    <xf numFmtId="0" fontId="8" fillId="0" borderId="18" xfId="3" applyFont="1" applyFill="1" applyBorder="1" applyAlignment="1" applyProtection="1">
      <alignment vertical="center" wrapText="1"/>
      <protection locked="0"/>
    </xf>
    <xf numFmtId="0" fontId="13" fillId="10" borderId="24" xfId="3" applyFont="1" applyFill="1" applyBorder="1" applyAlignment="1" applyProtection="1">
      <alignment vertical="center" wrapText="1"/>
      <protection locked="0"/>
    </xf>
    <xf numFmtId="0" fontId="13" fillId="10" borderId="7" xfId="3" applyFont="1" applyFill="1" applyBorder="1" applyAlignment="1" applyProtection="1">
      <alignment vertical="center" wrapText="1"/>
      <protection locked="0"/>
    </xf>
    <xf numFmtId="0" fontId="0" fillId="0" borderId="10" xfId="0" applyFill="1" applyBorder="1" applyAlignment="1" applyProtection="1">
      <alignment wrapText="1"/>
      <protection locked="0"/>
    </xf>
    <xf numFmtId="0" fontId="0" fillId="0" borderId="20" xfId="0" applyFill="1" applyBorder="1" applyAlignment="1" applyProtection="1">
      <alignment wrapText="1"/>
      <protection locked="0"/>
    </xf>
    <xf numFmtId="0" fontId="15" fillId="0" borderId="7" xfId="0" applyFont="1" applyFill="1" applyBorder="1" applyAlignment="1">
      <alignment horizontal="left" wrapText="1" readingOrder="1"/>
    </xf>
    <xf numFmtId="0" fontId="2" fillId="11" borderId="14" xfId="0" applyFont="1" applyFill="1" applyBorder="1" applyAlignment="1">
      <alignment horizontal="center" vertical="center" wrapText="1"/>
    </xf>
    <xf numFmtId="0" fontId="2" fillId="12" borderId="15" xfId="0" applyFont="1" applyFill="1" applyBorder="1" applyAlignment="1">
      <alignment horizontal="center" vertical="center" wrapText="1"/>
    </xf>
    <xf numFmtId="0" fontId="2" fillId="13" borderId="13" xfId="0" applyFont="1" applyFill="1" applyBorder="1" applyAlignment="1">
      <alignment horizontal="center" vertical="center" wrapText="1"/>
    </xf>
    <xf numFmtId="0" fontId="2" fillId="14" borderId="16" xfId="0" applyFont="1" applyFill="1" applyBorder="1" applyAlignment="1">
      <alignment horizontal="center" vertical="center" wrapText="1"/>
    </xf>
    <xf numFmtId="0" fontId="0" fillId="11" borderId="8" xfId="0" applyFill="1" applyBorder="1" applyAlignment="1" applyProtection="1">
      <alignment wrapText="1"/>
      <protection locked="0"/>
    </xf>
    <xf numFmtId="0" fontId="0" fillId="12" borderId="8" xfId="0" applyFill="1" applyBorder="1" applyAlignment="1" applyProtection="1">
      <alignment wrapText="1"/>
      <protection locked="0"/>
    </xf>
    <xf numFmtId="0" fontId="0" fillId="13" borderId="8" xfId="0" applyFill="1" applyBorder="1" applyAlignment="1" applyProtection="1">
      <alignment wrapText="1"/>
      <protection locked="0"/>
    </xf>
    <xf numFmtId="0" fontId="0" fillId="14" borderId="17" xfId="0" applyFill="1" applyBorder="1" applyAlignment="1" applyProtection="1">
      <alignment wrapText="1"/>
      <protection locked="0"/>
    </xf>
    <xf numFmtId="0" fontId="8" fillId="15" borderId="7" xfId="0" applyFont="1" applyFill="1" applyBorder="1" applyAlignment="1">
      <alignment vertical="center" wrapText="1"/>
    </xf>
    <xf numFmtId="0" fontId="0" fillId="15" borderId="22" xfId="0" applyFill="1" applyBorder="1" applyAlignment="1" applyProtection="1">
      <alignment wrapText="1"/>
      <protection locked="0"/>
    </xf>
    <xf numFmtId="0" fontId="0" fillId="15" borderId="23" xfId="0" applyFill="1" applyBorder="1" applyAlignment="1" applyProtection="1">
      <alignment wrapText="1"/>
      <protection locked="0"/>
    </xf>
    <xf numFmtId="0" fontId="0" fillId="15" borderId="0" xfId="0" applyFill="1" applyAlignment="1">
      <alignment wrapText="1"/>
    </xf>
    <xf numFmtId="0" fontId="8" fillId="16" borderId="18" xfId="0" applyFont="1" applyFill="1" applyBorder="1" applyAlignment="1">
      <alignment vertical="center" wrapText="1"/>
    </xf>
    <xf numFmtId="0" fontId="8" fillId="16" borderId="7" xfId="0" applyFont="1" applyFill="1" applyBorder="1" applyAlignment="1">
      <alignment vertical="center" wrapText="1"/>
    </xf>
    <xf numFmtId="0" fontId="0" fillId="16" borderId="7" xfId="0" applyFill="1" applyBorder="1" applyAlignment="1" applyProtection="1">
      <alignment wrapText="1"/>
      <protection locked="0"/>
    </xf>
    <xf numFmtId="0" fontId="13" fillId="16" borderId="0" xfId="0" applyFont="1" applyFill="1" applyAlignment="1">
      <alignment wrapText="1"/>
    </xf>
    <xf numFmtId="0" fontId="0" fillId="16" borderId="19" xfId="0" applyFill="1" applyBorder="1" applyAlignment="1" applyProtection="1">
      <alignment wrapText="1"/>
      <protection locked="0"/>
    </xf>
    <xf numFmtId="0" fontId="0" fillId="16" borderId="0" xfId="0" applyFill="1" applyAlignment="1">
      <alignment wrapText="1"/>
    </xf>
    <xf numFmtId="0" fontId="0" fillId="11" borderId="7" xfId="0" applyFill="1" applyBorder="1" applyAlignment="1" applyProtection="1">
      <alignment wrapText="1"/>
      <protection locked="0"/>
    </xf>
    <xf numFmtId="0" fontId="0" fillId="12" borderId="7" xfId="0" applyFill="1" applyBorder="1" applyAlignment="1" applyProtection="1">
      <alignment wrapText="1"/>
      <protection locked="0"/>
    </xf>
    <xf numFmtId="0" fontId="0" fillId="13" borderId="7" xfId="0" applyFill="1" applyBorder="1" applyAlignment="1" applyProtection="1">
      <alignment wrapText="1"/>
      <protection locked="0"/>
    </xf>
    <xf numFmtId="0" fontId="0" fillId="14" borderId="19" xfId="0" applyFill="1" applyBorder="1" applyAlignment="1" applyProtection="1">
      <alignment wrapText="1"/>
      <protection locked="0"/>
    </xf>
    <xf numFmtId="0" fontId="8" fillId="15" borderId="18" xfId="0" applyFont="1" applyFill="1" applyBorder="1" applyAlignment="1">
      <alignment vertical="center" wrapText="1"/>
    </xf>
    <xf numFmtId="0" fontId="0" fillId="15" borderId="7" xfId="0" applyFill="1" applyBorder="1" applyAlignment="1" applyProtection="1">
      <alignment wrapText="1"/>
      <protection locked="0"/>
    </xf>
    <xf numFmtId="0" fontId="0" fillId="15" borderId="19" xfId="0" applyFill="1" applyBorder="1" applyAlignment="1" applyProtection="1">
      <alignment wrapText="1"/>
      <protection locked="0"/>
    </xf>
    <xf numFmtId="0" fontId="8" fillId="3" borderId="18" xfId="0" applyFont="1" applyFill="1" applyBorder="1" applyAlignment="1">
      <alignment vertical="center" wrapText="1"/>
    </xf>
    <xf numFmtId="0" fontId="8" fillId="3" borderId="7" xfId="0" applyFont="1" applyFill="1" applyBorder="1" applyAlignment="1">
      <alignment vertical="center" wrapText="1"/>
    </xf>
    <xf numFmtId="0" fontId="0" fillId="3" borderId="7" xfId="0" applyFill="1" applyBorder="1" applyAlignment="1" applyProtection="1">
      <alignment wrapText="1"/>
      <protection locked="0"/>
    </xf>
    <xf numFmtId="0" fontId="0" fillId="3" borderId="19" xfId="0" applyFill="1" applyBorder="1" applyAlignment="1" applyProtection="1">
      <alignment wrapText="1"/>
      <protection locked="0"/>
    </xf>
    <xf numFmtId="0" fontId="0" fillId="3" borderId="0" xfId="0" applyFill="1" applyAlignment="1">
      <alignment wrapText="1"/>
    </xf>
    <xf numFmtId="0" fontId="0" fillId="0" borderId="7" xfId="0" applyNumberFormat="1" applyBorder="1" applyAlignment="1" applyProtection="1">
      <alignment wrapText="1"/>
      <protection locked="0"/>
    </xf>
    <xf numFmtId="0" fontId="0" fillId="11" borderId="7" xfId="0" applyFill="1" applyBorder="1" applyAlignment="1" applyProtection="1">
      <protection locked="0"/>
    </xf>
    <xf numFmtId="0" fontId="0" fillId="12" borderId="7" xfId="0" applyFill="1" applyBorder="1" applyAlignment="1" applyProtection="1">
      <protection locked="0"/>
    </xf>
    <xf numFmtId="0" fontId="0" fillId="13" borderId="7" xfId="0" applyFill="1" applyBorder="1" applyAlignment="1" applyProtection="1">
      <protection locked="0"/>
    </xf>
    <xf numFmtId="0" fontId="0" fillId="14" borderId="19" xfId="0" applyFill="1" applyBorder="1" applyAlignment="1" applyProtection="1">
      <protection locked="0"/>
    </xf>
    <xf numFmtId="0" fontId="1" fillId="11" borderId="7" xfId="0" applyFont="1" applyFill="1" applyBorder="1" applyAlignment="1" applyProtection="1">
      <protection locked="0"/>
    </xf>
    <xf numFmtId="0" fontId="1" fillId="12" borderId="7" xfId="0" applyFont="1" applyFill="1" applyBorder="1" applyAlignment="1" applyProtection="1">
      <protection locked="0"/>
    </xf>
    <xf numFmtId="0" fontId="1" fillId="13" borderId="7" xfId="0" applyFont="1" applyFill="1" applyBorder="1" applyAlignment="1" applyProtection="1">
      <protection locked="0"/>
    </xf>
    <xf numFmtId="0" fontId="1" fillId="4" borderId="7" xfId="0" applyFont="1" applyFill="1" applyBorder="1" applyAlignment="1" applyProtection="1">
      <alignment wrapText="1"/>
      <protection locked="0"/>
    </xf>
    <xf numFmtId="0" fontId="1" fillId="14" borderId="19" xfId="0" applyFont="1" applyFill="1" applyBorder="1" applyAlignment="1" applyProtection="1">
      <protection locked="0"/>
    </xf>
    <xf numFmtId="0" fontId="33" fillId="13" borderId="7" xfId="0" applyFont="1" applyFill="1" applyBorder="1" applyAlignment="1" applyProtection="1">
      <alignment wrapText="1"/>
      <protection locked="0"/>
    </xf>
    <xf numFmtId="0" fontId="0" fillId="11" borderId="10" xfId="0" applyFill="1" applyBorder="1" applyAlignment="1" applyProtection="1">
      <alignment wrapText="1"/>
      <protection locked="0"/>
    </xf>
    <xf numFmtId="0" fontId="0" fillId="12" borderId="10" xfId="0" applyFill="1" applyBorder="1" applyAlignment="1" applyProtection="1">
      <alignment wrapText="1"/>
      <protection locked="0"/>
    </xf>
    <xf numFmtId="0" fontId="0" fillId="13" borderId="10" xfId="0" applyFill="1" applyBorder="1" applyAlignment="1" applyProtection="1">
      <alignment wrapText="1"/>
      <protection locked="0"/>
    </xf>
    <xf numFmtId="0" fontId="0" fillId="14" borderId="20" xfId="0" applyFill="1" applyBorder="1" applyAlignment="1" applyProtection="1">
      <alignment wrapText="1"/>
      <protection locked="0"/>
    </xf>
    <xf numFmtId="0" fontId="0" fillId="11" borderId="7" xfId="0" applyFill="1" applyBorder="1" applyAlignment="1">
      <alignment wrapText="1"/>
    </xf>
    <xf numFmtId="0" fontId="0" fillId="12" borderId="7" xfId="0" applyFill="1" applyBorder="1" applyAlignment="1">
      <alignment wrapText="1"/>
    </xf>
    <xf numFmtId="0" fontId="0" fillId="13" borderId="7" xfId="0" applyFill="1" applyBorder="1" applyAlignment="1">
      <alignment wrapText="1"/>
    </xf>
    <xf numFmtId="0" fontId="0" fillId="14" borderId="7" xfId="0" applyFill="1" applyBorder="1" applyAlignment="1">
      <alignment wrapText="1"/>
    </xf>
    <xf numFmtId="0" fontId="0" fillId="11" borderId="0" xfId="0" applyFill="1" applyAlignment="1">
      <alignment wrapText="1"/>
    </xf>
    <xf numFmtId="0" fontId="0" fillId="12" borderId="0" xfId="0" applyFill="1" applyAlignment="1">
      <alignment wrapText="1"/>
    </xf>
    <xf numFmtId="0" fontId="0" fillId="13" borderId="0" xfId="0" applyFill="1" applyAlignment="1">
      <alignment wrapText="1"/>
    </xf>
    <xf numFmtId="0" fontId="0" fillId="14" borderId="0" xfId="0" applyFill="1" applyAlignment="1">
      <alignment wrapText="1"/>
    </xf>
    <xf numFmtId="0" fontId="0" fillId="17" borderId="7" xfId="0" applyFill="1" applyBorder="1" applyAlignment="1" applyProtection="1">
      <alignment wrapText="1"/>
      <protection locked="0"/>
    </xf>
    <xf numFmtId="0" fontId="9" fillId="3" borderId="7" xfId="0" applyFont="1" applyFill="1" applyBorder="1" applyAlignment="1" applyProtection="1">
      <alignment wrapText="1"/>
      <protection locked="0"/>
    </xf>
    <xf numFmtId="0" fontId="15" fillId="0" borderId="7" xfId="0" applyFont="1" applyFill="1" applyBorder="1" applyAlignment="1">
      <alignment horizontal="left" wrapText="1" indent="8" readingOrder="1"/>
    </xf>
    <xf numFmtId="0" fontId="8" fillId="0" borderId="0" xfId="4" applyFont="1" applyAlignment="1">
      <alignment wrapText="1"/>
    </xf>
    <xf numFmtId="0" fontId="14" fillId="2" borderId="13" xfId="4" applyFont="1" applyFill="1" applyBorder="1" applyAlignment="1">
      <alignment horizontal="center" vertical="center" wrapText="1"/>
    </xf>
    <xf numFmtId="0" fontId="14" fillId="2" borderId="14" xfId="4" applyFont="1" applyFill="1" applyBorder="1" applyAlignment="1">
      <alignment horizontal="center" vertical="center" wrapText="1"/>
    </xf>
    <xf numFmtId="0" fontId="14" fillId="2" borderId="15" xfId="4" applyFont="1" applyFill="1" applyBorder="1" applyAlignment="1">
      <alignment horizontal="center" vertical="center" wrapText="1"/>
    </xf>
    <xf numFmtId="0" fontId="14" fillId="2" borderId="16" xfId="4" applyFont="1" applyFill="1" applyBorder="1" applyAlignment="1">
      <alignment horizontal="center" vertical="center" wrapText="1"/>
    </xf>
    <xf numFmtId="0" fontId="14" fillId="0" borderId="0" xfId="4" applyFont="1" applyFill="1" applyAlignment="1">
      <alignment vertical="center" wrapText="1"/>
    </xf>
    <xf numFmtId="0" fontId="8" fillId="0" borderId="0" xfId="4" applyFont="1" applyFill="1" applyAlignment="1">
      <alignment wrapText="1"/>
    </xf>
    <xf numFmtId="0" fontId="14" fillId="4" borderId="15" xfId="4" applyFont="1" applyFill="1" applyBorder="1" applyAlignment="1">
      <alignment vertical="center" wrapText="1"/>
    </xf>
    <xf numFmtId="0" fontId="8" fillId="4" borderId="13" xfId="4" applyFont="1" applyFill="1" applyBorder="1" applyAlignment="1">
      <alignment vertical="center" wrapText="1"/>
    </xf>
    <xf numFmtId="0" fontId="8" fillId="4" borderId="8" xfId="4" applyFont="1" applyFill="1" applyBorder="1" applyAlignment="1" applyProtection="1">
      <alignment wrapText="1"/>
      <protection locked="0"/>
    </xf>
    <xf numFmtId="0" fontId="8" fillId="4" borderId="17" xfId="4" applyFont="1" applyFill="1" applyBorder="1" applyAlignment="1" applyProtection="1">
      <alignment wrapText="1"/>
      <protection locked="0"/>
    </xf>
    <xf numFmtId="0" fontId="8" fillId="4" borderId="0" xfId="4" applyFont="1" applyFill="1" applyAlignment="1">
      <alignment wrapText="1"/>
    </xf>
    <xf numFmtId="0" fontId="8" fillId="0" borderId="7" xfId="4" applyFont="1" applyFill="1" applyBorder="1" applyAlignment="1">
      <alignment vertical="center" wrapText="1"/>
    </xf>
    <xf numFmtId="0" fontId="8" fillId="0" borderId="22" xfId="4" applyFont="1" applyBorder="1" applyAlignment="1" applyProtection="1">
      <alignment wrapText="1"/>
      <protection locked="0"/>
    </xf>
    <xf numFmtId="0" fontId="8" fillId="0" borderId="23" xfId="4" applyFont="1" applyBorder="1" applyAlignment="1" applyProtection="1">
      <alignment wrapText="1"/>
      <protection locked="0"/>
    </xf>
    <xf numFmtId="0" fontId="8" fillId="0" borderId="18" xfId="4" applyFont="1" applyFill="1" applyBorder="1" applyAlignment="1">
      <alignment vertical="center" wrapText="1"/>
    </xf>
    <xf numFmtId="0" fontId="8" fillId="0" borderId="7" xfId="4" applyFont="1" applyBorder="1" applyAlignment="1" applyProtection="1">
      <alignment wrapText="1"/>
      <protection locked="0"/>
    </xf>
    <xf numFmtId="0" fontId="8" fillId="0" borderId="19" xfId="4" applyFont="1" applyBorder="1" applyAlignment="1" applyProtection="1">
      <alignment wrapText="1"/>
      <protection locked="0"/>
    </xf>
    <xf numFmtId="0" fontId="14" fillId="4" borderId="18" xfId="4" applyFont="1" applyFill="1" applyBorder="1" applyAlignment="1">
      <alignment vertical="center" wrapText="1"/>
    </xf>
    <xf numFmtId="0" fontId="8" fillId="4" borderId="7" xfId="4" applyFont="1" applyFill="1" applyBorder="1" applyAlignment="1">
      <alignment vertical="center" wrapText="1"/>
    </xf>
    <xf numFmtId="0" fontId="8" fillId="4" borderId="7" xfId="4" applyFont="1" applyFill="1" applyBorder="1" applyAlignment="1" applyProtection="1">
      <alignment wrapText="1"/>
      <protection locked="0"/>
    </xf>
    <xf numFmtId="0" fontId="8" fillId="4" borderId="19" xfId="4" applyFont="1" applyFill="1" applyBorder="1" applyAlignment="1" applyProtection="1">
      <alignment wrapText="1"/>
      <protection locked="0"/>
    </xf>
    <xf numFmtId="0" fontId="8" fillId="0" borderId="7" xfId="4" applyFont="1" applyFill="1" applyBorder="1" applyAlignment="1" applyProtection="1">
      <alignment wrapText="1"/>
      <protection locked="0"/>
    </xf>
    <xf numFmtId="0" fontId="8" fillId="0" borderId="19" xfId="4" applyFont="1" applyFill="1" applyBorder="1" applyAlignment="1" applyProtection="1">
      <alignment wrapText="1"/>
      <protection locked="0"/>
    </xf>
    <xf numFmtId="0" fontId="14" fillId="4" borderId="18" xfId="4" applyFont="1" applyFill="1" applyBorder="1" applyAlignment="1">
      <alignment vertical="center"/>
    </xf>
    <xf numFmtId="0" fontId="8" fillId="4" borderId="7" xfId="4" applyFont="1" applyFill="1" applyBorder="1" applyAlignment="1">
      <alignment wrapText="1"/>
    </xf>
    <xf numFmtId="0" fontId="8" fillId="4" borderId="7" xfId="4" applyFont="1" applyFill="1" applyBorder="1" applyAlignment="1">
      <alignment vertical="center"/>
    </xf>
    <xf numFmtId="0" fontId="8" fillId="4" borderId="7" xfId="4" applyFont="1" applyFill="1" applyBorder="1" applyAlignment="1" applyProtection="1">
      <protection locked="0"/>
    </xf>
    <xf numFmtId="0" fontId="8" fillId="4" borderId="19" xfId="4" applyFont="1" applyFill="1" applyBorder="1" applyAlignment="1" applyProtection="1">
      <protection locked="0"/>
    </xf>
    <xf numFmtId="0" fontId="8" fillId="4" borderId="0" xfId="4" applyFont="1" applyFill="1" applyAlignment="1"/>
    <xf numFmtId="0" fontId="14" fillId="4" borderId="18" xfId="4" applyFont="1" applyFill="1" applyBorder="1" applyAlignment="1"/>
    <xf numFmtId="0" fontId="14" fillId="4" borderId="7" xfId="4" applyFont="1" applyFill="1" applyBorder="1" applyAlignment="1"/>
    <xf numFmtId="0" fontId="14" fillId="4" borderId="7" xfId="4" applyFont="1" applyFill="1" applyBorder="1" applyAlignment="1" applyProtection="1">
      <protection locked="0"/>
    </xf>
    <xf numFmtId="0" fontId="14" fillId="4" borderId="19" xfId="4" applyFont="1" applyFill="1" applyBorder="1" applyAlignment="1" applyProtection="1">
      <protection locked="0"/>
    </xf>
    <xf numFmtId="0" fontId="14" fillId="4" borderId="0" xfId="4" applyFont="1" applyFill="1" applyAlignment="1"/>
    <xf numFmtId="0" fontId="14" fillId="4" borderId="7" xfId="4" applyFont="1" applyFill="1" applyBorder="1" applyAlignment="1">
      <alignment vertical="center"/>
    </xf>
    <xf numFmtId="0" fontId="8" fillId="0" borderId="9" xfId="4" applyFont="1" applyFill="1" applyBorder="1" applyAlignment="1">
      <alignment vertical="center" wrapText="1"/>
    </xf>
    <xf numFmtId="0" fontId="8" fillId="0" borderId="10" xfId="4" applyFont="1" applyFill="1" applyBorder="1" applyAlignment="1">
      <alignment vertical="center" wrapText="1"/>
    </xf>
    <xf numFmtId="0" fontId="8" fillId="0" borderId="10" xfId="4" applyFont="1" applyBorder="1" applyAlignment="1" applyProtection="1">
      <alignment wrapText="1"/>
      <protection locked="0"/>
    </xf>
    <xf numFmtId="0" fontId="8" fillId="0" borderId="20" xfId="4" applyFont="1" applyBorder="1" applyAlignment="1" applyProtection="1">
      <alignment wrapText="1"/>
      <protection locked="0"/>
    </xf>
    <xf numFmtId="0" fontId="8" fillId="0" borderId="7" xfId="4" applyFont="1" applyBorder="1" applyAlignment="1">
      <alignment wrapText="1"/>
    </xf>
    <xf numFmtId="0" fontId="37" fillId="10" borderId="7" xfId="2" applyFont="1" applyFill="1" applyBorder="1" applyAlignment="1">
      <alignment vertical="center" wrapText="1"/>
    </xf>
    <xf numFmtId="0" fontId="8" fillId="0" borderId="18" xfId="0" applyFont="1" applyFill="1" applyBorder="1" applyAlignment="1" applyProtection="1">
      <alignment vertical="center" wrapText="1"/>
      <protection locked="0"/>
    </xf>
    <xf numFmtId="0" fontId="8" fillId="0" borderId="18" xfId="0" applyFont="1" applyBorder="1" applyAlignment="1">
      <alignment vertical="center" wrapText="1"/>
    </xf>
    <xf numFmtId="0" fontId="15" fillId="0" borderId="7" xfId="0" applyFont="1" applyBorder="1" applyAlignment="1" applyProtection="1">
      <alignment wrapText="1"/>
      <protection locked="0"/>
    </xf>
    <xf numFmtId="0" fontId="8" fillId="0" borderId="7" xfId="0" applyFont="1" applyBorder="1" applyAlignment="1">
      <alignment vertical="center" wrapText="1"/>
    </xf>
    <xf numFmtId="0" fontId="9" fillId="0" borderId="7" xfId="0" applyFont="1" applyBorder="1" applyAlignment="1" applyProtection="1">
      <alignment wrapText="1"/>
      <protection locked="0"/>
    </xf>
    <xf numFmtId="0" fontId="9" fillId="4" borderId="7" xfId="0" applyFont="1" applyFill="1" applyBorder="1" applyAlignment="1" applyProtection="1">
      <alignment wrapText="1"/>
      <protection locked="0"/>
    </xf>
    <xf numFmtId="0" fontId="9" fillId="4" borderId="7" xfId="0" applyFont="1" applyFill="1" applyBorder="1" applyAlignment="1" applyProtection="1">
      <protection locked="0"/>
    </xf>
    <xf numFmtId="0" fontId="11" fillId="4" borderId="7" xfId="0" applyFont="1" applyFill="1" applyBorder="1" applyAlignment="1" applyProtection="1">
      <protection locked="0"/>
    </xf>
    <xf numFmtId="0" fontId="9" fillId="0" borderId="10" xfId="0" applyFont="1" applyBorder="1" applyAlignment="1" applyProtection="1">
      <alignment wrapText="1"/>
      <protection locked="0"/>
    </xf>
    <xf numFmtId="0" fontId="2" fillId="2" borderId="25" xfId="0" applyFont="1" applyFill="1" applyBorder="1" applyAlignment="1">
      <alignment horizontal="center" vertical="center" wrapText="1"/>
    </xf>
    <xf numFmtId="0" fontId="0" fillId="0" borderId="0" xfId="0" applyAlignment="1">
      <alignment horizontal="center"/>
    </xf>
    <xf numFmtId="0" fontId="1" fillId="2" borderId="0" xfId="0" applyFont="1" applyFill="1" applyAlignment="1">
      <alignment horizontal="center"/>
    </xf>
    <xf numFmtId="0" fontId="0" fillId="18" borderId="0" xfId="0" applyFill="1"/>
    <xf numFmtId="9" fontId="0" fillId="0" borderId="0" xfId="1" applyFont="1" applyAlignment="1">
      <alignment horizontal="center"/>
    </xf>
    <xf numFmtId="0" fontId="8" fillId="19" borderId="18" xfId="0" applyFont="1" applyFill="1" applyBorder="1" applyAlignment="1">
      <alignment vertical="center" wrapText="1"/>
    </xf>
    <xf numFmtId="0" fontId="8" fillId="19" borderId="7" xfId="0" applyFont="1" applyFill="1" applyBorder="1" applyAlignment="1">
      <alignment vertical="center" wrapText="1"/>
    </xf>
    <xf numFmtId="0" fontId="0" fillId="19" borderId="0" xfId="0" applyFill="1"/>
    <xf numFmtId="0" fontId="0" fillId="19" borderId="0" xfId="0" applyFill="1" applyAlignment="1">
      <alignment horizontal="center"/>
    </xf>
    <xf numFmtId="9" fontId="0" fillId="19" borderId="0" xfId="1" applyFont="1" applyFill="1" applyAlignment="1">
      <alignment horizontal="center"/>
    </xf>
    <xf numFmtId="0" fontId="14" fillId="2" borderId="18" xfId="0" applyFont="1" applyFill="1" applyBorder="1" applyAlignment="1">
      <alignment vertical="center" wrapText="1"/>
    </xf>
    <xf numFmtId="0" fontId="8" fillId="2" borderId="7" xfId="0" applyFont="1" applyFill="1" applyBorder="1" applyAlignment="1">
      <alignment vertical="center" wrapText="1"/>
    </xf>
    <xf numFmtId="0" fontId="0" fillId="2" borderId="0" xfId="0" applyFill="1"/>
    <xf numFmtId="0" fontId="0" fillId="2" borderId="0" xfId="0" applyFill="1" applyAlignment="1">
      <alignment horizontal="center"/>
    </xf>
    <xf numFmtId="9" fontId="0" fillId="2" borderId="0" xfId="1" applyFont="1" applyFill="1" applyAlignment="1">
      <alignment horizontal="center"/>
    </xf>
    <xf numFmtId="0" fontId="14" fillId="2" borderId="18" xfId="0" applyFont="1" applyFill="1" applyBorder="1" applyAlignment="1">
      <alignment vertical="center"/>
    </xf>
    <xf numFmtId="0" fontId="8" fillId="2" borderId="7" xfId="0" applyFont="1" applyFill="1" applyBorder="1" applyAlignment="1">
      <alignment wrapText="1"/>
    </xf>
    <xf numFmtId="0" fontId="8" fillId="2" borderId="7" xfId="0" applyFont="1" applyFill="1" applyBorder="1" applyAlignment="1">
      <alignment vertical="center"/>
    </xf>
    <xf numFmtId="0" fontId="14" fillId="2" borderId="18" xfId="0" applyFont="1" applyFill="1" applyBorder="1" applyAlignment="1"/>
    <xf numFmtId="0" fontId="14" fillId="2" borderId="7" xfId="0" applyFont="1" applyFill="1" applyBorder="1" applyAlignment="1"/>
    <xf numFmtId="0" fontId="14" fillId="2" borderId="7" xfId="0" applyFont="1" applyFill="1" applyBorder="1" applyAlignment="1">
      <alignment vertical="center"/>
    </xf>
    <xf numFmtId="0" fontId="1" fillId="0" borderId="0" xfId="0" applyFont="1" applyFill="1" applyAlignment="1">
      <alignment horizontal="center"/>
    </xf>
    <xf numFmtId="0" fontId="1" fillId="2" borderId="0" xfId="0" applyFont="1" applyFill="1"/>
    <xf numFmtId="0" fontId="0" fillId="0" borderId="7" xfId="0" applyBorder="1"/>
    <xf numFmtId="0" fontId="0" fillId="0" borderId="18" xfId="0" applyBorder="1"/>
    <xf numFmtId="0" fontId="0" fillId="0" borderId="19" xfId="0" applyBorder="1"/>
    <xf numFmtId="0" fontId="0" fillId="0" borderId="9" xfId="0" applyBorder="1"/>
    <xf numFmtId="0" fontId="0" fillId="0" borderId="10" xfId="0" applyBorder="1"/>
    <xf numFmtId="0" fontId="0" fillId="0" borderId="20" xfId="0" applyBorder="1"/>
    <xf numFmtId="0" fontId="0" fillId="0" borderId="7" xfId="0" applyBorder="1" applyAlignment="1">
      <alignment horizontal="center"/>
    </xf>
    <xf numFmtId="0" fontId="0" fillId="0" borderId="19" xfId="0" applyBorder="1" applyAlignment="1">
      <alignment horizontal="center"/>
    </xf>
    <xf numFmtId="0" fontId="0" fillId="0" borderId="10" xfId="0" applyBorder="1" applyAlignment="1">
      <alignment horizontal="center"/>
    </xf>
    <xf numFmtId="0" fontId="0" fillId="0" borderId="20" xfId="0" applyBorder="1" applyAlignment="1">
      <alignment horizontal="center"/>
    </xf>
    <xf numFmtId="0" fontId="1" fillId="2" borderId="8" xfId="0" applyFont="1" applyFill="1" applyBorder="1" applyAlignment="1">
      <alignment horizontal="center"/>
    </xf>
    <xf numFmtId="0" fontId="1" fillId="2" borderId="17" xfId="0" applyFont="1" applyFill="1" applyBorder="1" applyAlignment="1">
      <alignment horizontal="center"/>
    </xf>
    <xf numFmtId="0" fontId="1" fillId="2" borderId="26" xfId="0" applyFont="1" applyFill="1" applyBorder="1" applyAlignment="1">
      <alignment horizontal="center"/>
    </xf>
    <xf numFmtId="0" fontId="1" fillId="2" borderId="18" xfId="0" applyFont="1" applyFill="1" applyBorder="1" applyAlignment="1">
      <alignment horizontal="center"/>
    </xf>
    <xf numFmtId="0" fontId="1" fillId="2" borderId="9" xfId="0" applyFont="1" applyFill="1" applyBorder="1" applyAlignment="1">
      <alignment horizontal="center"/>
    </xf>
    <xf numFmtId="0" fontId="1" fillId="2" borderId="26" xfId="0" applyFont="1" applyFill="1" applyBorder="1"/>
    <xf numFmtId="0" fontId="1" fillId="2" borderId="18" xfId="0" applyFont="1" applyFill="1" applyBorder="1"/>
    <xf numFmtId="0" fontId="1" fillId="2" borderId="9" xfId="0" applyFont="1" applyFill="1" applyBorder="1"/>
    <xf numFmtId="0" fontId="1" fillId="2" borderId="8" xfId="0" applyFont="1" applyFill="1" applyBorder="1"/>
    <xf numFmtId="9" fontId="0" fillId="0" borderId="7" xfId="1" applyFont="1" applyBorder="1" applyAlignment="1">
      <alignment horizontal="center"/>
    </xf>
    <xf numFmtId="9" fontId="0" fillId="0" borderId="19" xfId="1" applyFont="1" applyBorder="1" applyAlignment="1">
      <alignment horizontal="center"/>
    </xf>
    <xf numFmtId="9" fontId="0" fillId="0" borderId="10" xfId="1" applyFont="1" applyBorder="1" applyAlignment="1">
      <alignment horizontal="center"/>
    </xf>
    <xf numFmtId="9" fontId="0" fillId="0" borderId="20" xfId="1" applyFont="1" applyBorder="1" applyAlignment="1">
      <alignment horizontal="center"/>
    </xf>
    <xf numFmtId="0" fontId="0" fillId="16" borderId="0" xfId="0" applyFill="1"/>
    <xf numFmtId="0" fontId="0" fillId="20" borderId="0" xfId="0" applyFill="1"/>
    <xf numFmtId="0" fontId="0" fillId="18" borderId="18" xfId="0" applyFill="1" applyBorder="1" applyAlignment="1">
      <alignment horizontal="center"/>
    </xf>
    <xf numFmtId="0" fontId="0" fillId="16" borderId="18" xfId="0" applyFill="1" applyBorder="1" applyAlignment="1">
      <alignment horizontal="center"/>
    </xf>
    <xf numFmtId="0" fontId="0" fillId="20" borderId="9" xfId="0" applyFill="1" applyBorder="1" applyAlignment="1">
      <alignment horizontal="center"/>
    </xf>
    <xf numFmtId="0" fontId="0" fillId="0" borderId="11" xfId="0" applyBorder="1" applyAlignment="1">
      <alignment horizontal="center" wrapText="1"/>
    </xf>
    <xf numFmtId="0" fontId="0" fillId="0" borderId="12" xfId="0" applyBorder="1" applyAlignment="1">
      <alignment horizontal="center"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17" fillId="6" borderId="1" xfId="0" applyFont="1" applyFill="1" applyBorder="1" applyAlignment="1">
      <alignment horizontal="center" wrapText="1"/>
    </xf>
    <xf numFmtId="0" fontId="17" fillId="6" borderId="2" xfId="0" applyFont="1" applyFill="1" applyBorder="1" applyAlignment="1">
      <alignment horizontal="center" wrapText="1"/>
    </xf>
    <xf numFmtId="0" fontId="17" fillId="6" borderId="3" xfId="0" applyFont="1" applyFill="1" applyBorder="1" applyAlignment="1">
      <alignment horizontal="center" wrapText="1"/>
    </xf>
    <xf numFmtId="0" fontId="23" fillId="0" borderId="11" xfId="3" applyBorder="1" applyAlignment="1">
      <alignment horizontal="center" wrapText="1"/>
    </xf>
    <xf numFmtId="0" fontId="23" fillId="0" borderId="12" xfId="3" applyBorder="1" applyAlignment="1">
      <alignment horizontal="center" wrapText="1"/>
    </xf>
    <xf numFmtId="0" fontId="24" fillId="6" borderId="1" xfId="3" applyFont="1" applyFill="1" applyBorder="1" applyAlignment="1">
      <alignment horizontal="center" wrapText="1"/>
    </xf>
    <xf numFmtId="0" fontId="24" fillId="6" borderId="2" xfId="3" applyFont="1" applyFill="1" applyBorder="1" applyAlignment="1">
      <alignment horizontal="center" wrapText="1"/>
    </xf>
    <xf numFmtId="0" fontId="24" fillId="6" borderId="3" xfId="3" applyFont="1" applyFill="1" applyBorder="1" applyAlignment="1">
      <alignment horizontal="center" wrapText="1"/>
    </xf>
    <xf numFmtId="0" fontId="8" fillId="0" borderId="11" xfId="4" applyFont="1" applyBorder="1" applyAlignment="1">
      <alignment horizontal="center" wrapText="1"/>
    </xf>
    <xf numFmtId="0" fontId="8" fillId="0" borderId="12" xfId="4" applyFont="1" applyBorder="1" applyAlignment="1">
      <alignment horizontal="center" wrapText="1"/>
    </xf>
    <xf numFmtId="0" fontId="14" fillId="2" borderId="1" xfId="4" applyFont="1" applyFill="1" applyBorder="1" applyAlignment="1">
      <alignment horizontal="center" wrapText="1"/>
    </xf>
    <xf numFmtId="0" fontId="14" fillId="2" borderId="2" xfId="4" applyFont="1" applyFill="1" applyBorder="1" applyAlignment="1">
      <alignment horizontal="center" wrapText="1"/>
    </xf>
    <xf numFmtId="0" fontId="14" fillId="2" borderId="3" xfId="4" applyFont="1" applyFill="1" applyBorder="1" applyAlignment="1">
      <alignment horizontal="center" wrapText="1"/>
    </xf>
    <xf numFmtId="0" fontId="8" fillId="5" borderId="18" xfId="4" applyFont="1" applyFill="1" applyBorder="1" applyAlignment="1">
      <alignment vertical="center" wrapText="1"/>
    </xf>
    <xf numFmtId="0" fontId="8" fillId="5" borderId="7" xfId="4" applyFont="1" applyFill="1" applyBorder="1" applyAlignment="1">
      <alignment vertical="center" wrapText="1"/>
    </xf>
    <xf numFmtId="0" fontId="8" fillId="5" borderId="7" xfId="4" applyFont="1" applyFill="1" applyBorder="1" applyAlignment="1" applyProtection="1">
      <alignment wrapText="1"/>
      <protection locked="0"/>
    </xf>
    <xf numFmtId="0" fontId="8" fillId="5" borderId="19" xfId="4" applyFont="1" applyFill="1" applyBorder="1" applyAlignment="1" applyProtection="1">
      <alignment wrapText="1"/>
      <protection locked="0"/>
    </xf>
    <xf numFmtId="0" fontId="8" fillId="5" borderId="0" xfId="4" applyFont="1" applyFill="1" applyAlignment="1">
      <alignment wrapText="1"/>
    </xf>
    <xf numFmtId="0" fontId="0" fillId="4" borderId="0" xfId="0" applyFill="1"/>
    <xf numFmtId="0" fontId="0" fillId="4" borderId="0" xfId="0" applyFill="1" applyAlignment="1">
      <alignment horizontal="center"/>
    </xf>
    <xf numFmtId="9" fontId="0" fillId="4" borderId="0" xfId="1" applyFont="1" applyFill="1" applyAlignment="1">
      <alignment horizontal="center"/>
    </xf>
  </cellXfs>
  <cellStyles count="5">
    <cellStyle name="Normal" xfId="0" builtinId="0"/>
    <cellStyle name="Normal 2" xfId="3"/>
    <cellStyle name="Normal 3" xfId="4"/>
    <cellStyle name="Percent" xfId="1" builtinId="5"/>
    <cellStyle name="표준 2" xfId="2"/>
  </cellStyles>
  <dxfs count="171">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FF0000"/>
        </patternFill>
      </fill>
    </dxf>
    <dxf>
      <font>
        <color auto="1"/>
      </font>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workbookViewId="0">
      <selection activeCell="F17" sqref="F17:L17"/>
    </sheetView>
  </sheetViews>
  <sheetFormatPr defaultRowHeight="15"/>
  <cols>
    <col min="1" max="1" width="149.42578125" customWidth="1"/>
  </cols>
  <sheetData>
    <row r="1" spans="1:20">
      <c r="A1" s="14"/>
      <c r="B1" s="3"/>
      <c r="C1" s="3"/>
      <c r="D1" s="3"/>
      <c r="E1" s="3"/>
      <c r="F1" s="3"/>
      <c r="G1" s="3"/>
      <c r="H1" s="3"/>
      <c r="I1" s="3"/>
      <c r="J1" s="3"/>
      <c r="K1" s="3"/>
      <c r="L1" s="3"/>
      <c r="M1" s="3"/>
      <c r="N1" s="3"/>
      <c r="O1" s="3"/>
      <c r="P1" s="3"/>
      <c r="Q1" s="3"/>
      <c r="R1" s="3"/>
      <c r="S1" s="3"/>
      <c r="T1" s="3"/>
    </row>
    <row r="2" spans="1:20">
      <c r="A2" s="14" t="s">
        <v>534</v>
      </c>
      <c r="B2" s="3"/>
      <c r="C2" s="3"/>
      <c r="D2" s="3"/>
      <c r="E2" s="3"/>
      <c r="F2" s="3"/>
      <c r="G2" s="3"/>
      <c r="H2" s="3"/>
      <c r="I2" s="3"/>
      <c r="J2" s="3"/>
      <c r="K2" s="3"/>
      <c r="L2" s="3"/>
      <c r="M2" s="3"/>
      <c r="N2" s="3"/>
      <c r="O2" s="3"/>
      <c r="P2" s="3"/>
      <c r="Q2" s="3"/>
      <c r="R2" s="3"/>
      <c r="S2" s="3"/>
      <c r="T2" s="3"/>
    </row>
    <row r="3" spans="1:20">
      <c r="A3" s="14"/>
      <c r="B3" s="3"/>
      <c r="C3" s="3"/>
      <c r="D3" s="3"/>
      <c r="E3" s="3"/>
      <c r="F3" s="3"/>
      <c r="G3" s="3"/>
      <c r="H3" s="3"/>
      <c r="I3" s="3"/>
      <c r="J3" s="3"/>
      <c r="K3" s="3"/>
      <c r="L3" s="3"/>
      <c r="M3" s="3"/>
      <c r="N3" s="3"/>
      <c r="O3" s="3"/>
      <c r="P3" s="3"/>
      <c r="Q3" s="3"/>
      <c r="R3" s="3"/>
      <c r="S3" s="3"/>
      <c r="T3" s="3"/>
    </row>
    <row r="4" spans="1:20" ht="75">
      <c r="A4" s="14" t="s">
        <v>574</v>
      </c>
      <c r="B4" s="3"/>
      <c r="C4" s="3"/>
      <c r="D4" s="3"/>
      <c r="E4" s="3"/>
      <c r="F4" s="3"/>
      <c r="G4" s="3"/>
      <c r="H4" s="3"/>
      <c r="I4" s="3"/>
      <c r="J4" s="3"/>
      <c r="K4" s="3"/>
      <c r="L4" s="3"/>
      <c r="M4" s="3"/>
      <c r="N4" s="3"/>
      <c r="O4" s="3"/>
      <c r="P4" s="3"/>
      <c r="Q4" s="3"/>
      <c r="R4" s="3"/>
      <c r="S4" s="3"/>
      <c r="T4" s="3"/>
    </row>
    <row r="5" spans="1:20">
      <c r="A5" s="14"/>
      <c r="B5" s="3"/>
      <c r="C5" s="3"/>
      <c r="D5" s="3"/>
      <c r="E5" s="3"/>
      <c r="F5" s="3"/>
      <c r="G5" s="3"/>
      <c r="H5" s="3"/>
      <c r="I5" s="3"/>
      <c r="J5" s="3"/>
      <c r="K5" s="3"/>
      <c r="L5" s="3"/>
      <c r="M5" s="3"/>
      <c r="N5" s="3"/>
      <c r="O5" s="3"/>
      <c r="P5" s="3"/>
      <c r="Q5" s="3"/>
      <c r="R5" s="3"/>
      <c r="S5" s="3"/>
      <c r="T5" s="3"/>
    </row>
    <row r="6" spans="1:20" ht="45">
      <c r="A6" s="14" t="s">
        <v>535</v>
      </c>
      <c r="B6" s="3"/>
      <c r="C6" s="3"/>
      <c r="D6" s="3"/>
      <c r="E6" s="3"/>
      <c r="F6" s="3"/>
      <c r="G6" s="3"/>
      <c r="H6" s="3"/>
      <c r="I6" s="3"/>
      <c r="J6" s="3"/>
      <c r="K6" s="3"/>
      <c r="L6" s="3"/>
      <c r="M6" s="3"/>
      <c r="N6" s="3"/>
      <c r="O6" s="3"/>
      <c r="P6" s="3"/>
      <c r="Q6" s="3"/>
      <c r="R6" s="3"/>
      <c r="S6" s="3"/>
      <c r="T6" s="3"/>
    </row>
    <row r="7" spans="1:20">
      <c r="A7" s="14"/>
      <c r="B7" s="3"/>
      <c r="C7" s="3"/>
      <c r="D7" s="3"/>
      <c r="E7" s="3"/>
      <c r="F7" s="3"/>
      <c r="G7" s="3"/>
      <c r="H7" s="3"/>
      <c r="I7" s="3"/>
      <c r="J7" s="3"/>
      <c r="K7" s="3"/>
      <c r="L7" s="3"/>
      <c r="M7" s="3"/>
      <c r="N7" s="3"/>
      <c r="O7" s="3"/>
      <c r="P7" s="3"/>
      <c r="Q7" s="3"/>
      <c r="R7" s="3"/>
      <c r="S7" s="3"/>
      <c r="T7" s="3"/>
    </row>
    <row r="8" spans="1:20" ht="30">
      <c r="A8" s="23" t="s">
        <v>8</v>
      </c>
      <c r="B8" s="3"/>
      <c r="C8" s="3"/>
      <c r="D8" s="3"/>
      <c r="E8" s="3"/>
      <c r="F8" s="3"/>
      <c r="G8" s="3"/>
      <c r="H8" s="3"/>
      <c r="I8" s="3"/>
      <c r="J8" s="3"/>
      <c r="K8" s="3"/>
      <c r="L8" s="3"/>
      <c r="M8" s="3"/>
      <c r="N8" s="3"/>
      <c r="O8" s="3"/>
      <c r="P8" s="3"/>
      <c r="Q8" s="3"/>
      <c r="R8" s="3"/>
      <c r="S8" s="3"/>
      <c r="T8" s="3"/>
    </row>
    <row r="9" spans="1:20" ht="15.75" thickBot="1">
      <c r="A9" s="14"/>
      <c r="B9" s="3"/>
      <c r="C9" s="3"/>
      <c r="D9" s="3"/>
      <c r="E9" s="3"/>
      <c r="F9" s="3"/>
      <c r="G9" s="3"/>
      <c r="H9" s="3"/>
      <c r="I9" s="3"/>
      <c r="J9" s="3"/>
      <c r="K9" s="3"/>
      <c r="L9" s="3"/>
      <c r="M9" s="3"/>
      <c r="N9" s="3"/>
      <c r="O9" s="3"/>
      <c r="P9" s="3"/>
      <c r="Q9" s="3"/>
      <c r="R9" s="3"/>
      <c r="S9" s="3"/>
      <c r="T9" s="3"/>
    </row>
    <row r="10" spans="1:20" ht="18" thickBot="1">
      <c r="A10" s="21" t="s">
        <v>9</v>
      </c>
      <c r="B10" s="3"/>
      <c r="C10" s="3"/>
      <c r="D10" s="3"/>
      <c r="E10" s="3"/>
      <c r="F10" s="3"/>
      <c r="G10" s="3"/>
      <c r="H10" s="3"/>
      <c r="I10" s="3"/>
      <c r="J10" s="3"/>
      <c r="K10" s="3"/>
      <c r="L10" s="3"/>
      <c r="M10" s="3"/>
      <c r="N10" s="3"/>
      <c r="O10" s="3"/>
      <c r="P10" s="3"/>
      <c r="Q10" s="3"/>
      <c r="R10" s="3"/>
      <c r="S10" s="3"/>
      <c r="T10" s="3"/>
    </row>
    <row r="11" spans="1:20" ht="97.5" customHeight="1">
      <c r="A11" s="22" t="s">
        <v>527</v>
      </c>
      <c r="B11" s="3"/>
      <c r="C11" s="3"/>
      <c r="D11" s="3"/>
      <c r="E11" s="3"/>
      <c r="F11" s="3"/>
      <c r="G11" s="3"/>
      <c r="H11" s="3"/>
      <c r="I11" s="3"/>
      <c r="J11" s="3"/>
      <c r="K11" s="3"/>
      <c r="L11" s="3"/>
      <c r="M11" s="3"/>
      <c r="N11" s="3"/>
      <c r="O11" s="3"/>
      <c r="P11" s="3"/>
      <c r="Q11" s="3"/>
      <c r="R11" s="3"/>
      <c r="S11" s="3"/>
      <c r="T11" s="3"/>
    </row>
    <row r="12" spans="1:20" ht="82.5" customHeight="1">
      <c r="A12" s="15" t="s">
        <v>528</v>
      </c>
      <c r="B12" s="3"/>
      <c r="C12" s="3"/>
      <c r="D12" s="3"/>
      <c r="E12" s="3"/>
      <c r="F12" s="3"/>
      <c r="G12" s="3"/>
      <c r="H12" s="3"/>
      <c r="I12" s="3"/>
      <c r="J12" s="3"/>
      <c r="K12" s="3"/>
      <c r="L12" s="3"/>
      <c r="M12" s="3"/>
      <c r="N12" s="3"/>
      <c r="O12" s="3"/>
      <c r="P12" s="3"/>
      <c r="Q12" s="3"/>
      <c r="R12" s="3"/>
      <c r="S12" s="3"/>
      <c r="T12" s="3"/>
    </row>
    <row r="13" spans="1:20" ht="23.25" customHeight="1">
      <c r="A13" s="15" t="s">
        <v>529</v>
      </c>
      <c r="B13" s="3"/>
      <c r="C13" s="3"/>
      <c r="D13" s="3"/>
      <c r="E13" s="3"/>
      <c r="F13" s="3"/>
      <c r="G13" s="3"/>
      <c r="H13" s="3"/>
      <c r="I13" s="3"/>
      <c r="J13" s="3"/>
      <c r="K13" s="3"/>
      <c r="L13" s="3"/>
      <c r="M13" s="3"/>
      <c r="N13" s="3"/>
      <c r="O13" s="3"/>
      <c r="P13" s="3"/>
      <c r="Q13" s="3"/>
      <c r="R13" s="3"/>
      <c r="S13" s="3"/>
      <c r="T13" s="3"/>
    </row>
    <row r="14" spans="1:20" ht="22.5" customHeight="1">
      <c r="A14" s="15" t="s">
        <v>530</v>
      </c>
      <c r="B14" s="3"/>
      <c r="C14" s="3"/>
      <c r="D14" s="3"/>
      <c r="E14" s="3"/>
      <c r="F14" s="3"/>
      <c r="G14" s="3"/>
      <c r="H14" s="3"/>
      <c r="I14" s="3"/>
      <c r="J14" s="3"/>
      <c r="K14" s="3"/>
      <c r="L14" s="3"/>
      <c r="M14" s="3"/>
      <c r="N14" s="3"/>
      <c r="O14" s="3"/>
      <c r="P14" s="3"/>
      <c r="Q14" s="3"/>
      <c r="R14" s="3"/>
      <c r="S14" s="3"/>
      <c r="T14" s="3"/>
    </row>
    <row r="15" spans="1:20" ht="23.25" customHeight="1">
      <c r="A15" s="15" t="s">
        <v>531</v>
      </c>
      <c r="B15" s="3"/>
      <c r="C15" s="3"/>
      <c r="D15" s="3"/>
      <c r="E15" s="3"/>
      <c r="F15" s="3"/>
      <c r="G15" s="3"/>
      <c r="H15" s="3"/>
      <c r="I15" s="3"/>
      <c r="J15" s="3"/>
      <c r="K15" s="3"/>
      <c r="L15" s="3"/>
      <c r="M15" s="3"/>
      <c r="N15" s="3"/>
      <c r="O15" s="3"/>
      <c r="P15" s="3"/>
      <c r="Q15" s="3"/>
      <c r="R15" s="3"/>
      <c r="S15" s="3"/>
      <c r="T15" s="3"/>
    </row>
    <row r="16" spans="1:20" ht="25.5" customHeight="1">
      <c r="A16" s="15" t="s">
        <v>532</v>
      </c>
      <c r="B16" s="3"/>
      <c r="C16" s="3"/>
      <c r="D16" s="3"/>
      <c r="E16" s="3"/>
      <c r="F16" s="3"/>
      <c r="G16" s="3"/>
      <c r="H16" s="3"/>
      <c r="I16" s="3"/>
      <c r="J16" s="3"/>
      <c r="K16" s="3"/>
      <c r="L16" s="3"/>
      <c r="M16" s="3"/>
      <c r="N16" s="3"/>
      <c r="O16" s="3"/>
      <c r="P16" s="3"/>
      <c r="Q16" s="3"/>
      <c r="R16" s="3"/>
      <c r="S16" s="3"/>
      <c r="T16" s="3"/>
    </row>
    <row r="17" spans="1:20" ht="39.75" customHeight="1" thickBot="1">
      <c r="A17" s="16" t="s">
        <v>533</v>
      </c>
      <c r="B17" s="3"/>
      <c r="C17" s="3"/>
      <c r="D17" s="3"/>
      <c r="E17" s="3"/>
      <c r="F17" s="3"/>
      <c r="G17" s="3"/>
      <c r="H17" s="3"/>
      <c r="I17" s="3"/>
      <c r="J17" s="3"/>
      <c r="K17" s="3"/>
      <c r="L17" s="3"/>
      <c r="M17" s="3"/>
      <c r="N17" s="3"/>
      <c r="O17" s="3"/>
      <c r="P17" s="3"/>
      <c r="Q17" s="3"/>
      <c r="R17" s="3"/>
      <c r="S17" s="3"/>
      <c r="T17" s="3"/>
    </row>
    <row r="18" spans="1:20">
      <c r="A18" s="2"/>
      <c r="B18" s="3"/>
      <c r="C18" s="3"/>
      <c r="D18" s="3"/>
      <c r="E18" s="3"/>
      <c r="F18" s="3"/>
      <c r="G18" s="3"/>
      <c r="H18" s="3"/>
      <c r="I18" s="3"/>
      <c r="J18" s="3"/>
      <c r="K18" s="3"/>
      <c r="L18" s="3"/>
      <c r="M18" s="3"/>
      <c r="N18" s="3"/>
      <c r="O18" s="3"/>
      <c r="P18" s="3"/>
      <c r="Q18" s="3"/>
      <c r="R18" s="3"/>
      <c r="S18" s="3"/>
      <c r="T18" s="3"/>
    </row>
    <row r="19" spans="1:20">
      <c r="A19" s="2"/>
      <c r="B19" s="3"/>
      <c r="C19" s="3"/>
      <c r="D19" s="3"/>
      <c r="E19" s="3"/>
      <c r="F19" s="3"/>
      <c r="G19" s="3"/>
      <c r="H19" s="3"/>
      <c r="I19" s="3"/>
      <c r="J19" s="3"/>
      <c r="K19" s="3"/>
      <c r="L19" s="3"/>
      <c r="M19" s="3"/>
      <c r="N19" s="3"/>
      <c r="O19" s="3"/>
      <c r="P19" s="3"/>
      <c r="Q19" s="3"/>
      <c r="R19" s="3"/>
      <c r="S19" s="3"/>
      <c r="T19" s="3"/>
    </row>
    <row r="20" spans="1:20">
      <c r="A20" s="2"/>
      <c r="B20" s="3"/>
      <c r="C20" s="3"/>
      <c r="D20" s="3"/>
      <c r="E20" s="3"/>
      <c r="F20" s="3"/>
      <c r="G20" s="3"/>
      <c r="H20" s="3"/>
      <c r="I20" s="3"/>
      <c r="J20" s="3"/>
      <c r="K20" s="3"/>
      <c r="L20" s="3"/>
      <c r="M20" s="3"/>
      <c r="N20" s="3"/>
      <c r="O20" s="3"/>
      <c r="P20" s="3"/>
      <c r="Q20" s="3"/>
      <c r="R20" s="3"/>
      <c r="S20" s="3"/>
      <c r="T20" s="3"/>
    </row>
    <row r="21" spans="1:20">
      <c r="A21" s="2"/>
      <c r="B21" s="3"/>
      <c r="C21" s="3"/>
      <c r="D21" s="3"/>
      <c r="E21" s="3"/>
      <c r="F21" s="3"/>
      <c r="G21" s="3"/>
      <c r="H21" s="3"/>
      <c r="I21" s="3"/>
      <c r="J21" s="3"/>
      <c r="K21" s="3"/>
      <c r="L21" s="3"/>
      <c r="M21" s="3"/>
      <c r="N21" s="3"/>
      <c r="O21" s="3"/>
      <c r="P21" s="3"/>
      <c r="Q21" s="3"/>
      <c r="R21" s="3"/>
      <c r="S21" s="3"/>
      <c r="T21" s="3"/>
    </row>
    <row r="22" spans="1:20">
      <c r="A22" s="2"/>
      <c r="B22" s="3"/>
      <c r="C22" s="3"/>
      <c r="D22" s="3"/>
      <c r="E22" s="3"/>
      <c r="F22" s="3"/>
      <c r="G22" s="3"/>
      <c r="H22" s="3"/>
      <c r="I22" s="3"/>
      <c r="J22" s="3"/>
      <c r="K22" s="3"/>
      <c r="L22" s="3"/>
      <c r="M22" s="3"/>
      <c r="N22" s="3"/>
      <c r="O22" s="3"/>
      <c r="P22" s="3"/>
      <c r="Q22" s="3"/>
      <c r="R22" s="3"/>
      <c r="S22" s="3"/>
      <c r="T22" s="3"/>
    </row>
    <row r="23" spans="1:20">
      <c r="A23" s="3"/>
      <c r="B23" s="3"/>
      <c r="C23" s="3"/>
      <c r="D23" s="3"/>
      <c r="E23" s="3"/>
      <c r="F23" s="3"/>
      <c r="G23" s="3"/>
      <c r="H23" s="3"/>
      <c r="I23" s="3"/>
      <c r="J23" s="3"/>
      <c r="K23" s="3"/>
      <c r="L23" s="3"/>
      <c r="M23" s="3"/>
      <c r="N23" s="3"/>
      <c r="O23" s="3"/>
      <c r="P23" s="3"/>
      <c r="Q23" s="3"/>
      <c r="R23" s="3"/>
      <c r="S23" s="3"/>
      <c r="T23" s="3"/>
    </row>
    <row r="24" spans="1:20">
      <c r="A24" s="3"/>
      <c r="B24" s="3"/>
      <c r="C24" s="3"/>
      <c r="D24" s="3"/>
      <c r="E24" s="3"/>
      <c r="F24" s="3"/>
      <c r="G24" s="3"/>
      <c r="H24" s="3"/>
      <c r="I24" s="3"/>
      <c r="J24" s="3"/>
      <c r="K24" s="3"/>
      <c r="L24" s="3"/>
      <c r="M24" s="3"/>
      <c r="N24" s="3"/>
      <c r="O24" s="3"/>
      <c r="P24" s="3"/>
      <c r="Q24" s="3"/>
      <c r="R24" s="3"/>
      <c r="S24" s="3"/>
      <c r="T24" s="3"/>
    </row>
    <row r="25" spans="1:20">
      <c r="A25" s="3"/>
      <c r="B25" s="3"/>
      <c r="C25" s="3"/>
      <c r="D25" s="3"/>
      <c r="E25" s="3"/>
      <c r="F25" s="3"/>
      <c r="G25" s="3"/>
      <c r="H25" s="3"/>
      <c r="I25" s="3"/>
      <c r="J25" s="3"/>
      <c r="K25" s="3"/>
      <c r="L25" s="3"/>
      <c r="M25" s="3"/>
      <c r="N25" s="3"/>
      <c r="O25" s="3"/>
      <c r="P25" s="3"/>
      <c r="Q25" s="3"/>
      <c r="R25" s="3"/>
      <c r="S25" s="3"/>
      <c r="T25" s="3"/>
    </row>
    <row r="26" spans="1:20">
      <c r="A26" s="3"/>
      <c r="B26" s="3"/>
      <c r="C26" s="3"/>
      <c r="D26" s="3"/>
      <c r="E26" s="3"/>
      <c r="F26" s="3"/>
      <c r="G26" s="3"/>
      <c r="H26" s="3"/>
      <c r="I26" s="3"/>
      <c r="J26" s="3"/>
      <c r="K26" s="3"/>
      <c r="L26" s="3"/>
      <c r="M26" s="3"/>
      <c r="N26" s="3"/>
      <c r="O26" s="3"/>
      <c r="P26" s="3"/>
      <c r="Q26" s="3"/>
      <c r="R26" s="3"/>
      <c r="S26" s="3"/>
      <c r="T26" s="3"/>
    </row>
    <row r="27" spans="1:20">
      <c r="A27" s="3"/>
      <c r="B27" s="3"/>
      <c r="C27" s="3"/>
      <c r="D27" s="3"/>
      <c r="E27" s="3"/>
      <c r="F27" s="3"/>
      <c r="G27" s="3"/>
      <c r="H27" s="3"/>
      <c r="I27" s="3"/>
      <c r="J27" s="3"/>
      <c r="K27" s="3"/>
      <c r="L27" s="3"/>
      <c r="M27" s="3"/>
      <c r="N27" s="3"/>
      <c r="O27" s="3"/>
      <c r="P27" s="3"/>
      <c r="Q27" s="3"/>
      <c r="R27" s="3"/>
      <c r="S27" s="3"/>
      <c r="T27" s="3"/>
    </row>
    <row r="28" spans="1:20">
      <c r="A28" s="3"/>
      <c r="B28" s="3"/>
      <c r="C28" s="3"/>
      <c r="D28" s="3"/>
      <c r="E28" s="3"/>
      <c r="F28" s="3"/>
      <c r="G28" s="3"/>
      <c r="H28" s="3"/>
      <c r="I28" s="3"/>
      <c r="J28" s="3"/>
      <c r="K28" s="3"/>
      <c r="L28" s="3"/>
      <c r="M28" s="3"/>
      <c r="N28" s="3"/>
      <c r="O28" s="3"/>
      <c r="P28" s="3"/>
      <c r="Q28" s="3"/>
      <c r="R28" s="3"/>
      <c r="S28" s="3"/>
      <c r="T28" s="3"/>
    </row>
    <row r="29" spans="1:20">
      <c r="A29" s="3"/>
      <c r="B29" s="3"/>
      <c r="C29" s="3"/>
      <c r="D29" s="3"/>
      <c r="E29" s="3"/>
      <c r="F29" s="3"/>
      <c r="G29" s="3"/>
      <c r="H29" s="3"/>
      <c r="I29" s="3"/>
      <c r="J29" s="3"/>
      <c r="K29" s="3"/>
      <c r="L29" s="3"/>
      <c r="M29" s="3"/>
      <c r="N29" s="3"/>
      <c r="O29" s="3"/>
      <c r="P29" s="3"/>
      <c r="Q29" s="3"/>
      <c r="R29" s="3"/>
      <c r="S29" s="3"/>
      <c r="T29" s="3"/>
    </row>
    <row r="30" spans="1:20">
      <c r="A30" s="3"/>
      <c r="B30" s="3"/>
      <c r="C30" s="3"/>
      <c r="D30" s="3"/>
      <c r="E30" s="3"/>
      <c r="F30" s="3"/>
      <c r="G30" s="3"/>
      <c r="H30" s="3"/>
      <c r="I30" s="3"/>
      <c r="J30" s="3"/>
      <c r="K30" s="3"/>
      <c r="L30" s="3"/>
      <c r="M30" s="3"/>
      <c r="N30" s="3"/>
      <c r="O30" s="3"/>
      <c r="P30" s="3"/>
      <c r="Q30" s="3"/>
      <c r="R30" s="3"/>
      <c r="S30" s="3"/>
      <c r="T30" s="3"/>
    </row>
    <row r="31" spans="1:20">
      <c r="A31" s="3"/>
      <c r="B31" s="3"/>
      <c r="C31" s="3"/>
      <c r="D31" s="3"/>
      <c r="E31" s="3"/>
      <c r="F31" s="3"/>
      <c r="G31" s="3"/>
      <c r="H31" s="3"/>
      <c r="I31" s="3"/>
      <c r="J31" s="3"/>
      <c r="K31" s="3"/>
      <c r="L31" s="3"/>
      <c r="M31" s="3"/>
      <c r="N31" s="3"/>
      <c r="O31" s="3"/>
      <c r="P31" s="3"/>
      <c r="Q31" s="3"/>
      <c r="R31" s="3"/>
      <c r="S31" s="3"/>
      <c r="T31" s="3"/>
    </row>
    <row r="32" spans="1:20">
      <c r="A32" s="3"/>
      <c r="B32" s="3"/>
      <c r="C32" s="3"/>
      <c r="D32" s="3"/>
      <c r="E32" s="3"/>
      <c r="F32" s="3"/>
      <c r="G32" s="3"/>
      <c r="H32" s="3"/>
      <c r="I32" s="3"/>
      <c r="J32" s="3"/>
      <c r="K32" s="3"/>
      <c r="L32" s="3"/>
      <c r="M32" s="3"/>
      <c r="N32" s="3"/>
      <c r="O32" s="3"/>
      <c r="P32" s="3"/>
      <c r="Q32" s="3"/>
      <c r="R32" s="3"/>
      <c r="S32" s="3"/>
      <c r="T32" s="3"/>
    </row>
    <row r="33" spans="1:20">
      <c r="A33" s="3"/>
      <c r="B33" s="3"/>
      <c r="C33" s="3"/>
      <c r="D33" s="3"/>
      <c r="E33" s="3"/>
      <c r="F33" s="3"/>
      <c r="G33" s="3"/>
      <c r="H33" s="3"/>
      <c r="I33" s="3"/>
      <c r="J33" s="3"/>
      <c r="K33" s="3"/>
      <c r="L33" s="3"/>
      <c r="M33" s="3"/>
      <c r="N33" s="3"/>
      <c r="O33" s="3"/>
      <c r="P33" s="3"/>
      <c r="Q33" s="3"/>
      <c r="R33" s="3"/>
      <c r="S33" s="3"/>
      <c r="T33" s="3"/>
    </row>
    <row r="34" spans="1:20">
      <c r="A34" s="3"/>
      <c r="B34" s="3"/>
      <c r="C34" s="3"/>
      <c r="D34" s="3"/>
      <c r="E34" s="3"/>
      <c r="F34" s="3"/>
      <c r="G34" s="3"/>
      <c r="H34" s="3"/>
      <c r="I34" s="3"/>
      <c r="J34" s="3"/>
      <c r="K34" s="3"/>
      <c r="L34" s="3"/>
      <c r="M34" s="3"/>
      <c r="N34" s="3"/>
      <c r="O34" s="3"/>
      <c r="P34" s="3"/>
      <c r="Q34" s="3"/>
      <c r="R34" s="3"/>
      <c r="S34" s="3"/>
      <c r="T34" s="3"/>
    </row>
  </sheetData>
  <sheetProtection password="D29C" sheet="1" objects="1" scenarios="1"/>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
  <sheetViews>
    <sheetView zoomScale="85" zoomScaleNormal="85" workbookViewId="0">
      <pane ySplit="2" topLeftCell="A259" activePane="bottomLeft" state="frozen"/>
      <selection pane="bottomLeft" activeCell="D280" sqref="D280"/>
    </sheetView>
  </sheetViews>
  <sheetFormatPr defaultColWidth="9" defaultRowHeight="15"/>
  <cols>
    <col min="1" max="1" width="24" style="4" customWidth="1"/>
    <col min="2" max="2" width="28.140625" style="4" customWidth="1"/>
    <col min="3" max="3" width="19.42578125" style="4" customWidth="1"/>
    <col min="4" max="4" width="42.42578125" style="4" customWidth="1"/>
    <col min="5" max="5" width="22.28515625" style="4" customWidth="1"/>
    <col min="6" max="6" width="28.7109375" style="4" customWidth="1"/>
    <col min="7" max="7" width="18.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8" ht="18" thickBot="1">
      <c r="A1" s="319"/>
      <c r="B1" s="319"/>
      <c r="C1" s="319"/>
      <c r="D1" s="319"/>
      <c r="E1" s="319"/>
      <c r="F1" s="320"/>
      <c r="G1" s="321" t="s">
        <v>7</v>
      </c>
      <c r="H1" s="322"/>
      <c r="I1" s="322"/>
      <c r="J1" s="322"/>
      <c r="K1" s="323"/>
    </row>
    <row r="2" spans="1:18" s="5" customFormat="1" ht="69.75" thickBot="1">
      <c r="A2" s="6" t="s">
        <v>0</v>
      </c>
      <c r="B2" s="6" t="s">
        <v>1</v>
      </c>
      <c r="C2" s="6" t="s">
        <v>2</v>
      </c>
      <c r="D2" s="6" t="s">
        <v>3</v>
      </c>
      <c r="E2" s="7" t="s">
        <v>316</v>
      </c>
      <c r="F2" s="6" t="s">
        <v>317</v>
      </c>
      <c r="G2" s="8" t="s">
        <v>4</v>
      </c>
      <c r="H2" s="6" t="s">
        <v>5</v>
      </c>
      <c r="I2" s="6" t="s">
        <v>6</v>
      </c>
      <c r="J2" s="9" t="s">
        <v>318</v>
      </c>
      <c r="K2" s="9" t="s">
        <v>319</v>
      </c>
      <c r="L2" s="1"/>
      <c r="M2" s="1"/>
      <c r="N2" s="1"/>
      <c r="O2" s="1"/>
      <c r="P2" s="1"/>
      <c r="Q2" s="1"/>
      <c r="R2" s="1"/>
    </row>
    <row r="3" spans="1:18" s="29" customFormat="1">
      <c r="A3" s="47" t="s">
        <v>540</v>
      </c>
      <c r="B3" s="44"/>
      <c r="C3" s="44"/>
      <c r="D3" s="44"/>
      <c r="E3" s="45"/>
      <c r="F3" s="45"/>
      <c r="G3" s="45"/>
      <c r="H3" s="45"/>
      <c r="I3" s="45"/>
      <c r="J3" s="45"/>
      <c r="K3" s="46"/>
    </row>
    <row r="4" spans="1:18" ht="25.5">
      <c r="A4" s="11" t="s">
        <v>250</v>
      </c>
      <c r="B4" s="11" t="s">
        <v>320</v>
      </c>
      <c r="C4" s="11" t="s">
        <v>321</v>
      </c>
      <c r="D4" s="11" t="s">
        <v>298</v>
      </c>
      <c r="E4" s="42"/>
      <c r="F4" s="42"/>
      <c r="G4" s="42"/>
      <c r="H4" s="42"/>
      <c r="I4" s="42"/>
      <c r="J4" s="42"/>
      <c r="K4" s="43"/>
    </row>
    <row r="5" spans="1:18" ht="76.5">
      <c r="A5" s="10" t="s">
        <v>265</v>
      </c>
      <c r="B5" s="11" t="s">
        <v>322</v>
      </c>
      <c r="C5" s="11" t="s">
        <v>323</v>
      </c>
      <c r="D5" s="11" t="s">
        <v>324</v>
      </c>
      <c r="E5" s="17"/>
      <c r="F5" s="17"/>
      <c r="G5" s="17"/>
      <c r="H5" s="17"/>
      <c r="I5" s="17"/>
      <c r="J5" s="17"/>
      <c r="K5" s="18"/>
    </row>
    <row r="6" spans="1:18" ht="1.5" customHeight="1">
      <c r="A6" s="49"/>
      <c r="B6" s="50"/>
      <c r="C6" s="50"/>
      <c r="D6" s="50"/>
      <c r="E6" s="51"/>
      <c r="F6" s="51"/>
      <c r="G6" s="51"/>
      <c r="H6" s="51"/>
      <c r="I6" s="51"/>
      <c r="J6" s="51"/>
      <c r="K6" s="52"/>
    </row>
    <row r="7" spans="1:18" ht="38.25">
      <c r="A7" s="10" t="s">
        <v>251</v>
      </c>
      <c r="B7" s="11" t="s">
        <v>320</v>
      </c>
      <c r="C7" s="11" t="s">
        <v>321</v>
      </c>
      <c r="D7" s="11" t="s">
        <v>299</v>
      </c>
      <c r="E7" s="17"/>
      <c r="F7" s="17"/>
      <c r="G7" s="17"/>
      <c r="H7" s="17"/>
      <c r="I7" s="17"/>
      <c r="J7" s="17"/>
      <c r="K7" s="18"/>
    </row>
    <row r="8" spans="1:18" ht="63.75">
      <c r="A8" s="10" t="s">
        <v>252</v>
      </c>
      <c r="B8" s="11" t="s">
        <v>325</v>
      </c>
      <c r="C8" s="11" t="s">
        <v>326</v>
      </c>
      <c r="D8" s="11" t="s">
        <v>327</v>
      </c>
      <c r="E8" s="17"/>
      <c r="F8" s="17"/>
      <c r="G8" s="17"/>
      <c r="H8" s="17"/>
      <c r="I8" s="17"/>
      <c r="J8" s="17"/>
      <c r="K8" s="18"/>
    </row>
    <row r="9" spans="1:18" ht="51">
      <c r="A9" s="10" t="s">
        <v>253</v>
      </c>
      <c r="B9" s="11" t="s">
        <v>320</v>
      </c>
      <c r="C9" s="11" t="s">
        <v>321</v>
      </c>
      <c r="D9" s="11" t="s">
        <v>300</v>
      </c>
      <c r="E9" s="17"/>
      <c r="F9" s="17"/>
      <c r="G9" s="17"/>
      <c r="H9" s="17"/>
      <c r="I9" s="17"/>
      <c r="J9" s="17"/>
      <c r="K9" s="18"/>
    </row>
    <row r="10" spans="1:18" ht="63.75">
      <c r="A10" s="10" t="s">
        <v>256</v>
      </c>
      <c r="B10" s="11" t="s">
        <v>328</v>
      </c>
      <c r="C10" s="11" t="s">
        <v>329</v>
      </c>
      <c r="D10" s="11" t="s">
        <v>301</v>
      </c>
      <c r="E10" s="17"/>
      <c r="F10" s="17"/>
      <c r="G10" s="17"/>
      <c r="H10" s="17"/>
      <c r="I10" s="17"/>
      <c r="J10" s="17"/>
      <c r="K10" s="18"/>
    </row>
    <row r="11" spans="1:18" ht="63.75">
      <c r="A11" s="10" t="s">
        <v>269</v>
      </c>
      <c r="B11" s="11" t="s">
        <v>325</v>
      </c>
      <c r="C11" s="11" t="s">
        <v>330</v>
      </c>
      <c r="D11" s="11" t="s">
        <v>331</v>
      </c>
      <c r="E11" s="17"/>
      <c r="F11" s="17"/>
      <c r="G11" s="17"/>
      <c r="H11" s="17"/>
      <c r="I11" s="17"/>
      <c r="J11" s="17"/>
      <c r="K11" s="18"/>
    </row>
    <row r="12" spans="1:18" ht="1.5" customHeight="1">
      <c r="A12" s="49"/>
      <c r="B12" s="50"/>
      <c r="C12" s="50"/>
      <c r="D12" s="50"/>
      <c r="E12" s="51"/>
      <c r="F12" s="51"/>
      <c r="G12" s="51"/>
      <c r="H12" s="51"/>
      <c r="I12" s="51"/>
      <c r="J12" s="51"/>
      <c r="K12" s="52"/>
    </row>
    <row r="13" spans="1:18" ht="51">
      <c r="A13" s="10" t="s">
        <v>254</v>
      </c>
      <c r="B13" s="11" t="s">
        <v>320</v>
      </c>
      <c r="C13" s="11" t="s">
        <v>321</v>
      </c>
      <c r="D13" s="11" t="s">
        <v>332</v>
      </c>
      <c r="E13" s="17"/>
      <c r="F13" s="17"/>
      <c r="G13" s="17"/>
      <c r="H13" s="17"/>
      <c r="I13" s="17"/>
      <c r="J13" s="17"/>
      <c r="K13" s="18"/>
    </row>
    <row r="14" spans="1:18" ht="38.25">
      <c r="A14" s="10" t="s">
        <v>271</v>
      </c>
      <c r="B14" s="11" t="s">
        <v>325</v>
      </c>
      <c r="C14" s="11" t="s">
        <v>330</v>
      </c>
      <c r="D14" s="11" t="s">
        <v>333</v>
      </c>
      <c r="E14" s="17"/>
      <c r="F14" s="17"/>
      <c r="G14" s="17"/>
      <c r="H14" s="17"/>
      <c r="I14" s="17"/>
      <c r="J14" s="17"/>
      <c r="K14" s="18"/>
    </row>
    <row r="15" spans="1:18" ht="63.75">
      <c r="A15" s="10" t="s">
        <v>277</v>
      </c>
      <c r="B15" s="11" t="s">
        <v>334</v>
      </c>
      <c r="C15" s="11" t="s">
        <v>335</v>
      </c>
      <c r="D15" s="11" t="s">
        <v>336</v>
      </c>
      <c r="E15" s="17"/>
      <c r="F15" s="17"/>
      <c r="G15" s="17"/>
      <c r="H15" s="17"/>
      <c r="I15" s="17"/>
      <c r="J15" s="17"/>
      <c r="K15" s="18"/>
    </row>
    <row r="16" spans="1:18" ht="1.5" customHeight="1">
      <c r="A16" s="49"/>
      <c r="B16" s="50"/>
      <c r="C16" s="50"/>
      <c r="D16" s="50"/>
      <c r="E16" s="51"/>
      <c r="F16" s="51"/>
      <c r="G16" s="51"/>
      <c r="H16" s="51"/>
      <c r="I16" s="51"/>
      <c r="J16" s="51"/>
      <c r="K16" s="52"/>
    </row>
    <row r="17" spans="1:11" ht="38.25">
      <c r="A17" s="10" t="s">
        <v>257</v>
      </c>
      <c r="B17" s="11" t="s">
        <v>320</v>
      </c>
      <c r="C17" s="11" t="s">
        <v>321</v>
      </c>
      <c r="D17" s="11" t="s">
        <v>302</v>
      </c>
      <c r="E17" s="17"/>
      <c r="F17" s="17"/>
      <c r="G17" s="17"/>
      <c r="H17" s="17"/>
      <c r="I17" s="17"/>
      <c r="J17" s="17"/>
      <c r="K17" s="18"/>
    </row>
    <row r="18" spans="1:11" ht="38.25">
      <c r="A18" s="10" t="s">
        <v>274</v>
      </c>
      <c r="B18" s="11" t="s">
        <v>320</v>
      </c>
      <c r="C18" s="11" t="s">
        <v>321</v>
      </c>
      <c r="D18" s="11" t="s">
        <v>337</v>
      </c>
      <c r="E18" s="17"/>
      <c r="F18" s="17"/>
      <c r="G18" s="17"/>
      <c r="H18" s="17"/>
      <c r="I18" s="17"/>
      <c r="J18" s="17"/>
      <c r="K18" s="18"/>
    </row>
    <row r="19" spans="1:11" ht="1.5" customHeight="1">
      <c r="A19" s="49"/>
      <c r="B19" s="50"/>
      <c r="C19" s="50"/>
      <c r="D19" s="50"/>
      <c r="E19" s="51"/>
      <c r="F19" s="51"/>
      <c r="G19" s="51"/>
      <c r="H19" s="51"/>
      <c r="I19" s="51"/>
      <c r="J19" s="51"/>
      <c r="K19" s="52"/>
    </row>
    <row r="20" spans="1:11" ht="51">
      <c r="A20" s="10" t="s">
        <v>258</v>
      </c>
      <c r="B20" s="11" t="s">
        <v>320</v>
      </c>
      <c r="C20" s="11" t="s">
        <v>321</v>
      </c>
      <c r="D20" s="11" t="s">
        <v>303</v>
      </c>
      <c r="E20" s="17"/>
      <c r="F20" s="17"/>
      <c r="G20" s="17"/>
      <c r="H20" s="17"/>
      <c r="I20" s="17"/>
      <c r="J20" s="17"/>
      <c r="K20" s="18"/>
    </row>
    <row r="21" spans="1:11" ht="25.5">
      <c r="A21" s="10" t="s">
        <v>259</v>
      </c>
      <c r="B21" s="11" t="s">
        <v>320</v>
      </c>
      <c r="C21" s="11" t="s">
        <v>321</v>
      </c>
      <c r="D21" s="11" t="s">
        <v>304</v>
      </c>
      <c r="E21" s="17"/>
      <c r="F21" s="17"/>
      <c r="G21" s="17"/>
      <c r="H21" s="17"/>
      <c r="I21" s="17"/>
      <c r="J21" s="17"/>
      <c r="K21" s="18"/>
    </row>
    <row r="22" spans="1:11" ht="1.5" customHeight="1">
      <c r="A22" s="49"/>
      <c r="B22" s="50"/>
      <c r="C22" s="50"/>
      <c r="D22" s="50"/>
      <c r="E22" s="51"/>
      <c r="F22" s="51"/>
      <c r="G22" s="51"/>
      <c r="H22" s="51"/>
      <c r="I22" s="51"/>
      <c r="J22" s="51"/>
      <c r="K22" s="52"/>
    </row>
    <row r="23" spans="1:11" ht="38.25">
      <c r="A23" s="10" t="s">
        <v>260</v>
      </c>
      <c r="B23" s="11" t="s">
        <v>320</v>
      </c>
      <c r="C23" s="11" t="s">
        <v>321</v>
      </c>
      <c r="D23" s="11" t="s">
        <v>338</v>
      </c>
      <c r="E23" s="17"/>
      <c r="F23" s="17"/>
      <c r="G23" s="17"/>
      <c r="H23" s="17"/>
      <c r="I23" s="17"/>
      <c r="J23" s="17"/>
      <c r="K23" s="18"/>
    </row>
    <row r="24" spans="1:11" ht="89.25">
      <c r="A24" s="10" t="s">
        <v>263</v>
      </c>
      <c r="B24" s="11" t="s">
        <v>325</v>
      </c>
      <c r="C24" s="11" t="s">
        <v>326</v>
      </c>
      <c r="D24" s="11" t="s">
        <v>306</v>
      </c>
      <c r="E24" s="17"/>
      <c r="F24" s="17"/>
      <c r="G24" s="17"/>
      <c r="H24" s="17"/>
      <c r="I24" s="17"/>
      <c r="J24" s="17"/>
      <c r="K24" s="18"/>
    </row>
    <row r="25" spans="1:11" ht="1.5" customHeight="1">
      <c r="A25" s="49"/>
      <c r="B25" s="50"/>
      <c r="C25" s="50"/>
      <c r="D25" s="50"/>
      <c r="E25" s="51"/>
      <c r="F25" s="51"/>
      <c r="G25" s="51"/>
      <c r="H25" s="51"/>
      <c r="I25" s="51"/>
      <c r="J25" s="51"/>
      <c r="K25" s="52"/>
    </row>
    <row r="26" spans="1:11" ht="38.25">
      <c r="A26" s="10" t="s">
        <v>261</v>
      </c>
      <c r="B26" s="11" t="s">
        <v>320</v>
      </c>
      <c r="C26" s="11" t="s">
        <v>321</v>
      </c>
      <c r="D26" s="11" t="s">
        <v>305</v>
      </c>
      <c r="E26" s="17"/>
      <c r="F26" s="17"/>
      <c r="G26" s="17"/>
      <c r="H26" s="17"/>
      <c r="I26" s="17"/>
      <c r="J26" s="17"/>
      <c r="K26" s="18"/>
    </row>
    <row r="27" spans="1:11" ht="38.25">
      <c r="A27" s="10" t="s">
        <v>262</v>
      </c>
      <c r="B27" s="11" t="s">
        <v>320</v>
      </c>
      <c r="C27" s="11" t="s">
        <v>321</v>
      </c>
      <c r="D27" s="11" t="s">
        <v>339</v>
      </c>
      <c r="E27" s="17"/>
      <c r="F27" s="17"/>
      <c r="G27" s="17"/>
      <c r="H27" s="17"/>
      <c r="I27" s="17"/>
      <c r="J27" s="17"/>
      <c r="K27" s="18"/>
    </row>
    <row r="28" spans="1:11" ht="1.5" customHeight="1">
      <c r="A28" s="49"/>
      <c r="B28" s="50"/>
      <c r="C28" s="50"/>
      <c r="D28" s="50"/>
      <c r="E28" s="51"/>
      <c r="F28" s="51"/>
      <c r="G28" s="51"/>
      <c r="H28" s="51"/>
      <c r="I28" s="51"/>
      <c r="J28" s="51"/>
      <c r="K28" s="52"/>
    </row>
    <row r="29" spans="1:11" ht="25.5">
      <c r="A29" s="10" t="s">
        <v>272</v>
      </c>
      <c r="B29" s="11" t="s">
        <v>320</v>
      </c>
      <c r="C29" s="11" t="s">
        <v>321</v>
      </c>
      <c r="D29" s="11" t="s">
        <v>307</v>
      </c>
      <c r="E29" s="17"/>
      <c r="F29" s="17"/>
      <c r="G29" s="17"/>
      <c r="H29" s="17"/>
      <c r="I29" s="17"/>
      <c r="J29" s="17"/>
      <c r="K29" s="18"/>
    </row>
    <row r="30" spans="1:11" ht="51">
      <c r="A30" s="10" t="s">
        <v>273</v>
      </c>
      <c r="B30" s="11" t="s">
        <v>320</v>
      </c>
      <c r="C30" s="11" t="s">
        <v>321</v>
      </c>
      <c r="D30" s="11" t="s">
        <v>308</v>
      </c>
      <c r="E30" s="17"/>
      <c r="F30" s="17"/>
      <c r="G30" s="17"/>
      <c r="H30" s="17"/>
      <c r="I30" s="17"/>
      <c r="J30" s="17"/>
      <c r="K30" s="18"/>
    </row>
    <row r="31" spans="1:11" ht="1.5" customHeight="1">
      <c r="A31" s="49"/>
      <c r="B31" s="50"/>
      <c r="C31" s="50"/>
      <c r="D31" s="50"/>
      <c r="E31" s="51"/>
      <c r="F31" s="51"/>
      <c r="G31" s="51"/>
      <c r="H31" s="51"/>
      <c r="I31" s="51"/>
      <c r="J31" s="51"/>
      <c r="K31" s="52"/>
    </row>
    <row r="32" spans="1:11" ht="165.75">
      <c r="A32" s="10" t="s">
        <v>278</v>
      </c>
      <c r="B32" s="11" t="s">
        <v>52</v>
      </c>
      <c r="C32" s="11" t="s">
        <v>340</v>
      </c>
      <c r="D32" s="11" t="s">
        <v>341</v>
      </c>
      <c r="E32" s="17"/>
      <c r="F32" s="17"/>
      <c r="G32" s="17"/>
      <c r="H32" s="17"/>
      <c r="I32" s="17"/>
      <c r="J32" s="17"/>
      <c r="K32" s="18"/>
    </row>
    <row r="33" spans="1:11" ht="76.5">
      <c r="A33" s="10" t="s">
        <v>291</v>
      </c>
      <c r="B33" s="11" t="s">
        <v>320</v>
      </c>
      <c r="C33" s="11" t="s">
        <v>321</v>
      </c>
      <c r="D33" s="11" t="s">
        <v>314</v>
      </c>
      <c r="E33" s="17"/>
      <c r="F33" s="17"/>
      <c r="G33" s="17"/>
      <c r="H33" s="17"/>
      <c r="I33" s="17"/>
      <c r="J33" s="17"/>
      <c r="K33" s="18"/>
    </row>
    <row r="34" spans="1:11" ht="1.5" customHeight="1">
      <c r="A34" s="49"/>
      <c r="B34" s="50"/>
      <c r="C34" s="50"/>
      <c r="D34" s="50"/>
      <c r="E34" s="51"/>
      <c r="F34" s="51"/>
      <c r="G34" s="51"/>
      <c r="H34" s="51"/>
      <c r="I34" s="51"/>
      <c r="J34" s="51"/>
      <c r="K34" s="52"/>
    </row>
    <row r="35" spans="1:11" ht="38.25">
      <c r="A35" s="10" t="s">
        <v>283</v>
      </c>
      <c r="B35" s="11" t="s">
        <v>320</v>
      </c>
      <c r="C35" s="11" t="s">
        <v>321</v>
      </c>
      <c r="D35" s="11" t="s">
        <v>311</v>
      </c>
      <c r="E35" s="17"/>
      <c r="F35" s="17"/>
      <c r="G35" s="17"/>
      <c r="H35" s="17"/>
      <c r="I35" s="17"/>
      <c r="J35" s="17"/>
      <c r="K35" s="18"/>
    </row>
    <row r="36" spans="1:11" ht="38.25">
      <c r="A36" s="10" t="s">
        <v>284</v>
      </c>
      <c r="B36" s="11" t="s">
        <v>325</v>
      </c>
      <c r="C36" s="11" t="s">
        <v>330</v>
      </c>
      <c r="D36" s="11" t="s">
        <v>342</v>
      </c>
      <c r="E36" s="17"/>
      <c r="F36" s="17"/>
      <c r="G36" s="17"/>
      <c r="H36" s="17"/>
      <c r="I36" s="17"/>
      <c r="J36" s="17"/>
      <c r="K36" s="18"/>
    </row>
    <row r="37" spans="1:11" ht="38.25">
      <c r="A37" s="10" t="s">
        <v>285</v>
      </c>
      <c r="B37" s="11" t="s">
        <v>343</v>
      </c>
      <c r="C37" s="11" t="s">
        <v>344</v>
      </c>
      <c r="D37" s="11" t="s">
        <v>345</v>
      </c>
      <c r="E37" s="17"/>
      <c r="F37" s="17"/>
      <c r="G37" s="17"/>
      <c r="H37" s="17"/>
      <c r="I37" s="17"/>
      <c r="J37" s="17"/>
      <c r="K37" s="18"/>
    </row>
    <row r="38" spans="1:11" ht="25.5">
      <c r="A38" s="10" t="s">
        <v>286</v>
      </c>
      <c r="B38" s="11" t="s">
        <v>320</v>
      </c>
      <c r="C38" s="11" t="s">
        <v>321</v>
      </c>
      <c r="D38" s="11" t="s">
        <v>312</v>
      </c>
      <c r="E38" s="17"/>
      <c r="F38" s="17"/>
      <c r="G38" s="17"/>
      <c r="H38" s="17"/>
      <c r="I38" s="17"/>
      <c r="J38" s="17"/>
      <c r="K38" s="18"/>
    </row>
    <row r="39" spans="1:11" ht="38.25">
      <c r="A39" s="10" t="s">
        <v>287</v>
      </c>
      <c r="B39" s="11" t="s">
        <v>320</v>
      </c>
      <c r="C39" s="11" t="s">
        <v>321</v>
      </c>
      <c r="D39" s="11" t="s">
        <v>346</v>
      </c>
      <c r="E39" s="17"/>
      <c r="F39" s="17"/>
      <c r="G39" s="17"/>
      <c r="H39" s="17"/>
      <c r="I39" s="17"/>
      <c r="J39" s="17"/>
      <c r="K39" s="18"/>
    </row>
    <row r="40" spans="1:11" ht="63.75">
      <c r="A40" s="10" t="s">
        <v>288</v>
      </c>
      <c r="B40" s="11" t="s">
        <v>347</v>
      </c>
      <c r="C40" s="11" t="s">
        <v>348</v>
      </c>
      <c r="D40" s="11" t="s">
        <v>349</v>
      </c>
      <c r="E40" s="17"/>
      <c r="F40" s="17"/>
      <c r="G40" s="17"/>
      <c r="H40" s="17"/>
      <c r="I40" s="17"/>
      <c r="J40" s="17"/>
      <c r="K40" s="18"/>
    </row>
    <row r="41" spans="1:11" ht="38.25">
      <c r="A41" s="10" t="s">
        <v>296</v>
      </c>
      <c r="B41" s="11" t="s">
        <v>350</v>
      </c>
      <c r="C41" s="11" t="s">
        <v>351</v>
      </c>
      <c r="D41" s="11" t="s">
        <v>352</v>
      </c>
      <c r="E41" s="17"/>
      <c r="F41" s="17"/>
      <c r="G41" s="17"/>
      <c r="H41" s="17"/>
      <c r="I41" s="17"/>
      <c r="J41" s="17"/>
      <c r="K41" s="18"/>
    </row>
    <row r="42" spans="1:11" s="29" customFormat="1">
      <c r="A42" s="48" t="s">
        <v>541</v>
      </c>
      <c r="B42" s="26"/>
      <c r="C42" s="26"/>
      <c r="D42" s="26"/>
      <c r="E42" s="27"/>
      <c r="F42" s="27"/>
      <c r="G42" s="27"/>
      <c r="H42" s="27"/>
      <c r="I42" s="27"/>
      <c r="J42" s="27"/>
      <c r="K42" s="28"/>
    </row>
    <row r="43" spans="1:11" ht="25.5">
      <c r="A43" s="10" t="s">
        <v>255</v>
      </c>
      <c r="B43" s="11" t="s">
        <v>320</v>
      </c>
      <c r="C43" s="11" t="s">
        <v>321</v>
      </c>
      <c r="D43" s="11" t="s">
        <v>353</v>
      </c>
      <c r="E43" s="17"/>
      <c r="F43" s="17"/>
      <c r="G43" s="17"/>
      <c r="H43" s="17"/>
      <c r="I43" s="17"/>
      <c r="J43" s="17"/>
      <c r="K43" s="18"/>
    </row>
    <row r="44" spans="1:11" ht="25.5">
      <c r="A44" s="10" t="s">
        <v>266</v>
      </c>
      <c r="B44" s="11" t="s">
        <v>320</v>
      </c>
      <c r="C44" s="11" t="s">
        <v>321</v>
      </c>
      <c r="D44" s="11" t="s">
        <v>354</v>
      </c>
      <c r="E44" s="17"/>
      <c r="F44" s="17"/>
      <c r="G44" s="17"/>
      <c r="H44" s="17"/>
      <c r="I44" s="17"/>
      <c r="J44" s="17"/>
      <c r="K44" s="18"/>
    </row>
    <row r="45" spans="1:11" ht="76.5">
      <c r="A45" s="10" t="s">
        <v>270</v>
      </c>
      <c r="B45" s="11" t="s">
        <v>320</v>
      </c>
      <c r="C45" s="11" t="s">
        <v>321</v>
      </c>
      <c r="D45" s="11" t="s">
        <v>355</v>
      </c>
      <c r="E45" s="17"/>
      <c r="F45" s="17"/>
      <c r="G45" s="17"/>
      <c r="H45" s="17"/>
      <c r="I45" s="17"/>
      <c r="J45" s="17"/>
      <c r="K45" s="18"/>
    </row>
    <row r="46" spans="1:11" ht="165.75">
      <c r="A46" s="10" t="s">
        <v>282</v>
      </c>
      <c r="B46" s="11" t="s">
        <v>320</v>
      </c>
      <c r="C46" s="11" t="s">
        <v>321</v>
      </c>
      <c r="D46" s="11" t="s">
        <v>356</v>
      </c>
      <c r="E46" s="17"/>
      <c r="F46" s="17"/>
      <c r="G46" s="17"/>
      <c r="H46" s="17"/>
      <c r="I46" s="17"/>
      <c r="J46" s="17"/>
      <c r="K46" s="18"/>
    </row>
    <row r="47" spans="1:11" ht="25.5">
      <c r="A47" s="10" t="s">
        <v>275</v>
      </c>
      <c r="B47" s="11" t="s">
        <v>320</v>
      </c>
      <c r="C47" s="11" t="s">
        <v>321</v>
      </c>
      <c r="D47" s="11" t="s">
        <v>309</v>
      </c>
      <c r="E47" s="17"/>
      <c r="F47" s="17"/>
      <c r="G47" s="17"/>
      <c r="H47" s="17"/>
      <c r="I47" s="17"/>
      <c r="J47" s="17"/>
      <c r="K47" s="18"/>
    </row>
    <row r="48" spans="1:11" ht="63.75">
      <c r="A48" s="10" t="s">
        <v>276</v>
      </c>
      <c r="B48" s="11" t="s">
        <v>350</v>
      </c>
      <c r="C48" s="11" t="s">
        <v>351</v>
      </c>
      <c r="D48" s="11" t="s">
        <v>357</v>
      </c>
      <c r="E48" s="17"/>
      <c r="F48" s="17"/>
      <c r="G48" s="17"/>
      <c r="H48" s="17"/>
      <c r="I48" s="17"/>
      <c r="J48" s="17"/>
      <c r="K48" s="18"/>
    </row>
    <row r="49" spans="1:11" ht="38.25">
      <c r="A49" s="10" t="s">
        <v>289</v>
      </c>
      <c r="B49" s="11" t="s">
        <v>320</v>
      </c>
      <c r="C49" s="11" t="s">
        <v>321</v>
      </c>
      <c r="D49" s="11" t="s">
        <v>358</v>
      </c>
      <c r="E49" s="17"/>
      <c r="F49" s="17"/>
      <c r="G49" s="17"/>
      <c r="H49" s="17"/>
      <c r="I49" s="17"/>
      <c r="J49" s="17"/>
      <c r="K49" s="18"/>
    </row>
    <row r="50" spans="1:11" ht="38.25">
      <c r="A50" s="10" t="s">
        <v>290</v>
      </c>
      <c r="B50" s="11" t="s">
        <v>320</v>
      </c>
      <c r="C50" s="11" t="s">
        <v>321</v>
      </c>
      <c r="D50" s="11" t="s">
        <v>313</v>
      </c>
      <c r="E50" s="17"/>
      <c r="F50" s="17"/>
      <c r="G50" s="17"/>
      <c r="H50" s="17"/>
      <c r="I50" s="17"/>
      <c r="J50" s="17"/>
      <c r="K50" s="18"/>
    </row>
    <row r="51" spans="1:11" ht="38.25">
      <c r="A51" s="10" t="s">
        <v>292</v>
      </c>
      <c r="B51" s="11" t="s">
        <v>350</v>
      </c>
      <c r="C51" s="11" t="s">
        <v>351</v>
      </c>
      <c r="D51" s="11" t="s">
        <v>359</v>
      </c>
      <c r="E51" s="17"/>
      <c r="F51" s="17"/>
      <c r="G51" s="17"/>
      <c r="H51" s="17"/>
      <c r="I51" s="17"/>
      <c r="J51" s="17"/>
      <c r="K51" s="18"/>
    </row>
    <row r="52" spans="1:11" ht="89.25">
      <c r="A52" s="10" t="s">
        <v>293</v>
      </c>
      <c r="B52" s="11" t="s">
        <v>360</v>
      </c>
      <c r="C52" s="11" t="s">
        <v>361</v>
      </c>
      <c r="D52" s="11" t="s">
        <v>362</v>
      </c>
      <c r="E52" s="17"/>
      <c r="F52" s="17"/>
      <c r="G52" s="17"/>
      <c r="H52" s="17"/>
      <c r="I52" s="17"/>
      <c r="J52" s="17"/>
      <c r="K52" s="18"/>
    </row>
    <row r="53" spans="1:11" ht="76.5">
      <c r="A53" s="10" t="s">
        <v>294</v>
      </c>
      <c r="B53" s="11" t="s">
        <v>360</v>
      </c>
      <c r="C53" s="11" t="s">
        <v>361</v>
      </c>
      <c r="D53" s="11" t="s">
        <v>363</v>
      </c>
      <c r="E53" s="17"/>
      <c r="F53" s="17"/>
      <c r="G53" s="17"/>
      <c r="H53" s="17"/>
      <c r="I53" s="17"/>
      <c r="J53" s="17"/>
      <c r="K53" s="18"/>
    </row>
    <row r="54" spans="1:11" ht="89.25">
      <c r="A54" s="10" t="s">
        <v>295</v>
      </c>
      <c r="B54" s="11" t="s">
        <v>360</v>
      </c>
      <c r="C54" s="11" t="s">
        <v>361</v>
      </c>
      <c r="D54" s="11" t="s">
        <v>364</v>
      </c>
      <c r="E54" s="17"/>
      <c r="F54" s="17"/>
      <c r="G54" s="17"/>
      <c r="H54" s="17"/>
      <c r="I54" s="17"/>
      <c r="J54" s="17"/>
      <c r="K54" s="18"/>
    </row>
    <row r="55" spans="1:11" ht="38.25">
      <c r="A55" s="10" t="s">
        <v>297</v>
      </c>
      <c r="B55" s="11" t="s">
        <v>350</v>
      </c>
      <c r="C55" s="11" t="s">
        <v>351</v>
      </c>
      <c r="D55" s="11" t="s">
        <v>315</v>
      </c>
      <c r="E55" s="17"/>
      <c r="F55" s="17"/>
      <c r="G55" s="17"/>
      <c r="H55" s="17"/>
      <c r="I55" s="17"/>
      <c r="J55" s="17"/>
      <c r="K55" s="18"/>
    </row>
    <row r="56" spans="1:11" ht="76.5">
      <c r="A56" s="10" t="s">
        <v>264</v>
      </c>
      <c r="B56" s="11" t="s">
        <v>52</v>
      </c>
      <c r="C56" s="11" t="s">
        <v>340</v>
      </c>
      <c r="D56" s="11" t="s">
        <v>365</v>
      </c>
      <c r="E56" s="17"/>
      <c r="F56" s="17"/>
      <c r="G56" s="17"/>
      <c r="H56" s="17"/>
      <c r="I56" s="17"/>
      <c r="J56" s="17"/>
      <c r="K56" s="18"/>
    </row>
    <row r="57" spans="1:11" ht="38.25">
      <c r="A57" s="10" t="s">
        <v>279</v>
      </c>
      <c r="B57" s="11" t="s">
        <v>52</v>
      </c>
      <c r="C57" s="11" t="s">
        <v>340</v>
      </c>
      <c r="D57" s="11" t="s">
        <v>310</v>
      </c>
      <c r="E57" s="17"/>
      <c r="F57" s="17"/>
      <c r="G57" s="17"/>
      <c r="H57" s="17"/>
      <c r="I57" s="17"/>
      <c r="J57" s="17"/>
      <c r="K57" s="18"/>
    </row>
    <row r="58" spans="1:11" ht="51">
      <c r="A58" s="10" t="s">
        <v>280</v>
      </c>
      <c r="B58" s="11" t="s">
        <v>52</v>
      </c>
      <c r="C58" s="11" t="s">
        <v>340</v>
      </c>
      <c r="D58" s="11" t="s">
        <v>366</v>
      </c>
      <c r="E58" s="17"/>
      <c r="F58" s="17"/>
      <c r="G58" s="17"/>
      <c r="H58" s="17"/>
      <c r="I58" s="17"/>
      <c r="J58" s="17"/>
      <c r="K58" s="18"/>
    </row>
    <row r="59" spans="1:11" ht="38.25">
      <c r="A59" s="10" t="s">
        <v>281</v>
      </c>
      <c r="B59" s="11" t="s">
        <v>52</v>
      </c>
      <c r="C59" s="11" t="s">
        <v>340</v>
      </c>
      <c r="D59" s="11" t="s">
        <v>367</v>
      </c>
      <c r="E59" s="17"/>
      <c r="F59" s="17"/>
      <c r="G59" s="17"/>
      <c r="H59" s="17"/>
      <c r="I59" s="17"/>
      <c r="J59" s="17"/>
      <c r="K59" s="18"/>
    </row>
    <row r="60" spans="1:11" s="29" customFormat="1">
      <c r="A60" s="48" t="s">
        <v>542</v>
      </c>
      <c r="B60" s="26"/>
      <c r="C60" s="26"/>
      <c r="D60" s="26"/>
      <c r="E60" s="27"/>
      <c r="F60" s="27"/>
      <c r="G60" s="27"/>
      <c r="H60" s="27"/>
      <c r="I60" s="27"/>
      <c r="J60" s="27"/>
      <c r="K60" s="28"/>
    </row>
    <row r="61" spans="1:11" ht="51">
      <c r="A61" s="11" t="s">
        <v>267</v>
      </c>
      <c r="B61" s="11" t="s">
        <v>368</v>
      </c>
      <c r="C61" s="11" t="s">
        <v>369</v>
      </c>
      <c r="D61" s="11" t="s">
        <v>370</v>
      </c>
      <c r="E61" s="17"/>
      <c r="F61" s="17"/>
      <c r="G61" s="17"/>
      <c r="H61" s="17"/>
      <c r="I61" s="17"/>
      <c r="J61" s="17"/>
      <c r="K61" s="18"/>
    </row>
    <row r="62" spans="1:11" ht="51">
      <c r="A62" s="10" t="s">
        <v>268</v>
      </c>
      <c r="B62" s="11" t="s">
        <v>322</v>
      </c>
      <c r="C62" s="11" t="s">
        <v>371</v>
      </c>
      <c r="D62" s="11" t="s">
        <v>372</v>
      </c>
      <c r="E62" s="17"/>
      <c r="F62" s="17"/>
      <c r="G62" s="17"/>
      <c r="H62" s="17"/>
      <c r="I62" s="17"/>
      <c r="J62" s="17"/>
      <c r="K62" s="18"/>
    </row>
    <row r="63" spans="1:11" ht="114.75">
      <c r="A63" s="25" t="s">
        <v>536</v>
      </c>
      <c r="B63" s="24" t="s">
        <v>537</v>
      </c>
      <c r="C63" s="24" t="s">
        <v>538</v>
      </c>
      <c r="D63" s="24" t="s">
        <v>539</v>
      </c>
      <c r="E63" s="17"/>
      <c r="F63" s="17"/>
      <c r="G63" s="17"/>
      <c r="H63" s="17"/>
      <c r="I63" s="17"/>
      <c r="J63" s="17"/>
      <c r="K63" s="18"/>
    </row>
    <row r="64" spans="1:11" s="29" customFormat="1">
      <c r="A64" s="40" t="s">
        <v>543</v>
      </c>
      <c r="B64" s="30"/>
      <c r="C64" s="30"/>
      <c r="D64" s="30"/>
      <c r="E64" s="27"/>
      <c r="F64" s="27"/>
      <c r="G64" s="27"/>
      <c r="H64" s="27"/>
      <c r="I64" s="27"/>
      <c r="J64" s="27"/>
      <c r="K64" s="28"/>
    </row>
    <row r="65" spans="1:11" ht="51">
      <c r="A65" s="10" t="s">
        <v>151</v>
      </c>
      <c r="B65" s="11" t="s">
        <v>373</v>
      </c>
      <c r="C65" s="11" t="s">
        <v>374</v>
      </c>
      <c r="D65" s="11" t="s">
        <v>232</v>
      </c>
      <c r="E65" s="17"/>
      <c r="F65" s="17"/>
      <c r="G65" s="17"/>
      <c r="H65" s="17"/>
      <c r="I65" s="17"/>
      <c r="J65" s="17"/>
      <c r="K65" s="18"/>
    </row>
    <row r="66" spans="1:11" ht="38.25">
      <c r="A66" s="10" t="s">
        <v>152</v>
      </c>
      <c r="B66" s="11" t="s">
        <v>375</v>
      </c>
      <c r="C66" s="11" t="s">
        <v>376</v>
      </c>
      <c r="D66" s="11" t="s">
        <v>377</v>
      </c>
      <c r="E66" s="17"/>
      <c r="F66" s="17"/>
      <c r="G66" s="17"/>
      <c r="H66" s="17"/>
      <c r="I66" s="17"/>
      <c r="J66" s="17"/>
      <c r="K66" s="18"/>
    </row>
    <row r="67" spans="1:11" ht="38.25">
      <c r="A67" s="10" t="s">
        <v>153</v>
      </c>
      <c r="B67" s="11" t="s">
        <v>322</v>
      </c>
      <c r="C67" s="11" t="s">
        <v>378</v>
      </c>
      <c r="D67" s="11" t="s">
        <v>379</v>
      </c>
      <c r="E67" s="17"/>
      <c r="F67" s="17"/>
      <c r="G67" s="17"/>
      <c r="H67" s="17"/>
      <c r="I67" s="17"/>
      <c r="J67" s="17"/>
      <c r="K67" s="18"/>
    </row>
    <row r="68" spans="1:11" ht="38.25">
      <c r="A68" s="10" t="s">
        <v>154</v>
      </c>
      <c r="B68" s="11" t="s">
        <v>322</v>
      </c>
      <c r="C68" s="11" t="s">
        <v>378</v>
      </c>
      <c r="D68" s="11" t="s">
        <v>233</v>
      </c>
      <c r="E68" s="17"/>
      <c r="F68" s="17"/>
      <c r="G68" s="17"/>
      <c r="H68" s="17"/>
      <c r="I68" s="17"/>
      <c r="J68" s="17"/>
      <c r="K68" s="18"/>
    </row>
    <row r="69" spans="1:11" ht="63.75">
      <c r="A69" s="10" t="s">
        <v>155</v>
      </c>
      <c r="B69" s="11" t="s">
        <v>322</v>
      </c>
      <c r="C69" s="11" t="s">
        <v>378</v>
      </c>
      <c r="D69" s="11" t="s">
        <v>380</v>
      </c>
      <c r="E69" s="17"/>
      <c r="F69" s="17"/>
      <c r="G69" s="17"/>
      <c r="H69" s="17"/>
      <c r="I69" s="17"/>
      <c r="J69" s="17"/>
      <c r="K69" s="18"/>
    </row>
    <row r="70" spans="1:11" s="29" customFormat="1">
      <c r="A70" s="40" t="s">
        <v>544</v>
      </c>
      <c r="B70" s="30"/>
      <c r="C70" s="30"/>
      <c r="D70" s="30"/>
      <c r="E70" s="27"/>
      <c r="F70" s="27"/>
      <c r="G70" s="27"/>
      <c r="H70" s="27"/>
      <c r="I70" s="27"/>
      <c r="J70" s="27"/>
      <c r="K70" s="28"/>
    </row>
    <row r="71" spans="1:11" ht="38.25">
      <c r="A71" s="10" t="s">
        <v>156</v>
      </c>
      <c r="B71" s="11" t="s">
        <v>381</v>
      </c>
      <c r="C71" s="11" t="s">
        <v>382</v>
      </c>
      <c r="D71" s="11" t="s">
        <v>383</v>
      </c>
      <c r="E71" s="17"/>
      <c r="F71" s="17"/>
      <c r="G71" s="17"/>
      <c r="H71" s="17"/>
      <c r="I71" s="17"/>
      <c r="J71" s="17"/>
      <c r="K71" s="18"/>
    </row>
    <row r="72" spans="1:11" ht="38.25">
      <c r="A72" s="10" t="s">
        <v>157</v>
      </c>
      <c r="B72" s="11" t="s">
        <v>52</v>
      </c>
      <c r="C72" s="11" t="s">
        <v>384</v>
      </c>
      <c r="D72" s="11" t="s">
        <v>385</v>
      </c>
      <c r="E72" s="17"/>
      <c r="F72" s="17"/>
      <c r="G72" s="17"/>
      <c r="H72" s="17"/>
      <c r="I72" s="17"/>
      <c r="J72" s="17"/>
      <c r="K72" s="18"/>
    </row>
    <row r="73" spans="1:11" ht="51">
      <c r="A73" s="10" t="s">
        <v>158</v>
      </c>
      <c r="B73" s="11" t="s">
        <v>368</v>
      </c>
      <c r="C73" s="11" t="s">
        <v>386</v>
      </c>
      <c r="D73" s="11" t="s">
        <v>387</v>
      </c>
      <c r="E73" s="17"/>
      <c r="F73" s="17"/>
      <c r="G73" s="17"/>
      <c r="H73" s="17"/>
      <c r="I73" s="17"/>
      <c r="J73" s="17"/>
      <c r="K73" s="18"/>
    </row>
    <row r="74" spans="1:11" ht="51">
      <c r="A74" s="10" t="s">
        <v>159</v>
      </c>
      <c r="B74" s="11" t="s">
        <v>373</v>
      </c>
      <c r="C74" s="11" t="s">
        <v>374</v>
      </c>
      <c r="D74" s="11" t="s">
        <v>234</v>
      </c>
      <c r="E74" s="17"/>
      <c r="F74" s="17"/>
      <c r="G74" s="17"/>
      <c r="H74" s="17"/>
      <c r="I74" s="17"/>
      <c r="J74" s="17"/>
      <c r="K74" s="18"/>
    </row>
    <row r="75" spans="1:11" ht="51">
      <c r="A75" s="10" t="s">
        <v>160</v>
      </c>
      <c r="B75" s="11" t="s">
        <v>373</v>
      </c>
      <c r="C75" s="11" t="s">
        <v>374</v>
      </c>
      <c r="D75" s="11" t="s">
        <v>388</v>
      </c>
      <c r="E75" s="17"/>
      <c r="F75" s="17"/>
      <c r="G75" s="17"/>
      <c r="H75" s="17"/>
      <c r="I75" s="17"/>
      <c r="J75" s="17"/>
      <c r="K75" s="18"/>
    </row>
    <row r="76" spans="1:11" ht="38.25">
      <c r="A76" s="10" t="s">
        <v>161</v>
      </c>
      <c r="B76" s="11" t="s">
        <v>373</v>
      </c>
      <c r="C76" s="11" t="s">
        <v>374</v>
      </c>
      <c r="D76" s="11" t="s">
        <v>235</v>
      </c>
      <c r="E76" s="17"/>
      <c r="F76" s="17"/>
      <c r="G76" s="17"/>
      <c r="H76" s="17"/>
      <c r="I76" s="17"/>
      <c r="J76" s="17"/>
      <c r="K76" s="18"/>
    </row>
    <row r="77" spans="1:11" ht="25.5">
      <c r="A77" s="10" t="s">
        <v>162</v>
      </c>
      <c r="B77" s="11" t="s">
        <v>368</v>
      </c>
      <c r="C77" s="11" t="s">
        <v>386</v>
      </c>
      <c r="D77" s="11" t="s">
        <v>389</v>
      </c>
      <c r="E77" s="17"/>
      <c r="F77" s="17"/>
      <c r="G77" s="17"/>
      <c r="H77" s="17"/>
      <c r="I77" s="17"/>
      <c r="J77" s="17"/>
      <c r="K77" s="18"/>
    </row>
    <row r="78" spans="1:11" ht="25.5">
      <c r="A78" s="10" t="s">
        <v>163</v>
      </c>
      <c r="B78" s="11" t="s">
        <v>368</v>
      </c>
      <c r="C78" s="11" t="s">
        <v>386</v>
      </c>
      <c r="D78" s="11" t="s">
        <v>390</v>
      </c>
      <c r="E78" s="17"/>
      <c r="F78" s="17"/>
      <c r="G78" s="17"/>
      <c r="H78" s="17"/>
      <c r="I78" s="17"/>
      <c r="J78" s="17"/>
      <c r="K78" s="18"/>
    </row>
    <row r="79" spans="1:11" ht="51">
      <c r="A79" s="10" t="s">
        <v>164</v>
      </c>
      <c r="B79" s="11" t="s">
        <v>368</v>
      </c>
      <c r="C79" s="11" t="s">
        <v>386</v>
      </c>
      <c r="D79" s="11" t="s">
        <v>391</v>
      </c>
      <c r="E79" s="17"/>
      <c r="F79" s="17"/>
      <c r="G79" s="17"/>
      <c r="H79" s="17"/>
      <c r="I79" s="17"/>
      <c r="J79" s="17"/>
      <c r="K79" s="18"/>
    </row>
    <row r="80" spans="1:11" ht="38.25">
      <c r="A80" s="10" t="s">
        <v>165</v>
      </c>
      <c r="B80" s="11" t="s">
        <v>373</v>
      </c>
      <c r="C80" s="11" t="s">
        <v>374</v>
      </c>
      <c r="D80" s="11" t="s">
        <v>236</v>
      </c>
      <c r="E80" s="17"/>
      <c r="F80" s="17"/>
      <c r="G80" s="17"/>
      <c r="H80" s="17"/>
      <c r="I80" s="17"/>
      <c r="J80" s="17"/>
      <c r="K80" s="18"/>
    </row>
    <row r="81" spans="1:11" s="29" customFormat="1">
      <c r="A81" s="40" t="s">
        <v>545</v>
      </c>
      <c r="B81" s="30"/>
      <c r="C81" s="30"/>
      <c r="D81" s="30"/>
      <c r="E81" s="27"/>
      <c r="F81" s="27"/>
      <c r="G81" s="27"/>
      <c r="H81" s="27"/>
      <c r="I81" s="27"/>
      <c r="J81" s="27"/>
      <c r="K81" s="28"/>
    </row>
    <row r="82" spans="1:11" ht="178.5">
      <c r="A82" s="10" t="s">
        <v>166</v>
      </c>
      <c r="B82" s="11" t="s">
        <v>392</v>
      </c>
      <c r="C82" s="11" t="s">
        <v>326</v>
      </c>
      <c r="D82" s="11" t="s">
        <v>393</v>
      </c>
      <c r="E82" s="17"/>
      <c r="F82" s="17"/>
      <c r="G82" s="17"/>
      <c r="H82" s="17"/>
      <c r="I82" s="17"/>
      <c r="J82" s="17"/>
      <c r="K82" s="18"/>
    </row>
    <row r="83" spans="1:11" ht="191.25">
      <c r="A83" s="10" t="s">
        <v>167</v>
      </c>
      <c r="B83" s="11" t="s">
        <v>373</v>
      </c>
      <c r="C83" s="11" t="s">
        <v>374</v>
      </c>
      <c r="D83" s="11" t="s">
        <v>394</v>
      </c>
      <c r="E83" s="17"/>
      <c r="F83" s="17"/>
      <c r="G83" s="17"/>
      <c r="H83" s="17"/>
      <c r="I83" s="17"/>
      <c r="J83" s="17"/>
      <c r="K83" s="18"/>
    </row>
    <row r="84" spans="1:11" ht="89.25">
      <c r="A84" s="10" t="s">
        <v>168</v>
      </c>
      <c r="B84" s="11" t="s">
        <v>392</v>
      </c>
      <c r="C84" s="11" t="s">
        <v>326</v>
      </c>
      <c r="D84" s="11" t="s">
        <v>395</v>
      </c>
      <c r="E84" s="17"/>
      <c r="F84" s="17"/>
      <c r="G84" s="17"/>
      <c r="H84" s="17"/>
      <c r="I84" s="17"/>
      <c r="J84" s="17"/>
      <c r="K84" s="18"/>
    </row>
    <row r="85" spans="1:11" ht="25.5">
      <c r="A85" s="10" t="s">
        <v>169</v>
      </c>
      <c r="B85" s="11" t="s">
        <v>392</v>
      </c>
      <c r="C85" s="11" t="s">
        <v>396</v>
      </c>
      <c r="D85" s="11" t="s">
        <v>237</v>
      </c>
      <c r="E85" s="17"/>
      <c r="F85" s="17"/>
      <c r="G85" s="17"/>
      <c r="H85" s="17"/>
      <c r="I85" s="17"/>
      <c r="J85" s="17"/>
      <c r="K85" s="18"/>
    </row>
    <row r="86" spans="1:11" ht="25.5">
      <c r="A86" s="10" t="s">
        <v>170</v>
      </c>
      <c r="B86" s="11" t="s">
        <v>392</v>
      </c>
      <c r="C86" s="11" t="s">
        <v>396</v>
      </c>
      <c r="D86" s="11" t="s">
        <v>238</v>
      </c>
      <c r="E86" s="17"/>
      <c r="F86" s="17"/>
      <c r="G86" s="17"/>
      <c r="H86" s="17"/>
      <c r="I86" s="17"/>
      <c r="J86" s="17"/>
      <c r="K86" s="18"/>
    </row>
    <row r="87" spans="1:11" ht="25.5">
      <c r="A87" s="10" t="s">
        <v>171</v>
      </c>
      <c r="B87" s="11" t="s">
        <v>381</v>
      </c>
      <c r="C87" s="11" t="s">
        <v>382</v>
      </c>
      <c r="D87" s="11" t="s">
        <v>397</v>
      </c>
      <c r="E87" s="17"/>
      <c r="F87" s="17"/>
      <c r="G87" s="17"/>
      <c r="H87" s="17"/>
      <c r="I87" s="17"/>
      <c r="J87" s="17"/>
      <c r="K87" s="18"/>
    </row>
    <row r="88" spans="1:11" ht="38.25">
      <c r="A88" s="10" t="s">
        <v>172</v>
      </c>
      <c r="B88" s="11" t="s">
        <v>343</v>
      </c>
      <c r="C88" s="11" t="s">
        <v>398</v>
      </c>
      <c r="D88" s="11" t="s">
        <v>399</v>
      </c>
      <c r="E88" s="17"/>
      <c r="F88" s="17"/>
      <c r="G88" s="17"/>
      <c r="H88" s="17"/>
      <c r="I88" s="17"/>
      <c r="J88" s="17"/>
      <c r="K88" s="18"/>
    </row>
    <row r="89" spans="1:11" ht="38.25">
      <c r="A89" s="10" t="s">
        <v>173</v>
      </c>
      <c r="B89" s="11" t="s">
        <v>381</v>
      </c>
      <c r="C89" s="11" t="s">
        <v>382</v>
      </c>
      <c r="D89" s="11" t="s">
        <v>400</v>
      </c>
      <c r="E89" s="17"/>
      <c r="F89" s="17"/>
      <c r="G89" s="17"/>
      <c r="H89" s="17"/>
      <c r="I89" s="17"/>
      <c r="J89" s="17"/>
      <c r="K89" s="18"/>
    </row>
    <row r="90" spans="1:11" ht="165.75">
      <c r="A90" s="10" t="s">
        <v>174</v>
      </c>
      <c r="B90" s="11" t="s">
        <v>401</v>
      </c>
      <c r="C90" s="11" t="s">
        <v>402</v>
      </c>
      <c r="D90" s="11" t="s">
        <v>403</v>
      </c>
      <c r="E90" s="17"/>
      <c r="F90" s="17"/>
      <c r="G90" s="17"/>
      <c r="H90" s="17"/>
      <c r="I90" s="17"/>
      <c r="J90" s="17"/>
      <c r="K90" s="18"/>
    </row>
    <row r="91" spans="1:11" ht="63.75">
      <c r="A91" s="10" t="s">
        <v>175</v>
      </c>
      <c r="B91" s="11" t="s">
        <v>401</v>
      </c>
      <c r="C91" s="11" t="s">
        <v>404</v>
      </c>
      <c r="D91" s="11" t="s">
        <v>405</v>
      </c>
      <c r="E91" s="17"/>
      <c r="F91" s="17"/>
      <c r="G91" s="17"/>
      <c r="H91" s="17"/>
      <c r="I91" s="17"/>
      <c r="J91" s="17"/>
      <c r="K91" s="18"/>
    </row>
    <row r="92" spans="1:11" ht="102">
      <c r="A92" s="10" t="s">
        <v>176</v>
      </c>
      <c r="B92" s="11" t="s">
        <v>401</v>
      </c>
      <c r="C92" s="11" t="s">
        <v>404</v>
      </c>
      <c r="D92" s="11" t="s">
        <v>406</v>
      </c>
      <c r="E92" s="17"/>
      <c r="F92" s="17"/>
      <c r="G92" s="17"/>
      <c r="H92" s="17"/>
      <c r="I92" s="17"/>
      <c r="J92" s="17"/>
      <c r="K92" s="18"/>
    </row>
    <row r="93" spans="1:11" ht="38.25">
      <c r="A93" s="10" t="s">
        <v>177</v>
      </c>
      <c r="B93" s="11" t="s">
        <v>401</v>
      </c>
      <c r="C93" s="11" t="s">
        <v>404</v>
      </c>
      <c r="D93" s="11" t="s">
        <v>407</v>
      </c>
      <c r="E93" s="17"/>
      <c r="F93" s="17"/>
      <c r="G93" s="17"/>
      <c r="H93" s="17"/>
      <c r="I93" s="17"/>
      <c r="J93" s="17"/>
      <c r="K93" s="18"/>
    </row>
    <row r="94" spans="1:11" ht="63.75">
      <c r="A94" s="10" t="s">
        <v>178</v>
      </c>
      <c r="B94" s="11" t="s">
        <v>343</v>
      </c>
      <c r="C94" s="11" t="s">
        <v>398</v>
      </c>
      <c r="D94" s="11" t="s">
        <v>408</v>
      </c>
      <c r="E94" s="17"/>
      <c r="F94" s="17"/>
      <c r="G94" s="17"/>
      <c r="H94" s="17"/>
      <c r="I94" s="17"/>
      <c r="J94" s="17"/>
      <c r="K94" s="18"/>
    </row>
    <row r="95" spans="1:11" ht="127.5">
      <c r="A95" s="10" t="s">
        <v>179</v>
      </c>
      <c r="B95" s="11" t="s">
        <v>373</v>
      </c>
      <c r="C95" s="11" t="s">
        <v>374</v>
      </c>
      <c r="D95" s="11" t="s">
        <v>409</v>
      </c>
      <c r="E95" s="17"/>
      <c r="F95" s="17"/>
      <c r="G95" s="17"/>
      <c r="H95" s="17"/>
      <c r="I95" s="17"/>
      <c r="J95" s="17"/>
      <c r="K95" s="18"/>
    </row>
    <row r="96" spans="1:11" ht="89.25">
      <c r="A96" s="10" t="s">
        <v>180</v>
      </c>
      <c r="B96" s="11" t="s">
        <v>410</v>
      </c>
      <c r="C96" s="11" t="s">
        <v>411</v>
      </c>
      <c r="D96" s="11" t="s">
        <v>412</v>
      </c>
      <c r="E96" s="17"/>
      <c r="F96" s="17"/>
      <c r="G96" s="17"/>
      <c r="H96" s="17"/>
      <c r="I96" s="17"/>
      <c r="J96" s="17"/>
      <c r="K96" s="18"/>
    </row>
    <row r="97" spans="1:11" ht="102">
      <c r="A97" s="10" t="s">
        <v>181</v>
      </c>
      <c r="B97" s="11" t="s">
        <v>410</v>
      </c>
      <c r="C97" s="11" t="s">
        <v>411</v>
      </c>
      <c r="D97" s="11" t="s">
        <v>413</v>
      </c>
      <c r="E97" s="17"/>
      <c r="F97" s="17"/>
      <c r="G97" s="17"/>
      <c r="H97" s="17"/>
      <c r="I97" s="17"/>
      <c r="J97" s="17"/>
      <c r="K97" s="18"/>
    </row>
    <row r="98" spans="1:11" ht="51">
      <c r="A98" s="10" t="s">
        <v>182</v>
      </c>
      <c r="B98" s="11" t="s">
        <v>368</v>
      </c>
      <c r="C98" s="11" t="s">
        <v>386</v>
      </c>
      <c r="D98" s="11" t="s">
        <v>414</v>
      </c>
      <c r="E98" s="17"/>
      <c r="F98" s="17"/>
      <c r="G98" s="17"/>
      <c r="H98" s="17"/>
      <c r="I98" s="17"/>
      <c r="J98" s="17"/>
      <c r="K98" s="18"/>
    </row>
    <row r="99" spans="1:11" s="29" customFormat="1">
      <c r="A99" s="40" t="s">
        <v>546</v>
      </c>
      <c r="B99" s="26"/>
      <c r="C99" s="26"/>
      <c r="D99" s="26"/>
      <c r="E99" s="27"/>
      <c r="F99" s="27"/>
      <c r="G99" s="27"/>
      <c r="H99" s="27"/>
      <c r="I99" s="27"/>
      <c r="J99" s="27"/>
      <c r="K99" s="28"/>
    </row>
    <row r="100" spans="1:11" ht="89.25">
      <c r="A100" s="10" t="s">
        <v>183</v>
      </c>
      <c r="B100" s="11" t="s">
        <v>373</v>
      </c>
      <c r="C100" s="11" t="s">
        <v>374</v>
      </c>
      <c r="D100" s="11" t="s">
        <v>415</v>
      </c>
      <c r="E100" s="17"/>
      <c r="F100" s="17"/>
      <c r="G100" s="17"/>
      <c r="H100" s="17"/>
      <c r="I100" s="17"/>
      <c r="J100" s="17"/>
      <c r="K100" s="18"/>
    </row>
    <row r="101" spans="1:11" ht="25.5">
      <c r="A101" s="10" t="s">
        <v>184</v>
      </c>
      <c r="B101" s="11" t="s">
        <v>322</v>
      </c>
      <c r="C101" s="11" t="s">
        <v>416</v>
      </c>
      <c r="D101" s="11" t="s">
        <v>417</v>
      </c>
      <c r="E101" s="17"/>
      <c r="F101" s="17"/>
      <c r="G101" s="17"/>
      <c r="H101" s="17"/>
      <c r="I101" s="17"/>
      <c r="J101" s="17"/>
      <c r="K101" s="18"/>
    </row>
    <row r="102" spans="1:11" ht="38.25">
      <c r="A102" s="10" t="s">
        <v>185</v>
      </c>
      <c r="B102" s="11" t="s">
        <v>322</v>
      </c>
      <c r="C102" s="11" t="s">
        <v>378</v>
      </c>
      <c r="D102" s="11" t="s">
        <v>418</v>
      </c>
      <c r="E102" s="17"/>
      <c r="F102" s="17"/>
      <c r="G102" s="17"/>
      <c r="H102" s="17"/>
      <c r="I102" s="17"/>
      <c r="J102" s="17"/>
      <c r="K102" s="18"/>
    </row>
    <row r="103" spans="1:11" ht="38.25">
      <c r="A103" s="10" t="s">
        <v>186</v>
      </c>
      <c r="B103" s="11" t="s">
        <v>375</v>
      </c>
      <c r="C103" s="11" t="s">
        <v>376</v>
      </c>
      <c r="D103" s="11" t="s">
        <v>419</v>
      </c>
      <c r="E103" s="17"/>
      <c r="F103" s="17"/>
      <c r="G103" s="17"/>
      <c r="H103" s="17"/>
      <c r="I103" s="17"/>
      <c r="J103" s="17"/>
      <c r="K103" s="18"/>
    </row>
    <row r="104" spans="1:11" ht="38.25">
      <c r="A104" s="10" t="s">
        <v>187</v>
      </c>
      <c r="B104" s="11" t="s">
        <v>410</v>
      </c>
      <c r="C104" s="11" t="s">
        <v>411</v>
      </c>
      <c r="D104" s="11" t="s">
        <v>420</v>
      </c>
      <c r="E104" s="17"/>
      <c r="F104" s="17"/>
      <c r="G104" s="17"/>
      <c r="H104" s="17"/>
      <c r="I104" s="17"/>
      <c r="J104" s="17"/>
      <c r="K104" s="18"/>
    </row>
    <row r="105" spans="1:11" ht="38.25">
      <c r="A105" s="10" t="s">
        <v>188</v>
      </c>
      <c r="B105" s="11" t="s">
        <v>368</v>
      </c>
      <c r="C105" s="11" t="s">
        <v>386</v>
      </c>
      <c r="D105" s="11" t="s">
        <v>421</v>
      </c>
      <c r="E105" s="17"/>
      <c r="F105" s="17"/>
      <c r="G105" s="17"/>
      <c r="H105" s="17"/>
      <c r="I105" s="17"/>
      <c r="J105" s="17"/>
      <c r="K105" s="18"/>
    </row>
    <row r="106" spans="1:11" s="29" customFormat="1">
      <c r="A106" s="40" t="s">
        <v>547</v>
      </c>
      <c r="B106" s="26"/>
      <c r="C106" s="26"/>
      <c r="D106" s="26"/>
      <c r="E106" s="27"/>
      <c r="F106" s="27"/>
      <c r="G106" s="27"/>
      <c r="H106" s="27"/>
      <c r="I106" s="27"/>
      <c r="J106" s="27"/>
      <c r="K106" s="28"/>
    </row>
    <row r="107" spans="1:11" ht="38.25">
      <c r="A107" s="10" t="s">
        <v>189</v>
      </c>
      <c r="B107" s="11" t="s">
        <v>373</v>
      </c>
      <c r="C107" s="11" t="s">
        <v>374</v>
      </c>
      <c r="D107" s="11" t="s">
        <v>239</v>
      </c>
      <c r="E107" s="17"/>
      <c r="F107" s="17"/>
      <c r="G107" s="17"/>
      <c r="H107" s="17"/>
      <c r="I107" s="17"/>
      <c r="J107" s="17"/>
      <c r="K107" s="18"/>
    </row>
    <row r="108" spans="1:11" ht="63.75">
      <c r="A108" s="10" t="s">
        <v>422</v>
      </c>
      <c r="B108" s="11" t="s">
        <v>347</v>
      </c>
      <c r="C108" s="11" t="s">
        <v>423</v>
      </c>
      <c r="D108" s="11" t="s">
        <v>424</v>
      </c>
      <c r="E108" s="17"/>
      <c r="F108" s="17"/>
      <c r="G108" s="17"/>
      <c r="H108" s="17"/>
      <c r="I108" s="17"/>
      <c r="J108" s="17"/>
      <c r="K108" s="18"/>
    </row>
    <row r="109" spans="1:11" ht="38.25">
      <c r="A109" s="10" t="s">
        <v>190</v>
      </c>
      <c r="B109" s="11" t="s">
        <v>373</v>
      </c>
      <c r="C109" s="11" t="s">
        <v>374</v>
      </c>
      <c r="D109" s="11" t="s">
        <v>425</v>
      </c>
      <c r="E109" s="17"/>
      <c r="F109" s="17"/>
      <c r="G109" s="17"/>
      <c r="H109" s="17"/>
      <c r="I109" s="17"/>
      <c r="J109" s="17"/>
      <c r="K109" s="18"/>
    </row>
    <row r="110" spans="1:11" ht="63.75">
      <c r="A110" s="10" t="s">
        <v>191</v>
      </c>
      <c r="B110" s="11" t="s">
        <v>373</v>
      </c>
      <c r="C110" s="11" t="s">
        <v>374</v>
      </c>
      <c r="D110" s="11" t="s">
        <v>426</v>
      </c>
      <c r="E110" s="17"/>
      <c r="F110" s="17"/>
      <c r="G110" s="17"/>
      <c r="H110" s="17"/>
      <c r="I110" s="17"/>
      <c r="J110" s="17"/>
      <c r="K110" s="18"/>
    </row>
    <row r="111" spans="1:11" ht="38.25">
      <c r="A111" s="10" t="s">
        <v>192</v>
      </c>
      <c r="B111" s="11" t="s">
        <v>375</v>
      </c>
      <c r="C111" s="11" t="s">
        <v>376</v>
      </c>
      <c r="D111" s="11" t="s">
        <v>427</v>
      </c>
      <c r="E111" s="17"/>
      <c r="F111" s="17"/>
      <c r="G111" s="17"/>
      <c r="H111" s="17"/>
      <c r="I111" s="17"/>
      <c r="J111" s="17"/>
      <c r="K111" s="18"/>
    </row>
    <row r="112" spans="1:11" ht="38.25">
      <c r="A112" s="10" t="s">
        <v>193</v>
      </c>
      <c r="B112" s="11" t="s">
        <v>401</v>
      </c>
      <c r="C112" s="11" t="s">
        <v>404</v>
      </c>
      <c r="D112" s="11" t="s">
        <v>428</v>
      </c>
      <c r="E112" s="17"/>
      <c r="F112" s="17"/>
      <c r="G112" s="17"/>
      <c r="H112" s="17"/>
      <c r="I112" s="17"/>
      <c r="J112" s="17"/>
      <c r="K112" s="18"/>
    </row>
    <row r="113" spans="1:11" ht="51">
      <c r="A113" s="10" t="s">
        <v>194</v>
      </c>
      <c r="B113" s="11" t="s">
        <v>401</v>
      </c>
      <c r="C113" s="11" t="s">
        <v>404</v>
      </c>
      <c r="D113" s="11" t="s">
        <v>240</v>
      </c>
      <c r="E113" s="17"/>
      <c r="F113" s="17"/>
      <c r="G113" s="17"/>
      <c r="H113" s="17"/>
      <c r="I113" s="17"/>
      <c r="J113" s="17"/>
      <c r="K113" s="18"/>
    </row>
    <row r="114" spans="1:11" ht="38.25">
      <c r="A114" s="10" t="s">
        <v>195</v>
      </c>
      <c r="B114" s="11" t="s">
        <v>328</v>
      </c>
      <c r="C114" s="11" t="s">
        <v>329</v>
      </c>
      <c r="D114" s="11" t="s">
        <v>429</v>
      </c>
      <c r="E114" s="17"/>
      <c r="F114" s="17"/>
      <c r="G114" s="17"/>
      <c r="H114" s="17"/>
      <c r="I114" s="17"/>
      <c r="J114" s="17"/>
      <c r="K114" s="18"/>
    </row>
    <row r="115" spans="1:11" ht="63.75">
      <c r="A115" s="10" t="s">
        <v>196</v>
      </c>
      <c r="B115" s="11" t="s">
        <v>343</v>
      </c>
      <c r="C115" s="11" t="s">
        <v>398</v>
      </c>
      <c r="D115" s="11" t="s">
        <v>430</v>
      </c>
      <c r="E115" s="17"/>
      <c r="F115" s="17"/>
      <c r="G115" s="17"/>
      <c r="H115" s="17"/>
      <c r="I115" s="17"/>
      <c r="J115" s="17"/>
      <c r="K115" s="18"/>
    </row>
    <row r="116" spans="1:11" ht="76.5">
      <c r="A116" s="10" t="s">
        <v>197</v>
      </c>
      <c r="B116" s="11" t="s">
        <v>343</v>
      </c>
      <c r="C116" s="11" t="s">
        <v>398</v>
      </c>
      <c r="D116" s="11" t="s">
        <v>241</v>
      </c>
      <c r="E116" s="17"/>
      <c r="F116" s="17"/>
      <c r="G116" s="17"/>
      <c r="H116" s="17"/>
      <c r="I116" s="17"/>
      <c r="J116" s="17"/>
      <c r="K116" s="18"/>
    </row>
    <row r="117" spans="1:11" ht="51">
      <c r="A117" s="10" t="s">
        <v>198</v>
      </c>
      <c r="B117" s="11" t="s">
        <v>343</v>
      </c>
      <c r="C117" s="11" t="s">
        <v>398</v>
      </c>
      <c r="D117" s="11" t="s">
        <v>242</v>
      </c>
      <c r="E117" s="17"/>
      <c r="F117" s="17"/>
      <c r="G117" s="17"/>
      <c r="H117" s="17"/>
      <c r="I117" s="17"/>
      <c r="J117" s="17"/>
      <c r="K117" s="18"/>
    </row>
    <row r="118" spans="1:11" ht="51">
      <c r="A118" s="10" t="s">
        <v>199</v>
      </c>
      <c r="B118" s="11" t="s">
        <v>373</v>
      </c>
      <c r="C118" s="11" t="s">
        <v>374</v>
      </c>
      <c r="D118" s="11" t="s">
        <v>243</v>
      </c>
      <c r="E118" s="17"/>
      <c r="F118" s="17"/>
      <c r="G118" s="17"/>
      <c r="H118" s="17"/>
      <c r="I118" s="17"/>
      <c r="J118" s="17"/>
      <c r="K118" s="18"/>
    </row>
    <row r="119" spans="1:11" ht="63.75">
      <c r="A119" s="10" t="s">
        <v>200</v>
      </c>
      <c r="B119" s="11" t="s">
        <v>381</v>
      </c>
      <c r="C119" s="11" t="s">
        <v>382</v>
      </c>
      <c r="D119" s="11" t="s">
        <v>431</v>
      </c>
      <c r="E119" s="17"/>
      <c r="F119" s="17"/>
      <c r="G119" s="17"/>
      <c r="H119" s="17"/>
      <c r="I119" s="17"/>
      <c r="J119" s="17"/>
      <c r="K119" s="18"/>
    </row>
    <row r="120" spans="1:11" ht="102">
      <c r="A120" s="10" t="s">
        <v>201</v>
      </c>
      <c r="B120" s="11" t="s">
        <v>410</v>
      </c>
      <c r="C120" s="11" t="s">
        <v>411</v>
      </c>
      <c r="D120" s="11" t="s">
        <v>432</v>
      </c>
      <c r="E120" s="17"/>
      <c r="F120" s="17"/>
      <c r="G120" s="17"/>
      <c r="H120" s="17"/>
      <c r="I120" s="17"/>
      <c r="J120" s="17"/>
      <c r="K120" s="18"/>
    </row>
    <row r="121" spans="1:11" ht="25.5">
      <c r="A121" s="10" t="s">
        <v>202</v>
      </c>
      <c r="B121" s="11" t="s">
        <v>433</v>
      </c>
      <c r="C121" s="11" t="s">
        <v>434</v>
      </c>
      <c r="D121" s="11" t="s">
        <v>435</v>
      </c>
      <c r="E121" s="17"/>
      <c r="F121" s="17"/>
      <c r="G121" s="17"/>
      <c r="H121" s="17"/>
      <c r="I121" s="17"/>
      <c r="J121" s="17"/>
      <c r="K121" s="18"/>
    </row>
    <row r="122" spans="1:11" ht="38.25">
      <c r="A122" s="10" t="s">
        <v>203</v>
      </c>
      <c r="B122" s="11" t="s">
        <v>433</v>
      </c>
      <c r="C122" s="11" t="s">
        <v>434</v>
      </c>
      <c r="D122" s="11" t="s">
        <v>436</v>
      </c>
      <c r="E122" s="17"/>
      <c r="F122" s="17"/>
      <c r="G122" s="17"/>
      <c r="H122" s="17"/>
      <c r="I122" s="17"/>
      <c r="J122" s="17"/>
      <c r="K122" s="18"/>
    </row>
    <row r="123" spans="1:11" ht="38.25">
      <c r="A123" s="10" t="s">
        <v>204</v>
      </c>
      <c r="B123" s="11" t="s">
        <v>433</v>
      </c>
      <c r="C123" s="11" t="s">
        <v>434</v>
      </c>
      <c r="D123" s="11" t="s">
        <v>437</v>
      </c>
      <c r="E123" s="17"/>
      <c r="F123" s="17"/>
      <c r="G123" s="17"/>
      <c r="H123" s="17"/>
      <c r="I123" s="17"/>
      <c r="J123" s="17"/>
      <c r="K123" s="18"/>
    </row>
    <row r="124" spans="1:11" ht="38.25">
      <c r="A124" s="10" t="s">
        <v>205</v>
      </c>
      <c r="B124" s="11" t="s">
        <v>368</v>
      </c>
      <c r="C124" s="11" t="s">
        <v>386</v>
      </c>
      <c r="D124" s="11" t="s">
        <v>438</v>
      </c>
      <c r="E124" s="17"/>
      <c r="F124" s="17"/>
      <c r="G124" s="17"/>
      <c r="H124" s="17"/>
      <c r="I124" s="17"/>
      <c r="J124" s="17"/>
      <c r="K124" s="18"/>
    </row>
    <row r="125" spans="1:11" ht="51">
      <c r="A125" s="10" t="s">
        <v>206</v>
      </c>
      <c r="B125" s="11" t="s">
        <v>368</v>
      </c>
      <c r="C125" s="11" t="s">
        <v>386</v>
      </c>
      <c r="D125" s="11" t="s">
        <v>439</v>
      </c>
      <c r="E125" s="17"/>
      <c r="F125" s="17"/>
      <c r="G125" s="17"/>
      <c r="H125" s="17"/>
      <c r="I125" s="17"/>
      <c r="J125" s="17"/>
      <c r="K125" s="18"/>
    </row>
    <row r="126" spans="1:11" s="29" customFormat="1">
      <c r="A126" s="48" t="s">
        <v>548</v>
      </c>
      <c r="B126" s="26"/>
      <c r="C126" s="26"/>
      <c r="D126" s="26"/>
      <c r="E126" s="27"/>
      <c r="F126" s="27"/>
      <c r="G126" s="27"/>
      <c r="H126" s="27"/>
      <c r="I126" s="27"/>
      <c r="J126" s="27"/>
      <c r="K126" s="28"/>
    </row>
    <row r="127" spans="1:11" ht="76.5">
      <c r="A127" s="10" t="s">
        <v>207</v>
      </c>
      <c r="B127" s="11" t="s">
        <v>373</v>
      </c>
      <c r="C127" s="11" t="s">
        <v>374</v>
      </c>
      <c r="D127" s="11" t="s">
        <v>244</v>
      </c>
      <c r="E127" s="17"/>
      <c r="F127" s="17"/>
      <c r="G127" s="17"/>
      <c r="H127" s="17"/>
      <c r="I127" s="17"/>
      <c r="J127" s="17"/>
      <c r="K127" s="18"/>
    </row>
    <row r="128" spans="1:11" ht="38.25">
      <c r="A128" s="10" t="s">
        <v>208</v>
      </c>
      <c r="B128" s="11" t="s">
        <v>373</v>
      </c>
      <c r="C128" s="11" t="s">
        <v>374</v>
      </c>
      <c r="D128" s="11" t="s">
        <v>440</v>
      </c>
      <c r="E128" s="17"/>
      <c r="F128" s="17"/>
      <c r="G128" s="17"/>
      <c r="H128" s="17"/>
      <c r="I128" s="17"/>
      <c r="J128" s="17"/>
      <c r="K128" s="18"/>
    </row>
    <row r="129" spans="1:11" s="33" customFormat="1">
      <c r="A129" s="40" t="s">
        <v>549</v>
      </c>
      <c r="B129" s="39"/>
      <c r="C129" s="39"/>
      <c r="D129" s="39"/>
      <c r="E129" s="31"/>
      <c r="F129" s="31"/>
      <c r="G129" s="31"/>
      <c r="H129" s="31"/>
      <c r="I129" s="31"/>
      <c r="J129" s="31"/>
      <c r="K129" s="32"/>
    </row>
    <row r="130" spans="1:11" ht="102">
      <c r="A130" s="10" t="s">
        <v>209</v>
      </c>
      <c r="B130" s="11" t="s">
        <v>373</v>
      </c>
      <c r="C130" s="11" t="s">
        <v>374</v>
      </c>
      <c r="D130" s="11" t="s">
        <v>441</v>
      </c>
      <c r="E130" s="17"/>
      <c r="F130" s="17"/>
      <c r="G130" s="17"/>
      <c r="H130" s="17"/>
      <c r="I130" s="17"/>
      <c r="J130" s="17"/>
      <c r="K130" s="18"/>
    </row>
    <row r="131" spans="1:11" ht="25.5">
      <c r="A131" s="10" t="s">
        <v>210</v>
      </c>
      <c r="B131" s="11" t="s">
        <v>381</v>
      </c>
      <c r="C131" s="11" t="s">
        <v>382</v>
      </c>
      <c r="D131" s="11" t="s">
        <v>442</v>
      </c>
      <c r="E131" s="17"/>
      <c r="F131" s="17"/>
      <c r="G131" s="17"/>
      <c r="H131" s="17"/>
      <c r="I131" s="17"/>
      <c r="J131" s="17"/>
      <c r="K131" s="18"/>
    </row>
    <row r="132" spans="1:11" s="29" customFormat="1">
      <c r="A132" s="48" t="s">
        <v>550</v>
      </c>
      <c r="B132" s="26"/>
      <c r="C132" s="26"/>
      <c r="D132" s="26"/>
      <c r="E132" s="27"/>
      <c r="F132" s="27"/>
      <c r="G132" s="27"/>
      <c r="H132" s="27"/>
      <c r="I132" s="27"/>
      <c r="J132" s="27"/>
      <c r="K132" s="28"/>
    </row>
    <row r="133" spans="1:11" ht="76.5">
      <c r="A133" s="10" t="s">
        <v>211</v>
      </c>
      <c r="B133" s="11" t="s">
        <v>401</v>
      </c>
      <c r="C133" s="11" t="s">
        <v>404</v>
      </c>
      <c r="D133" s="11" t="s">
        <v>443</v>
      </c>
      <c r="E133" s="17"/>
      <c r="F133" s="17"/>
      <c r="G133" s="17"/>
      <c r="H133" s="17"/>
      <c r="I133" s="17"/>
      <c r="J133" s="17"/>
      <c r="K133" s="18"/>
    </row>
    <row r="134" spans="1:11" ht="127.5">
      <c r="A134" s="10" t="s">
        <v>212</v>
      </c>
      <c r="B134" s="11" t="s">
        <v>373</v>
      </c>
      <c r="C134" s="11" t="s">
        <v>374</v>
      </c>
      <c r="D134" s="11" t="s">
        <v>245</v>
      </c>
      <c r="E134" s="17"/>
      <c r="F134" s="17"/>
      <c r="G134" s="17"/>
      <c r="H134" s="17"/>
      <c r="I134" s="17"/>
      <c r="J134" s="17"/>
      <c r="K134" s="18"/>
    </row>
    <row r="135" spans="1:11" ht="25.5">
      <c r="A135" s="10" t="s">
        <v>213</v>
      </c>
      <c r="B135" s="11" t="s">
        <v>401</v>
      </c>
      <c r="C135" s="11" t="s">
        <v>404</v>
      </c>
      <c r="D135" s="11" t="s">
        <v>444</v>
      </c>
      <c r="E135" s="17"/>
      <c r="F135" s="17"/>
      <c r="G135" s="17"/>
      <c r="H135" s="17"/>
      <c r="I135" s="17"/>
      <c r="J135" s="17"/>
      <c r="K135" s="18"/>
    </row>
    <row r="136" spans="1:11" s="29" customFormat="1">
      <c r="A136" s="48" t="s">
        <v>551</v>
      </c>
      <c r="B136" s="26"/>
      <c r="C136" s="26"/>
      <c r="D136" s="26"/>
      <c r="E136" s="27"/>
      <c r="F136" s="27"/>
      <c r="G136" s="27"/>
      <c r="H136" s="27"/>
      <c r="I136" s="27"/>
      <c r="J136" s="27"/>
      <c r="K136" s="28"/>
    </row>
    <row r="137" spans="1:11" ht="63.75">
      <c r="A137" s="10" t="s">
        <v>214</v>
      </c>
      <c r="B137" s="11" t="s">
        <v>445</v>
      </c>
      <c r="C137" s="11" t="s">
        <v>446</v>
      </c>
      <c r="D137" s="11" t="s">
        <v>246</v>
      </c>
      <c r="E137" s="17"/>
      <c r="F137" s="17"/>
      <c r="G137" s="17"/>
      <c r="H137" s="17"/>
      <c r="I137" s="17"/>
      <c r="J137" s="17"/>
      <c r="K137" s="18"/>
    </row>
    <row r="138" spans="1:11" ht="63.75">
      <c r="A138" s="10" t="s">
        <v>215</v>
      </c>
      <c r="B138" s="11" t="s">
        <v>328</v>
      </c>
      <c r="C138" s="11" t="s">
        <v>329</v>
      </c>
      <c r="D138" s="11" t="s">
        <v>447</v>
      </c>
      <c r="E138" s="17"/>
      <c r="F138" s="17"/>
      <c r="G138" s="17"/>
      <c r="H138" s="17"/>
      <c r="I138" s="17"/>
      <c r="J138" s="17"/>
      <c r="K138" s="18"/>
    </row>
    <row r="139" spans="1:11" ht="89.25">
      <c r="A139" s="10" t="s">
        <v>216</v>
      </c>
      <c r="B139" s="11" t="s">
        <v>328</v>
      </c>
      <c r="C139" s="11" t="s">
        <v>329</v>
      </c>
      <c r="D139" s="11" t="s">
        <v>448</v>
      </c>
      <c r="E139" s="17"/>
      <c r="F139" s="17"/>
      <c r="G139" s="17"/>
      <c r="H139" s="17"/>
      <c r="I139" s="17"/>
      <c r="J139" s="17"/>
      <c r="K139" s="18"/>
    </row>
    <row r="140" spans="1:11" ht="63.75">
      <c r="A140" s="10" t="s">
        <v>217</v>
      </c>
      <c r="B140" s="11" t="s">
        <v>328</v>
      </c>
      <c r="C140" s="11" t="s">
        <v>329</v>
      </c>
      <c r="D140" s="11" t="s">
        <v>449</v>
      </c>
      <c r="E140" s="17"/>
      <c r="F140" s="17"/>
      <c r="G140" s="17"/>
      <c r="H140" s="17"/>
      <c r="I140" s="17"/>
      <c r="J140" s="17"/>
      <c r="K140" s="18"/>
    </row>
    <row r="141" spans="1:11" ht="89.25">
      <c r="A141" s="10" t="s">
        <v>218</v>
      </c>
      <c r="B141" s="11" t="s">
        <v>322</v>
      </c>
      <c r="C141" s="11" t="s">
        <v>378</v>
      </c>
      <c r="D141" s="11" t="s">
        <v>450</v>
      </c>
      <c r="E141" s="17"/>
      <c r="F141" s="17"/>
      <c r="G141" s="17"/>
      <c r="H141" s="17"/>
      <c r="I141" s="17"/>
      <c r="J141" s="17"/>
      <c r="K141" s="18"/>
    </row>
    <row r="142" spans="1:11" s="29" customFormat="1">
      <c r="A142" s="48" t="s">
        <v>552</v>
      </c>
      <c r="B142" s="26"/>
      <c r="C142" s="26"/>
      <c r="D142" s="26"/>
      <c r="E142" s="27"/>
      <c r="F142" s="27"/>
      <c r="G142" s="27"/>
      <c r="H142" s="27"/>
      <c r="I142" s="27"/>
      <c r="J142" s="27"/>
      <c r="K142" s="28"/>
    </row>
    <row r="143" spans="1:11" ht="38.25">
      <c r="A143" s="10" t="s">
        <v>219</v>
      </c>
      <c r="B143" s="11" t="s">
        <v>392</v>
      </c>
      <c r="C143" s="11" t="s">
        <v>451</v>
      </c>
      <c r="D143" s="11" t="s">
        <v>452</v>
      </c>
      <c r="E143" s="17"/>
      <c r="F143" s="17"/>
      <c r="G143" s="17"/>
      <c r="H143" s="17"/>
      <c r="I143" s="17"/>
      <c r="J143" s="17"/>
      <c r="K143" s="18"/>
    </row>
    <row r="144" spans="1:11" ht="38.25">
      <c r="A144" s="10" t="s">
        <v>220</v>
      </c>
      <c r="B144" s="11" t="s">
        <v>373</v>
      </c>
      <c r="C144" s="11" t="s">
        <v>374</v>
      </c>
      <c r="D144" s="11" t="s">
        <v>247</v>
      </c>
      <c r="E144" s="17"/>
      <c r="F144" s="17"/>
      <c r="G144" s="17"/>
      <c r="H144" s="17"/>
      <c r="I144" s="17"/>
      <c r="J144" s="17"/>
      <c r="K144" s="18"/>
    </row>
    <row r="145" spans="1:11" ht="25.5">
      <c r="A145" s="10" t="s">
        <v>221</v>
      </c>
      <c r="B145" s="11" t="s">
        <v>392</v>
      </c>
      <c r="C145" s="11" t="s">
        <v>451</v>
      </c>
      <c r="D145" s="11" t="s">
        <v>453</v>
      </c>
      <c r="E145" s="17"/>
      <c r="F145" s="17"/>
      <c r="G145" s="17"/>
      <c r="H145" s="17"/>
      <c r="I145" s="17"/>
      <c r="J145" s="17"/>
      <c r="K145" s="18"/>
    </row>
    <row r="146" spans="1:11" ht="76.5">
      <c r="A146" s="10" t="s">
        <v>222</v>
      </c>
      <c r="B146" s="11" t="s">
        <v>343</v>
      </c>
      <c r="C146" s="11" t="s">
        <v>398</v>
      </c>
      <c r="D146" s="11" t="s">
        <v>454</v>
      </c>
      <c r="E146" s="17"/>
      <c r="F146" s="17"/>
      <c r="G146" s="17"/>
      <c r="H146" s="17"/>
      <c r="I146" s="17"/>
      <c r="J146" s="17"/>
      <c r="K146" s="18"/>
    </row>
    <row r="147" spans="1:11" ht="38.25">
      <c r="A147" s="10" t="s">
        <v>223</v>
      </c>
      <c r="B147" s="11" t="s">
        <v>445</v>
      </c>
      <c r="C147" s="11" t="s">
        <v>446</v>
      </c>
      <c r="D147" s="11" t="s">
        <v>455</v>
      </c>
      <c r="E147" s="17"/>
      <c r="F147" s="17"/>
      <c r="G147" s="17"/>
      <c r="H147" s="17"/>
      <c r="I147" s="17"/>
      <c r="J147" s="17"/>
      <c r="K147" s="18"/>
    </row>
    <row r="148" spans="1:11" ht="51">
      <c r="A148" s="10" t="s">
        <v>224</v>
      </c>
      <c r="B148" s="11" t="s">
        <v>392</v>
      </c>
      <c r="C148" s="11" t="s">
        <v>451</v>
      </c>
      <c r="D148" s="11" t="s">
        <v>456</v>
      </c>
      <c r="E148" s="17"/>
      <c r="F148" s="17"/>
      <c r="G148" s="17"/>
      <c r="H148" s="17"/>
      <c r="I148" s="17"/>
      <c r="J148" s="17"/>
      <c r="K148" s="18"/>
    </row>
    <row r="149" spans="1:11" ht="102">
      <c r="A149" s="10" t="s">
        <v>225</v>
      </c>
      <c r="B149" s="11" t="s">
        <v>392</v>
      </c>
      <c r="C149" s="11" t="s">
        <v>451</v>
      </c>
      <c r="D149" s="11" t="s">
        <v>457</v>
      </c>
      <c r="E149" s="17"/>
      <c r="F149" s="17"/>
      <c r="G149" s="17"/>
      <c r="H149" s="17"/>
      <c r="I149" s="17"/>
      <c r="J149" s="17"/>
      <c r="K149" s="18"/>
    </row>
    <row r="150" spans="1:11" ht="25.5">
      <c r="A150" s="10" t="s">
        <v>226</v>
      </c>
      <c r="B150" s="11" t="s">
        <v>373</v>
      </c>
      <c r="C150" s="11" t="s">
        <v>374</v>
      </c>
      <c r="D150" s="11" t="s">
        <v>248</v>
      </c>
      <c r="E150" s="17"/>
      <c r="F150" s="17"/>
      <c r="G150" s="17"/>
      <c r="H150" s="17"/>
      <c r="I150" s="17"/>
      <c r="J150" s="17"/>
      <c r="K150" s="18"/>
    </row>
    <row r="151" spans="1:11" ht="63.75">
      <c r="A151" s="10" t="s">
        <v>227</v>
      </c>
      <c r="B151" s="11" t="s">
        <v>373</v>
      </c>
      <c r="C151" s="11" t="s">
        <v>374</v>
      </c>
      <c r="D151" s="11" t="s">
        <v>249</v>
      </c>
      <c r="E151" s="17"/>
      <c r="F151" s="17"/>
      <c r="G151" s="17"/>
      <c r="H151" s="17"/>
      <c r="I151" s="17"/>
      <c r="J151" s="17"/>
      <c r="K151" s="18"/>
    </row>
    <row r="152" spans="1:11" ht="114.75">
      <c r="A152" s="10" t="s">
        <v>228</v>
      </c>
      <c r="B152" s="11" t="s">
        <v>343</v>
      </c>
      <c r="C152" s="11" t="s">
        <v>398</v>
      </c>
      <c r="D152" s="11" t="s">
        <v>458</v>
      </c>
      <c r="E152" s="17"/>
      <c r="F152" s="17"/>
      <c r="G152" s="17"/>
      <c r="H152" s="17"/>
      <c r="I152" s="17"/>
      <c r="J152" s="17"/>
      <c r="K152" s="18"/>
    </row>
    <row r="153" spans="1:11" ht="89.25">
      <c r="A153" s="10" t="s">
        <v>229</v>
      </c>
      <c r="B153" s="11" t="s">
        <v>343</v>
      </c>
      <c r="C153" s="11" t="s">
        <v>398</v>
      </c>
      <c r="D153" s="11" t="s">
        <v>459</v>
      </c>
      <c r="E153" s="17"/>
      <c r="F153" s="17"/>
      <c r="G153" s="17"/>
      <c r="H153" s="17"/>
      <c r="I153" s="17"/>
      <c r="J153" s="17"/>
      <c r="K153" s="18"/>
    </row>
    <row r="154" spans="1:11" ht="38.25">
      <c r="A154" s="10" t="s">
        <v>230</v>
      </c>
      <c r="B154" s="11" t="s">
        <v>368</v>
      </c>
      <c r="C154" s="11" t="s">
        <v>386</v>
      </c>
      <c r="D154" s="11" t="s">
        <v>460</v>
      </c>
      <c r="E154" s="17"/>
      <c r="F154" s="17"/>
      <c r="G154" s="17"/>
      <c r="H154" s="17"/>
      <c r="I154" s="17"/>
      <c r="J154" s="17"/>
      <c r="K154" s="18"/>
    </row>
    <row r="155" spans="1:11" ht="51">
      <c r="A155" s="10" t="s">
        <v>231</v>
      </c>
      <c r="B155" s="11" t="s">
        <v>368</v>
      </c>
      <c r="C155" s="11" t="s">
        <v>386</v>
      </c>
      <c r="D155" s="11" t="s">
        <v>461</v>
      </c>
      <c r="E155" s="17"/>
      <c r="F155" s="17"/>
      <c r="G155" s="17"/>
      <c r="H155" s="17"/>
      <c r="I155" s="17"/>
      <c r="J155" s="17"/>
      <c r="K155" s="18"/>
    </row>
    <row r="156" spans="1:11" s="38" customFormat="1">
      <c r="A156" s="34" t="s">
        <v>553</v>
      </c>
      <c r="B156" s="35"/>
      <c r="C156" s="35"/>
      <c r="D156" s="35"/>
      <c r="E156" s="36"/>
      <c r="F156" s="36"/>
      <c r="G156" s="36"/>
      <c r="H156" s="36"/>
      <c r="I156" s="36"/>
      <c r="J156" s="36"/>
      <c r="K156" s="37"/>
    </row>
    <row r="157" spans="1:11" ht="57" customHeight="1">
      <c r="A157" s="10" t="s">
        <v>10</v>
      </c>
      <c r="B157" s="11" t="s">
        <v>462</v>
      </c>
      <c r="C157" s="11" t="s">
        <v>463</v>
      </c>
      <c r="D157" s="11" t="s">
        <v>55</v>
      </c>
      <c r="E157" s="17"/>
      <c r="F157" s="17"/>
      <c r="G157" s="17"/>
      <c r="H157" s="17"/>
      <c r="I157" s="17"/>
      <c r="J157" s="17"/>
      <c r="K157" s="18"/>
    </row>
    <row r="158" spans="1:11" ht="50.25" customHeight="1">
      <c r="A158" s="10" t="s">
        <v>11</v>
      </c>
      <c r="B158" s="11" t="s">
        <v>464</v>
      </c>
      <c r="C158" s="11" t="s">
        <v>465</v>
      </c>
      <c r="D158" s="11" t="s">
        <v>466</v>
      </c>
      <c r="E158" s="17"/>
      <c r="F158" s="17"/>
      <c r="G158" s="17"/>
      <c r="H158" s="17"/>
      <c r="I158" s="17"/>
      <c r="J158" s="17"/>
      <c r="K158" s="18"/>
    </row>
    <row r="159" spans="1:11" ht="50.25" customHeight="1">
      <c r="A159" s="10" t="s">
        <v>12</v>
      </c>
      <c r="B159" s="11" t="s">
        <v>467</v>
      </c>
      <c r="C159" s="11" t="s">
        <v>54</v>
      </c>
      <c r="D159" s="11" t="s">
        <v>56</v>
      </c>
      <c r="E159" s="17"/>
      <c r="F159" s="17"/>
      <c r="G159" s="17"/>
      <c r="H159" s="17"/>
      <c r="I159" s="17"/>
      <c r="J159" s="17"/>
      <c r="K159" s="18"/>
    </row>
    <row r="160" spans="1:11" ht="38.25">
      <c r="A160" s="10" t="s">
        <v>13</v>
      </c>
      <c r="B160" s="11" t="s">
        <v>467</v>
      </c>
      <c r="C160" s="11" t="s">
        <v>54</v>
      </c>
      <c r="D160" s="11" t="s">
        <v>57</v>
      </c>
      <c r="E160" s="17"/>
      <c r="F160" s="17"/>
      <c r="G160" s="17"/>
      <c r="H160" s="17"/>
      <c r="I160" s="17"/>
      <c r="J160" s="17"/>
      <c r="K160" s="18"/>
    </row>
    <row r="161" spans="1:11" ht="51">
      <c r="A161" s="10" t="s">
        <v>14</v>
      </c>
      <c r="B161" s="11" t="s">
        <v>468</v>
      </c>
      <c r="C161" s="11" t="s">
        <v>469</v>
      </c>
      <c r="D161" s="11" t="s">
        <v>470</v>
      </c>
      <c r="E161" s="17"/>
      <c r="F161" s="17"/>
      <c r="G161" s="17"/>
      <c r="H161" s="17"/>
      <c r="I161" s="17"/>
      <c r="J161" s="17"/>
      <c r="K161" s="18"/>
    </row>
    <row r="162" spans="1:11" ht="38.25">
      <c r="A162" s="10" t="s">
        <v>15</v>
      </c>
      <c r="B162" s="11" t="s">
        <v>467</v>
      </c>
      <c r="C162" s="11" t="s">
        <v>54</v>
      </c>
      <c r="D162" s="11" t="s">
        <v>58</v>
      </c>
      <c r="E162" s="17"/>
      <c r="F162" s="17"/>
      <c r="G162" s="17"/>
      <c r="H162" s="17"/>
      <c r="I162" s="17"/>
      <c r="J162" s="17"/>
      <c r="K162" s="18"/>
    </row>
    <row r="163" spans="1:11" s="38" customFormat="1">
      <c r="A163" s="40" t="s">
        <v>554</v>
      </c>
      <c r="B163" s="41"/>
      <c r="C163" s="41"/>
      <c r="D163" s="41"/>
      <c r="E163" s="36"/>
      <c r="F163" s="36"/>
      <c r="G163" s="36"/>
      <c r="H163" s="36"/>
      <c r="I163" s="36"/>
      <c r="J163" s="36"/>
      <c r="K163" s="37"/>
    </row>
    <row r="164" spans="1:11" ht="102">
      <c r="A164" s="10" t="s">
        <v>16</v>
      </c>
      <c r="B164" s="11" t="s">
        <v>471</v>
      </c>
      <c r="C164" s="11" t="s">
        <v>472</v>
      </c>
      <c r="D164" s="11" t="s">
        <v>473</v>
      </c>
      <c r="E164" s="17"/>
      <c r="F164" s="17"/>
      <c r="G164" s="17"/>
      <c r="H164" s="17"/>
      <c r="I164" s="17"/>
      <c r="J164" s="17"/>
      <c r="K164" s="18"/>
    </row>
    <row r="165" spans="1:11" ht="76.5">
      <c r="A165" s="10" t="s">
        <v>17</v>
      </c>
      <c r="B165" s="11" t="s">
        <v>471</v>
      </c>
      <c r="C165" s="11" t="s">
        <v>472</v>
      </c>
      <c r="D165" s="11" t="s">
        <v>474</v>
      </c>
      <c r="E165" s="17"/>
      <c r="F165" s="17"/>
      <c r="G165" s="17"/>
      <c r="H165" s="17"/>
      <c r="I165" s="17"/>
      <c r="J165" s="17"/>
      <c r="K165" s="18"/>
    </row>
    <row r="166" spans="1:11" s="29" customFormat="1">
      <c r="A166" s="40" t="s">
        <v>555</v>
      </c>
      <c r="B166" s="26"/>
      <c r="C166" s="26"/>
      <c r="D166" s="26"/>
      <c r="E166" s="27"/>
      <c r="F166" s="27"/>
      <c r="G166" s="27"/>
      <c r="H166" s="27"/>
      <c r="I166" s="27"/>
      <c r="J166" s="27"/>
      <c r="K166" s="28"/>
    </row>
    <row r="167" spans="1:11" ht="51">
      <c r="A167" s="10" t="s">
        <v>18</v>
      </c>
      <c r="B167" s="11" t="s">
        <v>475</v>
      </c>
      <c r="C167" s="11" t="s">
        <v>476</v>
      </c>
      <c r="D167" s="11" t="s">
        <v>477</v>
      </c>
      <c r="E167" s="17"/>
      <c r="F167" s="17"/>
      <c r="G167" s="17"/>
      <c r="H167" s="17"/>
      <c r="I167" s="17"/>
      <c r="J167" s="17"/>
      <c r="K167" s="18"/>
    </row>
    <row r="168" spans="1:11" ht="38.25">
      <c r="A168" s="10" t="s">
        <v>19</v>
      </c>
      <c r="B168" s="11" t="s">
        <v>467</v>
      </c>
      <c r="C168" s="11" t="s">
        <v>54</v>
      </c>
      <c r="D168" s="11" t="s">
        <v>59</v>
      </c>
      <c r="E168" s="17"/>
      <c r="F168" s="17"/>
      <c r="G168" s="17"/>
      <c r="H168" s="17"/>
      <c r="I168" s="17"/>
      <c r="J168" s="17"/>
      <c r="K168" s="18"/>
    </row>
    <row r="169" spans="1:11" ht="89.25">
      <c r="A169" s="10" t="s">
        <v>20</v>
      </c>
      <c r="B169" s="11" t="s">
        <v>464</v>
      </c>
      <c r="C169" s="11" t="s">
        <v>465</v>
      </c>
      <c r="D169" s="11" t="s">
        <v>478</v>
      </c>
      <c r="E169" s="17"/>
      <c r="F169" s="17"/>
      <c r="G169" s="17"/>
      <c r="H169" s="17"/>
      <c r="I169" s="17"/>
      <c r="J169" s="17"/>
      <c r="K169" s="18"/>
    </row>
    <row r="170" spans="1:11" ht="38.25">
      <c r="A170" s="10" t="s">
        <v>21</v>
      </c>
      <c r="B170" s="11" t="s">
        <v>464</v>
      </c>
      <c r="C170" s="11" t="s">
        <v>465</v>
      </c>
      <c r="D170" s="11" t="s">
        <v>479</v>
      </c>
      <c r="E170" s="17"/>
      <c r="F170" s="17"/>
      <c r="G170" s="17"/>
      <c r="H170" s="17"/>
      <c r="I170" s="17"/>
      <c r="J170" s="17"/>
      <c r="K170" s="18"/>
    </row>
    <row r="171" spans="1:11" ht="51">
      <c r="A171" s="10" t="s">
        <v>22</v>
      </c>
      <c r="B171" s="11" t="s">
        <v>464</v>
      </c>
      <c r="C171" s="11" t="s">
        <v>465</v>
      </c>
      <c r="D171" s="11" t="s">
        <v>480</v>
      </c>
      <c r="E171" s="17"/>
      <c r="F171" s="17"/>
      <c r="G171" s="17"/>
      <c r="H171" s="17"/>
      <c r="I171" s="17"/>
      <c r="J171" s="17"/>
      <c r="K171" s="18"/>
    </row>
    <row r="172" spans="1:11" s="29" customFormat="1">
      <c r="A172" s="40" t="s">
        <v>556</v>
      </c>
      <c r="B172" s="26"/>
      <c r="C172" s="26"/>
      <c r="D172" s="26"/>
      <c r="E172" s="27"/>
      <c r="F172" s="27"/>
      <c r="G172" s="27"/>
      <c r="H172" s="27"/>
      <c r="I172" s="27"/>
      <c r="J172" s="27"/>
      <c r="K172" s="28"/>
    </row>
    <row r="173" spans="1:11" ht="63.75">
      <c r="A173" s="10" t="s">
        <v>23</v>
      </c>
      <c r="B173" s="11" t="s">
        <v>467</v>
      </c>
      <c r="C173" s="11" t="s">
        <v>54</v>
      </c>
      <c r="D173" s="11" t="s">
        <v>481</v>
      </c>
      <c r="E173" s="17"/>
      <c r="F173" s="17"/>
      <c r="G173" s="17"/>
      <c r="H173" s="17"/>
      <c r="I173" s="17"/>
      <c r="J173" s="17"/>
      <c r="K173" s="18"/>
    </row>
    <row r="174" spans="1:11" ht="38.25">
      <c r="A174" s="10" t="s">
        <v>24</v>
      </c>
      <c r="B174" s="11" t="s">
        <v>467</v>
      </c>
      <c r="C174" s="11" t="s">
        <v>54</v>
      </c>
      <c r="D174" s="11" t="s">
        <v>60</v>
      </c>
      <c r="E174" s="17"/>
      <c r="F174" s="17"/>
      <c r="G174" s="17"/>
      <c r="H174" s="17"/>
      <c r="I174" s="17"/>
      <c r="J174" s="17"/>
      <c r="K174" s="18"/>
    </row>
    <row r="175" spans="1:11" s="29" customFormat="1">
      <c r="A175" s="40" t="s">
        <v>557</v>
      </c>
      <c r="B175" s="26"/>
      <c r="C175" s="26"/>
      <c r="D175" s="26"/>
      <c r="E175" s="27"/>
      <c r="F175" s="27"/>
      <c r="G175" s="27"/>
      <c r="H175" s="27"/>
      <c r="I175" s="27"/>
      <c r="J175" s="27"/>
      <c r="K175" s="28"/>
    </row>
    <row r="176" spans="1:11" ht="102">
      <c r="A176" s="10" t="s">
        <v>25</v>
      </c>
      <c r="B176" s="11" t="s">
        <v>467</v>
      </c>
      <c r="C176" s="11" t="s">
        <v>54</v>
      </c>
      <c r="D176" s="11" t="s">
        <v>61</v>
      </c>
      <c r="E176" s="17"/>
      <c r="F176" s="17"/>
      <c r="G176" s="17"/>
      <c r="H176" s="17"/>
      <c r="I176" s="17"/>
      <c r="J176" s="17"/>
      <c r="K176" s="18"/>
    </row>
    <row r="177" spans="1:11" ht="76.5">
      <c r="A177" s="10" t="s">
        <v>26</v>
      </c>
      <c r="B177" s="11" t="s">
        <v>467</v>
      </c>
      <c r="C177" s="11" t="s">
        <v>54</v>
      </c>
      <c r="D177" s="11" t="s">
        <v>62</v>
      </c>
      <c r="E177" s="17"/>
      <c r="F177" s="17"/>
      <c r="G177" s="17"/>
      <c r="H177" s="17"/>
      <c r="I177" s="17"/>
      <c r="J177" s="17"/>
      <c r="K177" s="18"/>
    </row>
    <row r="178" spans="1:11" ht="25.5">
      <c r="A178" s="10" t="s">
        <v>27</v>
      </c>
      <c r="B178" s="11" t="s">
        <v>467</v>
      </c>
      <c r="C178" s="11" t="s">
        <v>54</v>
      </c>
      <c r="D178" s="11" t="s">
        <v>63</v>
      </c>
      <c r="E178" s="17"/>
      <c r="F178" s="17"/>
      <c r="G178" s="17"/>
      <c r="H178" s="17"/>
      <c r="I178" s="17"/>
      <c r="J178" s="17"/>
      <c r="K178" s="18"/>
    </row>
    <row r="179" spans="1:11" ht="38.25">
      <c r="A179" s="10" t="s">
        <v>28</v>
      </c>
      <c r="B179" s="11" t="s">
        <v>464</v>
      </c>
      <c r="C179" s="11" t="s">
        <v>465</v>
      </c>
      <c r="D179" s="11" t="s">
        <v>482</v>
      </c>
      <c r="E179" s="17"/>
      <c r="F179" s="17"/>
      <c r="G179" s="17"/>
      <c r="H179" s="17"/>
      <c r="I179" s="17"/>
      <c r="J179" s="17"/>
      <c r="K179" s="18"/>
    </row>
    <row r="180" spans="1:11" ht="38.25">
      <c r="A180" s="10" t="s">
        <v>29</v>
      </c>
      <c r="B180" s="11" t="s">
        <v>464</v>
      </c>
      <c r="C180" s="11" t="s">
        <v>465</v>
      </c>
      <c r="D180" s="11" t="s">
        <v>483</v>
      </c>
      <c r="E180" s="17"/>
      <c r="F180" s="17"/>
      <c r="G180" s="17"/>
      <c r="H180" s="17"/>
      <c r="I180" s="17"/>
      <c r="J180" s="17"/>
      <c r="K180" s="18"/>
    </row>
    <row r="181" spans="1:11" s="29" customFormat="1">
      <c r="A181" s="40" t="s">
        <v>558</v>
      </c>
      <c r="B181" s="26"/>
      <c r="C181" s="26"/>
      <c r="D181" s="26"/>
      <c r="E181" s="27"/>
      <c r="F181" s="27"/>
      <c r="G181" s="27"/>
      <c r="H181" s="27"/>
      <c r="I181" s="27"/>
      <c r="J181" s="27"/>
      <c r="K181" s="28"/>
    </row>
    <row r="182" spans="1:11" ht="25.5">
      <c r="A182" s="10" t="s">
        <v>30</v>
      </c>
      <c r="B182" s="11" t="s">
        <v>467</v>
      </c>
      <c r="C182" s="11" t="s">
        <v>54</v>
      </c>
      <c r="D182" s="11" t="s">
        <v>484</v>
      </c>
      <c r="E182" s="17"/>
      <c r="F182" s="17"/>
      <c r="G182" s="17"/>
      <c r="H182" s="17"/>
      <c r="I182" s="17"/>
      <c r="J182" s="17"/>
      <c r="K182" s="18"/>
    </row>
    <row r="183" spans="1:11" ht="51">
      <c r="A183" s="10" t="s">
        <v>31</v>
      </c>
      <c r="B183" s="11" t="s">
        <v>464</v>
      </c>
      <c r="C183" s="11" t="s">
        <v>465</v>
      </c>
      <c r="D183" s="11" t="s">
        <v>485</v>
      </c>
      <c r="E183" s="17"/>
      <c r="F183" s="17"/>
      <c r="G183" s="17"/>
      <c r="H183" s="17"/>
      <c r="I183" s="17"/>
      <c r="J183" s="17"/>
      <c r="K183" s="18"/>
    </row>
    <row r="184" spans="1:11" s="29" customFormat="1">
      <c r="A184" s="40" t="s">
        <v>559</v>
      </c>
      <c r="B184" s="26"/>
      <c r="C184" s="26"/>
      <c r="D184" s="26"/>
      <c r="E184" s="27"/>
      <c r="F184" s="27"/>
      <c r="G184" s="27"/>
      <c r="H184" s="27"/>
      <c r="I184" s="27"/>
      <c r="J184" s="27"/>
      <c r="K184" s="28"/>
    </row>
    <row r="185" spans="1:11" ht="38.25">
      <c r="A185" s="10" t="s">
        <v>32</v>
      </c>
      <c r="B185" s="11" t="s">
        <v>464</v>
      </c>
      <c r="C185" s="11" t="s">
        <v>465</v>
      </c>
      <c r="D185" s="11" t="s">
        <v>486</v>
      </c>
      <c r="E185" s="17"/>
      <c r="F185" s="17"/>
      <c r="G185" s="17"/>
      <c r="H185" s="17"/>
      <c r="I185" s="17"/>
      <c r="J185" s="17"/>
      <c r="K185" s="18"/>
    </row>
    <row r="186" spans="1:11" ht="25.5">
      <c r="A186" s="10" t="s">
        <v>33</v>
      </c>
      <c r="B186" s="11" t="s">
        <v>464</v>
      </c>
      <c r="C186" s="11" t="s">
        <v>465</v>
      </c>
      <c r="D186" s="11" t="s">
        <v>487</v>
      </c>
      <c r="E186" s="17"/>
      <c r="F186" s="17"/>
      <c r="G186" s="17"/>
      <c r="H186" s="17"/>
      <c r="I186" s="17"/>
      <c r="J186" s="17"/>
      <c r="K186" s="18"/>
    </row>
    <row r="187" spans="1:11" ht="89.25">
      <c r="A187" s="10" t="s">
        <v>34</v>
      </c>
      <c r="B187" s="11" t="s">
        <v>464</v>
      </c>
      <c r="C187" s="11" t="s">
        <v>465</v>
      </c>
      <c r="D187" s="11" t="s">
        <v>64</v>
      </c>
      <c r="E187" s="17"/>
      <c r="F187" s="17"/>
      <c r="G187" s="17"/>
      <c r="H187" s="17"/>
      <c r="I187" s="17"/>
      <c r="J187" s="17"/>
      <c r="K187" s="18"/>
    </row>
    <row r="188" spans="1:11" ht="102">
      <c r="A188" s="10" t="s">
        <v>35</v>
      </c>
      <c r="B188" s="11" t="s">
        <v>464</v>
      </c>
      <c r="C188" s="11" t="s">
        <v>465</v>
      </c>
      <c r="D188" s="11" t="s">
        <v>488</v>
      </c>
      <c r="E188" s="17"/>
      <c r="F188" s="17"/>
      <c r="G188" s="17"/>
      <c r="H188" s="17"/>
      <c r="I188" s="17"/>
      <c r="J188" s="17"/>
      <c r="K188" s="18"/>
    </row>
    <row r="189" spans="1:11" ht="38.25">
      <c r="A189" s="10" t="s">
        <v>36</v>
      </c>
      <c r="B189" s="11" t="s">
        <v>52</v>
      </c>
      <c r="C189" s="11" t="s">
        <v>489</v>
      </c>
      <c r="D189" s="11" t="s">
        <v>65</v>
      </c>
      <c r="E189" s="17"/>
      <c r="F189" s="17"/>
      <c r="G189" s="17"/>
      <c r="H189" s="17"/>
      <c r="I189" s="17"/>
      <c r="J189" s="17"/>
      <c r="K189" s="18"/>
    </row>
    <row r="190" spans="1:11" s="29" customFormat="1">
      <c r="A190" s="40" t="s">
        <v>560</v>
      </c>
      <c r="B190" s="26"/>
      <c r="C190" s="26"/>
      <c r="D190" s="26"/>
      <c r="E190" s="27"/>
      <c r="F190" s="27"/>
      <c r="G190" s="27"/>
      <c r="H190" s="27"/>
      <c r="I190" s="27"/>
      <c r="J190" s="27"/>
      <c r="K190" s="28"/>
    </row>
    <row r="191" spans="1:11" ht="38.25">
      <c r="A191" s="10" t="s">
        <v>37</v>
      </c>
      <c r="B191" s="11" t="s">
        <v>53</v>
      </c>
      <c r="C191" s="11" t="s">
        <v>490</v>
      </c>
      <c r="D191" s="11" t="s">
        <v>491</v>
      </c>
      <c r="E191" s="17"/>
      <c r="F191" s="17"/>
      <c r="G191" s="17"/>
      <c r="H191" s="17"/>
      <c r="I191" s="17"/>
      <c r="J191" s="17"/>
      <c r="K191" s="18"/>
    </row>
    <row r="192" spans="1:11" ht="38.25">
      <c r="A192" s="10" t="s">
        <v>38</v>
      </c>
      <c r="B192" s="11" t="s">
        <v>53</v>
      </c>
      <c r="C192" s="11" t="s">
        <v>490</v>
      </c>
      <c r="D192" s="11" t="s">
        <v>492</v>
      </c>
      <c r="E192" s="17"/>
      <c r="F192" s="17"/>
      <c r="G192" s="17"/>
      <c r="H192" s="17"/>
      <c r="I192" s="17"/>
      <c r="J192" s="17"/>
      <c r="K192" s="18"/>
    </row>
    <row r="193" spans="1:11" ht="25.5">
      <c r="A193" s="10" t="s">
        <v>39</v>
      </c>
      <c r="B193" s="11" t="s">
        <v>464</v>
      </c>
      <c r="C193" s="11" t="s">
        <v>465</v>
      </c>
      <c r="D193" s="11" t="s">
        <v>493</v>
      </c>
      <c r="E193" s="17"/>
      <c r="F193" s="17"/>
      <c r="G193" s="17"/>
      <c r="H193" s="17"/>
      <c r="I193" s="17"/>
      <c r="J193" s="17"/>
      <c r="K193" s="18"/>
    </row>
    <row r="194" spans="1:11" ht="38.25">
      <c r="A194" s="10" t="s">
        <v>40</v>
      </c>
      <c r="B194" s="11" t="s">
        <v>464</v>
      </c>
      <c r="C194" s="11" t="s">
        <v>465</v>
      </c>
      <c r="D194" s="11" t="s">
        <v>494</v>
      </c>
      <c r="E194" s="17"/>
      <c r="F194" s="17"/>
      <c r="G194" s="17"/>
      <c r="H194" s="17"/>
      <c r="I194" s="17"/>
      <c r="J194" s="17"/>
      <c r="K194" s="18"/>
    </row>
    <row r="195" spans="1:11" ht="38.25">
      <c r="A195" s="10" t="s">
        <v>41</v>
      </c>
      <c r="B195" s="11" t="s">
        <v>464</v>
      </c>
      <c r="C195" s="11" t="s">
        <v>465</v>
      </c>
      <c r="D195" s="11" t="s">
        <v>495</v>
      </c>
      <c r="E195" s="17"/>
      <c r="F195" s="17"/>
      <c r="G195" s="17"/>
      <c r="H195" s="17"/>
      <c r="I195" s="17"/>
      <c r="J195" s="17"/>
      <c r="K195" s="18"/>
    </row>
    <row r="196" spans="1:11" ht="38.25">
      <c r="A196" s="10" t="s">
        <v>42</v>
      </c>
      <c r="B196" s="11" t="s">
        <v>464</v>
      </c>
      <c r="C196" s="11" t="s">
        <v>465</v>
      </c>
      <c r="D196" s="11" t="s">
        <v>496</v>
      </c>
      <c r="E196" s="17"/>
      <c r="F196" s="17"/>
      <c r="G196" s="17"/>
      <c r="H196" s="17"/>
      <c r="I196" s="17"/>
      <c r="J196" s="17"/>
      <c r="K196" s="18"/>
    </row>
    <row r="197" spans="1:11" ht="25.5">
      <c r="A197" s="10" t="s">
        <v>43</v>
      </c>
      <c r="B197" s="11" t="s">
        <v>464</v>
      </c>
      <c r="C197" s="11" t="s">
        <v>465</v>
      </c>
      <c r="D197" s="11" t="s">
        <v>497</v>
      </c>
      <c r="E197" s="17"/>
      <c r="F197" s="17"/>
      <c r="G197" s="17"/>
      <c r="H197" s="17"/>
      <c r="I197" s="17"/>
      <c r="J197" s="17"/>
      <c r="K197" s="18"/>
    </row>
    <row r="198" spans="1:11" ht="38.25">
      <c r="A198" s="10" t="s">
        <v>44</v>
      </c>
      <c r="B198" s="11" t="s">
        <v>464</v>
      </c>
      <c r="C198" s="11" t="s">
        <v>465</v>
      </c>
      <c r="D198" s="11" t="s">
        <v>498</v>
      </c>
      <c r="E198" s="17"/>
      <c r="F198" s="17"/>
      <c r="G198" s="17"/>
      <c r="H198" s="17"/>
      <c r="I198" s="17"/>
      <c r="J198" s="17"/>
      <c r="K198" s="18"/>
    </row>
    <row r="199" spans="1:11" s="29" customFormat="1">
      <c r="A199" s="40" t="s">
        <v>561</v>
      </c>
      <c r="B199" s="26"/>
      <c r="C199" s="26"/>
      <c r="D199" s="26"/>
      <c r="E199" s="27"/>
      <c r="F199" s="27"/>
      <c r="G199" s="27"/>
      <c r="H199" s="27"/>
      <c r="I199" s="27"/>
      <c r="J199" s="27"/>
      <c r="K199" s="28"/>
    </row>
    <row r="200" spans="1:11" ht="63.75">
      <c r="A200" s="10" t="s">
        <v>45</v>
      </c>
      <c r="B200" s="11" t="s">
        <v>468</v>
      </c>
      <c r="C200" s="11" t="s">
        <v>499</v>
      </c>
      <c r="D200" s="11" t="s">
        <v>66</v>
      </c>
      <c r="E200" s="17"/>
      <c r="F200" s="17"/>
      <c r="G200" s="17"/>
      <c r="H200" s="17"/>
      <c r="I200" s="17"/>
      <c r="J200" s="17"/>
      <c r="K200" s="18"/>
    </row>
    <row r="201" spans="1:11" ht="25.5">
      <c r="A201" s="10" t="s">
        <v>46</v>
      </c>
      <c r="B201" s="11" t="s">
        <v>468</v>
      </c>
      <c r="C201" s="11" t="s">
        <v>500</v>
      </c>
      <c r="D201" s="11" t="s">
        <v>67</v>
      </c>
      <c r="E201" s="17"/>
      <c r="F201" s="17"/>
      <c r="G201" s="17"/>
      <c r="H201" s="17"/>
      <c r="I201" s="17"/>
      <c r="J201" s="17"/>
      <c r="K201" s="18"/>
    </row>
    <row r="202" spans="1:11" ht="51">
      <c r="A202" s="10" t="s">
        <v>47</v>
      </c>
      <c r="B202" s="11" t="s">
        <v>471</v>
      </c>
      <c r="C202" s="11" t="s">
        <v>501</v>
      </c>
      <c r="D202" s="11" t="s">
        <v>68</v>
      </c>
      <c r="E202" s="17"/>
      <c r="F202" s="17"/>
      <c r="G202" s="17"/>
      <c r="H202" s="17"/>
      <c r="I202" s="17"/>
      <c r="J202" s="17"/>
      <c r="K202" s="18"/>
    </row>
    <row r="203" spans="1:11" ht="25.5">
      <c r="A203" s="10" t="s">
        <v>48</v>
      </c>
      <c r="B203" s="11" t="s">
        <v>53</v>
      </c>
      <c r="C203" s="11" t="s">
        <v>490</v>
      </c>
      <c r="D203" s="11" t="s">
        <v>502</v>
      </c>
      <c r="E203" s="17"/>
      <c r="F203" s="17"/>
      <c r="G203" s="17"/>
      <c r="H203" s="17"/>
      <c r="I203" s="17"/>
      <c r="J203" s="17"/>
      <c r="K203" s="18"/>
    </row>
    <row r="204" spans="1:11" ht="25.5">
      <c r="A204" s="10" t="s">
        <v>49</v>
      </c>
      <c r="B204" s="11" t="s">
        <v>464</v>
      </c>
      <c r="C204" s="11" t="s">
        <v>465</v>
      </c>
      <c r="D204" s="11" t="s">
        <v>503</v>
      </c>
      <c r="E204" s="17"/>
      <c r="F204" s="17"/>
      <c r="G204" s="17"/>
      <c r="H204" s="17"/>
      <c r="I204" s="17"/>
      <c r="J204" s="17"/>
      <c r="K204" s="18"/>
    </row>
    <row r="205" spans="1:11" ht="38.25">
      <c r="A205" s="10" t="s">
        <v>50</v>
      </c>
      <c r="B205" s="11" t="s">
        <v>464</v>
      </c>
      <c r="C205" s="11" t="s">
        <v>465</v>
      </c>
      <c r="D205" s="11" t="s">
        <v>504</v>
      </c>
      <c r="E205" s="17"/>
      <c r="F205" s="17"/>
      <c r="G205" s="17"/>
      <c r="H205" s="17"/>
      <c r="I205" s="17"/>
      <c r="J205" s="17"/>
      <c r="K205" s="18"/>
    </row>
    <row r="206" spans="1:11" ht="51">
      <c r="A206" s="10" t="s">
        <v>51</v>
      </c>
      <c r="B206" s="11" t="s">
        <v>464</v>
      </c>
      <c r="C206" s="11" t="s">
        <v>465</v>
      </c>
      <c r="D206" s="11" t="s">
        <v>505</v>
      </c>
      <c r="E206" s="17"/>
      <c r="F206" s="17"/>
      <c r="G206" s="17"/>
      <c r="H206" s="17"/>
      <c r="I206" s="17"/>
      <c r="J206" s="17"/>
      <c r="K206" s="18"/>
    </row>
    <row r="207" spans="1:11" s="29" customFormat="1">
      <c r="A207" s="40" t="s">
        <v>562</v>
      </c>
      <c r="B207" s="30"/>
      <c r="C207" s="30"/>
      <c r="D207" s="30"/>
      <c r="E207" s="27"/>
      <c r="F207" s="27"/>
      <c r="G207" s="27"/>
      <c r="H207" s="27"/>
      <c r="I207" s="27"/>
      <c r="J207" s="27"/>
      <c r="K207" s="28"/>
    </row>
    <row r="208" spans="1:11" ht="38.25">
      <c r="A208" s="10" t="s">
        <v>69</v>
      </c>
      <c r="B208" s="11" t="s">
        <v>110</v>
      </c>
      <c r="C208" s="11" t="s">
        <v>111</v>
      </c>
      <c r="D208" s="11" t="s">
        <v>121</v>
      </c>
      <c r="E208" s="17"/>
      <c r="F208" s="17"/>
      <c r="G208" s="17"/>
      <c r="H208" s="17"/>
      <c r="I208" s="17"/>
      <c r="J208" s="17"/>
      <c r="K208" s="18"/>
    </row>
    <row r="209" spans="1:11" ht="25.5">
      <c r="A209" s="10" t="s">
        <v>70</v>
      </c>
      <c r="B209" s="11" t="s">
        <v>112</v>
      </c>
      <c r="C209" s="11" t="s">
        <v>113</v>
      </c>
      <c r="D209" s="11" t="s">
        <v>122</v>
      </c>
      <c r="E209" s="17"/>
      <c r="F209" s="17"/>
      <c r="G209" s="17"/>
      <c r="H209" s="17"/>
      <c r="I209" s="17"/>
      <c r="J209" s="17"/>
      <c r="K209" s="18"/>
    </row>
    <row r="210" spans="1:11" ht="102">
      <c r="A210" s="10" t="s">
        <v>71</v>
      </c>
      <c r="B210" s="11" t="s">
        <v>112</v>
      </c>
      <c r="C210" s="11" t="s">
        <v>114</v>
      </c>
      <c r="D210" s="11" t="s">
        <v>123</v>
      </c>
      <c r="E210" s="17"/>
      <c r="F210" s="17"/>
      <c r="G210" s="17"/>
      <c r="H210" s="17"/>
      <c r="I210" s="17"/>
      <c r="J210" s="17"/>
      <c r="K210" s="18"/>
    </row>
    <row r="211" spans="1:11" ht="114.75">
      <c r="A211" s="10" t="s">
        <v>72</v>
      </c>
      <c r="B211" s="11" t="s">
        <v>115</v>
      </c>
      <c r="C211" s="11" t="s">
        <v>116</v>
      </c>
      <c r="D211" s="11" t="s">
        <v>124</v>
      </c>
      <c r="E211" s="17"/>
      <c r="F211" s="17"/>
      <c r="G211" s="17"/>
      <c r="H211" s="17"/>
      <c r="I211" s="17"/>
      <c r="J211" s="17"/>
      <c r="K211" s="18"/>
    </row>
    <row r="212" spans="1:11" ht="51">
      <c r="A212" s="10" t="s">
        <v>73</v>
      </c>
      <c r="B212" s="11" t="s">
        <v>506</v>
      </c>
      <c r="C212" s="11" t="s">
        <v>507</v>
      </c>
      <c r="D212" s="11" t="s">
        <v>125</v>
      </c>
      <c r="E212" s="17"/>
      <c r="F212" s="17"/>
      <c r="G212" s="17"/>
      <c r="H212" s="17"/>
      <c r="I212" s="17"/>
      <c r="J212" s="17"/>
      <c r="K212" s="18"/>
    </row>
    <row r="213" spans="1:11" ht="38.25">
      <c r="A213" s="10" t="s">
        <v>74</v>
      </c>
      <c r="B213" s="11" t="s">
        <v>508</v>
      </c>
      <c r="C213" s="11" t="s">
        <v>509</v>
      </c>
      <c r="D213" s="11" t="s">
        <v>510</v>
      </c>
      <c r="E213" s="17"/>
      <c r="F213" s="17"/>
      <c r="G213" s="17"/>
      <c r="H213" s="17"/>
      <c r="I213" s="17"/>
      <c r="J213" s="17"/>
      <c r="K213" s="18"/>
    </row>
    <row r="214" spans="1:11" s="29" customFormat="1">
      <c r="A214" s="40" t="s">
        <v>563</v>
      </c>
      <c r="B214" s="26"/>
      <c r="C214" s="26"/>
      <c r="D214" s="26"/>
      <c r="E214" s="27"/>
      <c r="F214" s="27"/>
      <c r="G214" s="27"/>
      <c r="H214" s="27"/>
      <c r="I214" s="27"/>
      <c r="J214" s="27"/>
      <c r="K214" s="28"/>
    </row>
    <row r="215" spans="1:11" ht="102">
      <c r="A215" s="10" t="s">
        <v>75</v>
      </c>
      <c r="B215" s="11" t="s">
        <v>511</v>
      </c>
      <c r="C215" s="11" t="s">
        <v>512</v>
      </c>
      <c r="D215" s="11" t="s">
        <v>126</v>
      </c>
      <c r="E215" s="17"/>
      <c r="F215" s="17"/>
      <c r="G215" s="17"/>
      <c r="H215" s="17"/>
      <c r="I215" s="17"/>
      <c r="J215" s="17"/>
      <c r="K215" s="18"/>
    </row>
    <row r="216" spans="1:11" ht="63.75">
      <c r="A216" s="10" t="s">
        <v>76</v>
      </c>
      <c r="B216" s="11" t="s">
        <v>513</v>
      </c>
      <c r="C216" s="11" t="s">
        <v>116</v>
      </c>
      <c r="D216" s="11" t="s">
        <v>514</v>
      </c>
      <c r="E216" s="17"/>
      <c r="F216" s="17"/>
      <c r="G216" s="17"/>
      <c r="H216" s="17"/>
      <c r="I216" s="17"/>
      <c r="J216" s="17"/>
      <c r="K216" s="18"/>
    </row>
    <row r="217" spans="1:11" s="29" customFormat="1">
      <c r="A217" s="40" t="s">
        <v>564</v>
      </c>
      <c r="B217" s="26"/>
      <c r="C217" s="26"/>
      <c r="D217" s="26"/>
      <c r="E217" s="27"/>
      <c r="F217" s="27"/>
      <c r="G217" s="27"/>
      <c r="H217" s="27"/>
      <c r="I217" s="27"/>
      <c r="J217" s="27"/>
      <c r="K217" s="28"/>
    </row>
    <row r="218" spans="1:11" ht="25.5">
      <c r="A218" s="10" t="s">
        <v>77</v>
      </c>
      <c r="B218" s="11" t="s">
        <v>112</v>
      </c>
      <c r="C218" s="11" t="s">
        <v>113</v>
      </c>
      <c r="D218" s="11" t="s">
        <v>127</v>
      </c>
      <c r="E218" s="17"/>
      <c r="F218" s="17"/>
      <c r="G218" s="17"/>
      <c r="H218" s="17"/>
      <c r="I218" s="17"/>
      <c r="J218" s="17"/>
      <c r="K218" s="18"/>
    </row>
    <row r="219" spans="1:11" ht="102">
      <c r="A219" s="10" t="s">
        <v>78</v>
      </c>
      <c r="B219" s="11" t="s">
        <v>112</v>
      </c>
      <c r="C219" s="11" t="s">
        <v>114</v>
      </c>
      <c r="D219" s="11" t="s">
        <v>128</v>
      </c>
      <c r="E219" s="17"/>
      <c r="F219" s="17"/>
      <c r="G219" s="17"/>
      <c r="H219" s="17"/>
      <c r="I219" s="17"/>
      <c r="J219" s="17"/>
      <c r="K219" s="18"/>
    </row>
    <row r="220" spans="1:11" s="29" customFormat="1">
      <c r="A220" s="40" t="s">
        <v>565</v>
      </c>
      <c r="B220" s="26"/>
      <c r="C220" s="26"/>
      <c r="D220" s="26"/>
      <c r="E220" s="27"/>
      <c r="F220" s="27"/>
      <c r="G220" s="27"/>
      <c r="H220" s="27"/>
      <c r="I220" s="27"/>
      <c r="J220" s="27"/>
      <c r="K220" s="28"/>
    </row>
    <row r="221" spans="1:11" ht="102">
      <c r="A221" s="10" t="s">
        <v>79</v>
      </c>
      <c r="B221" s="11" t="s">
        <v>115</v>
      </c>
      <c r="C221" s="11" t="s">
        <v>116</v>
      </c>
      <c r="D221" s="11" t="s">
        <v>129</v>
      </c>
      <c r="E221" s="17"/>
      <c r="F221" s="17"/>
      <c r="G221" s="17"/>
      <c r="H221" s="17"/>
      <c r="I221" s="17"/>
      <c r="J221" s="17"/>
      <c r="K221" s="18"/>
    </row>
    <row r="222" spans="1:11" ht="38.25">
      <c r="A222" s="10" t="s">
        <v>80</v>
      </c>
      <c r="B222" s="11" t="s">
        <v>515</v>
      </c>
      <c r="C222" s="11" t="s">
        <v>516</v>
      </c>
      <c r="D222" s="11" t="s">
        <v>517</v>
      </c>
      <c r="E222" s="17"/>
      <c r="F222" s="17"/>
      <c r="G222" s="17"/>
      <c r="H222" s="17"/>
      <c r="I222" s="17"/>
      <c r="J222" s="17"/>
      <c r="K222" s="18"/>
    </row>
    <row r="223" spans="1:11" ht="38.25">
      <c r="A223" s="10" t="s">
        <v>81</v>
      </c>
      <c r="B223" s="11" t="s">
        <v>515</v>
      </c>
      <c r="C223" s="11" t="s">
        <v>516</v>
      </c>
      <c r="D223" s="11" t="s">
        <v>518</v>
      </c>
      <c r="E223" s="17"/>
      <c r="F223" s="17"/>
      <c r="G223" s="17"/>
      <c r="H223" s="17"/>
      <c r="I223" s="17"/>
      <c r="J223" s="17"/>
      <c r="K223" s="18"/>
    </row>
    <row r="224" spans="1:11" s="29" customFormat="1">
      <c r="A224" s="40" t="s">
        <v>566</v>
      </c>
      <c r="B224" s="26"/>
      <c r="C224" s="26"/>
      <c r="D224" s="26"/>
      <c r="E224" s="27"/>
      <c r="F224" s="27"/>
      <c r="G224" s="27"/>
      <c r="H224" s="27"/>
      <c r="I224" s="27"/>
      <c r="J224" s="27"/>
      <c r="K224" s="28"/>
    </row>
    <row r="225" spans="1:11" ht="25.5">
      <c r="A225" s="10" t="s">
        <v>82</v>
      </c>
      <c r="B225" s="11" t="s">
        <v>506</v>
      </c>
      <c r="C225" s="11" t="s">
        <v>507</v>
      </c>
      <c r="D225" s="11" t="s">
        <v>130</v>
      </c>
      <c r="E225" s="17"/>
      <c r="F225" s="17"/>
      <c r="G225" s="17"/>
      <c r="H225" s="17"/>
      <c r="I225" s="17"/>
      <c r="J225" s="17"/>
      <c r="K225" s="18"/>
    </row>
    <row r="226" spans="1:11" ht="63.75">
      <c r="A226" s="10" t="s">
        <v>83</v>
      </c>
      <c r="B226" s="11" t="s">
        <v>513</v>
      </c>
      <c r="C226" s="11" t="s">
        <v>519</v>
      </c>
      <c r="D226" s="11" t="s">
        <v>520</v>
      </c>
      <c r="E226" s="17"/>
      <c r="F226" s="17"/>
      <c r="G226" s="17"/>
      <c r="H226" s="17"/>
      <c r="I226" s="17"/>
      <c r="J226" s="17"/>
      <c r="K226" s="18"/>
    </row>
    <row r="227" spans="1:11" ht="63.75">
      <c r="A227" s="10" t="s">
        <v>84</v>
      </c>
      <c r="B227" s="11" t="s">
        <v>513</v>
      </c>
      <c r="C227" s="11" t="s">
        <v>519</v>
      </c>
      <c r="D227" s="11" t="s">
        <v>521</v>
      </c>
      <c r="E227" s="17"/>
      <c r="F227" s="17"/>
      <c r="G227" s="17"/>
      <c r="H227" s="17"/>
      <c r="I227" s="17"/>
      <c r="J227" s="17"/>
      <c r="K227" s="18"/>
    </row>
    <row r="228" spans="1:11" ht="63.75">
      <c r="A228" s="10" t="s">
        <v>85</v>
      </c>
      <c r="B228" s="11" t="s">
        <v>513</v>
      </c>
      <c r="C228" s="11" t="s">
        <v>519</v>
      </c>
      <c r="D228" s="11" t="s">
        <v>522</v>
      </c>
      <c r="E228" s="17"/>
      <c r="F228" s="17"/>
      <c r="G228" s="17"/>
      <c r="H228" s="17"/>
      <c r="I228" s="17"/>
      <c r="J228" s="17"/>
      <c r="K228" s="18"/>
    </row>
    <row r="229" spans="1:11" s="29" customFormat="1">
      <c r="A229" s="40" t="s">
        <v>567</v>
      </c>
      <c r="B229" s="26"/>
      <c r="C229" s="26"/>
      <c r="D229" s="26"/>
      <c r="E229" s="27"/>
      <c r="F229" s="27"/>
      <c r="G229" s="27"/>
      <c r="H229" s="27"/>
      <c r="I229" s="27"/>
      <c r="J229" s="27"/>
      <c r="K229" s="28"/>
    </row>
    <row r="230" spans="1:11" ht="51">
      <c r="A230" s="10" t="s">
        <v>86</v>
      </c>
      <c r="B230" s="11" t="s">
        <v>523</v>
      </c>
      <c r="C230" s="11" t="s">
        <v>344</v>
      </c>
      <c r="D230" s="11" t="s">
        <v>131</v>
      </c>
      <c r="E230" s="17"/>
      <c r="F230" s="17"/>
      <c r="G230" s="17"/>
      <c r="H230" s="17"/>
      <c r="I230" s="17"/>
      <c r="J230" s="17"/>
      <c r="K230" s="18"/>
    </row>
    <row r="231" spans="1:11" ht="38.25">
      <c r="A231" s="10" t="s">
        <v>87</v>
      </c>
      <c r="B231" s="11" t="s">
        <v>506</v>
      </c>
      <c r="C231" s="11" t="s">
        <v>507</v>
      </c>
      <c r="D231" s="11" t="s">
        <v>132</v>
      </c>
      <c r="E231" s="17"/>
      <c r="F231" s="17"/>
      <c r="G231" s="17"/>
      <c r="H231" s="17"/>
      <c r="I231" s="17"/>
      <c r="J231" s="17"/>
      <c r="K231" s="18"/>
    </row>
    <row r="232" spans="1:11" ht="89.25">
      <c r="A232" s="10" t="s">
        <v>88</v>
      </c>
      <c r="B232" s="11" t="s">
        <v>513</v>
      </c>
      <c r="C232" s="11" t="s">
        <v>519</v>
      </c>
      <c r="D232" s="11" t="s">
        <v>133</v>
      </c>
      <c r="E232" s="17"/>
      <c r="F232" s="17"/>
      <c r="G232" s="17"/>
      <c r="H232" s="17"/>
      <c r="I232" s="17"/>
      <c r="J232" s="17"/>
      <c r="K232" s="18"/>
    </row>
    <row r="233" spans="1:11" ht="89.25">
      <c r="A233" s="10" t="s">
        <v>89</v>
      </c>
      <c r="B233" s="11" t="s">
        <v>115</v>
      </c>
      <c r="C233" s="11" t="s">
        <v>116</v>
      </c>
      <c r="D233" s="11" t="s">
        <v>134</v>
      </c>
      <c r="E233" s="17"/>
      <c r="F233" s="17"/>
      <c r="G233" s="17"/>
      <c r="H233" s="17"/>
      <c r="I233" s="17"/>
      <c r="J233" s="17"/>
      <c r="K233" s="18"/>
    </row>
    <row r="234" spans="1:11" s="29" customFormat="1">
      <c r="A234" s="40" t="s">
        <v>568</v>
      </c>
      <c r="B234" s="26"/>
      <c r="C234" s="26"/>
      <c r="D234" s="26"/>
      <c r="E234" s="27"/>
      <c r="F234" s="27"/>
      <c r="G234" s="27"/>
      <c r="H234" s="27"/>
      <c r="I234" s="27"/>
      <c r="J234" s="27"/>
      <c r="K234" s="28"/>
    </row>
    <row r="235" spans="1:11" ht="25.5">
      <c r="A235" s="10" t="s">
        <v>90</v>
      </c>
      <c r="B235" s="11" t="s">
        <v>112</v>
      </c>
      <c r="C235" s="11" t="s">
        <v>113</v>
      </c>
      <c r="D235" s="11" t="s">
        <v>109</v>
      </c>
      <c r="E235" s="17"/>
      <c r="F235" s="17"/>
      <c r="G235" s="17"/>
      <c r="H235" s="17"/>
      <c r="I235" s="17"/>
      <c r="J235" s="17"/>
      <c r="K235" s="18"/>
    </row>
    <row r="236" spans="1:11" ht="63.75">
      <c r="A236" s="10" t="s">
        <v>91</v>
      </c>
      <c r="B236" s="11" t="s">
        <v>115</v>
      </c>
      <c r="C236" s="11" t="s">
        <v>116</v>
      </c>
      <c r="D236" s="11" t="s">
        <v>135</v>
      </c>
      <c r="E236" s="17"/>
      <c r="F236" s="17"/>
      <c r="G236" s="17"/>
      <c r="H236" s="17"/>
      <c r="I236" s="17"/>
      <c r="J236" s="17"/>
      <c r="K236" s="18"/>
    </row>
    <row r="237" spans="1:11" ht="38.25">
      <c r="A237" s="10" t="s">
        <v>92</v>
      </c>
      <c r="B237" s="11" t="s">
        <v>110</v>
      </c>
      <c r="C237" s="11" t="s">
        <v>111</v>
      </c>
      <c r="D237" s="11" t="s">
        <v>136</v>
      </c>
      <c r="E237" s="17"/>
      <c r="F237" s="17"/>
      <c r="G237" s="17"/>
      <c r="H237" s="17"/>
      <c r="I237" s="17"/>
      <c r="J237" s="17"/>
      <c r="K237" s="18"/>
    </row>
    <row r="238" spans="1:11" s="29" customFormat="1">
      <c r="A238" s="40" t="s">
        <v>569</v>
      </c>
      <c r="B238" s="26"/>
      <c r="C238" s="26"/>
      <c r="D238" s="26"/>
      <c r="E238" s="27"/>
      <c r="F238" s="27"/>
      <c r="G238" s="27"/>
      <c r="H238" s="27"/>
      <c r="I238" s="27"/>
      <c r="J238" s="27"/>
      <c r="K238" s="28"/>
    </row>
    <row r="239" spans="1:11" ht="25.5">
      <c r="A239" s="10" t="s">
        <v>93</v>
      </c>
      <c r="B239" s="11" t="s">
        <v>392</v>
      </c>
      <c r="C239" s="11" t="s">
        <v>524</v>
      </c>
      <c r="D239" s="11" t="s">
        <v>137</v>
      </c>
      <c r="E239" s="17"/>
      <c r="F239" s="17"/>
      <c r="G239" s="17"/>
      <c r="H239" s="17"/>
      <c r="I239" s="17"/>
      <c r="J239" s="17"/>
      <c r="K239" s="18"/>
    </row>
    <row r="240" spans="1:11" ht="25.5">
      <c r="A240" s="10" t="s">
        <v>94</v>
      </c>
      <c r="B240" s="11" t="s">
        <v>112</v>
      </c>
      <c r="C240" s="11" t="s">
        <v>114</v>
      </c>
      <c r="D240" s="11" t="s">
        <v>138</v>
      </c>
      <c r="E240" s="17"/>
      <c r="F240" s="17"/>
      <c r="G240" s="17"/>
      <c r="H240" s="17"/>
      <c r="I240" s="17"/>
      <c r="J240" s="17"/>
      <c r="K240" s="18"/>
    </row>
    <row r="241" spans="1:11" ht="63.75">
      <c r="A241" s="10" t="s">
        <v>95</v>
      </c>
      <c r="B241" s="11" t="s">
        <v>115</v>
      </c>
      <c r="C241" s="11" t="s">
        <v>116</v>
      </c>
      <c r="D241" s="11" t="s">
        <v>139</v>
      </c>
      <c r="E241" s="17"/>
      <c r="F241" s="17"/>
      <c r="G241" s="17"/>
      <c r="H241" s="17"/>
      <c r="I241" s="17"/>
      <c r="J241" s="17"/>
      <c r="K241" s="18"/>
    </row>
    <row r="242" spans="1:11" s="29" customFormat="1">
      <c r="A242" s="40" t="s">
        <v>570</v>
      </c>
      <c r="B242" s="26"/>
      <c r="C242" s="26"/>
      <c r="D242" s="26"/>
      <c r="E242" s="27"/>
      <c r="F242" s="27"/>
      <c r="G242" s="27"/>
      <c r="H242" s="27"/>
      <c r="I242" s="27"/>
      <c r="J242" s="27"/>
      <c r="K242" s="28"/>
    </row>
    <row r="243" spans="1:11" ht="25.5">
      <c r="A243" s="10" t="s">
        <v>96</v>
      </c>
      <c r="B243" s="11" t="s">
        <v>112</v>
      </c>
      <c r="C243" s="11" t="s">
        <v>114</v>
      </c>
      <c r="D243" s="11" t="s">
        <v>140</v>
      </c>
      <c r="E243" s="17"/>
      <c r="F243" s="17"/>
      <c r="G243" s="17"/>
      <c r="H243" s="17"/>
      <c r="I243" s="17"/>
      <c r="J243" s="17"/>
      <c r="K243" s="18"/>
    </row>
    <row r="244" spans="1:11" ht="63.75">
      <c r="A244" s="10" t="s">
        <v>97</v>
      </c>
      <c r="B244" s="11" t="s">
        <v>115</v>
      </c>
      <c r="C244" s="11" t="s">
        <v>116</v>
      </c>
      <c r="D244" s="11" t="s">
        <v>141</v>
      </c>
      <c r="E244" s="17"/>
      <c r="F244" s="17"/>
      <c r="G244" s="17"/>
      <c r="H244" s="17"/>
      <c r="I244" s="17"/>
      <c r="J244" s="17"/>
      <c r="K244" s="18"/>
    </row>
    <row r="245" spans="1:11" s="29" customFormat="1">
      <c r="A245" s="40" t="s">
        <v>571</v>
      </c>
      <c r="B245" s="26"/>
      <c r="C245" s="26"/>
      <c r="D245" s="26"/>
      <c r="E245" s="27"/>
      <c r="F245" s="27"/>
      <c r="G245" s="27"/>
      <c r="H245" s="27"/>
      <c r="I245" s="27"/>
      <c r="J245" s="27"/>
      <c r="K245" s="28"/>
    </row>
    <row r="246" spans="1:11" ht="229.5">
      <c r="A246" s="10" t="s">
        <v>98</v>
      </c>
      <c r="B246" s="11" t="s">
        <v>392</v>
      </c>
      <c r="C246" s="11" t="s">
        <v>524</v>
      </c>
      <c r="D246" s="11" t="s">
        <v>525</v>
      </c>
      <c r="E246" s="17"/>
      <c r="F246" s="17"/>
      <c r="G246" s="17"/>
      <c r="H246" s="17"/>
      <c r="I246" s="17"/>
      <c r="J246" s="17"/>
      <c r="K246" s="18"/>
    </row>
    <row r="247" spans="1:11" ht="102">
      <c r="A247" s="10" t="s">
        <v>99</v>
      </c>
      <c r="B247" s="11" t="s">
        <v>117</v>
      </c>
      <c r="C247" s="11" t="s">
        <v>118</v>
      </c>
      <c r="D247" s="11" t="s">
        <v>142</v>
      </c>
      <c r="E247" s="17"/>
      <c r="F247" s="17"/>
      <c r="G247" s="17"/>
      <c r="H247" s="17"/>
      <c r="I247" s="17"/>
      <c r="J247" s="17"/>
      <c r="K247" s="18"/>
    </row>
    <row r="248" spans="1:11" ht="102">
      <c r="A248" s="10" t="s">
        <v>100</v>
      </c>
      <c r="B248" s="11" t="s">
        <v>115</v>
      </c>
      <c r="C248" s="11" t="s">
        <v>116</v>
      </c>
      <c r="D248" s="11" t="s">
        <v>143</v>
      </c>
      <c r="E248" s="17"/>
      <c r="F248" s="17"/>
      <c r="G248" s="17"/>
      <c r="H248" s="17"/>
      <c r="I248" s="17"/>
      <c r="J248" s="17"/>
      <c r="K248" s="18"/>
    </row>
    <row r="249" spans="1:11" s="29" customFormat="1">
      <c r="A249" s="40" t="s">
        <v>572</v>
      </c>
      <c r="B249" s="26"/>
      <c r="C249" s="26"/>
      <c r="D249" s="26"/>
      <c r="E249" s="27"/>
      <c r="F249" s="27"/>
      <c r="G249" s="27"/>
      <c r="H249" s="27"/>
      <c r="I249" s="27"/>
      <c r="J249" s="27"/>
      <c r="K249" s="28"/>
    </row>
    <row r="250" spans="1:11" ht="25.5">
      <c r="A250" s="10" t="s">
        <v>101</v>
      </c>
      <c r="B250" s="11" t="s">
        <v>112</v>
      </c>
      <c r="C250" s="11" t="s">
        <v>113</v>
      </c>
      <c r="D250" s="11" t="s">
        <v>144</v>
      </c>
      <c r="E250" s="17"/>
      <c r="F250" s="17"/>
      <c r="G250" s="17"/>
      <c r="H250" s="17"/>
      <c r="I250" s="17"/>
      <c r="J250" s="17"/>
      <c r="K250" s="18"/>
    </row>
    <row r="251" spans="1:11" ht="153">
      <c r="A251" s="10" t="s">
        <v>102</v>
      </c>
      <c r="B251" s="11" t="s">
        <v>112</v>
      </c>
      <c r="C251" s="11" t="s">
        <v>114</v>
      </c>
      <c r="D251" s="11" t="s">
        <v>145</v>
      </c>
      <c r="E251" s="17"/>
      <c r="F251" s="17"/>
      <c r="G251" s="17"/>
      <c r="H251" s="17"/>
      <c r="I251" s="17"/>
      <c r="J251" s="17"/>
      <c r="K251" s="18"/>
    </row>
    <row r="252" spans="1:11" ht="216.75">
      <c r="A252" s="10" t="s">
        <v>103</v>
      </c>
      <c r="B252" s="11" t="s">
        <v>115</v>
      </c>
      <c r="C252" s="11" t="s">
        <v>116</v>
      </c>
      <c r="D252" s="11" t="s">
        <v>146</v>
      </c>
      <c r="E252" s="17"/>
      <c r="F252" s="17"/>
      <c r="G252" s="17"/>
      <c r="H252" s="17"/>
      <c r="I252" s="17"/>
      <c r="J252" s="17"/>
      <c r="K252" s="18"/>
    </row>
    <row r="253" spans="1:11" s="29" customFormat="1">
      <c r="A253" s="40" t="s">
        <v>573</v>
      </c>
      <c r="B253" s="26"/>
      <c r="C253" s="26"/>
      <c r="D253" s="26"/>
      <c r="E253" s="27"/>
      <c r="F253" s="27"/>
      <c r="G253" s="27"/>
      <c r="H253" s="27"/>
      <c r="I253" s="27"/>
      <c r="J253" s="27"/>
      <c r="K253" s="28"/>
    </row>
    <row r="254" spans="1:11" ht="25.5">
      <c r="A254" s="10" t="s">
        <v>104</v>
      </c>
      <c r="B254" s="11" t="s">
        <v>112</v>
      </c>
      <c r="C254" s="11" t="s">
        <v>113</v>
      </c>
      <c r="D254" s="11" t="s">
        <v>147</v>
      </c>
      <c r="E254" s="17"/>
      <c r="F254" s="17"/>
      <c r="G254" s="17"/>
      <c r="H254" s="17"/>
      <c r="I254" s="17"/>
      <c r="J254" s="17"/>
      <c r="K254" s="18"/>
    </row>
    <row r="255" spans="1:11" ht="25.5">
      <c r="A255" s="10" t="s">
        <v>105</v>
      </c>
      <c r="B255" s="11" t="s">
        <v>112</v>
      </c>
      <c r="C255" s="11" t="s">
        <v>114</v>
      </c>
      <c r="D255" s="11" t="s">
        <v>148</v>
      </c>
      <c r="E255" s="17"/>
      <c r="F255" s="17"/>
      <c r="G255" s="17"/>
      <c r="H255" s="17"/>
      <c r="I255" s="17"/>
      <c r="J255" s="17"/>
      <c r="K255" s="18"/>
    </row>
    <row r="256" spans="1:11" ht="38.25">
      <c r="A256" s="10" t="s">
        <v>106</v>
      </c>
      <c r="B256" s="11" t="s">
        <v>119</v>
      </c>
      <c r="C256" s="11" t="s">
        <v>120</v>
      </c>
      <c r="D256" s="11" t="s">
        <v>149</v>
      </c>
      <c r="E256" s="17"/>
      <c r="F256" s="17"/>
      <c r="G256" s="17"/>
      <c r="H256" s="17"/>
      <c r="I256" s="17"/>
      <c r="J256" s="17"/>
      <c r="K256" s="18"/>
    </row>
    <row r="257" spans="1:11" ht="63.75">
      <c r="A257" s="10" t="s">
        <v>107</v>
      </c>
      <c r="B257" s="11" t="s">
        <v>115</v>
      </c>
      <c r="C257" s="11" t="s">
        <v>116</v>
      </c>
      <c r="D257" s="11" t="s">
        <v>150</v>
      </c>
      <c r="E257" s="17"/>
      <c r="F257" s="17"/>
      <c r="G257" s="17"/>
      <c r="H257" s="17"/>
      <c r="I257" s="17"/>
      <c r="J257" s="17"/>
      <c r="K257" s="18"/>
    </row>
    <row r="258" spans="1:11" ht="51.75" thickBot="1">
      <c r="A258" s="12" t="s">
        <v>108</v>
      </c>
      <c r="B258" s="13" t="s">
        <v>511</v>
      </c>
      <c r="C258" s="13" t="s">
        <v>512</v>
      </c>
      <c r="D258" s="13" t="s">
        <v>526</v>
      </c>
      <c r="E258" s="19"/>
      <c r="F258" s="19"/>
      <c r="G258" s="19"/>
      <c r="H258" s="19"/>
      <c r="I258" s="19"/>
      <c r="J258" s="19"/>
      <c r="K258" s="20"/>
    </row>
    <row r="260" spans="1:11" ht="60">
      <c r="A260" s="53" t="s">
        <v>575</v>
      </c>
      <c r="B260" s="53" t="s">
        <v>576</v>
      </c>
      <c r="C260" s="53" t="s">
        <v>577</v>
      </c>
      <c r="D260" s="53" t="s">
        <v>584</v>
      </c>
      <c r="E260" s="53"/>
      <c r="F260" s="53"/>
      <c r="G260" s="53"/>
      <c r="H260" s="53"/>
      <c r="I260" s="53"/>
      <c r="J260" s="53"/>
      <c r="K260" s="53"/>
    </row>
    <row r="261" spans="1:11" ht="75">
      <c r="A261" s="53" t="s">
        <v>578</v>
      </c>
      <c r="B261" s="53" t="s">
        <v>576</v>
      </c>
      <c r="C261" s="53" t="s">
        <v>577</v>
      </c>
      <c r="D261" s="54" t="s">
        <v>585</v>
      </c>
      <c r="E261" s="53"/>
      <c r="F261" s="53"/>
      <c r="G261" s="53"/>
      <c r="H261" s="53"/>
      <c r="I261" s="53"/>
      <c r="J261" s="53"/>
      <c r="K261" s="53"/>
    </row>
    <row r="262" spans="1:11" ht="30">
      <c r="A262" s="53" t="s">
        <v>579</v>
      </c>
      <c r="B262" s="53" t="s">
        <v>576</v>
      </c>
      <c r="C262" s="53" t="s">
        <v>577</v>
      </c>
      <c r="D262" s="53" t="s">
        <v>586</v>
      </c>
      <c r="E262" s="53"/>
      <c r="F262" s="53"/>
      <c r="G262" s="53"/>
      <c r="H262" s="53"/>
      <c r="I262" s="53"/>
      <c r="J262" s="53"/>
      <c r="K262" s="53"/>
    </row>
    <row r="263" spans="1:11" ht="45">
      <c r="A263" s="53" t="s">
        <v>580</v>
      </c>
      <c r="B263" s="53" t="s">
        <v>576</v>
      </c>
      <c r="C263" s="53" t="s">
        <v>591</v>
      </c>
      <c r="D263" s="53" t="s">
        <v>587</v>
      </c>
      <c r="E263" s="53"/>
      <c r="F263" s="53"/>
      <c r="G263" s="53"/>
      <c r="H263" s="53"/>
      <c r="I263" s="53"/>
      <c r="J263" s="53"/>
      <c r="K263" s="53"/>
    </row>
    <row r="264" spans="1:11" ht="45">
      <c r="A264" s="53" t="s">
        <v>581</v>
      </c>
      <c r="B264" s="53" t="s">
        <v>576</v>
      </c>
      <c r="C264" s="53" t="s">
        <v>592</v>
      </c>
      <c r="D264" s="53" t="s">
        <v>588</v>
      </c>
      <c r="E264" s="53"/>
      <c r="F264" s="53"/>
      <c r="G264" s="53"/>
      <c r="H264" s="53"/>
      <c r="I264" s="53"/>
      <c r="J264" s="53"/>
      <c r="K264" s="53"/>
    </row>
    <row r="265" spans="1:11" ht="30">
      <c r="A265" s="53" t="s">
        <v>582</v>
      </c>
      <c r="B265" s="53" t="s">
        <v>576</v>
      </c>
      <c r="C265" s="53" t="s">
        <v>593</v>
      </c>
      <c r="D265" s="53" t="s">
        <v>589</v>
      </c>
      <c r="E265" s="53"/>
      <c r="F265" s="53"/>
      <c r="G265" s="53"/>
      <c r="H265" s="53"/>
      <c r="I265" s="53"/>
      <c r="J265" s="53"/>
      <c r="K265" s="53"/>
    </row>
    <row r="266" spans="1:11" ht="37.5" customHeight="1">
      <c r="A266" s="53" t="s">
        <v>583</v>
      </c>
      <c r="B266" s="53" t="s">
        <v>576</v>
      </c>
      <c r="C266" s="53" t="s">
        <v>594</v>
      </c>
      <c r="D266" s="53" t="s">
        <v>590</v>
      </c>
      <c r="E266" s="53"/>
      <c r="F266" s="53"/>
      <c r="G266" s="53"/>
      <c r="H266" s="53"/>
      <c r="I266" s="53"/>
      <c r="J266" s="53"/>
      <c r="K266" s="53"/>
    </row>
  </sheetData>
  <sortState ref="A51:D53">
    <sortCondition ref="A51:A53"/>
  </sortState>
  <mergeCells count="2">
    <mergeCell ref="A1:F1"/>
    <mergeCell ref="G1:K1"/>
  </mergeCells>
  <phoneticPr fontId="4" type="noConversion"/>
  <dataValidations count="2">
    <dataValidation type="list" allowBlank="1" showInputMessage="1" showErrorMessage="1" sqref="E3:E61">
      <formula1>"Agree, Agree in Principle, Disagree"</formula1>
    </dataValidation>
    <dataValidation type="list" allowBlank="1" showInputMessage="1" showErrorMessage="1" sqref="F3:F61">
      <formula1>"R1, other"</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83"/>
  <sheetViews>
    <sheetView tabSelected="1" zoomScale="50" zoomScaleNormal="50" workbookViewId="0">
      <selection activeCell="R16" sqref="R16"/>
    </sheetView>
  </sheetViews>
  <sheetFormatPr defaultRowHeight="15"/>
  <cols>
    <col min="1" max="1" width="24" style="4" customWidth="1"/>
    <col min="2" max="2" width="28.140625" style="4" customWidth="1"/>
    <col min="3" max="3" width="19.42578125" style="4" customWidth="1"/>
    <col min="4" max="4" width="42.42578125" style="4" customWidth="1"/>
    <col min="5" max="5" width="30.7109375" bestFit="1" customWidth="1"/>
    <col min="6" max="6" width="40.140625" customWidth="1"/>
    <col min="7" max="7" width="29.28515625" bestFit="1" customWidth="1"/>
  </cols>
  <sheetData>
    <row r="2" spans="6:7" ht="15.75" thickBot="1"/>
    <row r="3" spans="6:7">
      <c r="F3" s="303" t="s">
        <v>5223</v>
      </c>
      <c r="G3" s="302" t="s">
        <v>5230</v>
      </c>
    </row>
    <row r="4" spans="6:7">
      <c r="F4" s="316" t="s">
        <v>5218</v>
      </c>
      <c r="G4" s="298">
        <f>COUNTIF($E$21:$E$283,F4)</f>
        <v>31</v>
      </c>
    </row>
    <row r="5" spans="6:7">
      <c r="F5" s="317" t="s">
        <v>5219</v>
      </c>
      <c r="G5" s="298">
        <f t="shared" ref="G5:G6" si="0">COUNTIF($E$21:$E$283,F5)</f>
        <v>82</v>
      </c>
    </row>
    <row r="6" spans="6:7" ht="15.75" thickBot="1">
      <c r="F6" s="318" t="s">
        <v>5222</v>
      </c>
      <c r="G6" s="300">
        <f t="shared" si="0"/>
        <v>107</v>
      </c>
    </row>
    <row r="8" spans="6:7" ht="15.75" thickBot="1"/>
    <row r="9" spans="6:7">
      <c r="F9" s="303" t="s">
        <v>5225</v>
      </c>
      <c r="G9" s="302" t="s">
        <v>5224</v>
      </c>
    </row>
    <row r="10" spans="6:7">
      <c r="F10" s="292" t="s">
        <v>5215</v>
      </c>
      <c r="G10" s="293">
        <f>COUNTIF($F$21:$F$283,F10)</f>
        <v>4</v>
      </c>
    </row>
    <row r="11" spans="6:7">
      <c r="F11" s="292" t="s">
        <v>5216</v>
      </c>
      <c r="G11" s="293">
        <f t="shared" ref="G11:G13" si="1">COUNTIF($F$21:$F$283,F11)</f>
        <v>62</v>
      </c>
    </row>
    <row r="12" spans="6:7">
      <c r="F12" s="292" t="s">
        <v>5217</v>
      </c>
      <c r="G12" s="293">
        <f t="shared" si="1"/>
        <v>102</v>
      </c>
    </row>
    <row r="13" spans="6:7" ht="15.75" thickBot="1">
      <c r="F13" s="294" t="s">
        <v>5226</v>
      </c>
      <c r="G13" s="296">
        <f t="shared" si="1"/>
        <v>52</v>
      </c>
    </row>
    <row r="18" spans="1:6" ht="15.75" thickBot="1">
      <c r="A18"/>
      <c r="B18"/>
      <c r="C18"/>
      <c r="D18"/>
    </row>
    <row r="19" spans="1:6" ht="18" thickBot="1">
      <c r="A19" s="6" t="s">
        <v>0</v>
      </c>
      <c r="B19" s="6" t="s">
        <v>1</v>
      </c>
      <c r="C19" s="6" t="s">
        <v>2</v>
      </c>
      <c r="D19" s="6" t="s">
        <v>3</v>
      </c>
      <c r="E19" s="268" t="s">
        <v>5202</v>
      </c>
      <c r="F19" s="268" t="s">
        <v>5221</v>
      </c>
    </row>
    <row r="20" spans="1:6">
      <c r="A20" s="47" t="s">
        <v>540</v>
      </c>
      <c r="B20" s="44"/>
      <c r="C20" s="44"/>
      <c r="D20" s="44"/>
      <c r="E20" s="44"/>
      <c r="F20" s="44"/>
    </row>
    <row r="21" spans="1:6" ht="25.5">
      <c r="A21" s="11" t="s">
        <v>250</v>
      </c>
      <c r="B21" s="11" t="s">
        <v>320</v>
      </c>
      <c r="C21" s="11" t="s">
        <v>321</v>
      </c>
      <c r="D21" s="11" t="s">
        <v>298</v>
      </c>
      <c r="E21" s="271" t="str">
        <f>Release_View!AC10</f>
        <v>Strong Candidate for R1</v>
      </c>
      <c r="F21" s="271" t="str">
        <f>opinion_view!AI13</f>
        <v>Rewrite recommended</v>
      </c>
    </row>
    <row r="22" spans="1:6" ht="97.5" customHeight="1">
      <c r="A22" s="10" t="s">
        <v>265</v>
      </c>
      <c r="B22" s="11" t="s">
        <v>322</v>
      </c>
      <c r="C22" s="11" t="s">
        <v>323</v>
      </c>
      <c r="D22" s="11" t="s">
        <v>324</v>
      </c>
      <c r="E22" s="271" t="str">
        <f>Release_View!AC11</f>
        <v>Strong Candidate for R1</v>
      </c>
      <c r="F22" s="271" t="str">
        <f>opinion_view!AI14</f>
        <v>No rewrite likely needed</v>
      </c>
    </row>
    <row r="23" spans="1:6" s="275" customFormat="1">
      <c r="A23" s="273"/>
      <c r="B23" s="274"/>
      <c r="C23" s="274"/>
      <c r="D23" s="274"/>
      <c r="E23" s="274"/>
      <c r="F23" s="274"/>
    </row>
    <row r="24" spans="1:6" ht="38.25">
      <c r="A24" s="10" t="s">
        <v>251</v>
      </c>
      <c r="B24" s="11" t="s">
        <v>320</v>
      </c>
      <c r="C24" s="11" t="s">
        <v>321</v>
      </c>
      <c r="D24" s="11" t="s">
        <v>299</v>
      </c>
      <c r="E24" s="271" t="str">
        <f>Release_View!AC13</f>
        <v>Strong Candidate for R1</v>
      </c>
      <c r="F24" s="271" t="str">
        <f>opinion_view!AI16</f>
        <v>Rewrite should be considered</v>
      </c>
    </row>
    <row r="25" spans="1:6" ht="63.75">
      <c r="A25" s="10" t="s">
        <v>252</v>
      </c>
      <c r="B25" s="11" t="s">
        <v>325</v>
      </c>
      <c r="C25" s="11" t="s">
        <v>326</v>
      </c>
      <c r="D25" s="11" t="s">
        <v>327</v>
      </c>
      <c r="E25" s="314" t="str">
        <f>Release_View!AC14</f>
        <v>Likely Candidate for R1</v>
      </c>
      <c r="F25" s="314" t="str">
        <f>opinion_view!AI17</f>
        <v>Rewrite recommended</v>
      </c>
    </row>
    <row r="26" spans="1:6" ht="51">
      <c r="A26" s="10" t="s">
        <v>253</v>
      </c>
      <c r="B26" s="11" t="s">
        <v>320</v>
      </c>
      <c r="C26" s="11" t="s">
        <v>321</v>
      </c>
      <c r="D26" s="11" t="s">
        <v>300</v>
      </c>
      <c r="E26" s="271" t="str">
        <f>Release_View!AC15</f>
        <v>Strong Candidate for R1</v>
      </c>
      <c r="F26" s="271" t="str">
        <f>opinion_view!AI18</f>
        <v>Rewrite recommended</v>
      </c>
    </row>
    <row r="27" spans="1:6" ht="63.75">
      <c r="A27" s="10" t="s">
        <v>256</v>
      </c>
      <c r="B27" s="11" t="s">
        <v>328</v>
      </c>
      <c r="C27" s="11" t="s">
        <v>329</v>
      </c>
      <c r="D27" s="11" t="s">
        <v>301</v>
      </c>
      <c r="E27" s="314" t="str">
        <f>Release_View!AC16</f>
        <v>Likely Candidate for R1</v>
      </c>
      <c r="F27" s="314" t="str">
        <f>opinion_view!AI19</f>
        <v>Rewrite recommended</v>
      </c>
    </row>
    <row r="28" spans="1:6" ht="63.75">
      <c r="A28" s="10" t="s">
        <v>269</v>
      </c>
      <c r="B28" s="11" t="s">
        <v>325</v>
      </c>
      <c r="C28" s="11" t="s">
        <v>330</v>
      </c>
      <c r="D28" s="11" t="s">
        <v>331</v>
      </c>
      <c r="E28" s="314" t="str">
        <f>Release_View!AC17</f>
        <v>Likely Candidate for R1</v>
      </c>
      <c r="F28" s="314" t="str">
        <f>opinion_view!AI20</f>
        <v>Rewrite recommended</v>
      </c>
    </row>
    <row r="29" spans="1:6" s="275" customFormat="1">
      <c r="A29" s="273"/>
      <c r="B29" s="274"/>
      <c r="C29" s="274"/>
      <c r="D29" s="274"/>
      <c r="E29" s="274"/>
      <c r="F29" s="274"/>
    </row>
    <row r="30" spans="1:6" ht="51">
      <c r="A30" s="10" t="s">
        <v>254</v>
      </c>
      <c r="B30" s="11" t="s">
        <v>320</v>
      </c>
      <c r="C30" s="11" t="s">
        <v>321</v>
      </c>
      <c r="D30" s="11" t="s">
        <v>332</v>
      </c>
      <c r="E30" s="271" t="str">
        <f>Release_View!AC19</f>
        <v>Strong Candidate for R1</v>
      </c>
      <c r="F30" s="271" t="str">
        <f>opinion_view!AI22</f>
        <v>Rewrite recommended</v>
      </c>
    </row>
    <row r="31" spans="1:6" ht="65.25" customHeight="1">
      <c r="A31" s="10" t="s">
        <v>271</v>
      </c>
      <c r="B31" s="11" t="s">
        <v>325</v>
      </c>
      <c r="C31" s="11" t="s">
        <v>330</v>
      </c>
      <c r="D31" s="11" t="s">
        <v>333</v>
      </c>
      <c r="E31" s="315" t="str">
        <f>Release_View!AC20</f>
        <v>Not likely for R1</v>
      </c>
      <c r="F31" s="315" t="str">
        <f>opinion_view!AI23</f>
        <v>Low/no consensus on this potential requirement</v>
      </c>
    </row>
    <row r="32" spans="1:6" ht="63.75">
      <c r="A32" s="10" t="s">
        <v>277</v>
      </c>
      <c r="B32" s="11" t="s">
        <v>334</v>
      </c>
      <c r="C32" s="11" t="s">
        <v>335</v>
      </c>
      <c r="D32" s="11" t="s">
        <v>336</v>
      </c>
      <c r="E32" s="271" t="str">
        <f>Release_View!AC21</f>
        <v>Strong Candidate for R1</v>
      </c>
      <c r="F32" s="271" t="str">
        <f>opinion_view!AI24</f>
        <v>Rewrite recommended</v>
      </c>
    </row>
    <row r="33" spans="1:6" s="275" customFormat="1">
      <c r="A33" s="273"/>
      <c r="B33" s="274"/>
      <c r="C33" s="274"/>
      <c r="D33" s="274"/>
      <c r="E33" s="274"/>
      <c r="F33" s="274"/>
    </row>
    <row r="34" spans="1:6" ht="38.25">
      <c r="A34" s="10" t="s">
        <v>257</v>
      </c>
      <c r="B34" s="11" t="s">
        <v>320</v>
      </c>
      <c r="C34" s="11" t="s">
        <v>321</v>
      </c>
      <c r="D34" s="11" t="s">
        <v>302</v>
      </c>
      <c r="E34" s="271" t="str">
        <f>Release_View!AC23</f>
        <v>Strong Candidate for R1</v>
      </c>
      <c r="F34" s="271" t="str">
        <f>opinion_view!AI26</f>
        <v>Rewrite recommended</v>
      </c>
    </row>
    <row r="35" spans="1:6" ht="38.25">
      <c r="A35" s="10" t="s">
        <v>274</v>
      </c>
      <c r="B35" s="11" t="s">
        <v>320</v>
      </c>
      <c r="C35" s="11" t="s">
        <v>321</v>
      </c>
      <c r="D35" s="11" t="s">
        <v>337</v>
      </c>
      <c r="E35" s="314" t="str">
        <f>Release_View!AC24</f>
        <v>Likely Candidate for R1</v>
      </c>
      <c r="F35" s="314" t="str">
        <f>opinion_view!AI27</f>
        <v>Rewrite recommended</v>
      </c>
    </row>
    <row r="36" spans="1:6" s="275" customFormat="1">
      <c r="A36" s="273"/>
      <c r="B36" s="274"/>
      <c r="C36" s="274"/>
      <c r="D36" s="274"/>
      <c r="E36" s="274"/>
      <c r="F36" s="274"/>
    </row>
    <row r="37" spans="1:6" ht="51">
      <c r="A37" s="10" t="s">
        <v>258</v>
      </c>
      <c r="B37" s="11" t="s">
        <v>320</v>
      </c>
      <c r="C37" s="11" t="s">
        <v>321</v>
      </c>
      <c r="D37" s="11" t="s">
        <v>303</v>
      </c>
      <c r="E37" s="314" t="str">
        <f>Release_View!AC26</f>
        <v>Likely Candidate for R1</v>
      </c>
      <c r="F37" s="314" t="str">
        <f>opinion_view!AI29</f>
        <v>Rewrite recommended</v>
      </c>
    </row>
    <row r="38" spans="1:6" ht="25.5">
      <c r="A38" s="10" t="s">
        <v>259</v>
      </c>
      <c r="B38" s="11" t="s">
        <v>320</v>
      </c>
      <c r="C38" s="11" t="s">
        <v>321</v>
      </c>
      <c r="D38" s="11" t="s">
        <v>304</v>
      </c>
      <c r="E38" s="314" t="str">
        <f>Release_View!AC27</f>
        <v>Likely Candidate for R1</v>
      </c>
      <c r="F38" s="314" t="str">
        <f>opinion_view!AI30</f>
        <v>Rewrite recommended</v>
      </c>
    </row>
    <row r="39" spans="1:6" s="275" customFormat="1">
      <c r="A39" s="273"/>
      <c r="B39" s="274"/>
      <c r="C39" s="274"/>
      <c r="D39" s="274"/>
      <c r="E39" s="274"/>
      <c r="F39" s="274"/>
    </row>
    <row r="40" spans="1:6" ht="38.25">
      <c r="A40" s="10" t="s">
        <v>260</v>
      </c>
      <c r="B40" s="11" t="s">
        <v>320</v>
      </c>
      <c r="C40" s="11" t="s">
        <v>321</v>
      </c>
      <c r="D40" s="11" t="s">
        <v>338</v>
      </c>
      <c r="E40" s="315" t="str">
        <f>Release_View!AC29</f>
        <v>Likely Candidate for R1</v>
      </c>
      <c r="F40" s="315" t="str">
        <f>opinion_view!AI32</f>
        <v>Rewrite recommended</v>
      </c>
    </row>
    <row r="41" spans="1:6" ht="89.25">
      <c r="A41" s="10" t="s">
        <v>263</v>
      </c>
      <c r="B41" s="11" t="s">
        <v>325</v>
      </c>
      <c r="C41" s="11" t="s">
        <v>326</v>
      </c>
      <c r="D41" s="11" t="s">
        <v>306</v>
      </c>
      <c r="E41" s="314" t="str">
        <f>Release_View!AC30</f>
        <v>Likely Candidate for R1</v>
      </c>
      <c r="F41" s="314" t="str">
        <f>opinion_view!AI33</f>
        <v>Rewrite recommended</v>
      </c>
    </row>
    <row r="42" spans="1:6" s="275" customFormat="1">
      <c r="A42" s="273"/>
      <c r="B42" s="274"/>
      <c r="C42" s="274"/>
      <c r="D42" s="274"/>
      <c r="E42" s="274"/>
      <c r="F42" s="274"/>
    </row>
    <row r="43" spans="1:6" ht="38.25">
      <c r="A43" s="10" t="s">
        <v>261</v>
      </c>
      <c r="B43" s="11" t="s">
        <v>320</v>
      </c>
      <c r="C43" s="11" t="s">
        <v>321</v>
      </c>
      <c r="D43" s="11" t="s">
        <v>305</v>
      </c>
      <c r="E43" s="314" t="str">
        <f>Release_View!AC32</f>
        <v>Likely Candidate for R1</v>
      </c>
      <c r="F43" s="314" t="str">
        <f>opinion_view!AI35</f>
        <v>Rewrite should be considered</v>
      </c>
    </row>
    <row r="44" spans="1:6" ht="38.25">
      <c r="A44" s="10" t="s">
        <v>262</v>
      </c>
      <c r="B44" s="11" t="s">
        <v>320</v>
      </c>
      <c r="C44" s="11" t="s">
        <v>321</v>
      </c>
      <c r="D44" s="11" t="s">
        <v>339</v>
      </c>
      <c r="E44" s="314" t="str">
        <f>Release_View!AC33</f>
        <v>Strong Candidate for R1</v>
      </c>
      <c r="F44" s="314" t="str">
        <f>opinion_view!AI36</f>
        <v>Rewrite recommended</v>
      </c>
    </row>
    <row r="45" spans="1:6" s="275" customFormat="1">
      <c r="A45" s="273"/>
      <c r="B45" s="274"/>
      <c r="C45" s="274"/>
      <c r="D45" s="274"/>
      <c r="E45" s="274"/>
      <c r="F45" s="274"/>
    </row>
    <row r="46" spans="1:6" ht="25.5">
      <c r="A46" s="10" t="s">
        <v>272</v>
      </c>
      <c r="B46" s="11" t="s">
        <v>320</v>
      </c>
      <c r="C46" s="11" t="s">
        <v>321</v>
      </c>
      <c r="D46" s="11" t="s">
        <v>307</v>
      </c>
      <c r="E46" s="271" t="str">
        <f>Release_View!AC35</f>
        <v>Strong Candidate for R1</v>
      </c>
      <c r="F46" s="271" t="str">
        <f>opinion_view!AI38</f>
        <v>Rewrite recommended</v>
      </c>
    </row>
    <row r="47" spans="1:6" ht="51">
      <c r="A47" s="10" t="s">
        <v>273</v>
      </c>
      <c r="B47" s="11" t="s">
        <v>320</v>
      </c>
      <c r="C47" s="11" t="s">
        <v>321</v>
      </c>
      <c r="D47" s="11" t="s">
        <v>308</v>
      </c>
      <c r="E47" s="271" t="str">
        <f>Release_View!AC36</f>
        <v>Strong Candidate for R1</v>
      </c>
      <c r="F47" s="271" t="str">
        <f>opinion_view!AI39</f>
        <v>Rewrite should be considered</v>
      </c>
    </row>
    <row r="48" spans="1:6" s="275" customFormat="1">
      <c r="A48" s="273"/>
      <c r="B48" s="274"/>
      <c r="C48" s="274"/>
      <c r="D48" s="274"/>
      <c r="E48" s="274"/>
      <c r="F48" s="274"/>
    </row>
    <row r="49" spans="1:7" ht="165.75">
      <c r="A49" s="10" t="s">
        <v>278</v>
      </c>
      <c r="B49" s="11" t="s">
        <v>52</v>
      </c>
      <c r="C49" s="11" t="s">
        <v>340</v>
      </c>
      <c r="D49" s="11" t="s">
        <v>341</v>
      </c>
      <c r="E49" s="314" t="str">
        <f>Release_View!AC38</f>
        <v>Likely Candidate for R1</v>
      </c>
      <c r="F49" s="314" t="str">
        <f>opinion_view!AI41</f>
        <v>Rewrite recommended</v>
      </c>
    </row>
    <row r="50" spans="1:7" ht="76.5">
      <c r="A50" s="10" t="s">
        <v>291</v>
      </c>
      <c r="B50" s="11" t="s">
        <v>320</v>
      </c>
      <c r="C50" s="11" t="s">
        <v>321</v>
      </c>
      <c r="D50" s="11" t="s">
        <v>314</v>
      </c>
      <c r="E50" s="314" t="str">
        <f>Release_View!AC39</f>
        <v>Likely Candidate for R1</v>
      </c>
      <c r="F50" s="314" t="str">
        <f>opinion_view!AI42</f>
        <v>Rewrite recommended</v>
      </c>
    </row>
    <row r="51" spans="1:7" s="275" customFormat="1">
      <c r="A51" s="273"/>
      <c r="B51" s="274"/>
      <c r="C51" s="274"/>
      <c r="D51" s="274"/>
      <c r="E51" s="274"/>
      <c r="F51" s="274"/>
    </row>
    <row r="52" spans="1:7" ht="38.25">
      <c r="A52" s="10" t="s">
        <v>283</v>
      </c>
      <c r="B52" s="11" t="s">
        <v>320</v>
      </c>
      <c r="C52" s="11" t="s">
        <v>321</v>
      </c>
      <c r="D52" s="11" t="s">
        <v>311</v>
      </c>
      <c r="E52" s="271" t="str">
        <f>Release_View!AC41</f>
        <v>Strong Candidate for R1</v>
      </c>
      <c r="F52" s="271" t="str">
        <f>opinion_view!AI44</f>
        <v>Rewrite should be considered</v>
      </c>
    </row>
    <row r="53" spans="1:7" ht="38.25">
      <c r="A53" s="10" t="s">
        <v>284</v>
      </c>
      <c r="B53" s="11" t="s">
        <v>325</v>
      </c>
      <c r="C53" s="11" t="s">
        <v>330</v>
      </c>
      <c r="D53" s="11" t="s">
        <v>342</v>
      </c>
      <c r="E53" s="315" t="str">
        <f>Release_View!AC42</f>
        <v>Not likely for R1</v>
      </c>
      <c r="F53" s="315" t="str">
        <f>opinion_view!AI45</f>
        <v>Rewrite recommended</v>
      </c>
    </row>
    <row r="54" spans="1:7" ht="38.25">
      <c r="A54" s="10" t="s">
        <v>285</v>
      </c>
      <c r="B54" s="11" t="s">
        <v>343</v>
      </c>
      <c r="C54" s="11" t="s">
        <v>344</v>
      </c>
      <c r="D54" s="11" t="s">
        <v>345</v>
      </c>
      <c r="E54" s="314" t="str">
        <f>Release_View!AC43</f>
        <v>Likely Candidate for R1</v>
      </c>
      <c r="F54" s="314" t="str">
        <f>opinion_view!AI46</f>
        <v>Rewrite recommended</v>
      </c>
    </row>
    <row r="55" spans="1:7" ht="38.25">
      <c r="A55" s="10" t="s">
        <v>286</v>
      </c>
      <c r="B55" s="11" t="s">
        <v>320</v>
      </c>
      <c r="C55" s="11" t="s">
        <v>321</v>
      </c>
      <c r="D55" s="11" t="s">
        <v>312</v>
      </c>
      <c r="E55" s="271" t="str">
        <f>Release_View!AC44</f>
        <v>Strong Candidate for R1</v>
      </c>
      <c r="F55" s="271" t="str">
        <f>opinion_view!AI47</f>
        <v>Rewrite recommended</v>
      </c>
    </row>
    <row r="56" spans="1:7" ht="38.25">
      <c r="A56" s="10" t="s">
        <v>287</v>
      </c>
      <c r="B56" s="11" t="s">
        <v>320</v>
      </c>
      <c r="C56" s="11" t="s">
        <v>321</v>
      </c>
      <c r="D56" s="11" t="s">
        <v>346</v>
      </c>
      <c r="E56" s="314" t="str">
        <f>Release_View!AC45</f>
        <v>Likely Candidate for R1</v>
      </c>
      <c r="F56" s="314" t="str">
        <f>opinion_view!AI48</f>
        <v>Rewrite should be considered</v>
      </c>
    </row>
    <row r="57" spans="1:7" ht="63.75">
      <c r="A57" s="10" t="s">
        <v>288</v>
      </c>
      <c r="B57" s="11" t="s">
        <v>347</v>
      </c>
      <c r="C57" s="11" t="s">
        <v>348</v>
      </c>
      <c r="D57" s="11" t="s">
        <v>349</v>
      </c>
      <c r="E57" s="315" t="str">
        <f>Release_View!AC46</f>
        <v>Likely Candidate for R1</v>
      </c>
      <c r="F57" s="315" t="str">
        <f>opinion_view!AI49</f>
        <v>Rewrite recommended</v>
      </c>
    </row>
    <row r="58" spans="1:7" ht="38.25">
      <c r="A58" s="10" t="s">
        <v>296</v>
      </c>
      <c r="B58" s="11" t="s">
        <v>350</v>
      </c>
      <c r="C58" s="11" t="s">
        <v>351</v>
      </c>
      <c r="D58" s="11" t="s">
        <v>352</v>
      </c>
      <c r="E58" s="314" t="str">
        <f>Release_View!AC47</f>
        <v>Likely Candidate for R1</v>
      </c>
      <c r="F58" s="314" t="str">
        <f>opinion_view!AI50</f>
        <v>Rewrite recommended</v>
      </c>
    </row>
    <row r="59" spans="1:7" s="280" customFormat="1">
      <c r="A59" s="278" t="s">
        <v>541</v>
      </c>
      <c r="B59" s="279"/>
      <c r="C59" s="279"/>
      <c r="D59" s="279"/>
      <c r="E59" s="279"/>
      <c r="F59" s="279"/>
      <c r="G59" s="279"/>
    </row>
    <row r="60" spans="1:7" ht="43.5" customHeight="1">
      <c r="A60" s="10" t="s">
        <v>255</v>
      </c>
      <c r="B60" s="11" t="s">
        <v>320</v>
      </c>
      <c r="C60" s="11" t="s">
        <v>321</v>
      </c>
      <c r="D60" s="11" t="s">
        <v>353</v>
      </c>
      <c r="E60" s="314" t="str">
        <f>Release_View!AC49</f>
        <v>Likely Candidate for R1</v>
      </c>
      <c r="F60" s="314" t="str">
        <f>opinion_view!AI52</f>
        <v>No rewrite likely needed</v>
      </c>
    </row>
    <row r="61" spans="1:7" ht="25.5">
      <c r="A61" s="10" t="s">
        <v>266</v>
      </c>
      <c r="B61" s="11" t="s">
        <v>320</v>
      </c>
      <c r="C61" s="11" t="s">
        <v>321</v>
      </c>
      <c r="D61" s="11" t="s">
        <v>354</v>
      </c>
      <c r="E61" s="314" t="str">
        <f>Release_View!AC50</f>
        <v>Strong Candidate for R1</v>
      </c>
      <c r="F61" s="314" t="str">
        <f>opinion_view!AI53</f>
        <v>Rewrite should be considered</v>
      </c>
    </row>
    <row r="62" spans="1:7" ht="76.5">
      <c r="A62" s="10" t="s">
        <v>270</v>
      </c>
      <c r="B62" s="11" t="s">
        <v>320</v>
      </c>
      <c r="C62" s="11" t="s">
        <v>321</v>
      </c>
      <c r="D62" s="11" t="s">
        <v>355</v>
      </c>
      <c r="E62" s="314" t="str">
        <f>Release_View!AC51</f>
        <v>Likely Candidate for R1</v>
      </c>
      <c r="F62" s="314" t="str">
        <f>opinion_view!AI54</f>
        <v>Rewrite should be considered</v>
      </c>
    </row>
    <row r="63" spans="1:7" ht="165.75">
      <c r="A63" s="10" t="s">
        <v>282</v>
      </c>
      <c r="B63" s="11" t="s">
        <v>320</v>
      </c>
      <c r="C63" s="11" t="s">
        <v>321</v>
      </c>
      <c r="D63" s="11" t="s">
        <v>356</v>
      </c>
      <c r="E63" s="315" t="str">
        <f>Release_View!AC52</f>
        <v>Not likely for R1</v>
      </c>
      <c r="F63" s="315" t="str">
        <f>opinion_view!AI55</f>
        <v>Rewrite recommended</v>
      </c>
    </row>
    <row r="64" spans="1:7" ht="25.5">
      <c r="A64" s="10" t="s">
        <v>275</v>
      </c>
      <c r="B64" s="11" t="s">
        <v>320</v>
      </c>
      <c r="C64" s="11" t="s">
        <v>321</v>
      </c>
      <c r="D64" s="11" t="s">
        <v>309</v>
      </c>
      <c r="E64" s="314" t="str">
        <f>Release_View!AC53</f>
        <v>Likely Candidate for R1</v>
      </c>
      <c r="F64" s="314" t="str">
        <f>opinion_view!AI56</f>
        <v>Rewrite should be considered</v>
      </c>
    </row>
    <row r="65" spans="1:7" ht="63.75">
      <c r="A65" s="10" t="s">
        <v>276</v>
      </c>
      <c r="B65" s="11" t="s">
        <v>350</v>
      </c>
      <c r="C65" s="11" t="s">
        <v>351</v>
      </c>
      <c r="D65" s="11" t="s">
        <v>357</v>
      </c>
      <c r="E65" s="315" t="str">
        <f>Release_View!AC54</f>
        <v>Not likely for R1</v>
      </c>
      <c r="F65" s="315" t="str">
        <f>opinion_view!AI57</f>
        <v>Low/no consensus on this potential requirement</v>
      </c>
    </row>
    <row r="66" spans="1:7" ht="38.25">
      <c r="A66" s="10" t="s">
        <v>289</v>
      </c>
      <c r="B66" s="11" t="s">
        <v>320</v>
      </c>
      <c r="C66" s="11" t="s">
        <v>321</v>
      </c>
      <c r="D66" s="11" t="s">
        <v>358</v>
      </c>
      <c r="E66" s="315" t="str">
        <f>Release_View!AC55</f>
        <v>Not likely for R1</v>
      </c>
      <c r="F66" s="315" t="str">
        <f>opinion_view!AI58</f>
        <v>Rewrite recommended</v>
      </c>
    </row>
    <row r="67" spans="1:7" ht="38.25">
      <c r="A67" s="10" t="s">
        <v>290</v>
      </c>
      <c r="B67" s="11" t="s">
        <v>320</v>
      </c>
      <c r="C67" s="11" t="s">
        <v>321</v>
      </c>
      <c r="D67" s="11" t="s">
        <v>313</v>
      </c>
      <c r="E67" s="315" t="str">
        <f>Release_View!AC56</f>
        <v>Not likely for R1</v>
      </c>
      <c r="F67" s="315" t="str">
        <f>opinion_view!AI59</f>
        <v>Rewrite recommended</v>
      </c>
    </row>
    <row r="68" spans="1:7" ht="38.25">
      <c r="A68" s="10" t="s">
        <v>292</v>
      </c>
      <c r="B68" s="11" t="s">
        <v>350</v>
      </c>
      <c r="C68" s="11" t="s">
        <v>351</v>
      </c>
      <c r="D68" s="11" t="s">
        <v>359</v>
      </c>
      <c r="E68" s="314" t="str">
        <f>Release_View!AC57</f>
        <v>Likely Candidate for R1</v>
      </c>
      <c r="F68" s="314" t="str">
        <f>opinion_view!AI60</f>
        <v>Rewrite recommended</v>
      </c>
    </row>
    <row r="69" spans="1:7" ht="89.25">
      <c r="A69" s="10" t="s">
        <v>293</v>
      </c>
      <c r="B69" s="11" t="s">
        <v>360</v>
      </c>
      <c r="C69" s="11" t="s">
        <v>361</v>
      </c>
      <c r="D69" s="11" t="s">
        <v>362</v>
      </c>
      <c r="E69" s="315" t="str">
        <f>Release_View!AC58</f>
        <v>Not likely for R1</v>
      </c>
      <c r="F69" s="315" t="str">
        <f>opinion_view!AI61</f>
        <v>Low/no consensus on this potential requirement</v>
      </c>
    </row>
    <row r="70" spans="1:7" ht="76.5">
      <c r="A70" s="10" t="s">
        <v>294</v>
      </c>
      <c r="B70" s="11" t="s">
        <v>360</v>
      </c>
      <c r="C70" s="11" t="s">
        <v>361</v>
      </c>
      <c r="D70" s="11" t="s">
        <v>363</v>
      </c>
      <c r="E70" s="315" t="str">
        <f>Release_View!AC59</f>
        <v>Not likely for R1</v>
      </c>
      <c r="F70" s="315" t="str">
        <f>opinion_view!AI62</f>
        <v>Low/no consensus on this potential requirement</v>
      </c>
    </row>
    <row r="71" spans="1:7" ht="89.25">
      <c r="A71" s="10" t="s">
        <v>295</v>
      </c>
      <c r="B71" s="11" t="s">
        <v>360</v>
      </c>
      <c r="C71" s="11" t="s">
        <v>361</v>
      </c>
      <c r="D71" s="11" t="s">
        <v>364</v>
      </c>
      <c r="E71" s="315" t="str">
        <f>Release_View!AC60</f>
        <v>Not likely for R1</v>
      </c>
      <c r="F71" s="315" t="str">
        <f>opinion_view!AI63</f>
        <v>Low/no consensus on this potential requirement</v>
      </c>
    </row>
    <row r="72" spans="1:7" ht="38.25">
      <c r="A72" s="10" t="s">
        <v>297</v>
      </c>
      <c r="B72" s="11" t="s">
        <v>350</v>
      </c>
      <c r="C72" s="11" t="s">
        <v>351</v>
      </c>
      <c r="D72" s="11" t="s">
        <v>315</v>
      </c>
      <c r="E72" s="315" t="str">
        <f>Release_View!AC61</f>
        <v>Not likely for R1</v>
      </c>
      <c r="F72" s="315" t="str">
        <f>opinion_view!AI64</f>
        <v>Rewrite recommended</v>
      </c>
    </row>
    <row r="73" spans="1:7" ht="76.5">
      <c r="A73" s="10" t="s">
        <v>264</v>
      </c>
      <c r="B73" s="11" t="s">
        <v>52</v>
      </c>
      <c r="C73" s="11" t="s">
        <v>340</v>
      </c>
      <c r="D73" s="11" t="s">
        <v>365</v>
      </c>
      <c r="E73" s="314" t="str">
        <f>Release_View!AC62</f>
        <v>Not likely for R1</v>
      </c>
      <c r="F73" s="314" t="str">
        <f>opinion_view!AI65</f>
        <v>Rewrite recommended</v>
      </c>
    </row>
    <row r="74" spans="1:7" ht="38.25">
      <c r="A74" s="10" t="s">
        <v>279</v>
      </c>
      <c r="B74" s="11" t="s">
        <v>52</v>
      </c>
      <c r="C74" s="11" t="s">
        <v>340</v>
      </c>
      <c r="D74" s="11" t="s">
        <v>310</v>
      </c>
      <c r="E74" s="315" t="str">
        <f>Release_View!AC63</f>
        <v>Not likely for R1</v>
      </c>
      <c r="F74" s="315" t="str">
        <f>opinion_view!AI66</f>
        <v>Low/no consensus on this potential requirement</v>
      </c>
    </row>
    <row r="75" spans="1:7" ht="51">
      <c r="A75" s="10" t="s">
        <v>280</v>
      </c>
      <c r="B75" s="11" t="s">
        <v>52</v>
      </c>
      <c r="C75" s="11" t="s">
        <v>340</v>
      </c>
      <c r="D75" s="11" t="s">
        <v>366</v>
      </c>
      <c r="E75" s="315" t="str">
        <f>Release_View!AC64</f>
        <v>Not likely for R1</v>
      </c>
      <c r="F75" s="315" t="str">
        <f>opinion_view!AI67</f>
        <v>Low/no consensus on this potential requirement</v>
      </c>
    </row>
    <row r="76" spans="1:7" ht="38.25">
      <c r="A76" s="10" t="s">
        <v>281</v>
      </c>
      <c r="B76" s="11" t="s">
        <v>52</v>
      </c>
      <c r="C76" s="11" t="s">
        <v>340</v>
      </c>
      <c r="D76" s="11" t="s">
        <v>367</v>
      </c>
      <c r="E76" s="314" t="str">
        <f>Release_View!AC65</f>
        <v>Not likely for R1</v>
      </c>
      <c r="F76" s="314" t="str">
        <f>opinion_view!AI68</f>
        <v>Rewrite recommended</v>
      </c>
    </row>
    <row r="77" spans="1:7" s="280" customFormat="1">
      <c r="A77" s="278" t="s">
        <v>542</v>
      </c>
      <c r="B77" s="279"/>
      <c r="C77" s="279"/>
      <c r="D77" s="279"/>
      <c r="E77" s="279"/>
      <c r="F77" s="279"/>
      <c r="G77" s="279"/>
    </row>
    <row r="78" spans="1:7" ht="51">
      <c r="A78" s="11" t="s">
        <v>267</v>
      </c>
      <c r="B78" s="11" t="s">
        <v>368</v>
      </c>
      <c r="C78" s="11" t="s">
        <v>369</v>
      </c>
      <c r="D78" s="11" t="s">
        <v>370</v>
      </c>
      <c r="E78" s="314" t="str">
        <f>Release_View!AC67</f>
        <v>Strong Candidate for R1</v>
      </c>
      <c r="F78" s="314" t="str">
        <f>opinion_view!AI70</f>
        <v>Rewrite should be considered</v>
      </c>
    </row>
    <row r="79" spans="1:7" ht="51">
      <c r="A79" s="10" t="s">
        <v>268</v>
      </c>
      <c r="B79" s="11" t="s">
        <v>322</v>
      </c>
      <c r="C79" s="11" t="s">
        <v>371</v>
      </c>
      <c r="D79" s="11" t="s">
        <v>372</v>
      </c>
      <c r="E79" s="314" t="str">
        <f>Release_View!AC68</f>
        <v>Likely Candidate for R1</v>
      </c>
      <c r="F79" s="314" t="str">
        <f>opinion_view!AI71</f>
        <v>Rewrite recommended</v>
      </c>
    </row>
    <row r="80" spans="1:7" ht="114.75">
      <c r="A80" s="25" t="s">
        <v>536</v>
      </c>
      <c r="B80" s="24" t="s">
        <v>464</v>
      </c>
      <c r="C80" s="24" t="s">
        <v>465</v>
      </c>
      <c r="D80" s="24" t="s">
        <v>539</v>
      </c>
      <c r="E80" s="314" t="str">
        <f>Release_View!AC69</f>
        <v>Likely Candidate for R1</v>
      </c>
      <c r="F80" s="314" t="str">
        <f>opinion_view!AI72</f>
        <v>Rewrite should be considered</v>
      </c>
    </row>
    <row r="81" spans="1:7" s="280" customFormat="1">
      <c r="A81" s="283" t="s">
        <v>543</v>
      </c>
      <c r="B81" s="284"/>
      <c r="C81" s="284"/>
      <c r="D81" s="279"/>
      <c r="E81" s="279"/>
      <c r="F81" s="279"/>
      <c r="G81" s="279"/>
    </row>
    <row r="82" spans="1:7" ht="51">
      <c r="A82" s="10" t="s">
        <v>151</v>
      </c>
      <c r="B82" s="11" t="s">
        <v>373</v>
      </c>
      <c r="C82" s="11" t="s">
        <v>321</v>
      </c>
      <c r="D82" s="11" t="s">
        <v>232</v>
      </c>
      <c r="E82" s="314" t="str">
        <f>Release_View!AC71</f>
        <v>Likely Candidate for R1</v>
      </c>
      <c r="F82" s="314" t="str">
        <f>opinion_view!AI74</f>
        <v>Rewrite recommended</v>
      </c>
    </row>
    <row r="83" spans="1:7" ht="38.25">
      <c r="A83" s="10" t="s">
        <v>152</v>
      </c>
      <c r="B83" s="11" t="s">
        <v>375</v>
      </c>
      <c r="C83" s="11" t="s">
        <v>376</v>
      </c>
      <c r="D83" s="11" t="s">
        <v>377</v>
      </c>
      <c r="E83" s="314" t="str">
        <f>Release_View!AC72</f>
        <v>Likely Candidate for R1</v>
      </c>
      <c r="F83" s="314" t="str">
        <f>opinion_view!AI75</f>
        <v>Low/no consensus on this potential requirement</v>
      </c>
    </row>
    <row r="84" spans="1:7" ht="38.25">
      <c r="A84" s="10" t="s">
        <v>153</v>
      </c>
      <c r="B84" s="11" t="s">
        <v>322</v>
      </c>
      <c r="C84" s="11" t="s">
        <v>378</v>
      </c>
      <c r="D84" s="11" t="s">
        <v>379</v>
      </c>
      <c r="E84" s="271" t="str">
        <f>Release_View!AC73</f>
        <v>Strong Candidate for R1</v>
      </c>
      <c r="F84" s="271" t="str">
        <f>opinion_view!AI76</f>
        <v>Rewrite recommended</v>
      </c>
    </row>
    <row r="85" spans="1:7" ht="38.25">
      <c r="A85" s="10" t="s">
        <v>154</v>
      </c>
      <c r="B85" s="11" t="s">
        <v>322</v>
      </c>
      <c r="C85" s="11" t="s">
        <v>378</v>
      </c>
      <c r="D85" s="11" t="s">
        <v>233</v>
      </c>
      <c r="E85" s="271" t="str">
        <f>Release_View!AC74</f>
        <v>Strong Candidate for R1</v>
      </c>
      <c r="F85" s="271" t="str">
        <f>opinion_view!AI77</f>
        <v>Rewrite recommended</v>
      </c>
    </row>
    <row r="86" spans="1:7" ht="63.75">
      <c r="A86" s="10" t="s">
        <v>155</v>
      </c>
      <c r="B86" s="11" t="s">
        <v>322</v>
      </c>
      <c r="C86" s="11" t="s">
        <v>378</v>
      </c>
      <c r="D86" s="11" t="s">
        <v>380</v>
      </c>
      <c r="E86" s="314" t="str">
        <f>Release_View!AC75</f>
        <v>Likely Candidate for R1</v>
      </c>
      <c r="F86" s="314" t="str">
        <f>opinion_view!AI78</f>
        <v>Rewrite should be considered</v>
      </c>
    </row>
    <row r="87" spans="1:7" s="280" customFormat="1">
      <c r="A87" s="283" t="s">
        <v>544</v>
      </c>
      <c r="B87" s="284"/>
      <c r="C87" s="284"/>
      <c r="D87" s="279"/>
      <c r="E87" s="279"/>
      <c r="F87" s="279"/>
      <c r="G87" s="279"/>
    </row>
    <row r="88" spans="1:7" ht="38.25">
      <c r="A88" s="10" t="s">
        <v>156</v>
      </c>
      <c r="B88" s="11" t="s">
        <v>334</v>
      </c>
      <c r="C88" s="11" t="s">
        <v>335</v>
      </c>
      <c r="D88" s="11" t="s">
        <v>383</v>
      </c>
      <c r="E88" s="314" t="str">
        <f>Release_View!AC77</f>
        <v>Likely Candidate for R1</v>
      </c>
      <c r="F88" s="314" t="str">
        <f>opinion_view!AI80</f>
        <v>Rewrite should be considered</v>
      </c>
    </row>
    <row r="89" spans="1:7" ht="38.25">
      <c r="A89" s="10" t="s">
        <v>157</v>
      </c>
      <c r="B89" s="11" t="s">
        <v>52</v>
      </c>
      <c r="C89" s="11" t="s">
        <v>340</v>
      </c>
      <c r="D89" s="11" t="s">
        <v>385</v>
      </c>
      <c r="E89" s="314" t="str">
        <f>Release_View!AC78</f>
        <v>Likely Candidate for R1</v>
      </c>
      <c r="F89" s="314" t="str">
        <f>opinion_view!AI81</f>
        <v>Rewrite recommended</v>
      </c>
    </row>
    <row r="90" spans="1:7" ht="51">
      <c r="A90" s="10" t="s">
        <v>158</v>
      </c>
      <c r="B90" s="11" t="s">
        <v>368</v>
      </c>
      <c r="C90" s="11" t="s">
        <v>369</v>
      </c>
      <c r="D90" s="11" t="s">
        <v>387</v>
      </c>
      <c r="E90" s="314" t="str">
        <f>Release_View!AC79</f>
        <v>Likely Candidate for R1</v>
      </c>
      <c r="F90" s="314" t="str">
        <f>opinion_view!AI82</f>
        <v>Rewrite recommended</v>
      </c>
    </row>
    <row r="91" spans="1:7" ht="51">
      <c r="A91" s="10" t="s">
        <v>159</v>
      </c>
      <c r="B91" s="11" t="s">
        <v>373</v>
      </c>
      <c r="C91" s="11" t="s">
        <v>321</v>
      </c>
      <c r="D91" s="11" t="s">
        <v>234</v>
      </c>
      <c r="E91" s="271" t="str">
        <f>Release_View!AC80</f>
        <v>Strong Candidate for R1</v>
      </c>
      <c r="F91" s="271" t="str">
        <f>opinion_view!AI83</f>
        <v>Rewrite should be considered</v>
      </c>
    </row>
    <row r="92" spans="1:7" ht="51">
      <c r="A92" s="10" t="s">
        <v>160</v>
      </c>
      <c r="B92" s="11" t="s">
        <v>373</v>
      </c>
      <c r="C92" s="11" t="s">
        <v>321</v>
      </c>
      <c r="D92" s="11" t="s">
        <v>388</v>
      </c>
      <c r="E92" s="314" t="str">
        <f>Release_View!AC81</f>
        <v>Likely Candidate for R1</v>
      </c>
      <c r="F92" s="314" t="str">
        <f>opinion_view!AI84</f>
        <v>Rewrite recommended</v>
      </c>
    </row>
    <row r="93" spans="1:7" ht="38.25">
      <c r="A93" s="10" t="s">
        <v>161</v>
      </c>
      <c r="B93" s="11" t="s">
        <v>373</v>
      </c>
      <c r="C93" s="11" t="s">
        <v>321</v>
      </c>
      <c r="D93" s="11" t="s">
        <v>235</v>
      </c>
      <c r="E93" s="314" t="str">
        <f>Release_View!AC82</f>
        <v>Strong Candidate for R1</v>
      </c>
      <c r="F93" s="314" t="str">
        <f>opinion_view!AI85</f>
        <v>Rewrite recommended</v>
      </c>
    </row>
    <row r="94" spans="1:7" ht="25.5">
      <c r="A94" s="10" t="s">
        <v>162</v>
      </c>
      <c r="B94" s="11" t="s">
        <v>368</v>
      </c>
      <c r="C94" s="11" t="s">
        <v>369</v>
      </c>
      <c r="D94" s="11" t="s">
        <v>389</v>
      </c>
      <c r="E94" s="314" t="str">
        <f>Release_View!AC83</f>
        <v>Likely Candidate for R1</v>
      </c>
      <c r="F94" s="314" t="str">
        <f>opinion_view!AI86</f>
        <v>Rewrite should be considered</v>
      </c>
    </row>
    <row r="95" spans="1:7" ht="25.5">
      <c r="A95" s="10" t="s">
        <v>163</v>
      </c>
      <c r="B95" s="11" t="s">
        <v>368</v>
      </c>
      <c r="C95" s="11" t="s">
        <v>369</v>
      </c>
      <c r="D95" s="11" t="s">
        <v>390</v>
      </c>
      <c r="E95" s="315" t="str">
        <f>Release_View!AC84</f>
        <v>Likely Candidate for R1</v>
      </c>
      <c r="F95" s="315" t="str">
        <f>opinion_view!AI87</f>
        <v>Rewrite should be considered</v>
      </c>
    </row>
    <row r="96" spans="1:7" ht="51">
      <c r="A96" s="10" t="s">
        <v>164</v>
      </c>
      <c r="B96" s="11" t="s">
        <v>368</v>
      </c>
      <c r="C96" s="11" t="s">
        <v>369</v>
      </c>
      <c r="D96" s="11" t="s">
        <v>391</v>
      </c>
      <c r="E96" s="315" t="str">
        <f>Release_View!AC85</f>
        <v>Likely Candidate for R1</v>
      </c>
      <c r="F96" s="315" t="str">
        <f>opinion_view!AI88</f>
        <v>Rewrite recommended</v>
      </c>
    </row>
    <row r="97" spans="1:7" ht="38.25">
      <c r="A97" s="10" t="s">
        <v>165</v>
      </c>
      <c r="B97" s="11" t="s">
        <v>373</v>
      </c>
      <c r="C97" s="11" t="s">
        <v>321</v>
      </c>
      <c r="D97" s="11" t="s">
        <v>236</v>
      </c>
      <c r="E97" s="271" t="str">
        <f>Release_View!AC86</f>
        <v>Strong Candidate for R1</v>
      </c>
      <c r="F97" s="271" t="str">
        <f>opinion_view!AI89</f>
        <v>Rewrite should be considered</v>
      </c>
    </row>
    <row r="98" spans="1:7" s="280" customFormat="1">
      <c r="A98" s="283" t="s">
        <v>545</v>
      </c>
      <c r="B98" s="284"/>
      <c r="C98" s="284"/>
      <c r="D98" s="279"/>
      <c r="E98" s="279"/>
      <c r="F98" s="279"/>
      <c r="G98" s="279"/>
    </row>
    <row r="99" spans="1:7" ht="178.5">
      <c r="A99" s="10" t="s">
        <v>166</v>
      </c>
      <c r="B99" s="11" t="s">
        <v>392</v>
      </c>
      <c r="C99" s="11" t="s">
        <v>326</v>
      </c>
      <c r="D99" s="11" t="s">
        <v>393</v>
      </c>
      <c r="E99" s="315" t="str">
        <f>Release_View!AC88</f>
        <v>Not likely for R1</v>
      </c>
      <c r="F99" s="315" t="str">
        <f>opinion_view!AI91</f>
        <v>Rewrite recommended</v>
      </c>
    </row>
    <row r="100" spans="1:7" ht="191.25">
      <c r="A100" s="10" t="s">
        <v>167</v>
      </c>
      <c r="B100" s="11" t="s">
        <v>373</v>
      </c>
      <c r="C100" s="11" t="s">
        <v>321</v>
      </c>
      <c r="D100" s="11" t="s">
        <v>394</v>
      </c>
      <c r="E100" s="314" t="str">
        <f>Release_View!AC89</f>
        <v>Likely Candidate for R1</v>
      </c>
      <c r="F100" s="314" t="str">
        <f>opinion_view!AI92</f>
        <v>Rewrite recommended</v>
      </c>
    </row>
    <row r="101" spans="1:7" ht="89.25">
      <c r="A101" s="10" t="s">
        <v>168</v>
      </c>
      <c r="B101" s="11" t="s">
        <v>392</v>
      </c>
      <c r="C101" s="11" t="s">
        <v>326</v>
      </c>
      <c r="D101" s="11" t="s">
        <v>395</v>
      </c>
      <c r="E101" s="314" t="str">
        <f>Release_View!AC90</f>
        <v>Likely Candidate for R1</v>
      </c>
      <c r="F101" s="314" t="str">
        <f>opinion_view!AI93</f>
        <v>Rewrite recommended</v>
      </c>
    </row>
    <row r="102" spans="1:7" ht="25.5">
      <c r="A102" s="10" t="s">
        <v>169</v>
      </c>
      <c r="B102" s="11" t="s">
        <v>392</v>
      </c>
      <c r="C102" s="11" t="s">
        <v>396</v>
      </c>
      <c r="D102" s="11" t="s">
        <v>237</v>
      </c>
      <c r="E102" s="315" t="str">
        <f>Release_View!AC91</f>
        <v>Not likely for R1</v>
      </c>
      <c r="F102" s="315" t="str">
        <f>opinion_view!AI94</f>
        <v>Low/no consensus on this potential requirement</v>
      </c>
    </row>
    <row r="103" spans="1:7" ht="25.5">
      <c r="A103" s="10" t="s">
        <v>170</v>
      </c>
      <c r="B103" s="11" t="s">
        <v>392</v>
      </c>
      <c r="C103" s="11" t="s">
        <v>396</v>
      </c>
      <c r="D103" s="11" t="s">
        <v>238</v>
      </c>
      <c r="E103" s="315" t="str">
        <f>Release_View!AC92</f>
        <v>Not likely for R1</v>
      </c>
      <c r="F103" s="315" t="str">
        <f>opinion_view!AI95</f>
        <v>Rewrite recommended</v>
      </c>
    </row>
    <row r="104" spans="1:7" ht="25.5">
      <c r="A104" s="10" t="s">
        <v>171</v>
      </c>
      <c r="B104" s="11" t="s">
        <v>334</v>
      </c>
      <c r="C104" s="11" t="s">
        <v>335</v>
      </c>
      <c r="D104" s="11" t="s">
        <v>397</v>
      </c>
      <c r="E104" s="314" t="str">
        <f>Release_View!AC93</f>
        <v>Likely Candidate for R1</v>
      </c>
      <c r="F104" s="314" t="str">
        <f>opinion_view!AI96</f>
        <v>Rewrite recommended</v>
      </c>
    </row>
    <row r="105" spans="1:7" ht="38.25">
      <c r="A105" s="10" t="s">
        <v>172</v>
      </c>
      <c r="B105" s="11" t="s">
        <v>343</v>
      </c>
      <c r="C105" s="11" t="s">
        <v>344</v>
      </c>
      <c r="D105" s="11" t="s">
        <v>399</v>
      </c>
      <c r="E105" s="315" t="str">
        <f>Release_View!AC94</f>
        <v>Not likely for R1</v>
      </c>
      <c r="F105" s="315" t="str">
        <f>opinion_view!AI97</f>
        <v>Low/no consensus on this potential requirement</v>
      </c>
    </row>
    <row r="106" spans="1:7" ht="38.25">
      <c r="A106" s="10" t="s">
        <v>173</v>
      </c>
      <c r="B106" s="11" t="s">
        <v>334</v>
      </c>
      <c r="C106" s="11" t="s">
        <v>335</v>
      </c>
      <c r="D106" s="11" t="s">
        <v>400</v>
      </c>
      <c r="E106" s="315" t="str">
        <f>Release_View!AC95</f>
        <v>Not likely for R1</v>
      </c>
      <c r="F106" s="315" t="str">
        <f>opinion_view!AI98</f>
        <v>Rewrite recommended</v>
      </c>
    </row>
    <row r="107" spans="1:7" ht="165.75">
      <c r="A107" s="10" t="s">
        <v>174</v>
      </c>
      <c r="B107" s="11" t="s">
        <v>401</v>
      </c>
      <c r="C107" s="11" t="s">
        <v>402</v>
      </c>
      <c r="D107" s="11" t="s">
        <v>403</v>
      </c>
      <c r="E107" s="315" t="str">
        <f>Release_View!AC96</f>
        <v>Not likely for R1</v>
      </c>
      <c r="F107" s="315" t="str">
        <f>opinion_view!AI99</f>
        <v>Low/no consensus on this potential requirement</v>
      </c>
    </row>
    <row r="108" spans="1:7" ht="63.75">
      <c r="A108" s="10" t="s">
        <v>175</v>
      </c>
      <c r="B108" s="11" t="s">
        <v>401</v>
      </c>
      <c r="C108" s="11" t="s">
        <v>404</v>
      </c>
      <c r="D108" s="11" t="s">
        <v>405</v>
      </c>
      <c r="E108" s="315" t="str">
        <f>Release_View!AC97</f>
        <v>Not likely for R1</v>
      </c>
      <c r="F108" s="315" t="str">
        <f>opinion_view!AI100</f>
        <v>Low/no consensus on this potential requirement</v>
      </c>
    </row>
    <row r="109" spans="1:7" ht="102">
      <c r="A109" s="10" t="s">
        <v>176</v>
      </c>
      <c r="B109" s="11" t="s">
        <v>401</v>
      </c>
      <c r="C109" s="11" t="s">
        <v>404</v>
      </c>
      <c r="D109" s="11" t="s">
        <v>406</v>
      </c>
      <c r="E109" s="315" t="str">
        <f>Release_View!AC98</f>
        <v>Not likely for R1</v>
      </c>
      <c r="F109" s="315" t="str">
        <f>opinion_view!AI101</f>
        <v>Low/no consensus on this potential requirement</v>
      </c>
    </row>
    <row r="110" spans="1:7" ht="38.25">
      <c r="A110" s="10" t="s">
        <v>177</v>
      </c>
      <c r="B110" s="11" t="s">
        <v>401</v>
      </c>
      <c r="C110" s="11" t="s">
        <v>404</v>
      </c>
      <c r="D110" s="11" t="s">
        <v>407</v>
      </c>
      <c r="E110" s="315" t="str">
        <f>Release_View!AC99</f>
        <v>Not likely for R1</v>
      </c>
      <c r="F110" s="315" t="str">
        <f>opinion_view!AI102</f>
        <v>Low/no consensus on this potential requirement</v>
      </c>
    </row>
    <row r="111" spans="1:7" ht="63.75">
      <c r="A111" s="10" t="s">
        <v>178</v>
      </c>
      <c r="B111" s="11" t="s">
        <v>343</v>
      </c>
      <c r="C111" s="11" t="s">
        <v>344</v>
      </c>
      <c r="D111" s="11" t="s">
        <v>408</v>
      </c>
      <c r="E111" s="315" t="str">
        <f>Release_View!AC100</f>
        <v>Not likely for R1</v>
      </c>
      <c r="F111" s="315" t="str">
        <f>opinion_view!AI103</f>
        <v>Low/no consensus on this potential requirement</v>
      </c>
    </row>
    <row r="112" spans="1:7" ht="127.5">
      <c r="A112" s="10" t="s">
        <v>179</v>
      </c>
      <c r="B112" s="11" t="s">
        <v>373</v>
      </c>
      <c r="C112" s="11" t="s">
        <v>321</v>
      </c>
      <c r="D112" s="11" t="s">
        <v>409</v>
      </c>
      <c r="E112" s="315" t="str">
        <f>Release_View!AC101</f>
        <v>Likely Candidate for R1</v>
      </c>
      <c r="F112" s="315" t="str">
        <f>opinion_view!AI104</f>
        <v>Rewrite recommended</v>
      </c>
    </row>
    <row r="113" spans="1:7" ht="89.25">
      <c r="A113" s="10" t="s">
        <v>180</v>
      </c>
      <c r="B113" s="11" t="s">
        <v>410</v>
      </c>
      <c r="C113" s="11" t="s">
        <v>411</v>
      </c>
      <c r="D113" s="11" t="s">
        <v>412</v>
      </c>
      <c r="E113" s="315" t="str">
        <f>Release_View!AC102</f>
        <v>Not likely for R1</v>
      </c>
      <c r="F113" s="315" t="str">
        <f>opinion_view!AI105</f>
        <v>Low/no consensus on this potential requirement</v>
      </c>
    </row>
    <row r="114" spans="1:7" ht="102">
      <c r="A114" s="10" t="s">
        <v>181</v>
      </c>
      <c r="B114" s="11" t="s">
        <v>410</v>
      </c>
      <c r="C114" s="11" t="s">
        <v>411</v>
      </c>
      <c r="D114" s="11" t="s">
        <v>413</v>
      </c>
      <c r="E114" s="315" t="str">
        <f>Release_View!AC103</f>
        <v>Not likely for R1</v>
      </c>
      <c r="F114" s="315" t="str">
        <f>opinion_view!AI106</f>
        <v>Rewrite recommended</v>
      </c>
    </row>
    <row r="115" spans="1:7" ht="51">
      <c r="A115" s="10" t="s">
        <v>182</v>
      </c>
      <c r="B115" s="11" t="s">
        <v>368</v>
      </c>
      <c r="C115" s="11" t="s">
        <v>369</v>
      </c>
      <c r="D115" s="11" t="s">
        <v>414</v>
      </c>
      <c r="E115" s="314" t="str">
        <f>Release_View!AC104</f>
        <v>Likely Candidate for R1</v>
      </c>
      <c r="F115" s="314" t="str">
        <f>opinion_view!AI107</f>
        <v>Rewrite should be considered</v>
      </c>
    </row>
    <row r="116" spans="1:7" s="280" customFormat="1">
      <c r="A116" s="283" t="s">
        <v>546</v>
      </c>
      <c r="B116" s="279"/>
      <c r="C116" s="279"/>
      <c r="D116" s="279"/>
      <c r="E116" s="279"/>
      <c r="F116" s="279"/>
      <c r="G116" s="279"/>
    </row>
    <row r="117" spans="1:7" ht="89.25">
      <c r="A117" s="10" t="s">
        <v>183</v>
      </c>
      <c r="B117" s="11" t="s">
        <v>373</v>
      </c>
      <c r="C117" s="11" t="s">
        <v>321</v>
      </c>
      <c r="D117" s="11" t="s">
        <v>415</v>
      </c>
      <c r="E117" s="271" t="str">
        <f>Release_View!AC106</f>
        <v>Strong Candidate for R1</v>
      </c>
      <c r="F117" s="271" t="str">
        <f>opinion_view!AI109</f>
        <v>Rewrite should be considered</v>
      </c>
    </row>
    <row r="118" spans="1:7" ht="25.5">
      <c r="A118" s="10" t="s">
        <v>184</v>
      </c>
      <c r="B118" s="11" t="s">
        <v>322</v>
      </c>
      <c r="C118" s="11" t="s">
        <v>371</v>
      </c>
      <c r="D118" s="11" t="s">
        <v>417</v>
      </c>
      <c r="E118" s="314" t="str">
        <f>Release_View!AC107</f>
        <v>Likely Candidate for R1</v>
      </c>
      <c r="F118" s="314" t="str">
        <f>opinion_view!AI110</f>
        <v>Rewrite should be considered</v>
      </c>
    </row>
    <row r="119" spans="1:7" ht="38.25">
      <c r="A119" s="10" t="s">
        <v>185</v>
      </c>
      <c r="B119" s="11" t="s">
        <v>322</v>
      </c>
      <c r="C119" s="11" t="s">
        <v>378</v>
      </c>
      <c r="D119" s="11" t="s">
        <v>418</v>
      </c>
      <c r="E119" s="314" t="str">
        <f>Release_View!AC108</f>
        <v>Likely Candidate for R1</v>
      </c>
      <c r="F119" s="314" t="str">
        <f>opinion_view!AI111</f>
        <v>Rewrite should be considered</v>
      </c>
    </row>
    <row r="120" spans="1:7" ht="38.25">
      <c r="A120" s="10" t="s">
        <v>186</v>
      </c>
      <c r="B120" s="11" t="s">
        <v>375</v>
      </c>
      <c r="C120" s="11" t="s">
        <v>376</v>
      </c>
      <c r="D120" s="11" t="s">
        <v>419</v>
      </c>
      <c r="E120" s="315" t="str">
        <f>Release_View!AC109</f>
        <v>Not likely for R1</v>
      </c>
      <c r="F120" s="315" t="str">
        <f>opinion_view!AI112</f>
        <v>Low/no consensus on this potential requirement</v>
      </c>
    </row>
    <row r="121" spans="1:7" ht="38.25">
      <c r="A121" s="10" t="s">
        <v>187</v>
      </c>
      <c r="B121" s="11" t="s">
        <v>410</v>
      </c>
      <c r="C121" s="11" t="s">
        <v>411</v>
      </c>
      <c r="D121" s="11" t="s">
        <v>420</v>
      </c>
      <c r="E121" s="315" t="str">
        <f>Release_View!AC110</f>
        <v>Not likely for R1</v>
      </c>
      <c r="F121" s="315" t="str">
        <f>opinion_view!AI113</f>
        <v>Low/no consensus on this potential requirement</v>
      </c>
    </row>
    <row r="122" spans="1:7" ht="38.25">
      <c r="A122" s="10" t="s">
        <v>188</v>
      </c>
      <c r="B122" s="11" t="s">
        <v>368</v>
      </c>
      <c r="C122" s="11" t="s">
        <v>369</v>
      </c>
      <c r="D122" s="11" t="s">
        <v>421</v>
      </c>
      <c r="E122" s="315" t="str">
        <f>Release_View!AC111</f>
        <v>Not likely for R1</v>
      </c>
      <c r="F122" s="315" t="str">
        <f>opinion_view!AI114</f>
        <v>Rewrite recommended</v>
      </c>
    </row>
    <row r="123" spans="1:7" s="280" customFormat="1">
      <c r="A123" s="283" t="s">
        <v>547</v>
      </c>
      <c r="B123" s="279"/>
      <c r="C123" s="279"/>
      <c r="D123" s="279"/>
      <c r="E123" s="279"/>
      <c r="F123" s="279"/>
      <c r="G123" s="279"/>
    </row>
    <row r="124" spans="1:7" ht="38.25">
      <c r="A124" s="10" t="s">
        <v>189</v>
      </c>
      <c r="B124" s="11" t="s">
        <v>373</v>
      </c>
      <c r="C124" s="11" t="s">
        <v>321</v>
      </c>
      <c r="D124" s="11" t="s">
        <v>239</v>
      </c>
      <c r="E124" s="314" t="str">
        <f>Release_View!AC113</f>
        <v>Likely Candidate for R1</v>
      </c>
      <c r="F124" s="314" t="str">
        <f>opinion_view!AI116</f>
        <v>Rewrite should be considered</v>
      </c>
    </row>
    <row r="125" spans="1:7" ht="63.75">
      <c r="A125" s="10" t="s">
        <v>422</v>
      </c>
      <c r="B125" s="11" t="s">
        <v>347</v>
      </c>
      <c r="C125" s="11" t="s">
        <v>348</v>
      </c>
      <c r="D125" s="11" t="s">
        <v>424</v>
      </c>
      <c r="E125" s="315" t="str">
        <f>Release_View!AC114</f>
        <v>Not likely for R1</v>
      </c>
      <c r="F125" s="315" t="str">
        <f>opinion_view!AI117</f>
        <v>Rewrite recommended</v>
      </c>
    </row>
    <row r="126" spans="1:7" ht="38.25">
      <c r="A126" s="10" t="s">
        <v>190</v>
      </c>
      <c r="B126" s="11" t="s">
        <v>373</v>
      </c>
      <c r="C126" s="11" t="s">
        <v>321</v>
      </c>
      <c r="D126" s="11" t="s">
        <v>425</v>
      </c>
      <c r="E126" s="271" t="str">
        <f>Release_View!AC115</f>
        <v>Likely Candidate for R1</v>
      </c>
      <c r="F126" s="271" t="str">
        <f>opinion_view!AI118</f>
        <v>Rewrite recommended</v>
      </c>
    </row>
    <row r="127" spans="1:7" ht="63.75">
      <c r="A127" s="10" t="s">
        <v>191</v>
      </c>
      <c r="B127" s="11" t="s">
        <v>373</v>
      </c>
      <c r="C127" s="11" t="s">
        <v>321</v>
      </c>
      <c r="D127" s="11" t="s">
        <v>426</v>
      </c>
      <c r="E127" s="314" t="str">
        <f>Release_View!AC116</f>
        <v>Likely Candidate for R1</v>
      </c>
      <c r="F127" s="314" t="str">
        <f>opinion_view!AI119</f>
        <v>Rewrite should be considered</v>
      </c>
    </row>
    <row r="128" spans="1:7" ht="38.25">
      <c r="A128" s="10" t="s">
        <v>192</v>
      </c>
      <c r="B128" s="11" t="s">
        <v>375</v>
      </c>
      <c r="C128" s="11" t="s">
        <v>376</v>
      </c>
      <c r="D128" s="11" t="s">
        <v>427</v>
      </c>
      <c r="E128" s="315" t="str">
        <f>Release_View!AC117</f>
        <v>Not likely for R1</v>
      </c>
      <c r="F128" s="315" t="str">
        <f>opinion_view!AI120</f>
        <v>Low/no consensus on this potential requirement</v>
      </c>
    </row>
    <row r="129" spans="1:7" ht="38.25">
      <c r="A129" s="10" t="s">
        <v>193</v>
      </c>
      <c r="B129" s="11" t="s">
        <v>401</v>
      </c>
      <c r="C129" s="11" t="s">
        <v>404</v>
      </c>
      <c r="D129" s="11" t="s">
        <v>428</v>
      </c>
      <c r="E129" s="315" t="str">
        <f>Release_View!AC118</f>
        <v>Not likely for R1</v>
      </c>
      <c r="F129" s="315" t="str">
        <f>opinion_view!AI121</f>
        <v>Low/no consensus on this potential requirement</v>
      </c>
    </row>
    <row r="130" spans="1:7" ht="51">
      <c r="A130" s="10" t="s">
        <v>194</v>
      </c>
      <c r="B130" s="11" t="s">
        <v>401</v>
      </c>
      <c r="C130" s="11" t="s">
        <v>404</v>
      </c>
      <c r="D130" s="11" t="s">
        <v>240</v>
      </c>
      <c r="E130" s="315" t="str">
        <f>Release_View!AC119</f>
        <v>Not likely for R1</v>
      </c>
      <c r="F130" s="315" t="str">
        <f>opinion_view!AI122</f>
        <v>Low/no consensus on this potential requirement</v>
      </c>
    </row>
    <row r="131" spans="1:7" ht="38.25">
      <c r="A131" s="10" t="s">
        <v>195</v>
      </c>
      <c r="B131" s="11" t="s">
        <v>328</v>
      </c>
      <c r="C131" s="11" t="s">
        <v>329</v>
      </c>
      <c r="D131" s="11" t="s">
        <v>429</v>
      </c>
      <c r="E131" s="314" t="str">
        <f>Release_View!AC120</f>
        <v>Likely Candidate for R1</v>
      </c>
      <c r="F131" s="314" t="str">
        <f>opinion_view!AI123</f>
        <v>Rewrite should be considered</v>
      </c>
    </row>
    <row r="132" spans="1:7" ht="63.75">
      <c r="A132" s="10" t="s">
        <v>196</v>
      </c>
      <c r="B132" s="11" t="s">
        <v>343</v>
      </c>
      <c r="C132" s="11" t="s">
        <v>344</v>
      </c>
      <c r="D132" s="11" t="s">
        <v>430</v>
      </c>
      <c r="E132" s="315" t="str">
        <f>Release_View!AC121</f>
        <v>Not likely for R1</v>
      </c>
      <c r="F132" s="315" t="str">
        <f>opinion_view!AI124</f>
        <v>Low/no consensus on this potential requirement</v>
      </c>
    </row>
    <row r="133" spans="1:7" ht="76.5">
      <c r="A133" s="10" t="s">
        <v>197</v>
      </c>
      <c r="B133" s="11" t="s">
        <v>343</v>
      </c>
      <c r="C133" s="11" t="s">
        <v>344</v>
      </c>
      <c r="D133" s="11" t="s">
        <v>241</v>
      </c>
      <c r="E133" s="315" t="str">
        <f>Release_View!AC122</f>
        <v>Not likely for R1</v>
      </c>
      <c r="F133" s="315" t="str">
        <f>opinion_view!AI125</f>
        <v>Low/no consensus on this potential requirement</v>
      </c>
    </row>
    <row r="134" spans="1:7" ht="51">
      <c r="A134" s="10" t="s">
        <v>198</v>
      </c>
      <c r="B134" s="11" t="s">
        <v>343</v>
      </c>
      <c r="C134" s="11" t="s">
        <v>344</v>
      </c>
      <c r="D134" s="11" t="s">
        <v>242</v>
      </c>
      <c r="E134" s="315" t="str">
        <f>Release_View!AC123</f>
        <v>Not likely for R1</v>
      </c>
      <c r="F134" s="315" t="str">
        <f>opinion_view!AI126</f>
        <v>Rewrite recommended</v>
      </c>
    </row>
    <row r="135" spans="1:7" ht="51">
      <c r="A135" s="10" t="s">
        <v>199</v>
      </c>
      <c r="B135" s="11" t="s">
        <v>373</v>
      </c>
      <c r="C135" s="11" t="s">
        <v>321</v>
      </c>
      <c r="D135" s="11" t="s">
        <v>243</v>
      </c>
      <c r="E135" s="314" t="str">
        <f>Release_View!AC124</f>
        <v>Likely Candidate for R1</v>
      </c>
      <c r="F135" s="314" t="str">
        <f>opinion_view!AI127</f>
        <v>Rewrite should be considered</v>
      </c>
    </row>
    <row r="136" spans="1:7" ht="63.75">
      <c r="A136" s="10" t="s">
        <v>200</v>
      </c>
      <c r="B136" s="11" t="s">
        <v>334</v>
      </c>
      <c r="C136" s="11" t="s">
        <v>335</v>
      </c>
      <c r="D136" s="11" t="s">
        <v>431</v>
      </c>
      <c r="E136" s="315" t="str">
        <f>Release_View!AC125</f>
        <v>Not likely for R1</v>
      </c>
      <c r="F136" s="315" t="str">
        <f>opinion_view!AI128</f>
        <v>Rewrite recommended</v>
      </c>
    </row>
    <row r="137" spans="1:7" ht="102">
      <c r="A137" s="10" t="s">
        <v>201</v>
      </c>
      <c r="B137" s="11" t="s">
        <v>410</v>
      </c>
      <c r="C137" s="11" t="s">
        <v>411</v>
      </c>
      <c r="D137" s="11" t="s">
        <v>432</v>
      </c>
      <c r="E137" s="315" t="str">
        <f>Release_View!AC126</f>
        <v>Not likely for R1</v>
      </c>
      <c r="F137" s="315" t="str">
        <f>opinion_view!AI129</f>
        <v>Low/no consensus on this potential requirement</v>
      </c>
    </row>
    <row r="138" spans="1:7" ht="25.5">
      <c r="A138" s="10" t="s">
        <v>202</v>
      </c>
      <c r="B138" s="11" t="s">
        <v>433</v>
      </c>
      <c r="C138" s="11" t="s">
        <v>434</v>
      </c>
      <c r="D138" s="11" t="s">
        <v>435</v>
      </c>
      <c r="E138" s="315" t="str">
        <f>Release_View!AC127</f>
        <v>Not likely for R1</v>
      </c>
      <c r="F138" s="315" t="str">
        <f>opinion_view!AI130</f>
        <v>Low/no consensus on this potential requirement</v>
      </c>
    </row>
    <row r="139" spans="1:7" ht="38.25">
      <c r="A139" s="10" t="s">
        <v>203</v>
      </c>
      <c r="B139" s="11" t="s">
        <v>433</v>
      </c>
      <c r="C139" s="11" t="s">
        <v>434</v>
      </c>
      <c r="D139" s="11" t="s">
        <v>436</v>
      </c>
      <c r="E139" s="315" t="str">
        <f>Release_View!AC128</f>
        <v>Not likely for R1</v>
      </c>
      <c r="F139" s="315" t="str">
        <f>opinion_view!AI131</f>
        <v>Low/no consensus on this potential requirement</v>
      </c>
    </row>
    <row r="140" spans="1:7" ht="38.25">
      <c r="A140" s="10" t="s">
        <v>204</v>
      </c>
      <c r="B140" s="11" t="s">
        <v>433</v>
      </c>
      <c r="C140" s="11" t="s">
        <v>434</v>
      </c>
      <c r="D140" s="11" t="s">
        <v>437</v>
      </c>
      <c r="E140" s="315" t="str">
        <f>Release_View!AC129</f>
        <v>Not likely for R1</v>
      </c>
      <c r="F140" s="315" t="str">
        <f>opinion_view!AI132</f>
        <v>Low/no consensus on this potential requirement</v>
      </c>
    </row>
    <row r="141" spans="1:7" ht="38.25">
      <c r="A141" s="10" t="s">
        <v>205</v>
      </c>
      <c r="B141" s="11" t="s">
        <v>368</v>
      </c>
      <c r="C141" s="11" t="s">
        <v>369</v>
      </c>
      <c r="D141" s="11" t="s">
        <v>438</v>
      </c>
      <c r="E141" s="315" t="str">
        <f>Release_View!AC130</f>
        <v>Likely Candidate for R1</v>
      </c>
      <c r="F141" s="315" t="str">
        <f>opinion_view!AI133</f>
        <v>Rewrite recommended</v>
      </c>
    </row>
    <row r="142" spans="1:7" ht="51">
      <c r="A142" s="10" t="s">
        <v>206</v>
      </c>
      <c r="B142" s="11" t="s">
        <v>368</v>
      </c>
      <c r="C142" s="11" t="s">
        <v>369</v>
      </c>
      <c r="D142" s="11" t="s">
        <v>439</v>
      </c>
      <c r="E142" s="315" t="str">
        <f>Release_View!AC131</f>
        <v>Not likely for R1</v>
      </c>
      <c r="F142" s="315" t="str">
        <f>opinion_view!AI134</f>
        <v>Rewrite recommended</v>
      </c>
    </row>
    <row r="143" spans="1:7" s="280" customFormat="1">
      <c r="A143" s="278" t="s">
        <v>548</v>
      </c>
      <c r="B143" s="279"/>
      <c r="C143" s="279"/>
      <c r="D143" s="279"/>
      <c r="E143" s="279"/>
      <c r="F143" s="279"/>
      <c r="G143" s="279"/>
    </row>
    <row r="144" spans="1:7" ht="76.5">
      <c r="A144" s="10" t="s">
        <v>207</v>
      </c>
      <c r="B144" s="11" t="s">
        <v>373</v>
      </c>
      <c r="C144" s="11" t="s">
        <v>321</v>
      </c>
      <c r="D144" s="11" t="s">
        <v>244</v>
      </c>
      <c r="E144" s="315" t="str">
        <f>Release_View!AC133</f>
        <v>Not likely for R1</v>
      </c>
      <c r="F144" s="315" t="str">
        <f>opinion_view!AI136</f>
        <v>Rewrite recommended</v>
      </c>
    </row>
    <row r="145" spans="1:7" ht="38.25">
      <c r="A145" s="10" t="s">
        <v>208</v>
      </c>
      <c r="B145" s="11" t="s">
        <v>373</v>
      </c>
      <c r="C145" s="11" t="s">
        <v>321</v>
      </c>
      <c r="D145" s="11" t="s">
        <v>440</v>
      </c>
      <c r="E145" s="315" t="str">
        <f>Release_View!AC134</f>
        <v>Not likely for R1</v>
      </c>
      <c r="F145" s="315" t="str">
        <f>opinion_view!AI137</f>
        <v>Rewrite should be considered</v>
      </c>
    </row>
    <row r="146" spans="1:7" s="280" customFormat="1">
      <c r="A146" s="283" t="s">
        <v>549</v>
      </c>
      <c r="B146" s="285"/>
      <c r="C146" s="285"/>
      <c r="D146" s="279"/>
      <c r="E146" s="279"/>
      <c r="F146" s="279"/>
      <c r="G146" s="279"/>
    </row>
    <row r="147" spans="1:7" ht="102">
      <c r="A147" s="10" t="s">
        <v>209</v>
      </c>
      <c r="B147" s="11" t="s">
        <v>373</v>
      </c>
      <c r="C147" s="11" t="s">
        <v>321</v>
      </c>
      <c r="D147" s="11" t="s">
        <v>441</v>
      </c>
      <c r="E147" s="271" t="str">
        <f>Release_View!AC136</f>
        <v>Strong Candidate for R1</v>
      </c>
      <c r="F147" s="271" t="str">
        <f>opinion_view!AI139</f>
        <v>Rewrite should be considered</v>
      </c>
    </row>
    <row r="148" spans="1:7" ht="25.5">
      <c r="A148" s="10" t="s">
        <v>210</v>
      </c>
      <c r="B148" s="11" t="s">
        <v>334</v>
      </c>
      <c r="C148" s="11" t="s">
        <v>335</v>
      </c>
      <c r="D148" s="11" t="s">
        <v>442</v>
      </c>
      <c r="E148" s="314" t="str">
        <f>Release_View!AC137</f>
        <v>Likely Candidate for R1</v>
      </c>
      <c r="F148" s="314" t="str">
        <f>opinion_view!AI140</f>
        <v>Rewrite recommended</v>
      </c>
    </row>
    <row r="149" spans="1:7" s="280" customFormat="1">
      <c r="A149" s="278" t="s">
        <v>550</v>
      </c>
      <c r="B149" s="279"/>
      <c r="C149" s="279"/>
      <c r="D149" s="279"/>
      <c r="E149" s="279"/>
      <c r="F149" s="279"/>
      <c r="G149" s="279"/>
    </row>
    <row r="150" spans="1:7" ht="76.5">
      <c r="A150" s="10" t="s">
        <v>211</v>
      </c>
      <c r="B150" s="11" t="s">
        <v>401</v>
      </c>
      <c r="C150" s="11" t="s">
        <v>404</v>
      </c>
      <c r="D150" s="11" t="s">
        <v>443</v>
      </c>
      <c r="E150" s="315" t="str">
        <f>Release_View!AC139</f>
        <v>Not likely for R1</v>
      </c>
      <c r="F150" s="315" t="str">
        <f>opinion_view!AI142</f>
        <v>Low/no consensus on this potential requirement</v>
      </c>
    </row>
    <row r="151" spans="1:7" ht="127.5">
      <c r="A151" s="10" t="s">
        <v>212</v>
      </c>
      <c r="B151" s="11" t="s">
        <v>373</v>
      </c>
      <c r="C151" s="11" t="s">
        <v>321</v>
      </c>
      <c r="D151" s="11" t="s">
        <v>245</v>
      </c>
      <c r="E151" s="271" t="str">
        <f>Release_View!AC140</f>
        <v>Strong Candidate for R1</v>
      </c>
      <c r="F151" s="271" t="str">
        <f>opinion_view!AI143</f>
        <v>Rewrite should be considered</v>
      </c>
    </row>
    <row r="152" spans="1:7" ht="25.5">
      <c r="A152" s="10" t="s">
        <v>213</v>
      </c>
      <c r="B152" s="11" t="s">
        <v>401</v>
      </c>
      <c r="C152" s="11" t="s">
        <v>404</v>
      </c>
      <c r="D152" s="11" t="s">
        <v>444</v>
      </c>
      <c r="E152" s="315" t="str">
        <f>Release_View!AC141</f>
        <v>Not likely for R1</v>
      </c>
      <c r="F152" s="315" t="str">
        <f>opinion_view!AI144</f>
        <v>Low/no consensus on this potential requirement</v>
      </c>
    </row>
    <row r="153" spans="1:7" s="280" customFormat="1">
      <c r="A153" s="278" t="s">
        <v>551</v>
      </c>
      <c r="B153" s="279"/>
      <c r="C153" s="279"/>
      <c r="D153" s="279"/>
      <c r="E153" s="279"/>
      <c r="F153" s="279"/>
      <c r="G153" s="279"/>
    </row>
    <row r="154" spans="1:7" ht="63.75">
      <c r="A154" s="10" t="s">
        <v>214</v>
      </c>
      <c r="B154" s="11" t="s">
        <v>445</v>
      </c>
      <c r="C154" s="11" t="s">
        <v>446</v>
      </c>
      <c r="D154" s="11" t="s">
        <v>246</v>
      </c>
      <c r="E154" s="315" t="str">
        <f>Release_View!AC143</f>
        <v>Not likely for R1</v>
      </c>
      <c r="F154" s="315" t="str">
        <f>opinion_view!AI146</f>
        <v>Rewrite recommended</v>
      </c>
    </row>
    <row r="155" spans="1:7" ht="63.75">
      <c r="A155" s="10" t="s">
        <v>215</v>
      </c>
      <c r="B155" s="11" t="s">
        <v>328</v>
      </c>
      <c r="C155" s="11" t="s">
        <v>329</v>
      </c>
      <c r="D155" s="11" t="s">
        <v>447</v>
      </c>
      <c r="E155" s="314" t="str">
        <f>Release_View!AC144</f>
        <v>Likely Candidate for R1</v>
      </c>
      <c r="F155" s="314" t="str">
        <f>opinion_view!AI147</f>
        <v>Rewrite recommended</v>
      </c>
    </row>
    <row r="156" spans="1:7" ht="89.25">
      <c r="A156" s="10" t="s">
        <v>216</v>
      </c>
      <c r="B156" s="11" t="s">
        <v>328</v>
      </c>
      <c r="C156" s="11" t="s">
        <v>329</v>
      </c>
      <c r="D156" s="11" t="s">
        <v>448</v>
      </c>
      <c r="E156" s="314" t="str">
        <f>Release_View!AC145</f>
        <v>Likely Candidate for R1</v>
      </c>
      <c r="F156" s="314" t="str">
        <f>opinion_view!AI148</f>
        <v>Rewrite recommended</v>
      </c>
    </row>
    <row r="157" spans="1:7" ht="63.75">
      <c r="A157" s="10" t="s">
        <v>217</v>
      </c>
      <c r="B157" s="11" t="s">
        <v>328</v>
      </c>
      <c r="C157" s="11" t="s">
        <v>329</v>
      </c>
      <c r="D157" s="11" t="s">
        <v>449</v>
      </c>
      <c r="E157" s="314" t="str">
        <f>Release_View!AC146</f>
        <v>Likely Candidate for R1</v>
      </c>
      <c r="F157" s="314" t="str">
        <f>opinion_view!AI149</f>
        <v>Rewrite recommended</v>
      </c>
    </row>
    <row r="158" spans="1:7" ht="89.25">
      <c r="A158" s="10" t="s">
        <v>218</v>
      </c>
      <c r="B158" s="11" t="s">
        <v>322</v>
      </c>
      <c r="C158" s="11" t="s">
        <v>378</v>
      </c>
      <c r="D158" s="11" t="s">
        <v>450</v>
      </c>
      <c r="E158" s="314" t="str">
        <f>Release_View!AC147</f>
        <v>Likely Candidate for R1</v>
      </c>
      <c r="F158" s="314" t="str">
        <f>opinion_view!AI150</f>
        <v>Rewrite should be considered</v>
      </c>
    </row>
    <row r="159" spans="1:7" s="280" customFormat="1">
      <c r="A159" s="278" t="s">
        <v>552</v>
      </c>
      <c r="B159" s="279"/>
      <c r="C159" s="279"/>
      <c r="D159" s="279"/>
      <c r="E159" s="279"/>
      <c r="F159" s="279"/>
      <c r="G159" s="279"/>
    </row>
    <row r="160" spans="1:7" ht="38.25">
      <c r="A160" s="10" t="s">
        <v>219</v>
      </c>
      <c r="B160" s="11" t="s">
        <v>392</v>
      </c>
      <c r="C160" s="11" t="s">
        <v>330</v>
      </c>
      <c r="D160" s="11" t="s">
        <v>452</v>
      </c>
      <c r="E160" s="314" t="str">
        <f>Release_View!AC149</f>
        <v>Likely Candidate for R1</v>
      </c>
      <c r="F160" s="314" t="str">
        <f>opinion_view!AI152</f>
        <v>Rewrite recommended</v>
      </c>
    </row>
    <row r="161" spans="1:7" ht="38.25">
      <c r="A161" s="10" t="s">
        <v>220</v>
      </c>
      <c r="B161" s="11" t="s">
        <v>373</v>
      </c>
      <c r="C161" s="11" t="s">
        <v>321</v>
      </c>
      <c r="D161" s="11" t="s">
        <v>247</v>
      </c>
      <c r="E161" s="314" t="str">
        <f>Release_View!AC150</f>
        <v>Likely Candidate for R1</v>
      </c>
      <c r="F161" s="314" t="str">
        <f>opinion_view!AI153</f>
        <v>Rewrite recommended</v>
      </c>
    </row>
    <row r="162" spans="1:7" ht="25.5">
      <c r="A162" s="10" t="s">
        <v>221</v>
      </c>
      <c r="B162" s="11" t="s">
        <v>392</v>
      </c>
      <c r="C162" s="11" t="s">
        <v>330</v>
      </c>
      <c r="D162" s="11" t="s">
        <v>453</v>
      </c>
      <c r="E162" s="315" t="str">
        <f>Release_View!AC151</f>
        <v>Not likely for R1</v>
      </c>
      <c r="F162" s="315" t="str">
        <f>opinion_view!AI154</f>
        <v>Low/no consensus on this potential requirement</v>
      </c>
    </row>
    <row r="163" spans="1:7" ht="76.5">
      <c r="A163" s="10" t="s">
        <v>222</v>
      </c>
      <c r="B163" s="11" t="s">
        <v>343</v>
      </c>
      <c r="C163" s="11" t="s">
        <v>344</v>
      </c>
      <c r="D163" s="11" t="s">
        <v>454</v>
      </c>
      <c r="E163" s="314" t="str">
        <f>Release_View!AC152</f>
        <v>Not likely for R1</v>
      </c>
      <c r="F163" s="314" t="str">
        <f>opinion_view!AI155</f>
        <v>Rewrite recommended</v>
      </c>
    </row>
    <row r="164" spans="1:7" ht="38.25">
      <c r="A164" s="10" t="s">
        <v>223</v>
      </c>
      <c r="B164" s="11" t="s">
        <v>445</v>
      </c>
      <c r="C164" s="11" t="s">
        <v>446</v>
      </c>
      <c r="D164" s="11" t="s">
        <v>455</v>
      </c>
      <c r="E164" s="314" t="str">
        <f>Release_View!AC153</f>
        <v>Likely Candidate for R1</v>
      </c>
      <c r="F164" s="314" t="str">
        <f>opinion_view!AI156</f>
        <v>Rewrite should be considered</v>
      </c>
    </row>
    <row r="165" spans="1:7" ht="51">
      <c r="A165" s="10" t="s">
        <v>224</v>
      </c>
      <c r="B165" s="11" t="s">
        <v>392</v>
      </c>
      <c r="C165" s="11" t="s">
        <v>330</v>
      </c>
      <c r="D165" s="11" t="s">
        <v>456</v>
      </c>
      <c r="E165" s="314" t="str">
        <f>Release_View!AC154</f>
        <v>Likely Candidate for R1</v>
      </c>
      <c r="F165" s="314" t="str">
        <f>opinion_view!AI157</f>
        <v>Rewrite recommended</v>
      </c>
    </row>
    <row r="166" spans="1:7" ht="102">
      <c r="A166" s="10" t="s">
        <v>225</v>
      </c>
      <c r="B166" s="11" t="s">
        <v>392</v>
      </c>
      <c r="C166" s="11" t="s">
        <v>330</v>
      </c>
      <c r="D166" s="11" t="s">
        <v>457</v>
      </c>
      <c r="E166" s="314" t="str">
        <f>Release_View!AC155</f>
        <v>Not likely for R1</v>
      </c>
      <c r="F166" s="314" t="str">
        <f>opinion_view!AI158</f>
        <v>Rewrite recommended</v>
      </c>
    </row>
    <row r="167" spans="1:7" ht="25.5">
      <c r="A167" s="10" t="s">
        <v>226</v>
      </c>
      <c r="B167" s="11" t="s">
        <v>373</v>
      </c>
      <c r="C167" s="11" t="s">
        <v>321</v>
      </c>
      <c r="D167" s="11" t="s">
        <v>248</v>
      </c>
      <c r="E167" s="314" t="str">
        <f>Release_View!AC156</f>
        <v>Likely Candidate for R1</v>
      </c>
      <c r="F167" s="314" t="str">
        <f>opinion_view!AI159</f>
        <v>Rewrite should be considered</v>
      </c>
    </row>
    <row r="168" spans="1:7" ht="63.75">
      <c r="A168" s="10" t="s">
        <v>227</v>
      </c>
      <c r="B168" s="11" t="s">
        <v>373</v>
      </c>
      <c r="C168" s="11" t="s">
        <v>321</v>
      </c>
      <c r="D168" s="11" t="s">
        <v>249</v>
      </c>
      <c r="E168" s="314" t="str">
        <f>Release_View!AC157</f>
        <v>Likely Candidate for R1</v>
      </c>
      <c r="F168" s="314" t="str">
        <f>opinion_view!AI160</f>
        <v>Rewrite recommended</v>
      </c>
    </row>
    <row r="169" spans="1:7" ht="114.75">
      <c r="A169" s="10" t="s">
        <v>228</v>
      </c>
      <c r="B169" s="11" t="s">
        <v>343</v>
      </c>
      <c r="C169" s="11" t="s">
        <v>344</v>
      </c>
      <c r="D169" s="11" t="s">
        <v>458</v>
      </c>
      <c r="E169" s="315" t="str">
        <f>Release_View!AC158</f>
        <v>Not likely for R1</v>
      </c>
      <c r="F169" s="315" t="str">
        <f>opinion_view!AI161</f>
        <v>Low/no consensus on this potential requirement</v>
      </c>
    </row>
    <row r="170" spans="1:7" ht="89.25">
      <c r="A170" s="10" t="s">
        <v>229</v>
      </c>
      <c r="B170" s="11" t="s">
        <v>343</v>
      </c>
      <c r="C170" s="11" t="s">
        <v>344</v>
      </c>
      <c r="D170" s="11" t="s">
        <v>459</v>
      </c>
      <c r="E170" s="315" t="str">
        <f>Release_View!AC159</f>
        <v>Not likely for R1</v>
      </c>
      <c r="F170" s="315" t="str">
        <f>opinion_view!AI162</f>
        <v>Rewrite recommended</v>
      </c>
    </row>
    <row r="171" spans="1:7" ht="38.25">
      <c r="A171" s="10" t="s">
        <v>230</v>
      </c>
      <c r="B171" s="11" t="s">
        <v>368</v>
      </c>
      <c r="C171" s="11" t="s">
        <v>369</v>
      </c>
      <c r="D171" s="11" t="s">
        <v>460</v>
      </c>
      <c r="E171" s="314" t="str">
        <f>Release_View!AC160</f>
        <v>Likely Candidate for R1</v>
      </c>
      <c r="F171" s="314" t="str">
        <f>opinion_view!AI163</f>
        <v>Rewrite should be considered</v>
      </c>
    </row>
    <row r="172" spans="1:7" ht="51">
      <c r="A172" s="10" t="s">
        <v>231</v>
      </c>
      <c r="B172" s="11" t="s">
        <v>368</v>
      </c>
      <c r="C172" s="11" t="s">
        <v>369</v>
      </c>
      <c r="D172" s="11" t="s">
        <v>461</v>
      </c>
      <c r="E172" s="315" t="str">
        <f>Release_View!AC161</f>
        <v>Likely Candidate for R1</v>
      </c>
      <c r="F172" s="315" t="str">
        <f>opinion_view!AI164</f>
        <v>Rewrite recommended</v>
      </c>
    </row>
    <row r="173" spans="1:7" s="280" customFormat="1">
      <c r="A173" s="286" t="s">
        <v>553</v>
      </c>
      <c r="B173" s="287"/>
      <c r="C173" s="287"/>
      <c r="D173" s="279"/>
      <c r="E173" s="279"/>
      <c r="F173" s="279"/>
      <c r="G173" s="279"/>
    </row>
    <row r="174" spans="1:7" ht="51">
      <c r="A174" s="10" t="s">
        <v>10</v>
      </c>
      <c r="B174" s="11" t="s">
        <v>462</v>
      </c>
      <c r="C174" s="11" t="s">
        <v>463</v>
      </c>
      <c r="D174" s="11" t="s">
        <v>55</v>
      </c>
      <c r="E174" s="315" t="str">
        <f>Release_View!AC163</f>
        <v>Not likely for R1</v>
      </c>
      <c r="F174" s="315" t="str">
        <f>opinion_view!AI166</f>
        <v>Low/no consensus on this potential requirement</v>
      </c>
    </row>
    <row r="175" spans="1:7" ht="51">
      <c r="A175" s="10" t="s">
        <v>11</v>
      </c>
      <c r="B175" s="11" t="s">
        <v>464</v>
      </c>
      <c r="C175" s="11" t="s">
        <v>465</v>
      </c>
      <c r="D175" s="11" t="s">
        <v>466</v>
      </c>
      <c r="E175" s="314" t="str">
        <f>Release_View!AC164</f>
        <v>Likely Candidate for R1</v>
      </c>
      <c r="F175" s="314" t="str">
        <f>opinion_view!AI167</f>
        <v>Rewrite should be considered</v>
      </c>
    </row>
    <row r="176" spans="1:7" ht="38.25">
      <c r="A176" s="10" t="s">
        <v>12</v>
      </c>
      <c r="B176" s="11" t="s">
        <v>467</v>
      </c>
      <c r="C176" s="11" t="s">
        <v>54</v>
      </c>
      <c r="D176" s="11" t="s">
        <v>56</v>
      </c>
      <c r="E176" s="271" t="str">
        <f>Release_View!AC165</f>
        <v>Strong Candidate for R1</v>
      </c>
      <c r="F176" s="271" t="str">
        <f>opinion_view!AI168</f>
        <v>Rewrite recommended</v>
      </c>
    </row>
    <row r="177" spans="1:7" ht="38.25">
      <c r="A177" s="10" t="s">
        <v>13</v>
      </c>
      <c r="B177" s="11" t="s">
        <v>467</v>
      </c>
      <c r="C177" s="11" t="s">
        <v>54</v>
      </c>
      <c r="D177" s="11" t="s">
        <v>57</v>
      </c>
      <c r="E177" s="271" t="str">
        <f>Release_View!AC166</f>
        <v>Strong Candidate for R1</v>
      </c>
      <c r="F177" s="271" t="str">
        <f>opinion_view!AI169</f>
        <v>Rewrite should be considered</v>
      </c>
    </row>
    <row r="178" spans="1:7" ht="51">
      <c r="A178" s="10" t="s">
        <v>14</v>
      </c>
      <c r="B178" s="11" t="s">
        <v>468</v>
      </c>
      <c r="C178" s="11" t="s">
        <v>469</v>
      </c>
      <c r="D178" s="11" t="s">
        <v>470</v>
      </c>
      <c r="E178" s="314" t="str">
        <f>Release_View!AC167</f>
        <v>Likely Candidate for R1</v>
      </c>
      <c r="F178" s="314" t="str">
        <f>opinion_view!AI170</f>
        <v>Rewrite recommended</v>
      </c>
    </row>
    <row r="179" spans="1:7" ht="38.25">
      <c r="A179" s="10" t="s">
        <v>15</v>
      </c>
      <c r="B179" s="11" t="s">
        <v>467</v>
      </c>
      <c r="C179" s="11" t="s">
        <v>54</v>
      </c>
      <c r="D179" s="11" t="s">
        <v>58</v>
      </c>
      <c r="E179" s="271" t="str">
        <f>Release_View!AC168</f>
        <v>Strong Candidate for R1</v>
      </c>
      <c r="F179" s="271" t="str">
        <f>opinion_view!AI171</f>
        <v>Rewrite recommended</v>
      </c>
    </row>
    <row r="180" spans="1:7" s="280" customFormat="1">
      <c r="A180" s="283" t="s">
        <v>554</v>
      </c>
      <c r="B180" s="288"/>
      <c r="C180" s="288"/>
      <c r="D180" s="279"/>
      <c r="E180" s="279"/>
      <c r="F180" s="279"/>
      <c r="G180" s="279"/>
    </row>
    <row r="181" spans="1:7" ht="102">
      <c r="A181" s="10" t="s">
        <v>16</v>
      </c>
      <c r="B181" s="11" t="s">
        <v>471</v>
      </c>
      <c r="C181" s="11" t="s">
        <v>472</v>
      </c>
      <c r="D181" s="11" t="s">
        <v>473</v>
      </c>
      <c r="E181" s="315" t="str">
        <f>Release_View!AC170</f>
        <v>Not likely for R1</v>
      </c>
      <c r="F181" s="315" t="str">
        <f>opinion_view!AI173</f>
        <v>Low/no consensus on this potential requirement</v>
      </c>
    </row>
    <row r="182" spans="1:7" ht="76.5">
      <c r="A182" s="10" t="s">
        <v>17</v>
      </c>
      <c r="B182" s="11" t="s">
        <v>471</v>
      </c>
      <c r="C182" s="11" t="s">
        <v>472</v>
      </c>
      <c r="D182" s="11" t="s">
        <v>474</v>
      </c>
      <c r="E182" s="315" t="str">
        <f>Release_View!AC171</f>
        <v>Not likely for R1</v>
      </c>
      <c r="F182" s="315" t="str">
        <f>opinion_view!AI174</f>
        <v>Low/no consensus on this potential requirement</v>
      </c>
    </row>
    <row r="183" spans="1:7" s="280" customFormat="1">
      <c r="A183" s="283" t="s">
        <v>555</v>
      </c>
      <c r="B183" s="279"/>
      <c r="C183" s="279"/>
      <c r="D183" s="279"/>
      <c r="E183" s="279"/>
      <c r="F183" s="279"/>
      <c r="G183" s="279"/>
    </row>
    <row r="184" spans="1:7" ht="51">
      <c r="A184" s="10" t="s">
        <v>18</v>
      </c>
      <c r="B184" s="11" t="s">
        <v>475</v>
      </c>
      <c r="C184" s="11" t="s">
        <v>476</v>
      </c>
      <c r="D184" s="11" t="s">
        <v>477</v>
      </c>
      <c r="E184" s="315" t="str">
        <f>Release_View!AC173</f>
        <v>Not likely for R1</v>
      </c>
      <c r="F184" s="315" t="str">
        <f>opinion_view!AI176</f>
        <v>Rewrite recommended</v>
      </c>
    </row>
    <row r="185" spans="1:7" ht="38.25">
      <c r="A185" s="10" t="s">
        <v>19</v>
      </c>
      <c r="B185" s="11" t="s">
        <v>467</v>
      </c>
      <c r="C185" s="11" t="s">
        <v>54</v>
      </c>
      <c r="D185" s="11" t="s">
        <v>59</v>
      </c>
      <c r="E185" s="314" t="str">
        <f>Release_View!AC174</f>
        <v>Likely Candidate for R1</v>
      </c>
      <c r="F185" s="314" t="str">
        <f>opinion_view!AI177</f>
        <v>Rewrite recommended</v>
      </c>
    </row>
    <row r="186" spans="1:7" ht="89.25">
      <c r="A186" s="10" t="s">
        <v>20</v>
      </c>
      <c r="B186" s="11" t="s">
        <v>464</v>
      </c>
      <c r="C186" s="11" t="s">
        <v>465</v>
      </c>
      <c r="D186" s="11" t="s">
        <v>478</v>
      </c>
      <c r="E186" s="314" t="str">
        <f>Release_View!AC175</f>
        <v>Likely Candidate for R1</v>
      </c>
      <c r="F186" s="314" t="str">
        <f>opinion_view!AI178</f>
        <v>Rewrite recommended</v>
      </c>
    </row>
    <row r="187" spans="1:7" ht="38.25">
      <c r="A187" s="10" t="s">
        <v>21</v>
      </c>
      <c r="B187" s="11" t="s">
        <v>464</v>
      </c>
      <c r="C187" s="11" t="s">
        <v>465</v>
      </c>
      <c r="D187" s="11" t="s">
        <v>479</v>
      </c>
      <c r="E187" s="315" t="str">
        <f>Release_View!AC176</f>
        <v>Not likely for R1</v>
      </c>
      <c r="F187" s="315" t="str">
        <f>opinion_view!AI179</f>
        <v>Rewrite recommended</v>
      </c>
    </row>
    <row r="188" spans="1:7" ht="51">
      <c r="A188" s="10" t="s">
        <v>22</v>
      </c>
      <c r="B188" s="11" t="s">
        <v>464</v>
      </c>
      <c r="C188" s="11" t="s">
        <v>465</v>
      </c>
      <c r="D188" s="11" t="s">
        <v>480</v>
      </c>
      <c r="E188" s="315" t="str">
        <f>Release_View!AC177</f>
        <v>Not likely for R1</v>
      </c>
      <c r="F188" s="315" t="str">
        <f>opinion_view!AI180</f>
        <v>Rewrite recommended</v>
      </c>
    </row>
    <row r="189" spans="1:7" s="280" customFormat="1">
      <c r="A189" s="283" t="s">
        <v>556</v>
      </c>
      <c r="B189" s="279"/>
      <c r="C189" s="279"/>
      <c r="D189" s="279"/>
      <c r="E189" s="279"/>
      <c r="F189" s="279"/>
      <c r="G189" s="279"/>
    </row>
    <row r="190" spans="1:7" ht="63.75">
      <c r="A190" s="10" t="s">
        <v>23</v>
      </c>
      <c r="B190" s="11" t="s">
        <v>467</v>
      </c>
      <c r="C190" s="11" t="s">
        <v>54</v>
      </c>
      <c r="D190" s="11" t="s">
        <v>481</v>
      </c>
      <c r="E190" s="271" t="str">
        <f>Release_View!AC179</f>
        <v>Strong Candidate for R1</v>
      </c>
      <c r="F190" s="271" t="str">
        <f>opinion_view!AI182</f>
        <v>Rewrite recommended</v>
      </c>
    </row>
    <row r="191" spans="1:7" ht="38.25">
      <c r="A191" s="10" t="s">
        <v>24</v>
      </c>
      <c r="B191" s="11" t="s">
        <v>467</v>
      </c>
      <c r="C191" s="11" t="s">
        <v>54</v>
      </c>
      <c r="D191" s="11" t="s">
        <v>60</v>
      </c>
      <c r="E191" s="314" t="str">
        <f>Release_View!AC180</f>
        <v>Likely Candidate for R1</v>
      </c>
      <c r="F191" s="314" t="str">
        <f>opinion_view!AI183</f>
        <v>Rewrite recommended</v>
      </c>
    </row>
    <row r="192" spans="1:7" s="280" customFormat="1">
      <c r="A192" s="283" t="s">
        <v>557</v>
      </c>
      <c r="B192" s="279"/>
      <c r="C192" s="279"/>
      <c r="D192" s="279"/>
      <c r="E192" s="279"/>
      <c r="F192" s="279"/>
      <c r="G192" s="279"/>
    </row>
    <row r="193" spans="1:7" ht="102">
      <c r="A193" s="10" t="s">
        <v>25</v>
      </c>
      <c r="B193" s="11" t="s">
        <v>467</v>
      </c>
      <c r="C193" s="11" t="s">
        <v>54</v>
      </c>
      <c r="D193" s="11" t="s">
        <v>61</v>
      </c>
      <c r="E193" s="271" t="str">
        <f>Release_View!AC182</f>
        <v>Strong Candidate for R1</v>
      </c>
      <c r="F193" s="271" t="str">
        <f>opinion_view!AI185</f>
        <v>Rewrite should be considered</v>
      </c>
    </row>
    <row r="194" spans="1:7" ht="76.5">
      <c r="A194" s="10" t="s">
        <v>26</v>
      </c>
      <c r="B194" s="11" t="s">
        <v>467</v>
      </c>
      <c r="C194" s="11" t="s">
        <v>54</v>
      </c>
      <c r="D194" s="11" t="s">
        <v>62</v>
      </c>
      <c r="E194" s="314" t="str">
        <f>Release_View!AC183</f>
        <v>Likely Candidate for R1</v>
      </c>
      <c r="F194" s="314" t="str">
        <f>opinion_view!AI186</f>
        <v>Rewrite recommended</v>
      </c>
    </row>
    <row r="195" spans="1:7" ht="25.5">
      <c r="A195" s="10" t="s">
        <v>27</v>
      </c>
      <c r="B195" s="11" t="s">
        <v>467</v>
      </c>
      <c r="C195" s="11" t="s">
        <v>54</v>
      </c>
      <c r="D195" s="11" t="s">
        <v>63</v>
      </c>
      <c r="E195" s="314" t="str">
        <f>Release_View!AC184</f>
        <v>Likely Candidate for R1</v>
      </c>
      <c r="F195" s="314" t="str">
        <f>opinion_view!AI187</f>
        <v>Rewrite should be considered</v>
      </c>
    </row>
    <row r="196" spans="1:7" ht="38.25">
      <c r="A196" s="10" t="s">
        <v>28</v>
      </c>
      <c r="B196" s="11" t="s">
        <v>464</v>
      </c>
      <c r="C196" s="11" t="s">
        <v>465</v>
      </c>
      <c r="D196" s="11" t="s">
        <v>482</v>
      </c>
      <c r="E196" s="315" t="str">
        <f>Release_View!AC185</f>
        <v>Not likely for R1</v>
      </c>
      <c r="F196" s="315" t="str">
        <f>opinion_view!AI188</f>
        <v>Rewrite should be considered</v>
      </c>
    </row>
    <row r="197" spans="1:7" ht="38.25">
      <c r="A197" s="10" t="s">
        <v>29</v>
      </c>
      <c r="B197" s="11" t="s">
        <v>464</v>
      </c>
      <c r="C197" s="11" t="s">
        <v>465</v>
      </c>
      <c r="D197" s="11" t="s">
        <v>483</v>
      </c>
      <c r="E197" s="315" t="str">
        <f>Release_View!AC186</f>
        <v>Not likely for R1</v>
      </c>
      <c r="F197" s="315" t="str">
        <f>opinion_view!AI189</f>
        <v>Rewrite should be considered</v>
      </c>
    </row>
    <row r="198" spans="1:7" s="280" customFormat="1">
      <c r="A198" s="283" t="s">
        <v>558</v>
      </c>
      <c r="B198" s="279"/>
      <c r="C198" s="279"/>
      <c r="D198" s="279"/>
      <c r="E198" s="279"/>
      <c r="F198" s="279"/>
      <c r="G198" s="279"/>
    </row>
    <row r="199" spans="1:7" ht="25.5">
      <c r="A199" s="10" t="s">
        <v>30</v>
      </c>
      <c r="B199" s="11" t="s">
        <v>467</v>
      </c>
      <c r="C199" s="11" t="s">
        <v>54</v>
      </c>
      <c r="D199" s="11" t="s">
        <v>484</v>
      </c>
      <c r="E199" s="314" t="str">
        <f>Release_View!AC188</f>
        <v>Likely Candidate for R1</v>
      </c>
      <c r="F199" s="314" t="str">
        <f>opinion_view!AI191</f>
        <v>Rewrite recommended</v>
      </c>
    </row>
    <row r="200" spans="1:7" ht="51">
      <c r="A200" s="10" t="s">
        <v>31</v>
      </c>
      <c r="B200" s="11" t="s">
        <v>464</v>
      </c>
      <c r="C200" s="11" t="s">
        <v>465</v>
      </c>
      <c r="D200" s="11" t="s">
        <v>485</v>
      </c>
      <c r="E200" s="315" t="str">
        <f>Release_View!AC189</f>
        <v>Not likely for R1</v>
      </c>
      <c r="F200" s="315" t="str">
        <f>opinion_view!AI192</f>
        <v>Rewrite recommended</v>
      </c>
    </row>
    <row r="201" spans="1:7" s="280" customFormat="1">
      <c r="A201" s="283" t="s">
        <v>559</v>
      </c>
      <c r="B201" s="279"/>
      <c r="C201" s="279"/>
      <c r="D201" s="279"/>
      <c r="E201" s="279"/>
      <c r="F201" s="279"/>
      <c r="G201" s="279"/>
    </row>
    <row r="202" spans="1:7" ht="38.25">
      <c r="A202" s="10" t="s">
        <v>32</v>
      </c>
      <c r="B202" s="11" t="s">
        <v>464</v>
      </c>
      <c r="C202" s="11" t="s">
        <v>465</v>
      </c>
      <c r="D202" s="11" t="s">
        <v>486</v>
      </c>
      <c r="E202" s="314" t="str">
        <f>Release_View!AC191</f>
        <v>Likely Candidate for R1</v>
      </c>
      <c r="F202" s="314" t="str">
        <f>opinion_view!AI194</f>
        <v>Rewrite should be considered</v>
      </c>
    </row>
    <row r="203" spans="1:7" ht="25.5">
      <c r="A203" s="10" t="s">
        <v>33</v>
      </c>
      <c r="B203" s="11" t="s">
        <v>464</v>
      </c>
      <c r="C203" s="11" t="s">
        <v>465</v>
      </c>
      <c r="D203" s="11" t="s">
        <v>487</v>
      </c>
      <c r="E203" s="314" t="str">
        <f>Release_View!AC192</f>
        <v>Likely Candidate for R1</v>
      </c>
      <c r="F203" s="314" t="str">
        <f>opinion_view!AI195</f>
        <v>No rewrite likely needed</v>
      </c>
    </row>
    <row r="204" spans="1:7" ht="89.25">
      <c r="A204" s="10" t="s">
        <v>34</v>
      </c>
      <c r="B204" s="11" t="s">
        <v>464</v>
      </c>
      <c r="C204" s="11" t="s">
        <v>465</v>
      </c>
      <c r="D204" s="11" t="s">
        <v>64</v>
      </c>
      <c r="E204" s="314" t="str">
        <f>Release_View!AC193</f>
        <v>Likely Candidate for R1</v>
      </c>
      <c r="F204" s="314" t="str">
        <f>opinion_view!AI196</f>
        <v>Rewrite should be considered</v>
      </c>
    </row>
    <row r="205" spans="1:7" ht="102">
      <c r="A205" s="10" t="s">
        <v>35</v>
      </c>
      <c r="B205" s="11" t="s">
        <v>464</v>
      </c>
      <c r="C205" s="11" t="s">
        <v>465</v>
      </c>
      <c r="D205" s="11" t="s">
        <v>488</v>
      </c>
      <c r="E205" s="315" t="str">
        <f>Release_View!AC194</f>
        <v>Not likely for R1</v>
      </c>
      <c r="F205" s="315" t="str">
        <f>opinion_view!AI197</f>
        <v>Rewrite recommended</v>
      </c>
    </row>
    <row r="206" spans="1:7" ht="38.25">
      <c r="A206" s="10" t="s">
        <v>36</v>
      </c>
      <c r="B206" s="11" t="s">
        <v>52</v>
      </c>
      <c r="C206" s="11" t="s">
        <v>489</v>
      </c>
      <c r="D206" s="11" t="s">
        <v>65</v>
      </c>
      <c r="E206" s="314" t="str">
        <f>Release_View!AC195</f>
        <v>Likely Candidate for R1</v>
      </c>
      <c r="F206" s="314" t="str">
        <f>opinion_view!AI198</f>
        <v>Rewrite recommended</v>
      </c>
    </row>
    <row r="207" spans="1:7" s="280" customFormat="1">
      <c r="A207" s="283" t="s">
        <v>560</v>
      </c>
      <c r="B207" s="279"/>
      <c r="C207" s="279"/>
      <c r="D207" s="279"/>
      <c r="E207" s="279"/>
      <c r="F207" s="279"/>
      <c r="G207" s="279"/>
    </row>
    <row r="208" spans="1:7" ht="38.25">
      <c r="A208" s="10" t="s">
        <v>37</v>
      </c>
      <c r="B208" s="11" t="s">
        <v>53</v>
      </c>
      <c r="C208" s="11" t="s">
        <v>490</v>
      </c>
      <c r="D208" s="11" t="s">
        <v>491</v>
      </c>
      <c r="E208" s="315" t="str">
        <f>Release_View!AC197</f>
        <v>Not likely for R1</v>
      </c>
      <c r="F208" s="315" t="str">
        <f>opinion_view!AI200</f>
        <v>Rewrite should be considered</v>
      </c>
    </row>
    <row r="209" spans="1:7" ht="38.25">
      <c r="A209" s="10" t="s">
        <v>38</v>
      </c>
      <c r="B209" s="11" t="s">
        <v>53</v>
      </c>
      <c r="C209" s="11" t="s">
        <v>490</v>
      </c>
      <c r="D209" s="11" t="s">
        <v>492</v>
      </c>
      <c r="E209" s="315" t="str">
        <f>Release_View!AC198</f>
        <v>Not likely for R1</v>
      </c>
      <c r="F209" s="315" t="str">
        <f>opinion_view!AI201</f>
        <v>Rewrite should be considered</v>
      </c>
    </row>
    <row r="210" spans="1:7" ht="25.5">
      <c r="A210" s="10" t="s">
        <v>39</v>
      </c>
      <c r="B210" s="11" t="s">
        <v>464</v>
      </c>
      <c r="C210" s="11" t="s">
        <v>465</v>
      </c>
      <c r="D210" s="11" t="s">
        <v>493</v>
      </c>
      <c r="E210" s="315" t="str">
        <f>Release_View!AC199</f>
        <v>Likely Candidate for R1</v>
      </c>
      <c r="F210" s="315" t="str">
        <f>opinion_view!AI202</f>
        <v>Rewrite recommended</v>
      </c>
    </row>
    <row r="211" spans="1:7" ht="38.25">
      <c r="A211" s="10" t="s">
        <v>40</v>
      </c>
      <c r="B211" s="11" t="s">
        <v>464</v>
      </c>
      <c r="C211" s="11" t="s">
        <v>465</v>
      </c>
      <c r="D211" s="11" t="s">
        <v>494</v>
      </c>
      <c r="E211" s="315" t="str">
        <f>Release_View!AC200</f>
        <v>Not likely for R1</v>
      </c>
      <c r="F211" s="315" t="str">
        <f>opinion_view!AI203</f>
        <v>Rewrite recommended</v>
      </c>
    </row>
    <row r="212" spans="1:7" ht="38.25">
      <c r="A212" s="10" t="s">
        <v>41</v>
      </c>
      <c r="B212" s="11" t="s">
        <v>464</v>
      </c>
      <c r="C212" s="11" t="s">
        <v>465</v>
      </c>
      <c r="D212" s="11" t="s">
        <v>495</v>
      </c>
      <c r="E212" s="315" t="str">
        <f>Release_View!AC201</f>
        <v>Not likely for R1</v>
      </c>
      <c r="F212" s="315" t="str">
        <f>opinion_view!AI204</f>
        <v>Rewrite recommended</v>
      </c>
    </row>
    <row r="213" spans="1:7" ht="38.25">
      <c r="A213" s="10" t="s">
        <v>42</v>
      </c>
      <c r="B213" s="11" t="s">
        <v>464</v>
      </c>
      <c r="C213" s="11" t="s">
        <v>465</v>
      </c>
      <c r="D213" s="11" t="s">
        <v>496</v>
      </c>
      <c r="E213" s="315" t="str">
        <f>Release_View!AC202</f>
        <v>Not likely for R1</v>
      </c>
      <c r="F213" s="315" t="str">
        <f>opinion_view!AI205</f>
        <v>Rewrite should be considered</v>
      </c>
    </row>
    <row r="214" spans="1:7" ht="25.5">
      <c r="A214" s="10" t="s">
        <v>43</v>
      </c>
      <c r="B214" s="11" t="s">
        <v>464</v>
      </c>
      <c r="C214" s="11" t="s">
        <v>465</v>
      </c>
      <c r="D214" s="11" t="s">
        <v>497</v>
      </c>
      <c r="E214" s="315" t="str">
        <f>Release_View!AC203</f>
        <v>Not likely for R1</v>
      </c>
      <c r="F214" s="315" t="str">
        <f>opinion_view!AI206</f>
        <v>Rewrite recommended</v>
      </c>
    </row>
    <row r="215" spans="1:7" ht="38.25">
      <c r="A215" s="10" t="s">
        <v>44</v>
      </c>
      <c r="B215" s="11" t="s">
        <v>464</v>
      </c>
      <c r="C215" s="11" t="s">
        <v>465</v>
      </c>
      <c r="D215" s="11" t="s">
        <v>498</v>
      </c>
      <c r="E215" s="315" t="str">
        <f>Release_View!AC204</f>
        <v>Not likely for R1</v>
      </c>
      <c r="F215" s="315" t="str">
        <f>opinion_view!AI207</f>
        <v>Rewrite should be considered</v>
      </c>
    </row>
    <row r="216" spans="1:7" s="280" customFormat="1">
      <c r="A216" s="283" t="s">
        <v>561</v>
      </c>
      <c r="B216" s="279"/>
      <c r="C216" s="279"/>
      <c r="D216" s="279"/>
      <c r="E216" s="279"/>
      <c r="F216" s="279"/>
      <c r="G216" s="279"/>
    </row>
    <row r="217" spans="1:7" ht="63.75">
      <c r="A217" s="10" t="s">
        <v>45</v>
      </c>
      <c r="B217" s="11" t="s">
        <v>468</v>
      </c>
      <c r="C217" s="11" t="s">
        <v>499</v>
      </c>
      <c r="D217" s="11" t="s">
        <v>66</v>
      </c>
      <c r="E217" s="315" t="str">
        <f>Release_View!AC206</f>
        <v>Not likely for R1</v>
      </c>
      <c r="F217" s="315" t="str">
        <f>opinion_view!AI209</f>
        <v>Rewrite should be considered</v>
      </c>
    </row>
    <row r="218" spans="1:7" ht="25.5">
      <c r="A218" s="10" t="s">
        <v>46</v>
      </c>
      <c r="B218" s="11" t="s">
        <v>468</v>
      </c>
      <c r="C218" s="11" t="s">
        <v>500</v>
      </c>
      <c r="D218" s="11" t="s">
        <v>67</v>
      </c>
      <c r="E218" s="315" t="str">
        <f>Release_View!AC207</f>
        <v>Not likely for R1</v>
      </c>
      <c r="F218" s="315" t="str">
        <f>opinion_view!AI210</f>
        <v>Low/no consensus on this potential requirement</v>
      </c>
    </row>
    <row r="219" spans="1:7" ht="51">
      <c r="A219" s="10" t="s">
        <v>47</v>
      </c>
      <c r="B219" s="11" t="s">
        <v>471</v>
      </c>
      <c r="C219" s="11" t="s">
        <v>501</v>
      </c>
      <c r="D219" s="11" t="s">
        <v>68</v>
      </c>
      <c r="E219" s="315" t="str">
        <f>Release_View!AC208</f>
        <v>Not likely for R1</v>
      </c>
      <c r="F219" s="315" t="str">
        <f>opinion_view!AI211</f>
        <v>Low/no consensus on this potential requirement</v>
      </c>
    </row>
    <row r="220" spans="1:7" ht="25.5">
      <c r="A220" s="10" t="s">
        <v>48</v>
      </c>
      <c r="B220" s="11" t="s">
        <v>53</v>
      </c>
      <c r="C220" s="11" t="s">
        <v>490</v>
      </c>
      <c r="D220" s="11" t="s">
        <v>502</v>
      </c>
      <c r="E220" s="315" t="str">
        <f>Release_View!AC209</f>
        <v>Likely Candidate for R1</v>
      </c>
      <c r="F220" s="315" t="str">
        <f>opinion_view!AI212</f>
        <v>Rewrite should be considered</v>
      </c>
    </row>
    <row r="221" spans="1:7" ht="25.5">
      <c r="A221" s="10" t="s">
        <v>49</v>
      </c>
      <c r="B221" s="11" t="s">
        <v>464</v>
      </c>
      <c r="C221" s="11" t="s">
        <v>465</v>
      </c>
      <c r="D221" s="11" t="s">
        <v>503</v>
      </c>
      <c r="E221" s="315" t="str">
        <f>Release_View!AC210</f>
        <v>Not likely for R1</v>
      </c>
      <c r="F221" s="315" t="str">
        <f>opinion_view!AI213</f>
        <v>Rewrite recommended</v>
      </c>
    </row>
    <row r="222" spans="1:7" ht="38.25">
      <c r="A222" s="10" t="s">
        <v>50</v>
      </c>
      <c r="B222" s="11" t="s">
        <v>464</v>
      </c>
      <c r="C222" s="11" t="s">
        <v>465</v>
      </c>
      <c r="D222" s="11" t="s">
        <v>504</v>
      </c>
      <c r="E222" s="315" t="str">
        <f>Release_View!AC211</f>
        <v>Not likely for R1</v>
      </c>
      <c r="F222" s="315" t="str">
        <f>opinion_view!AI214</f>
        <v>Rewrite recommended</v>
      </c>
    </row>
    <row r="223" spans="1:7" ht="51">
      <c r="A223" s="10" t="s">
        <v>51</v>
      </c>
      <c r="B223" s="11" t="s">
        <v>464</v>
      </c>
      <c r="C223" s="11" t="s">
        <v>465</v>
      </c>
      <c r="D223" s="11" t="s">
        <v>505</v>
      </c>
      <c r="E223" s="315" t="str">
        <f>Release_View!AC212</f>
        <v>Not likely for R1</v>
      </c>
      <c r="F223" s="315" t="str">
        <f>opinion_view!AI215</f>
        <v>Rewrite recommended</v>
      </c>
    </row>
    <row r="224" spans="1:7" s="280" customFormat="1">
      <c r="A224" s="283" t="s">
        <v>562</v>
      </c>
      <c r="B224" s="284"/>
      <c r="C224" s="284"/>
      <c r="D224" s="279"/>
      <c r="E224" s="279"/>
      <c r="F224" s="279"/>
      <c r="G224" s="279"/>
    </row>
    <row r="225" spans="1:7" ht="38.25">
      <c r="A225" s="10" t="s">
        <v>69</v>
      </c>
      <c r="B225" s="11" t="s">
        <v>110</v>
      </c>
      <c r="C225" s="11" t="s">
        <v>111</v>
      </c>
      <c r="D225" s="11" t="s">
        <v>121</v>
      </c>
      <c r="E225" s="315" t="str">
        <f>Release_View!AC214</f>
        <v>Not likely for R1</v>
      </c>
      <c r="F225" s="315" t="str">
        <f>opinion_view!AI217</f>
        <v>Rewrite recommended</v>
      </c>
    </row>
    <row r="226" spans="1:7" ht="25.5">
      <c r="A226" s="10" t="s">
        <v>70</v>
      </c>
      <c r="B226" s="11" t="s">
        <v>112</v>
      </c>
      <c r="C226" s="11" t="s">
        <v>113</v>
      </c>
      <c r="D226" s="11" t="s">
        <v>122</v>
      </c>
      <c r="E226" s="315" t="str">
        <f>Release_View!AC215</f>
        <v>Not likely for R1</v>
      </c>
      <c r="F226" s="315" t="str">
        <f>opinion_view!AI218</f>
        <v>Low/no consensus on this potential requirement</v>
      </c>
    </row>
    <row r="227" spans="1:7" ht="102">
      <c r="A227" s="10" t="s">
        <v>71</v>
      </c>
      <c r="B227" s="11" t="s">
        <v>112</v>
      </c>
      <c r="C227" s="11" t="s">
        <v>114</v>
      </c>
      <c r="D227" s="11" t="s">
        <v>123</v>
      </c>
      <c r="E227" s="315" t="str">
        <f>Release_View!AC216</f>
        <v>Not likely for R1</v>
      </c>
      <c r="F227" s="315" t="str">
        <f>opinion_view!AI219</f>
        <v>Rewrite recommended</v>
      </c>
    </row>
    <row r="228" spans="1:7" ht="114.75">
      <c r="A228" s="10" t="s">
        <v>72</v>
      </c>
      <c r="B228" s="11" t="s">
        <v>115</v>
      </c>
      <c r="C228" s="11" t="s">
        <v>116</v>
      </c>
      <c r="D228" s="11" t="s">
        <v>124</v>
      </c>
      <c r="E228" s="314" t="str">
        <f>Release_View!AC217</f>
        <v>Likely Candidate for R1</v>
      </c>
      <c r="F228" s="314" t="str">
        <f>opinion_view!AI220</f>
        <v>Rewrite should be considered</v>
      </c>
    </row>
    <row r="229" spans="1:7" ht="51">
      <c r="A229" s="10" t="s">
        <v>73</v>
      </c>
      <c r="B229" s="11" t="s">
        <v>373</v>
      </c>
      <c r="C229" s="11" t="s">
        <v>321</v>
      </c>
      <c r="D229" s="11" t="s">
        <v>125</v>
      </c>
      <c r="E229" s="315" t="str">
        <f>Release_View!AC218</f>
        <v>Not likely for R1</v>
      </c>
      <c r="F229" s="315" t="str">
        <f>opinion_view!AI221</f>
        <v>Low/no consensus on this potential requirement</v>
      </c>
    </row>
    <row r="230" spans="1:7" ht="38.25">
      <c r="A230" s="10" t="s">
        <v>74</v>
      </c>
      <c r="B230" s="11" t="s">
        <v>368</v>
      </c>
      <c r="C230" s="11" t="s">
        <v>369</v>
      </c>
      <c r="D230" s="11" t="s">
        <v>510</v>
      </c>
      <c r="E230" s="315" t="str">
        <f>Release_View!AC219</f>
        <v>Not likely for R1</v>
      </c>
      <c r="F230" s="315" t="str">
        <f>opinion_view!AI222</f>
        <v>Rewrite recommended</v>
      </c>
    </row>
    <row r="231" spans="1:7" s="280" customFormat="1">
      <c r="A231" s="283" t="s">
        <v>563</v>
      </c>
      <c r="B231" s="279"/>
      <c r="C231" s="279"/>
      <c r="D231" s="279"/>
      <c r="E231" s="279"/>
      <c r="F231" s="279"/>
      <c r="G231" s="279"/>
    </row>
    <row r="232" spans="1:7" ht="102">
      <c r="A232" s="10" t="s">
        <v>75</v>
      </c>
      <c r="B232" s="11" t="s">
        <v>410</v>
      </c>
      <c r="C232" s="11" t="s">
        <v>411</v>
      </c>
      <c r="D232" s="11" t="s">
        <v>126</v>
      </c>
      <c r="E232" s="315" t="str">
        <f>Release_View!AC221</f>
        <v>Not likely for R1</v>
      </c>
      <c r="F232" s="315" t="str">
        <f>opinion_view!AI224</f>
        <v>Rewrite recommended</v>
      </c>
    </row>
    <row r="233" spans="1:7" ht="63.75">
      <c r="A233" s="10" t="s">
        <v>76</v>
      </c>
      <c r="B233" s="11" t="s">
        <v>347</v>
      </c>
      <c r="C233" s="11" t="s">
        <v>116</v>
      </c>
      <c r="D233" s="11" t="s">
        <v>514</v>
      </c>
      <c r="E233" s="315" t="str">
        <f>Release_View!AC222</f>
        <v>Not likely for R1</v>
      </c>
      <c r="F233" s="315" t="str">
        <f>opinion_view!AI225</f>
        <v>Rewrite recommended</v>
      </c>
    </row>
    <row r="234" spans="1:7" s="280" customFormat="1">
      <c r="A234" s="283" t="s">
        <v>564</v>
      </c>
      <c r="B234" s="279"/>
      <c r="C234" s="279"/>
      <c r="D234" s="279"/>
      <c r="E234" s="279"/>
      <c r="F234" s="279"/>
      <c r="G234" s="279"/>
    </row>
    <row r="235" spans="1:7" ht="25.5">
      <c r="A235" s="10" t="s">
        <v>77</v>
      </c>
      <c r="B235" s="11" t="s">
        <v>112</v>
      </c>
      <c r="C235" s="11" t="s">
        <v>113</v>
      </c>
      <c r="D235" s="11" t="s">
        <v>127</v>
      </c>
      <c r="E235" s="315" t="str">
        <f>Release_View!AC224</f>
        <v>Not likely for R1</v>
      </c>
      <c r="F235" s="315" t="str">
        <f>opinion_view!AI227</f>
        <v>Low/no consensus on this potential requirement</v>
      </c>
    </row>
    <row r="236" spans="1:7" ht="102">
      <c r="A236" s="10" t="s">
        <v>78</v>
      </c>
      <c r="B236" s="11" t="s">
        <v>112</v>
      </c>
      <c r="C236" s="11" t="s">
        <v>114</v>
      </c>
      <c r="D236" s="11" t="s">
        <v>128</v>
      </c>
      <c r="E236" s="314" t="str">
        <f>Release_View!AC225</f>
        <v>Not likely for R1</v>
      </c>
      <c r="F236" s="314" t="str">
        <f>opinion_view!AI228</f>
        <v>Rewrite recommended</v>
      </c>
    </row>
    <row r="237" spans="1:7" s="280" customFormat="1">
      <c r="A237" s="283" t="s">
        <v>565</v>
      </c>
      <c r="B237" s="279"/>
      <c r="C237" s="279"/>
      <c r="D237" s="279"/>
      <c r="E237" s="279"/>
      <c r="F237" s="279"/>
      <c r="G237" s="279"/>
    </row>
    <row r="238" spans="1:7" ht="102">
      <c r="A238" s="10" t="s">
        <v>79</v>
      </c>
      <c r="B238" s="11" t="s">
        <v>115</v>
      </c>
      <c r="C238" s="11" t="s">
        <v>116</v>
      </c>
      <c r="D238" s="11" t="s">
        <v>129</v>
      </c>
      <c r="E238" s="315" t="str">
        <f>Release_View!AC227</f>
        <v>Not likely for R1</v>
      </c>
      <c r="F238" s="315" t="str">
        <f>opinion_view!AI230</f>
        <v>Rewrite should be considered</v>
      </c>
    </row>
    <row r="239" spans="1:7" ht="38.25">
      <c r="A239" s="10" t="s">
        <v>80</v>
      </c>
      <c r="B239" s="11" t="s">
        <v>334</v>
      </c>
      <c r="C239" s="11" t="s">
        <v>335</v>
      </c>
      <c r="D239" s="11" t="s">
        <v>517</v>
      </c>
      <c r="E239" s="315" t="str">
        <f>Release_View!AC228</f>
        <v>Not likely for R1</v>
      </c>
      <c r="F239" s="315" t="str">
        <f>opinion_view!AI231</f>
        <v>Rewrite should be considered</v>
      </c>
    </row>
    <row r="240" spans="1:7" ht="38.25">
      <c r="A240" s="10" t="s">
        <v>81</v>
      </c>
      <c r="B240" s="11" t="s">
        <v>334</v>
      </c>
      <c r="C240" s="11" t="s">
        <v>335</v>
      </c>
      <c r="D240" s="11" t="s">
        <v>518</v>
      </c>
      <c r="E240" s="315" t="str">
        <f>Release_View!AC229</f>
        <v>Not likely for R1</v>
      </c>
      <c r="F240" s="315" t="str">
        <f>opinion_view!AI232</f>
        <v>Rewrite recommended</v>
      </c>
    </row>
    <row r="241" spans="1:7" s="280" customFormat="1">
      <c r="A241" s="283" t="s">
        <v>566</v>
      </c>
      <c r="B241" s="279"/>
      <c r="C241" s="279"/>
      <c r="D241" s="279"/>
      <c r="E241" s="279"/>
      <c r="F241" s="279"/>
      <c r="G241" s="279"/>
    </row>
    <row r="242" spans="1:7" ht="25.5">
      <c r="A242" s="10" t="s">
        <v>82</v>
      </c>
      <c r="B242" s="11" t="s">
        <v>373</v>
      </c>
      <c r="C242" s="11" t="s">
        <v>321</v>
      </c>
      <c r="D242" s="11" t="s">
        <v>130</v>
      </c>
      <c r="E242" s="315" t="str">
        <f>Release_View!AC231</f>
        <v>Not likely for R1</v>
      </c>
      <c r="F242" s="315" t="str">
        <f>opinion_view!AI234</f>
        <v>Rewrite should be considered</v>
      </c>
    </row>
    <row r="243" spans="1:7" ht="63.75">
      <c r="A243" s="10" t="s">
        <v>83</v>
      </c>
      <c r="B243" s="11" t="s">
        <v>347</v>
      </c>
      <c r="C243" s="11" t="s">
        <v>348</v>
      </c>
      <c r="D243" s="11" t="s">
        <v>520</v>
      </c>
      <c r="E243" s="314" t="str">
        <f>Release_View!AC232</f>
        <v>Likely Candidate for R1</v>
      </c>
      <c r="F243" s="314" t="str">
        <f>opinion_view!AI235</f>
        <v>Rewrite should be considered</v>
      </c>
    </row>
    <row r="244" spans="1:7" ht="63.75">
      <c r="A244" s="10" t="s">
        <v>84</v>
      </c>
      <c r="B244" s="11" t="s">
        <v>347</v>
      </c>
      <c r="C244" s="11" t="s">
        <v>348</v>
      </c>
      <c r="D244" s="11" t="s">
        <v>521</v>
      </c>
      <c r="E244" s="314" t="str">
        <f>Release_View!AC233</f>
        <v>Likely Candidate for R1</v>
      </c>
      <c r="F244" s="314" t="str">
        <f>opinion_view!AI236</f>
        <v>Rewrite should be considered</v>
      </c>
    </row>
    <row r="245" spans="1:7" ht="63.75">
      <c r="A245" s="10" t="s">
        <v>85</v>
      </c>
      <c r="B245" s="11" t="s">
        <v>347</v>
      </c>
      <c r="C245" s="11" t="s">
        <v>348</v>
      </c>
      <c r="D245" s="11" t="s">
        <v>522</v>
      </c>
      <c r="E245" s="314" t="str">
        <f>Release_View!AC234</f>
        <v>Likely Candidate for R1</v>
      </c>
      <c r="F245" s="314" t="str">
        <f>opinion_view!AI237</f>
        <v>Rewrite should be considered</v>
      </c>
    </row>
    <row r="246" spans="1:7" s="280" customFormat="1">
      <c r="A246" s="283" t="s">
        <v>567</v>
      </c>
      <c r="B246" s="279"/>
      <c r="C246" s="279"/>
      <c r="D246" s="279"/>
      <c r="E246" s="279"/>
      <c r="F246" s="279"/>
      <c r="G246" s="279"/>
    </row>
    <row r="247" spans="1:7" ht="51">
      <c r="A247" s="10" t="s">
        <v>86</v>
      </c>
      <c r="B247" s="11" t="s">
        <v>343</v>
      </c>
      <c r="C247" s="11" t="s">
        <v>344</v>
      </c>
      <c r="D247" s="11" t="s">
        <v>131</v>
      </c>
      <c r="E247" s="315" t="str">
        <f>Release_View!AC236</f>
        <v>Not likely for R1</v>
      </c>
      <c r="F247" s="315" t="str">
        <f>opinion_view!AI239</f>
        <v>Rewrite recommended</v>
      </c>
    </row>
    <row r="248" spans="1:7" ht="38.25">
      <c r="A248" s="10" t="s">
        <v>87</v>
      </c>
      <c r="B248" s="11" t="s">
        <v>373</v>
      </c>
      <c r="C248" s="11" t="s">
        <v>321</v>
      </c>
      <c r="D248" s="11" t="s">
        <v>132</v>
      </c>
      <c r="E248" s="314" t="str">
        <f>Release_View!AC237</f>
        <v>Likely Candidate for R1</v>
      </c>
      <c r="F248" s="314" t="str">
        <f>opinion_view!AI240</f>
        <v>Rewrite should be considered</v>
      </c>
    </row>
    <row r="249" spans="1:7" ht="89.25">
      <c r="A249" s="10" t="s">
        <v>88</v>
      </c>
      <c r="B249" s="11" t="s">
        <v>347</v>
      </c>
      <c r="C249" s="11" t="s">
        <v>348</v>
      </c>
      <c r="D249" s="11" t="s">
        <v>133</v>
      </c>
      <c r="E249" s="314" t="str">
        <f>Release_View!AC238</f>
        <v>Strong Candidate for R1</v>
      </c>
      <c r="F249" s="314" t="str">
        <f>opinion_view!AI241</f>
        <v>No rewrite likely needed</v>
      </c>
    </row>
    <row r="250" spans="1:7" ht="89.25">
      <c r="A250" s="10" t="s">
        <v>89</v>
      </c>
      <c r="B250" s="11" t="s">
        <v>115</v>
      </c>
      <c r="C250" s="11" t="s">
        <v>116</v>
      </c>
      <c r="D250" s="11" t="s">
        <v>134</v>
      </c>
      <c r="E250" s="314" t="str">
        <f>Release_View!AC239</f>
        <v>Strong Candidate for R1</v>
      </c>
      <c r="F250" s="314" t="str">
        <f>opinion_view!AI242</f>
        <v>Rewrite should be considered</v>
      </c>
    </row>
    <row r="251" spans="1:7" s="280" customFormat="1">
      <c r="A251" s="283" t="s">
        <v>568</v>
      </c>
      <c r="B251" s="279"/>
      <c r="C251" s="279"/>
      <c r="D251" s="279"/>
      <c r="E251" s="279"/>
      <c r="F251" s="279"/>
      <c r="G251" s="279"/>
    </row>
    <row r="252" spans="1:7" ht="25.5">
      <c r="A252" s="10" t="s">
        <v>90</v>
      </c>
      <c r="B252" s="11" t="s">
        <v>112</v>
      </c>
      <c r="C252" s="11" t="s">
        <v>113</v>
      </c>
      <c r="D252" s="11" t="s">
        <v>109</v>
      </c>
      <c r="E252" s="315" t="str">
        <f>Release_View!AC241</f>
        <v>Not likely for R1</v>
      </c>
      <c r="F252" s="315" t="str">
        <f>opinion_view!AI244</f>
        <v>Low/no consensus on this potential requirement</v>
      </c>
    </row>
    <row r="253" spans="1:7" ht="63.75">
      <c r="A253" s="10" t="s">
        <v>91</v>
      </c>
      <c r="B253" s="11" t="s">
        <v>115</v>
      </c>
      <c r="C253" s="11" t="s">
        <v>116</v>
      </c>
      <c r="D253" s="11" t="s">
        <v>135</v>
      </c>
      <c r="E253" s="314" t="str">
        <f>Release_View!AC242</f>
        <v>Likely Candidate for R1</v>
      </c>
      <c r="F253" s="314" t="str">
        <f>opinion_view!AI245</f>
        <v>Rewrite should be considered</v>
      </c>
    </row>
    <row r="254" spans="1:7" ht="38.25">
      <c r="A254" s="10" t="s">
        <v>92</v>
      </c>
      <c r="B254" s="11" t="s">
        <v>110</v>
      </c>
      <c r="C254" s="11" t="s">
        <v>111</v>
      </c>
      <c r="D254" s="11" t="s">
        <v>136</v>
      </c>
      <c r="E254" s="315" t="str">
        <f>Release_View!AC243</f>
        <v>Likely Candidate for R1</v>
      </c>
      <c r="F254" s="315" t="str">
        <f>opinion_view!AI246</f>
        <v>Rewrite recommended</v>
      </c>
    </row>
    <row r="255" spans="1:7" s="280" customFormat="1">
      <c r="A255" s="283" t="s">
        <v>569</v>
      </c>
      <c r="B255" s="279"/>
      <c r="C255" s="279"/>
      <c r="D255" s="279"/>
      <c r="E255" s="279"/>
      <c r="F255" s="279"/>
      <c r="G255" s="279"/>
    </row>
    <row r="256" spans="1:7" ht="25.5">
      <c r="A256" s="10" t="s">
        <v>93</v>
      </c>
      <c r="B256" s="11" t="s">
        <v>392</v>
      </c>
      <c r="C256" s="11" t="s">
        <v>396</v>
      </c>
      <c r="D256" s="11" t="s">
        <v>137</v>
      </c>
      <c r="E256" s="315" t="str">
        <f>Release_View!AC245</f>
        <v>Not likely for R1</v>
      </c>
      <c r="F256" s="315" t="str">
        <f>opinion_view!AI248</f>
        <v>Low/no consensus on this potential requirement</v>
      </c>
    </row>
    <row r="257" spans="1:7" ht="25.5">
      <c r="A257" s="10" t="s">
        <v>94</v>
      </c>
      <c r="B257" s="11" t="s">
        <v>112</v>
      </c>
      <c r="C257" s="11" t="s">
        <v>114</v>
      </c>
      <c r="D257" s="11" t="s">
        <v>138</v>
      </c>
      <c r="E257" s="314" t="str">
        <f>Release_View!AC246</f>
        <v>Likely Candidate for R1</v>
      </c>
      <c r="F257" s="314" t="str">
        <f>opinion_view!AI249</f>
        <v>Rewrite should be considered</v>
      </c>
    </row>
    <row r="258" spans="1:7" ht="63.75">
      <c r="A258" s="10" t="s">
        <v>95</v>
      </c>
      <c r="B258" s="11" t="s">
        <v>115</v>
      </c>
      <c r="C258" s="11" t="s">
        <v>116</v>
      </c>
      <c r="D258" s="11" t="s">
        <v>139</v>
      </c>
      <c r="E258" s="271" t="str">
        <f>Release_View!AC247</f>
        <v>Strong Candidate for R1</v>
      </c>
      <c r="F258" s="271" t="str">
        <f>opinion_view!AI250</f>
        <v>Rewrite should be considered</v>
      </c>
    </row>
    <row r="259" spans="1:7" s="280" customFormat="1">
      <c r="A259" s="283" t="s">
        <v>570</v>
      </c>
      <c r="B259" s="279"/>
      <c r="C259" s="279"/>
      <c r="D259" s="279"/>
      <c r="E259" s="279"/>
      <c r="F259" s="279"/>
      <c r="G259" s="279"/>
    </row>
    <row r="260" spans="1:7" ht="25.5">
      <c r="A260" s="10" t="s">
        <v>96</v>
      </c>
      <c r="B260" s="11" t="s">
        <v>112</v>
      </c>
      <c r="C260" s="11" t="s">
        <v>114</v>
      </c>
      <c r="D260" s="11" t="s">
        <v>140</v>
      </c>
      <c r="E260" s="315" t="str">
        <f>Release_View!AC249</f>
        <v>Not likely for R1</v>
      </c>
      <c r="F260" s="315" t="str">
        <f>opinion_view!AI252</f>
        <v>Rewrite recommended</v>
      </c>
    </row>
    <row r="261" spans="1:7" ht="63.75">
      <c r="A261" s="10" t="s">
        <v>97</v>
      </c>
      <c r="B261" s="11" t="s">
        <v>115</v>
      </c>
      <c r="C261" s="11" t="s">
        <v>116</v>
      </c>
      <c r="D261" s="11" t="s">
        <v>141</v>
      </c>
      <c r="E261" s="314" t="str">
        <f>Release_View!AC250</f>
        <v>Strong Candidate for R1</v>
      </c>
      <c r="F261" s="314" t="str">
        <f>opinion_view!AI253</f>
        <v>Rewrite should be considered</v>
      </c>
    </row>
    <row r="262" spans="1:7" s="280" customFormat="1">
      <c r="A262" s="283" t="s">
        <v>571</v>
      </c>
      <c r="B262" s="279"/>
      <c r="C262" s="279"/>
      <c r="D262" s="279"/>
      <c r="E262" s="279"/>
      <c r="F262" s="279"/>
      <c r="G262" s="279"/>
    </row>
    <row r="263" spans="1:7" ht="229.5">
      <c r="A263" s="10" t="s">
        <v>98</v>
      </c>
      <c r="B263" s="11" t="s">
        <v>392</v>
      </c>
      <c r="C263" s="11" t="s">
        <v>396</v>
      </c>
      <c r="D263" s="11" t="s">
        <v>525</v>
      </c>
      <c r="E263" s="315" t="str">
        <f>Release_View!AC252</f>
        <v>Not likely for R1</v>
      </c>
      <c r="F263" s="315" t="str">
        <f>opinion_view!AI255</f>
        <v>Low/no consensus on this potential requirement</v>
      </c>
    </row>
    <row r="264" spans="1:7" ht="102">
      <c r="A264" s="10" t="s">
        <v>99</v>
      </c>
      <c r="B264" s="11" t="s">
        <v>117</v>
      </c>
      <c r="C264" s="11" t="s">
        <v>118</v>
      </c>
      <c r="D264" s="11" t="s">
        <v>142</v>
      </c>
      <c r="E264" s="315" t="str">
        <f>Release_View!AC253</f>
        <v>Not likely for R1</v>
      </c>
      <c r="F264" s="315" t="str">
        <f>opinion_view!AI256</f>
        <v>Rewrite should be considered</v>
      </c>
    </row>
    <row r="265" spans="1:7" ht="102">
      <c r="A265" s="10" t="s">
        <v>100</v>
      </c>
      <c r="B265" s="11" t="s">
        <v>115</v>
      </c>
      <c r="C265" s="11" t="s">
        <v>116</v>
      </c>
      <c r="D265" s="11" t="s">
        <v>143</v>
      </c>
      <c r="E265" s="314" t="str">
        <f>Release_View!AC254</f>
        <v>Likely Candidate for R1</v>
      </c>
      <c r="F265" s="314" t="str">
        <f>opinion_view!AI257</f>
        <v>Rewrite should be considered</v>
      </c>
    </row>
    <row r="266" spans="1:7">
      <c r="A266" s="40" t="s">
        <v>572</v>
      </c>
      <c r="B266" s="26"/>
      <c r="C266" s="26"/>
      <c r="D266" s="26"/>
      <c r="E266" s="26"/>
      <c r="F266" s="26"/>
      <c r="G266" s="26"/>
    </row>
    <row r="267" spans="1:7" ht="25.5">
      <c r="A267" s="10" t="s">
        <v>101</v>
      </c>
      <c r="B267" s="11" t="s">
        <v>112</v>
      </c>
      <c r="C267" s="11" t="s">
        <v>113</v>
      </c>
      <c r="D267" s="11" t="s">
        <v>144</v>
      </c>
      <c r="E267" s="315" t="str">
        <f>Release_View!AC256</f>
        <v>Not likely for R1</v>
      </c>
      <c r="F267" s="315" t="str">
        <f>opinion_view!AI259</f>
        <v>Low/no consensus on this potential requirement</v>
      </c>
    </row>
    <row r="268" spans="1:7" ht="153">
      <c r="A268" s="10" t="s">
        <v>102</v>
      </c>
      <c r="B268" s="11" t="s">
        <v>112</v>
      </c>
      <c r="C268" s="11" t="s">
        <v>114</v>
      </c>
      <c r="D268" s="11" t="s">
        <v>145</v>
      </c>
      <c r="E268" s="315" t="str">
        <f>Release_View!AC257</f>
        <v>Not likely for R1</v>
      </c>
      <c r="F268" s="315" t="str">
        <f>opinion_view!AI260</f>
        <v>Low/no consensus on this potential requirement</v>
      </c>
    </row>
    <row r="269" spans="1:7" ht="216.75">
      <c r="A269" s="10" t="s">
        <v>103</v>
      </c>
      <c r="B269" s="11" t="s">
        <v>115</v>
      </c>
      <c r="C269" s="11" t="s">
        <v>116</v>
      </c>
      <c r="D269" s="11" t="s">
        <v>146</v>
      </c>
      <c r="E269" s="314" t="str">
        <f>Release_View!AC258</f>
        <v>Likely Candidate for R1</v>
      </c>
      <c r="F269" s="314" t="str">
        <f>opinion_view!AI261</f>
        <v>Rewrite recommended</v>
      </c>
    </row>
    <row r="270" spans="1:7" s="280" customFormat="1">
      <c r="A270" s="283" t="s">
        <v>573</v>
      </c>
      <c r="B270" s="279"/>
      <c r="C270" s="279"/>
      <c r="D270" s="279"/>
    </row>
    <row r="271" spans="1:7" ht="25.5">
      <c r="A271" s="10" t="s">
        <v>104</v>
      </c>
      <c r="B271" s="11" t="s">
        <v>112</v>
      </c>
      <c r="C271" s="11" t="s">
        <v>113</v>
      </c>
      <c r="D271" s="11" t="s">
        <v>147</v>
      </c>
      <c r="E271" s="315" t="str">
        <f>Release_View!AC260</f>
        <v>Not likely for R1</v>
      </c>
      <c r="F271" s="315" t="str">
        <f>opinion_view!AI263</f>
        <v>Low/no consensus on this potential requirement</v>
      </c>
    </row>
    <row r="272" spans="1:7" ht="25.5">
      <c r="A272" s="10" t="s">
        <v>105</v>
      </c>
      <c r="B272" s="11" t="s">
        <v>112</v>
      </c>
      <c r="C272" s="11" t="s">
        <v>114</v>
      </c>
      <c r="D272" s="11" t="s">
        <v>148</v>
      </c>
      <c r="E272" s="315" t="str">
        <f>Release_View!AC261</f>
        <v>Not likely for R1</v>
      </c>
      <c r="F272" s="315" t="str">
        <f>opinion_view!AI264</f>
        <v>Rewrite should be considered</v>
      </c>
    </row>
    <row r="273" spans="1:6" ht="38.25">
      <c r="A273" s="10" t="s">
        <v>106</v>
      </c>
      <c r="B273" s="11" t="s">
        <v>119</v>
      </c>
      <c r="C273" s="11" t="s">
        <v>120</v>
      </c>
      <c r="D273" s="11" t="s">
        <v>149</v>
      </c>
      <c r="E273" s="315" t="str">
        <f>Release_View!AC262</f>
        <v>Not likely for R1</v>
      </c>
      <c r="F273" s="315" t="str">
        <f>opinion_view!AI265</f>
        <v>Rewrite should be considered</v>
      </c>
    </row>
    <row r="274" spans="1:6" ht="63.75">
      <c r="A274" s="10" t="s">
        <v>107</v>
      </c>
      <c r="B274" s="11" t="s">
        <v>115</v>
      </c>
      <c r="C274" s="11" t="s">
        <v>116</v>
      </c>
      <c r="D274" s="11" t="s">
        <v>150</v>
      </c>
      <c r="E274" s="314" t="str">
        <f>Release_View!AC263</f>
        <v>Likely Candidate for R1</v>
      </c>
      <c r="F274" s="314" t="str">
        <f>opinion_view!AI266</f>
        <v>Rewrite recommended</v>
      </c>
    </row>
    <row r="275" spans="1:6" ht="51.75" thickBot="1">
      <c r="A275" s="12" t="s">
        <v>108</v>
      </c>
      <c r="B275" s="13" t="s">
        <v>410</v>
      </c>
      <c r="C275" s="13" t="s">
        <v>411</v>
      </c>
      <c r="D275" s="13" t="s">
        <v>526</v>
      </c>
      <c r="E275" s="315" t="str">
        <f>Release_View!AC264</f>
        <v>Not likely for R1</v>
      </c>
      <c r="F275" s="315" t="str">
        <f>opinion_view!AI267</f>
        <v>Rewrite recommended</v>
      </c>
    </row>
    <row r="277" spans="1:6" ht="60">
      <c r="A277" s="53" t="s">
        <v>575</v>
      </c>
      <c r="B277" s="53" t="s">
        <v>576</v>
      </c>
      <c r="C277" s="53" t="s">
        <v>577</v>
      </c>
      <c r="D277" s="53" t="s">
        <v>584</v>
      </c>
      <c r="E277" s="315" t="str">
        <f>Release_View!AC266</f>
        <v>Not likely for R1</v>
      </c>
      <c r="F277" s="315" t="str">
        <f>opinion_view!AI269</f>
        <v>Low/no consensus on this potential requirement</v>
      </c>
    </row>
    <row r="278" spans="1:6" ht="75">
      <c r="A278" s="53" t="s">
        <v>578</v>
      </c>
      <c r="B278" s="53" t="s">
        <v>576</v>
      </c>
      <c r="C278" s="53" t="s">
        <v>577</v>
      </c>
      <c r="D278" s="54" t="s">
        <v>585</v>
      </c>
      <c r="E278" s="315" t="str">
        <f>Release_View!AC267</f>
        <v>Not likely for R1</v>
      </c>
      <c r="F278" s="315" t="str">
        <f>opinion_view!AI270</f>
        <v>Low/no consensus on this potential requirement</v>
      </c>
    </row>
    <row r="279" spans="1:6" ht="30">
      <c r="A279" s="53" t="s">
        <v>579</v>
      </c>
      <c r="B279" s="53" t="s">
        <v>576</v>
      </c>
      <c r="C279" s="53" t="s">
        <v>577</v>
      </c>
      <c r="D279" s="53" t="s">
        <v>586</v>
      </c>
      <c r="E279" s="315" t="str">
        <f>Release_View!AC268</f>
        <v>Not likely for R1</v>
      </c>
      <c r="F279" s="315" t="str">
        <f>opinion_view!AI271</f>
        <v>Low/no consensus on this potential requirement</v>
      </c>
    </row>
    <row r="280" spans="1:6" ht="45">
      <c r="A280" s="53" t="s">
        <v>580</v>
      </c>
      <c r="B280" s="53" t="s">
        <v>576</v>
      </c>
      <c r="C280" s="53" t="s">
        <v>591</v>
      </c>
      <c r="D280" s="53" t="s">
        <v>587</v>
      </c>
      <c r="E280" s="315" t="str">
        <f>Release_View!AC269</f>
        <v>Not likely for R1</v>
      </c>
      <c r="F280" s="315" t="str">
        <f>opinion_view!AI272</f>
        <v>Low/no consensus on this potential requirement</v>
      </c>
    </row>
    <row r="281" spans="1:6" ht="45">
      <c r="A281" s="53" t="s">
        <v>581</v>
      </c>
      <c r="B281" s="53" t="s">
        <v>576</v>
      </c>
      <c r="C281" s="53" t="s">
        <v>592</v>
      </c>
      <c r="D281" s="53" t="s">
        <v>588</v>
      </c>
      <c r="E281" s="315" t="str">
        <f>Release_View!AC270</f>
        <v>Not likely for R1</v>
      </c>
      <c r="F281" s="315" t="str">
        <f>opinion_view!AI273</f>
        <v>Low/no consensus on this potential requirement</v>
      </c>
    </row>
    <row r="282" spans="1:6" ht="30">
      <c r="A282" s="53" t="s">
        <v>582</v>
      </c>
      <c r="B282" s="53" t="s">
        <v>576</v>
      </c>
      <c r="C282" s="53" t="s">
        <v>593</v>
      </c>
      <c r="D282" s="53" t="s">
        <v>589</v>
      </c>
      <c r="E282" s="315" t="str">
        <f>Release_View!AC271</f>
        <v>Not likely for R1</v>
      </c>
      <c r="F282" s="315" t="str">
        <f>opinion_view!AI274</f>
        <v>Low/no consensus on this potential requirement</v>
      </c>
    </row>
    <row r="283" spans="1:6" ht="30">
      <c r="A283" s="53" t="s">
        <v>583</v>
      </c>
      <c r="B283" s="53" t="s">
        <v>576</v>
      </c>
      <c r="C283" s="53" t="s">
        <v>594</v>
      </c>
      <c r="D283" s="53" t="s">
        <v>590</v>
      </c>
      <c r="E283" s="315" t="str">
        <f>Release_View!AC272</f>
        <v>Not likely for R1</v>
      </c>
      <c r="F283" s="315" t="str">
        <f>opinion_view!AI275</f>
        <v>Low/no consensus on this potential requirement</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72"/>
  <sheetViews>
    <sheetView topLeftCell="A259" zoomScale="50" zoomScaleNormal="50" workbookViewId="0">
      <selection activeCell="R275" sqref="R275"/>
    </sheetView>
  </sheetViews>
  <sheetFormatPr defaultRowHeight="15"/>
  <cols>
    <col min="1" max="1" width="24" style="4" customWidth="1"/>
    <col min="2" max="2" width="28.140625" style="4" customWidth="1"/>
    <col min="3" max="3" width="19.42578125" style="4" customWidth="1"/>
    <col min="4" max="4" width="42.42578125" style="4" customWidth="1"/>
    <col min="28" max="28" width="12.42578125" bestFit="1" customWidth="1"/>
    <col min="29" max="29" width="32.42578125" customWidth="1"/>
    <col min="30" max="30" width="0.140625" customWidth="1"/>
    <col min="31" max="31" width="43.5703125" customWidth="1"/>
  </cols>
  <sheetData>
    <row r="1" spans="1:33" hidden="1">
      <c r="AE1" s="270" t="s">
        <v>597</v>
      </c>
      <c r="AF1" s="270" t="s">
        <v>3375</v>
      </c>
      <c r="AG1" s="270" t="s">
        <v>5203</v>
      </c>
    </row>
    <row r="2" spans="1:33" hidden="1">
      <c r="AD2" t="s">
        <v>5204</v>
      </c>
      <c r="AE2">
        <f>MAX(Z10:Z272)</f>
        <v>15</v>
      </c>
      <c r="AF2">
        <f t="shared" ref="AF2:AG2" si="0">MAX(AA10:AA272)</f>
        <v>5</v>
      </c>
      <c r="AG2">
        <f t="shared" si="0"/>
        <v>21</v>
      </c>
    </row>
    <row r="3" spans="1:33" ht="15.75" thickBot="1"/>
    <row r="4" spans="1:33">
      <c r="AC4" s="306"/>
      <c r="AD4" s="309" t="s">
        <v>5220</v>
      </c>
      <c r="AE4" s="302" t="s">
        <v>5227</v>
      </c>
    </row>
    <row r="5" spans="1:33">
      <c r="AC5" s="307" t="s">
        <v>5218</v>
      </c>
      <c r="AD5" s="291">
        <v>0.8</v>
      </c>
      <c r="AE5" s="298">
        <f>ROUNDUP(AE2*$AD$5,0)</f>
        <v>12</v>
      </c>
    </row>
    <row r="6" spans="1:33">
      <c r="AC6" s="307" t="s">
        <v>5219</v>
      </c>
      <c r="AD6" s="291">
        <v>0.5</v>
      </c>
      <c r="AE6" s="298">
        <f>ROUNDUP(AE2*$AD$6,0)</f>
        <v>8</v>
      </c>
    </row>
    <row r="7" spans="1:33" ht="15.75" thickBot="1">
      <c r="A7"/>
      <c r="B7"/>
      <c r="C7"/>
      <c r="D7"/>
      <c r="AC7" s="308" t="s">
        <v>5228</v>
      </c>
      <c r="AD7" s="295"/>
      <c r="AE7" s="300" t="s">
        <v>5229</v>
      </c>
    </row>
    <row r="8" spans="1:33" ht="69.75" thickBot="1">
      <c r="A8" s="6" t="s">
        <v>0</v>
      </c>
      <c r="B8" s="6" t="s">
        <v>1</v>
      </c>
      <c r="C8" s="6" t="s">
        <v>2</v>
      </c>
      <c r="D8" s="6" t="s">
        <v>3</v>
      </c>
      <c r="E8" s="268" t="s">
        <v>5202</v>
      </c>
    </row>
    <row r="9" spans="1:33">
      <c r="A9" s="47" t="s">
        <v>540</v>
      </c>
      <c r="B9" s="44"/>
      <c r="C9" s="44"/>
      <c r="D9" s="44"/>
      <c r="E9">
        <f>France_Telecom!F3</f>
        <v>0</v>
      </c>
      <c r="F9">
        <f>Telecom_Italia!F3</f>
        <v>0</v>
      </c>
      <c r="G9">
        <f>KDDI!F3</f>
        <v>0</v>
      </c>
      <c r="H9">
        <f>InterDigital!F3</f>
        <v>0</v>
      </c>
      <c r="I9">
        <f>NEC!F3</f>
        <v>0</v>
      </c>
      <c r="J9">
        <f>NTT_DoCoMo!F3</f>
        <v>0</v>
      </c>
      <c r="K9">
        <f>ATT!F3</f>
        <v>0</v>
      </c>
      <c r="L9">
        <f>Gemalto!F3</f>
        <v>0</v>
      </c>
      <c r="M9">
        <f>Fujitsu!F3</f>
        <v>0</v>
      </c>
      <c r="N9">
        <f>NTT!F3</f>
        <v>0</v>
      </c>
      <c r="O9">
        <f>Huawei!F3</f>
        <v>0</v>
      </c>
      <c r="P9">
        <f>LGE!F3</f>
        <v>0</v>
      </c>
      <c r="Q9">
        <f>'NEC(TTC)'!F3</f>
        <v>0</v>
      </c>
      <c r="R9">
        <f>Samsung!F3</f>
        <v>0</v>
      </c>
      <c r="S9">
        <f>Cisco!F3</f>
        <v>0</v>
      </c>
      <c r="T9">
        <f>NXP!F3</f>
        <v>0</v>
      </c>
      <c r="U9">
        <f>Telefonica!F3</f>
        <v>0</v>
      </c>
      <c r="V9">
        <f>ALU!F3</f>
        <v>0</v>
      </c>
      <c r="W9">
        <f>Motorola!F3</f>
        <v>0</v>
      </c>
      <c r="X9">
        <f>Sprint!F3</f>
        <v>0</v>
      </c>
      <c r="Z9" s="270" t="s">
        <v>597</v>
      </c>
      <c r="AA9" s="270" t="s">
        <v>3375</v>
      </c>
      <c r="AB9" s="270" t="s">
        <v>5203</v>
      </c>
    </row>
    <row r="10" spans="1:33" ht="25.5">
      <c r="A10" s="11" t="s">
        <v>250</v>
      </c>
      <c r="B10" s="11" t="s">
        <v>320</v>
      </c>
      <c r="C10" s="11" t="s">
        <v>321</v>
      </c>
      <c r="D10" s="11" t="s">
        <v>298</v>
      </c>
      <c r="E10" t="str">
        <f>France_Telecom!F4</f>
        <v>R1</v>
      </c>
      <c r="F10" t="str">
        <f>Telecom_Italia!F4</f>
        <v>R1</v>
      </c>
      <c r="G10" t="str">
        <f>KDDI!F4</f>
        <v>R1</v>
      </c>
      <c r="H10" t="str">
        <f>InterDigital!F4</f>
        <v>R1</v>
      </c>
      <c r="I10" t="str">
        <f>NEC!F4</f>
        <v>R1</v>
      </c>
      <c r="J10" t="str">
        <f>NTT_DoCoMo!F4</f>
        <v>R1</v>
      </c>
      <c r="K10">
        <f>ATT!F4</f>
        <v>0</v>
      </c>
      <c r="L10" t="str">
        <f>Gemalto!F4</f>
        <v>R1</v>
      </c>
      <c r="M10" t="str">
        <f>Fujitsu!F4</f>
        <v>R1</v>
      </c>
      <c r="N10">
        <f>NTT!F4</f>
        <v>0</v>
      </c>
      <c r="O10" t="str">
        <f>Huawei!F4</f>
        <v>R1</v>
      </c>
      <c r="P10" t="str">
        <f>LGE!F4</f>
        <v>R1</v>
      </c>
      <c r="Q10" t="str">
        <f>'NEC(TTC)'!F4</f>
        <v>R1</v>
      </c>
      <c r="R10" t="str">
        <f>Samsung!F4</f>
        <v>R1</v>
      </c>
      <c r="S10" t="str">
        <f>Cisco!F4</f>
        <v>R1</v>
      </c>
      <c r="T10">
        <f>NXP!F4</f>
        <v>0</v>
      </c>
      <c r="U10" t="str">
        <f>Telefonica!F4</f>
        <v>R1</v>
      </c>
      <c r="V10">
        <f>ALU!F4</f>
        <v>0</v>
      </c>
      <c r="W10">
        <f>Motorola!F4</f>
        <v>0</v>
      </c>
      <c r="X10" t="str">
        <f>Sprint!F4</f>
        <v>R1</v>
      </c>
      <c r="Z10" s="269">
        <f>COUNTIF(E10:X10,"R1")</f>
        <v>15</v>
      </c>
      <c r="AA10" s="269">
        <f t="shared" ref="AA10:AA73" si="1">COUNTIF(E10:X10,"other")</f>
        <v>0</v>
      </c>
      <c r="AB10" s="269">
        <f>21-SUM(Z10:AA10)</f>
        <v>6</v>
      </c>
      <c r="AC10" t="str">
        <f>IF(Z10&gt;=$AE$5,$AC$5,IF(AND(Z10&lt;$AE$5,Z10&gt;=$AE$6)=TRUE,$AC$6,"Not likely for R1"))</f>
        <v>Strong Candidate for R1</v>
      </c>
    </row>
    <row r="11" spans="1:33" ht="76.5">
      <c r="A11" s="10" t="s">
        <v>265</v>
      </c>
      <c r="B11" s="11" t="s">
        <v>322</v>
      </c>
      <c r="C11" s="11" t="s">
        <v>323</v>
      </c>
      <c r="D11" s="11" t="s">
        <v>324</v>
      </c>
      <c r="E11" t="str">
        <f>France_Telecom!F5</f>
        <v>R1</v>
      </c>
      <c r="F11" t="str">
        <f>Telecom_Italia!F5</f>
        <v>R1</v>
      </c>
      <c r="G11" t="str">
        <f>KDDI!F5</f>
        <v>R1</v>
      </c>
      <c r="H11" t="str">
        <f>InterDigital!F5</f>
        <v>R1</v>
      </c>
      <c r="I11" t="str">
        <f>NEC!F5</f>
        <v>R1</v>
      </c>
      <c r="J11" t="str">
        <f>NTT_DoCoMo!F5</f>
        <v>R1</v>
      </c>
      <c r="K11">
        <f>ATT!F5</f>
        <v>0</v>
      </c>
      <c r="L11" t="str">
        <f>Gemalto!F5</f>
        <v>R1</v>
      </c>
      <c r="M11" t="str">
        <f>Fujitsu!F5</f>
        <v>R1</v>
      </c>
      <c r="N11">
        <f>NTT!F5</f>
        <v>0</v>
      </c>
      <c r="O11">
        <f>Huawei!F5</f>
        <v>0</v>
      </c>
      <c r="P11">
        <f>LGE!F5</f>
        <v>0</v>
      </c>
      <c r="Q11" t="str">
        <f>'NEC(TTC)'!F5</f>
        <v>R1</v>
      </c>
      <c r="R11" t="str">
        <f>Samsung!F5</f>
        <v>R1</v>
      </c>
      <c r="S11" t="str">
        <f>Cisco!F5</f>
        <v>R1</v>
      </c>
      <c r="T11">
        <f>NXP!F5</f>
        <v>0</v>
      </c>
      <c r="U11" t="str">
        <f>Telefonica!F5</f>
        <v>R1</v>
      </c>
      <c r="V11">
        <f>ALU!F5</f>
        <v>0</v>
      </c>
      <c r="W11">
        <f>Motorola!F5</f>
        <v>0</v>
      </c>
      <c r="X11">
        <f>Sprint!F5</f>
        <v>0</v>
      </c>
      <c r="Z11" s="269">
        <f>COUNTIF(E11:X11,"R1")</f>
        <v>12</v>
      </c>
      <c r="AA11" s="269">
        <f t="shared" si="1"/>
        <v>0</v>
      </c>
      <c r="AB11" s="269">
        <f t="shared" ref="AB11:AB74" si="2">21-SUM(Z11:AA11)</f>
        <v>9</v>
      </c>
      <c r="AC11" t="str">
        <f>IF(Z11&gt;=$AE$5,$AC$5,IF(AND(Z11&lt;$AE$5,Z11&gt;=$AE$6)=TRUE,$AC$6,"Not likely for R1"))</f>
        <v>Strong Candidate for R1</v>
      </c>
    </row>
    <row r="12" spans="1:33" s="275" customFormat="1">
      <c r="A12" s="273"/>
      <c r="B12" s="274"/>
      <c r="C12" s="274"/>
      <c r="D12" s="274"/>
      <c r="E12" s="275">
        <f>France_Telecom!F6</f>
        <v>0</v>
      </c>
      <c r="F12" s="275">
        <f>Telecom_Italia!F6</f>
        <v>0</v>
      </c>
      <c r="G12" s="275">
        <f>KDDI!F6</f>
        <v>0</v>
      </c>
      <c r="H12" s="275">
        <f>InterDigital!F6</f>
        <v>0</v>
      </c>
      <c r="I12" s="275">
        <f>NEC!F6</f>
        <v>0</v>
      </c>
      <c r="J12" s="275" t="str">
        <f>NTT_DoCoMo!F6</f>
        <v>R1</v>
      </c>
      <c r="K12" s="275">
        <f>ATT!F6</f>
        <v>0</v>
      </c>
      <c r="L12" s="275">
        <f>Gemalto!F6</f>
        <v>0</v>
      </c>
      <c r="M12" s="275">
        <f>Fujitsu!F6</f>
        <v>0</v>
      </c>
      <c r="N12" s="275">
        <f>NTT!F6</f>
        <v>0</v>
      </c>
      <c r="O12">
        <f>Huawei!F6</f>
        <v>0</v>
      </c>
      <c r="P12" s="275">
        <f>LGE!F6</f>
        <v>0</v>
      </c>
      <c r="Q12" s="275">
        <f>'NEC(TTC)'!F6</f>
        <v>0</v>
      </c>
      <c r="R12" s="275">
        <f>Samsung!F6</f>
        <v>0</v>
      </c>
      <c r="S12" s="275">
        <f>Cisco!F6</f>
        <v>0</v>
      </c>
      <c r="T12" s="275">
        <f>NXP!F6</f>
        <v>0</v>
      </c>
      <c r="U12" s="275">
        <f>Telefonica!F6</f>
        <v>0</v>
      </c>
      <c r="V12" s="275">
        <f>ALU!F6</f>
        <v>0</v>
      </c>
      <c r="W12" s="275">
        <f>Motorola!F6</f>
        <v>0</v>
      </c>
      <c r="X12" s="275">
        <f>Sprint!F6</f>
        <v>0</v>
      </c>
      <c r="Z12" s="276"/>
      <c r="AA12" s="276">
        <f t="shared" si="1"/>
        <v>0</v>
      </c>
      <c r="AB12" s="276">
        <f t="shared" si="2"/>
        <v>21</v>
      </c>
    </row>
    <row r="13" spans="1:33" ht="38.25">
      <c r="A13" s="10" t="s">
        <v>251</v>
      </c>
      <c r="B13" s="11" t="s">
        <v>320</v>
      </c>
      <c r="C13" s="11" t="s">
        <v>321</v>
      </c>
      <c r="D13" s="11" t="s">
        <v>299</v>
      </c>
      <c r="E13" t="str">
        <f>France_Telecom!F7</f>
        <v>R1</v>
      </c>
      <c r="F13" t="str">
        <f>Telecom_Italia!F7</f>
        <v>R1</v>
      </c>
      <c r="G13" t="str">
        <f>KDDI!F7</f>
        <v>other</v>
      </c>
      <c r="H13" t="str">
        <f>InterDigital!F7</f>
        <v>R1</v>
      </c>
      <c r="I13" t="str">
        <f>NEC!F7</f>
        <v>R1</v>
      </c>
      <c r="J13" t="str">
        <f>NTT_DoCoMo!F7</f>
        <v>R1</v>
      </c>
      <c r="K13">
        <f>ATT!F7</f>
        <v>0</v>
      </c>
      <c r="L13" t="str">
        <f>Gemalto!F7</f>
        <v>R1</v>
      </c>
      <c r="M13">
        <f>Fujitsu!F7</f>
        <v>0</v>
      </c>
      <c r="N13">
        <f>NTT!F7</f>
        <v>0</v>
      </c>
      <c r="O13" t="str">
        <f>Huawei!F7</f>
        <v>R1</v>
      </c>
      <c r="P13" t="str">
        <f>LGE!F7</f>
        <v>R1</v>
      </c>
      <c r="Q13" t="str">
        <f>'NEC(TTC)'!F7</f>
        <v>R1</v>
      </c>
      <c r="R13" t="str">
        <f>Samsung!F7</f>
        <v>R1</v>
      </c>
      <c r="S13" t="str">
        <f>Cisco!F7</f>
        <v>R1</v>
      </c>
      <c r="T13">
        <f>NXP!F7</f>
        <v>0</v>
      </c>
      <c r="U13" t="str">
        <f>Telefonica!F7</f>
        <v>R1</v>
      </c>
      <c r="V13">
        <f>ALU!F7</f>
        <v>0</v>
      </c>
      <c r="W13">
        <f>Motorola!F7</f>
        <v>0</v>
      </c>
      <c r="X13" t="str">
        <f>Sprint!F7</f>
        <v>R1</v>
      </c>
      <c r="Z13" s="269">
        <f>COUNTIF(E13:X13,"R1")</f>
        <v>13</v>
      </c>
      <c r="AA13" s="269">
        <f t="shared" si="1"/>
        <v>1</v>
      </c>
      <c r="AB13" s="269">
        <f t="shared" si="2"/>
        <v>7</v>
      </c>
      <c r="AC13" t="str">
        <f>IF(Z13&gt;=$AE$5,$AC$5,IF(AND(Z13&lt;$AE$5,Z13&gt;=$AE$6)=TRUE,$AC$6,"Not likely for R1"))</f>
        <v>Strong Candidate for R1</v>
      </c>
    </row>
    <row r="14" spans="1:33" ht="63.75">
      <c r="A14" s="10" t="s">
        <v>252</v>
      </c>
      <c r="B14" s="11" t="s">
        <v>325</v>
      </c>
      <c r="C14" s="11" t="s">
        <v>326</v>
      </c>
      <c r="D14" s="11" t="s">
        <v>327</v>
      </c>
      <c r="E14">
        <f>France_Telecom!F8</f>
        <v>0</v>
      </c>
      <c r="F14" t="str">
        <f>Telecom_Italia!F8</f>
        <v>R1</v>
      </c>
      <c r="G14" t="str">
        <f>KDDI!F8</f>
        <v>other</v>
      </c>
      <c r="H14" t="str">
        <f>InterDigital!F8</f>
        <v>R1</v>
      </c>
      <c r="I14" t="str">
        <f>NEC!F8</f>
        <v>R1</v>
      </c>
      <c r="J14">
        <f>NTT_DoCoMo!F8</f>
        <v>0</v>
      </c>
      <c r="K14" t="str">
        <f>ATT!F8</f>
        <v>R1</v>
      </c>
      <c r="L14" t="str">
        <f>Gemalto!F8</f>
        <v>R1</v>
      </c>
      <c r="M14">
        <f>Fujitsu!F8</f>
        <v>0</v>
      </c>
      <c r="N14">
        <f>NTT!F8</f>
        <v>0</v>
      </c>
      <c r="O14">
        <f>Huawei!F8</f>
        <v>0</v>
      </c>
      <c r="P14" t="str">
        <f>LGE!F8</f>
        <v>R1</v>
      </c>
      <c r="Q14" t="str">
        <f>'NEC(TTC)'!F8</f>
        <v>R1</v>
      </c>
      <c r="R14" t="str">
        <f>Samsung!F8</f>
        <v>other</v>
      </c>
      <c r="S14">
        <f>Cisco!F8</f>
        <v>0</v>
      </c>
      <c r="T14">
        <f>NXP!F8</f>
        <v>0</v>
      </c>
      <c r="U14" t="str">
        <f>Telefonica!F8</f>
        <v>R1</v>
      </c>
      <c r="V14">
        <f>ALU!F8</f>
        <v>0</v>
      </c>
      <c r="W14">
        <f>Motorola!F8</f>
        <v>0</v>
      </c>
      <c r="X14" t="str">
        <f>Sprint!F8</f>
        <v>other</v>
      </c>
      <c r="Z14" s="269">
        <f>COUNTIF(E14:X14,"R1")</f>
        <v>8</v>
      </c>
      <c r="AA14" s="269">
        <f t="shared" si="1"/>
        <v>3</v>
      </c>
      <c r="AB14" s="269">
        <f t="shared" si="2"/>
        <v>10</v>
      </c>
      <c r="AC14" t="str">
        <f>IF(Z14&gt;=$AE$5,$AC$5,IF(AND(Z14&lt;$AE$5,Z14&gt;=$AE$6)=TRUE,$AC$6,"Not likely for R1"))</f>
        <v>Likely Candidate for R1</v>
      </c>
    </row>
    <row r="15" spans="1:33" ht="51">
      <c r="A15" s="10" t="s">
        <v>253</v>
      </c>
      <c r="B15" s="11" t="s">
        <v>320</v>
      </c>
      <c r="C15" s="11" t="s">
        <v>321</v>
      </c>
      <c r="D15" s="11" t="s">
        <v>300</v>
      </c>
      <c r="E15" t="str">
        <f>France_Telecom!F9</f>
        <v>R1</v>
      </c>
      <c r="F15" t="str">
        <f>Telecom_Italia!F9</f>
        <v>R1</v>
      </c>
      <c r="G15" t="str">
        <f>KDDI!F9</f>
        <v>other</v>
      </c>
      <c r="H15" t="str">
        <f>InterDigital!F9</f>
        <v>R1</v>
      </c>
      <c r="I15" t="str">
        <f>NEC!F9</f>
        <v>R1</v>
      </c>
      <c r="J15" t="str">
        <f>NTT_DoCoMo!F9</f>
        <v>R1</v>
      </c>
      <c r="K15">
        <f>ATT!F9</f>
        <v>0</v>
      </c>
      <c r="L15" t="str">
        <f>Gemalto!F9</f>
        <v>R1</v>
      </c>
      <c r="M15">
        <f>Fujitsu!F9</f>
        <v>0</v>
      </c>
      <c r="N15">
        <f>NTT!F9</f>
        <v>0</v>
      </c>
      <c r="O15" t="str">
        <f>Huawei!F9</f>
        <v>R1</v>
      </c>
      <c r="P15" t="str">
        <f>LGE!F9</f>
        <v>R1</v>
      </c>
      <c r="Q15" t="str">
        <f>'NEC(TTC)'!F9</f>
        <v>R1</v>
      </c>
      <c r="R15" t="str">
        <f>Samsung!F9</f>
        <v>R1</v>
      </c>
      <c r="S15" t="str">
        <f>Cisco!F9</f>
        <v>R1</v>
      </c>
      <c r="T15">
        <f>NXP!F9</f>
        <v>0</v>
      </c>
      <c r="U15" t="str">
        <f>Telefonica!F9</f>
        <v>R1</v>
      </c>
      <c r="V15">
        <f>ALU!F9</f>
        <v>0</v>
      </c>
      <c r="W15">
        <f>Motorola!F9</f>
        <v>0</v>
      </c>
      <c r="X15" t="str">
        <f>Sprint!F9</f>
        <v>R1</v>
      </c>
      <c r="Z15" s="269">
        <f>COUNTIF(E15:X15,"R1")</f>
        <v>13</v>
      </c>
      <c r="AA15" s="269">
        <f t="shared" si="1"/>
        <v>1</v>
      </c>
      <c r="AB15" s="269">
        <f t="shared" si="2"/>
        <v>7</v>
      </c>
      <c r="AC15" t="str">
        <f>IF(Z15&gt;=$AE$5,$AC$5,IF(AND(Z15&lt;$AE$5,Z15&gt;=$AE$6)=TRUE,$AC$6,"Not likely for R1"))</f>
        <v>Strong Candidate for R1</v>
      </c>
    </row>
    <row r="16" spans="1:33" ht="63.75">
      <c r="A16" s="10" t="s">
        <v>256</v>
      </c>
      <c r="B16" s="11" t="s">
        <v>328</v>
      </c>
      <c r="C16" s="11" t="s">
        <v>329</v>
      </c>
      <c r="D16" s="11" t="s">
        <v>301</v>
      </c>
      <c r="E16" t="str">
        <f>France_Telecom!F10</f>
        <v>R1</v>
      </c>
      <c r="F16" t="str">
        <f>Telecom_Italia!F10</f>
        <v>R1</v>
      </c>
      <c r="G16" t="str">
        <f>KDDI!F10</f>
        <v>R1</v>
      </c>
      <c r="H16" t="str">
        <f>InterDigital!F10</f>
        <v>R1</v>
      </c>
      <c r="I16" t="str">
        <f>NEC!F10</f>
        <v>R1</v>
      </c>
      <c r="J16">
        <f>NTT_DoCoMo!F10</f>
        <v>0</v>
      </c>
      <c r="K16">
        <f>ATT!F10</f>
        <v>0</v>
      </c>
      <c r="L16">
        <f>Gemalto!F10</f>
        <v>0</v>
      </c>
      <c r="M16">
        <f>Fujitsu!F10</f>
        <v>0</v>
      </c>
      <c r="N16">
        <f>NTT!F10</f>
        <v>0</v>
      </c>
      <c r="O16" t="str">
        <f>Huawei!F10</f>
        <v>R1</v>
      </c>
      <c r="P16">
        <f>LGE!F10</f>
        <v>0</v>
      </c>
      <c r="Q16" t="str">
        <f>'NEC(TTC)'!F10</f>
        <v>R1</v>
      </c>
      <c r="R16" t="str">
        <f>Samsung!F10</f>
        <v>R1</v>
      </c>
      <c r="S16" t="str">
        <f>Cisco!F10</f>
        <v>R1</v>
      </c>
      <c r="T16">
        <f>NXP!F10</f>
        <v>0</v>
      </c>
      <c r="U16" t="str">
        <f>Telefonica!F10</f>
        <v>other</v>
      </c>
      <c r="V16">
        <f>ALU!F10</f>
        <v>0</v>
      </c>
      <c r="W16">
        <f>Motorola!F10</f>
        <v>0</v>
      </c>
      <c r="X16" t="str">
        <f>Sprint!F10</f>
        <v>R1</v>
      </c>
      <c r="Z16" s="269">
        <f>COUNTIF(E16:X16,"R1")</f>
        <v>10</v>
      </c>
      <c r="AA16" s="269">
        <f t="shared" si="1"/>
        <v>1</v>
      </c>
      <c r="AB16" s="269">
        <f t="shared" si="2"/>
        <v>10</v>
      </c>
      <c r="AC16" t="str">
        <f>IF(Z16&gt;=$AE$5,$AC$5,IF(AND(Z16&lt;$AE$5,Z16&gt;=$AE$6)=TRUE,$AC$6,"Not likely for R1"))</f>
        <v>Likely Candidate for R1</v>
      </c>
    </row>
    <row r="17" spans="1:29" ht="63.75">
      <c r="A17" s="10" t="s">
        <v>269</v>
      </c>
      <c r="B17" s="11" t="s">
        <v>325</v>
      </c>
      <c r="C17" s="11" t="s">
        <v>330</v>
      </c>
      <c r="D17" s="11" t="s">
        <v>331</v>
      </c>
      <c r="E17">
        <f>France_Telecom!F11</f>
        <v>0</v>
      </c>
      <c r="F17" t="str">
        <f>Telecom_Italia!F11</f>
        <v>R1</v>
      </c>
      <c r="G17" t="str">
        <f>KDDI!F11</f>
        <v>R1</v>
      </c>
      <c r="H17" t="str">
        <f>InterDigital!F11</f>
        <v>R1</v>
      </c>
      <c r="I17" t="str">
        <f>NEC!F11</f>
        <v>R1</v>
      </c>
      <c r="J17">
        <f>NTT_DoCoMo!F11</f>
        <v>0</v>
      </c>
      <c r="K17">
        <f>ATT!F11</f>
        <v>0</v>
      </c>
      <c r="L17">
        <f>Gemalto!F11</f>
        <v>0</v>
      </c>
      <c r="M17">
        <f>Fujitsu!F11</f>
        <v>0</v>
      </c>
      <c r="N17">
        <f>NTT!F11</f>
        <v>0</v>
      </c>
      <c r="O17" t="str">
        <f>Huawei!F11</f>
        <v>R1</v>
      </c>
      <c r="P17" t="str">
        <f>LGE!F11</f>
        <v>R1</v>
      </c>
      <c r="Q17" t="str">
        <f>'NEC(TTC)'!F11</f>
        <v>R1</v>
      </c>
      <c r="R17" t="str">
        <f>Samsung!F11</f>
        <v>R1</v>
      </c>
      <c r="S17">
        <f>Cisco!F11</f>
        <v>0</v>
      </c>
      <c r="T17">
        <f>NXP!F11</f>
        <v>0</v>
      </c>
      <c r="U17" t="str">
        <f>Telefonica!F11</f>
        <v>R1</v>
      </c>
      <c r="V17">
        <f>ALU!F11</f>
        <v>0</v>
      </c>
      <c r="W17">
        <f>Motorola!F11</f>
        <v>0</v>
      </c>
      <c r="X17" t="str">
        <f>Sprint!F11</f>
        <v>R1</v>
      </c>
      <c r="Z17" s="269">
        <f>COUNTIF(E17:X17,"R1")</f>
        <v>10</v>
      </c>
      <c r="AA17" s="269">
        <f t="shared" si="1"/>
        <v>0</v>
      </c>
      <c r="AB17" s="269">
        <f t="shared" si="2"/>
        <v>11</v>
      </c>
      <c r="AC17" t="str">
        <f>IF(Z17&gt;=$AE$5,$AC$5,IF(AND(Z17&lt;$AE$5,Z17&gt;=$AE$6)=TRUE,$AC$6,"Not likely for R1"))</f>
        <v>Likely Candidate for R1</v>
      </c>
    </row>
    <row r="18" spans="1:29" s="275" customFormat="1">
      <c r="A18" s="273"/>
      <c r="B18" s="274"/>
      <c r="C18" s="274"/>
      <c r="D18" s="274"/>
      <c r="E18" s="275">
        <f>France_Telecom!F12</f>
        <v>0</v>
      </c>
      <c r="F18" s="275">
        <f>Telecom_Italia!F12</f>
        <v>0</v>
      </c>
      <c r="G18" s="275">
        <f>KDDI!F12</f>
        <v>0</v>
      </c>
      <c r="H18" s="275">
        <f>InterDigital!F12</f>
        <v>0</v>
      </c>
      <c r="I18" s="275">
        <f>NEC!F12</f>
        <v>0</v>
      </c>
      <c r="J18" s="275">
        <f>NTT_DoCoMo!F12</f>
        <v>0</v>
      </c>
      <c r="K18" s="275">
        <f>ATT!F12</f>
        <v>0</v>
      </c>
      <c r="L18" s="275">
        <f>Gemalto!F12</f>
        <v>0</v>
      </c>
      <c r="M18" s="275">
        <f>Fujitsu!F12</f>
        <v>0</v>
      </c>
      <c r="N18" s="275">
        <f>NTT!F12</f>
        <v>0</v>
      </c>
      <c r="O18">
        <f>Huawei!F12</f>
        <v>0</v>
      </c>
      <c r="P18" s="275">
        <f>LGE!F12</f>
        <v>0</v>
      </c>
      <c r="Q18" s="275">
        <f>'NEC(TTC)'!F12</f>
        <v>0</v>
      </c>
      <c r="R18" s="275">
        <f>Samsung!F12</f>
        <v>0</v>
      </c>
      <c r="S18" s="275">
        <f>Cisco!F12</f>
        <v>0</v>
      </c>
      <c r="T18" s="275">
        <f>NXP!F12</f>
        <v>0</v>
      </c>
      <c r="U18" s="275">
        <f>Telefonica!F12</f>
        <v>0</v>
      </c>
      <c r="V18" s="275">
        <f>ALU!F12</f>
        <v>0</v>
      </c>
      <c r="W18" s="275">
        <f>Motorola!F12</f>
        <v>0</v>
      </c>
      <c r="X18" s="275">
        <f>Sprint!F12</f>
        <v>0</v>
      </c>
      <c r="Z18" s="276"/>
      <c r="AA18" s="276">
        <f t="shared" si="1"/>
        <v>0</v>
      </c>
      <c r="AB18" s="276">
        <f t="shared" si="2"/>
        <v>21</v>
      </c>
    </row>
    <row r="19" spans="1:29" ht="51">
      <c r="A19" s="10" t="s">
        <v>254</v>
      </c>
      <c r="B19" s="11" t="s">
        <v>320</v>
      </c>
      <c r="C19" s="11" t="s">
        <v>321</v>
      </c>
      <c r="D19" s="11" t="s">
        <v>332</v>
      </c>
      <c r="E19">
        <f>France_Telecom!F13</f>
        <v>0</v>
      </c>
      <c r="F19" t="str">
        <f>Telecom_Italia!F13</f>
        <v>R1</v>
      </c>
      <c r="G19" t="str">
        <f>KDDI!F13</f>
        <v>R1</v>
      </c>
      <c r="H19" t="str">
        <f>InterDigital!F13</f>
        <v>R1</v>
      </c>
      <c r="I19" t="str">
        <f>NEC!F13</f>
        <v>R1</v>
      </c>
      <c r="J19" t="str">
        <f>NTT_DoCoMo!F13</f>
        <v>R1</v>
      </c>
      <c r="K19">
        <f>ATT!F13</f>
        <v>0</v>
      </c>
      <c r="L19" t="str">
        <f>Gemalto!F13</f>
        <v>R1</v>
      </c>
      <c r="M19" t="str">
        <f>Fujitsu!F13</f>
        <v>R1</v>
      </c>
      <c r="N19">
        <f>NTT!F13</f>
        <v>0</v>
      </c>
      <c r="O19">
        <f>Huawei!F13</f>
        <v>0</v>
      </c>
      <c r="P19" t="str">
        <f>LGE!F13</f>
        <v>R1</v>
      </c>
      <c r="Q19" t="str">
        <f>'NEC(TTC)'!F13</f>
        <v>R1</v>
      </c>
      <c r="R19" t="str">
        <f>Samsung!F13</f>
        <v>other</v>
      </c>
      <c r="S19" t="str">
        <f>Cisco!F13</f>
        <v>R1</v>
      </c>
      <c r="T19">
        <f>NXP!F13</f>
        <v>0</v>
      </c>
      <c r="U19" t="str">
        <f>Telefonica!F13</f>
        <v>R1</v>
      </c>
      <c r="V19">
        <f>ALU!F13</f>
        <v>0</v>
      </c>
      <c r="W19">
        <f>Motorola!F13</f>
        <v>0</v>
      </c>
      <c r="X19" t="str">
        <f>Sprint!F13</f>
        <v>R1</v>
      </c>
      <c r="Z19" s="269">
        <f>COUNTIF(E19:X19,"R1")</f>
        <v>12</v>
      </c>
      <c r="AA19" s="269">
        <f t="shared" si="1"/>
        <v>1</v>
      </c>
      <c r="AB19" s="269">
        <f t="shared" si="2"/>
        <v>8</v>
      </c>
      <c r="AC19" t="str">
        <f>IF(Z19&gt;=$AE$5,$AC$5,IF(AND(Z19&lt;$AE$5,Z19&gt;=$AE$6)=TRUE,$AC$6,"Not likely for R1"))</f>
        <v>Strong Candidate for R1</v>
      </c>
    </row>
    <row r="20" spans="1:29" ht="38.25">
      <c r="A20" s="10" t="s">
        <v>271</v>
      </c>
      <c r="B20" s="11" t="s">
        <v>325</v>
      </c>
      <c r="C20" s="11" t="s">
        <v>330</v>
      </c>
      <c r="D20" s="11" t="s">
        <v>333</v>
      </c>
      <c r="E20">
        <f>France_Telecom!F14</f>
        <v>0</v>
      </c>
      <c r="F20">
        <f>Telecom_Italia!F14</f>
        <v>0</v>
      </c>
      <c r="G20" t="str">
        <f>KDDI!F14</f>
        <v>R1</v>
      </c>
      <c r="H20" t="str">
        <f>InterDigital!F14</f>
        <v>R1</v>
      </c>
      <c r="I20" t="str">
        <f>NEC!F14</f>
        <v>R1</v>
      </c>
      <c r="J20">
        <f>NTT_DoCoMo!F14</f>
        <v>0</v>
      </c>
      <c r="K20">
        <f>ATT!F14</f>
        <v>0</v>
      </c>
      <c r="L20">
        <f>Gemalto!F14</f>
        <v>0</v>
      </c>
      <c r="M20">
        <f>Fujitsu!F14</f>
        <v>0</v>
      </c>
      <c r="N20">
        <f>NTT!F14</f>
        <v>0</v>
      </c>
      <c r="O20">
        <f>Huawei!F14</f>
        <v>0</v>
      </c>
      <c r="P20">
        <f>LGE!F14</f>
        <v>0</v>
      </c>
      <c r="Q20" t="str">
        <f>'NEC(TTC)'!F14</f>
        <v>R1</v>
      </c>
      <c r="R20" t="str">
        <f>Samsung!F14</f>
        <v>other</v>
      </c>
      <c r="S20" t="str">
        <f>Cisco!F14</f>
        <v>R1</v>
      </c>
      <c r="T20">
        <f>NXP!F14</f>
        <v>0</v>
      </c>
      <c r="U20">
        <f>Telefonica!F14</f>
        <v>0</v>
      </c>
      <c r="V20">
        <f>ALU!F14</f>
        <v>0</v>
      </c>
      <c r="W20">
        <f>Motorola!F14</f>
        <v>0</v>
      </c>
      <c r="X20">
        <f>Sprint!F14</f>
        <v>0</v>
      </c>
      <c r="Z20" s="269">
        <f>COUNTIF(E20:X20,"R1")</f>
        <v>5</v>
      </c>
      <c r="AA20" s="269">
        <f t="shared" si="1"/>
        <v>1</v>
      </c>
      <c r="AB20" s="269">
        <f t="shared" si="2"/>
        <v>15</v>
      </c>
      <c r="AC20" t="str">
        <f>IF(Z20&gt;=$AE$5,$AC$5,IF(AND(Z20&lt;$AE$5,Z20&gt;=$AE$6)=TRUE,$AC$6,"Not likely for R1"))</f>
        <v>Not likely for R1</v>
      </c>
    </row>
    <row r="21" spans="1:29" ht="63.75">
      <c r="A21" s="10" t="s">
        <v>277</v>
      </c>
      <c r="B21" s="11" t="s">
        <v>334</v>
      </c>
      <c r="C21" s="11" t="s">
        <v>335</v>
      </c>
      <c r="D21" s="11" t="s">
        <v>336</v>
      </c>
      <c r="E21" t="str">
        <f>France_Telecom!F15</f>
        <v>R1</v>
      </c>
      <c r="F21" t="str">
        <f>Telecom_Italia!F15</f>
        <v>R1</v>
      </c>
      <c r="G21" t="str">
        <f>KDDI!F15</f>
        <v>R1</v>
      </c>
      <c r="H21" t="str">
        <f>InterDigital!F15</f>
        <v>R1</v>
      </c>
      <c r="I21" t="str">
        <f>NEC!F15</f>
        <v>other</v>
      </c>
      <c r="J21" t="str">
        <f>NTT_DoCoMo!F15</f>
        <v>R1</v>
      </c>
      <c r="K21">
        <f>ATT!F15</f>
        <v>0</v>
      </c>
      <c r="L21" t="str">
        <f>Gemalto!F15</f>
        <v>R1</v>
      </c>
      <c r="M21" t="str">
        <f>Fujitsu!F15</f>
        <v>R1</v>
      </c>
      <c r="N21">
        <f>NTT!F15</f>
        <v>0</v>
      </c>
      <c r="O21" t="str">
        <f>Huawei!F15</f>
        <v>R1</v>
      </c>
      <c r="P21" t="str">
        <f>LGE!F15</f>
        <v>R1</v>
      </c>
      <c r="Q21" t="str">
        <f>'NEC(TTC)'!F15</f>
        <v>R1</v>
      </c>
      <c r="R21" t="str">
        <f>Samsung!F15</f>
        <v>other</v>
      </c>
      <c r="S21" t="str">
        <f>Cisco!F15</f>
        <v>R1</v>
      </c>
      <c r="T21">
        <f>NXP!F15</f>
        <v>0</v>
      </c>
      <c r="U21" t="str">
        <f>Telefonica!F15</f>
        <v>R1</v>
      </c>
      <c r="V21">
        <f>ALU!F15</f>
        <v>0</v>
      </c>
      <c r="W21">
        <f>Motorola!F15</f>
        <v>0</v>
      </c>
      <c r="X21">
        <f>Sprint!F15</f>
        <v>0</v>
      </c>
      <c r="Z21" s="269">
        <f>COUNTIF(E21:X21,"R1")</f>
        <v>12</v>
      </c>
      <c r="AA21" s="269">
        <f t="shared" si="1"/>
        <v>2</v>
      </c>
      <c r="AB21" s="269">
        <f t="shared" si="2"/>
        <v>7</v>
      </c>
      <c r="AC21" t="str">
        <f>IF(Z21&gt;=$AE$5,$AC$5,IF(AND(Z21&lt;$AE$5,Z21&gt;=$AE$6)=TRUE,$AC$6,"Not likely for R1"))</f>
        <v>Strong Candidate for R1</v>
      </c>
    </row>
    <row r="22" spans="1:29" s="275" customFormat="1">
      <c r="A22" s="273"/>
      <c r="B22" s="274"/>
      <c r="C22" s="274"/>
      <c r="D22" s="274"/>
      <c r="E22" s="275">
        <f>France_Telecom!F16</f>
        <v>0</v>
      </c>
      <c r="F22" s="275">
        <f>Telecom_Italia!F16</f>
        <v>0</v>
      </c>
      <c r="G22" s="275">
        <f>KDDI!F16</f>
        <v>0</v>
      </c>
      <c r="H22" s="275" t="str">
        <f>InterDigital!F16</f>
        <v>R1</v>
      </c>
      <c r="I22" s="275">
        <f>NEC!F16</f>
        <v>0</v>
      </c>
      <c r="J22" s="275">
        <f>NTT_DoCoMo!F16</f>
        <v>0</v>
      </c>
      <c r="K22" s="275">
        <f>ATT!F16</f>
        <v>0</v>
      </c>
      <c r="L22" s="275">
        <f>Gemalto!F16</f>
        <v>0</v>
      </c>
      <c r="M22" s="275">
        <f>Fujitsu!F16</f>
        <v>0</v>
      </c>
      <c r="N22" s="275">
        <f>NTT!F16</f>
        <v>0</v>
      </c>
      <c r="O22">
        <f>Huawei!F16</f>
        <v>0</v>
      </c>
      <c r="P22" s="275">
        <f>LGE!F16</f>
        <v>0</v>
      </c>
      <c r="Q22" s="275">
        <f>'NEC(TTC)'!F16</f>
        <v>0</v>
      </c>
      <c r="R22" s="275">
        <f>Samsung!F16</f>
        <v>0</v>
      </c>
      <c r="S22" s="275">
        <f>Cisco!F16</f>
        <v>0</v>
      </c>
      <c r="T22" s="275">
        <f>NXP!F16</f>
        <v>0</v>
      </c>
      <c r="U22" s="275">
        <f>Telefonica!F16</f>
        <v>0</v>
      </c>
      <c r="V22" s="275">
        <f>ALU!F16</f>
        <v>0</v>
      </c>
      <c r="W22" s="275">
        <f>Motorola!F16</f>
        <v>0</v>
      </c>
      <c r="X22" s="275">
        <f>Sprint!F16</f>
        <v>0</v>
      </c>
      <c r="Z22" s="276"/>
      <c r="AA22" s="276">
        <f t="shared" si="1"/>
        <v>0</v>
      </c>
      <c r="AB22" s="276">
        <f t="shared" si="2"/>
        <v>21</v>
      </c>
    </row>
    <row r="23" spans="1:29" ht="38.25">
      <c r="A23" s="10" t="s">
        <v>257</v>
      </c>
      <c r="B23" s="11" t="s">
        <v>320</v>
      </c>
      <c r="C23" s="11" t="s">
        <v>321</v>
      </c>
      <c r="D23" s="11" t="s">
        <v>302</v>
      </c>
      <c r="E23" t="str">
        <f>France_Telecom!F17</f>
        <v>R1</v>
      </c>
      <c r="F23" t="str">
        <f>Telecom_Italia!F17</f>
        <v>R1</v>
      </c>
      <c r="G23" t="str">
        <f>KDDI!F17</f>
        <v>R1</v>
      </c>
      <c r="H23" t="str">
        <f>InterDigital!F17</f>
        <v>R1</v>
      </c>
      <c r="I23" t="str">
        <f>NEC!F17</f>
        <v>R1</v>
      </c>
      <c r="J23" t="str">
        <f>NTT_DoCoMo!F17</f>
        <v>R1</v>
      </c>
      <c r="K23" t="str">
        <f>ATT!F17</f>
        <v>R1</v>
      </c>
      <c r="L23">
        <f>Gemalto!F17</f>
        <v>0</v>
      </c>
      <c r="M23">
        <f>Fujitsu!F17</f>
        <v>0</v>
      </c>
      <c r="N23">
        <f>NTT!F17</f>
        <v>0</v>
      </c>
      <c r="O23" t="str">
        <f>Huawei!F17</f>
        <v>R1</v>
      </c>
      <c r="P23" t="str">
        <f>LGE!F17</f>
        <v>R1</v>
      </c>
      <c r="Q23" t="str">
        <f>'NEC(TTC)'!F17</f>
        <v>R1</v>
      </c>
      <c r="R23" t="str">
        <f>Samsung!F17</f>
        <v>other</v>
      </c>
      <c r="S23" t="str">
        <f>Cisco!F17</f>
        <v>R1</v>
      </c>
      <c r="T23">
        <f>NXP!F17</f>
        <v>0</v>
      </c>
      <c r="U23" t="str">
        <f>Telefonica!F17</f>
        <v>R1</v>
      </c>
      <c r="V23">
        <f>ALU!F17</f>
        <v>0</v>
      </c>
      <c r="W23">
        <f>Motorola!F17</f>
        <v>0</v>
      </c>
      <c r="X23" t="str">
        <f>Sprint!F17</f>
        <v>R1</v>
      </c>
      <c r="Z23" s="269">
        <f>COUNTIF(E23:X23,"R1")</f>
        <v>13</v>
      </c>
      <c r="AA23" s="269">
        <f t="shared" si="1"/>
        <v>1</v>
      </c>
      <c r="AB23" s="269">
        <f t="shared" si="2"/>
        <v>7</v>
      </c>
      <c r="AC23" t="str">
        <f>IF(Z23&gt;=$AE$5,$AC$5,IF(AND(Z23&lt;$AE$5,Z23&gt;=$AE$6)=TRUE,$AC$6,"Not likely for R1"))</f>
        <v>Strong Candidate for R1</v>
      </c>
    </row>
    <row r="24" spans="1:29" ht="38.25">
      <c r="A24" s="10" t="s">
        <v>274</v>
      </c>
      <c r="B24" s="11" t="s">
        <v>320</v>
      </c>
      <c r="C24" s="11" t="s">
        <v>321</v>
      </c>
      <c r="D24" s="11" t="s">
        <v>337</v>
      </c>
      <c r="E24" t="str">
        <f>France_Telecom!F18</f>
        <v>R1</v>
      </c>
      <c r="F24" t="str">
        <f>Telecom_Italia!F18</f>
        <v>R1</v>
      </c>
      <c r="G24">
        <f>KDDI!F18</f>
        <v>0</v>
      </c>
      <c r="H24" t="str">
        <f>InterDigital!F18</f>
        <v>R1</v>
      </c>
      <c r="I24" t="str">
        <f>NEC!F18</f>
        <v>R1</v>
      </c>
      <c r="J24">
        <f>NTT_DoCoMo!F18</f>
        <v>0</v>
      </c>
      <c r="K24" t="str">
        <f>ATT!F18</f>
        <v>R1</v>
      </c>
      <c r="L24">
        <f>Gemalto!F18</f>
        <v>0</v>
      </c>
      <c r="M24">
        <f>Fujitsu!F18</f>
        <v>0</v>
      </c>
      <c r="N24">
        <f>NTT!F18</f>
        <v>0</v>
      </c>
      <c r="O24" t="str">
        <f>Huawei!F18</f>
        <v>R1</v>
      </c>
      <c r="P24" t="str">
        <f>LGE!F18</f>
        <v>R1</v>
      </c>
      <c r="Q24" t="str">
        <f>'NEC(TTC)'!F18</f>
        <v>R1</v>
      </c>
      <c r="R24" t="str">
        <f>Samsung!F18</f>
        <v>R1</v>
      </c>
      <c r="S24" t="str">
        <f>Cisco!F18</f>
        <v>R1</v>
      </c>
      <c r="T24">
        <f>NXP!F18</f>
        <v>0</v>
      </c>
      <c r="U24" t="str">
        <f>Telefonica!F18</f>
        <v>R1</v>
      </c>
      <c r="V24">
        <f>ALU!F18</f>
        <v>0</v>
      </c>
      <c r="W24">
        <f>Motorola!F18</f>
        <v>0</v>
      </c>
      <c r="X24">
        <f>Sprint!F18</f>
        <v>0</v>
      </c>
      <c r="Z24" s="269">
        <f>COUNTIF(E24:X24,"R1")</f>
        <v>11</v>
      </c>
      <c r="AA24" s="269">
        <f t="shared" si="1"/>
        <v>0</v>
      </c>
      <c r="AB24" s="269">
        <f t="shared" si="2"/>
        <v>10</v>
      </c>
      <c r="AC24" t="str">
        <f>IF(Z24&gt;=$AE$5,$AC$5,IF(AND(Z24&lt;$AE$5,Z24&gt;=$AE$6)=TRUE,$AC$6,"Not likely for R1"))</f>
        <v>Likely Candidate for R1</v>
      </c>
    </row>
    <row r="25" spans="1:29" s="275" customFormat="1">
      <c r="A25" s="273"/>
      <c r="B25" s="274"/>
      <c r="C25" s="274"/>
      <c r="D25" s="274"/>
      <c r="E25" s="275">
        <f>France_Telecom!F19</f>
        <v>0</v>
      </c>
      <c r="F25" s="275">
        <f>Telecom_Italia!F19</f>
        <v>0</v>
      </c>
      <c r="G25" s="275">
        <f>KDDI!F19</f>
        <v>0</v>
      </c>
      <c r="H25" s="275">
        <f>InterDigital!F19</f>
        <v>0</v>
      </c>
      <c r="I25" s="275">
        <f>NEC!F19</f>
        <v>0</v>
      </c>
      <c r="J25" s="275">
        <f>NTT_DoCoMo!F19</f>
        <v>0</v>
      </c>
      <c r="K25" s="275">
        <f>ATT!F19</f>
        <v>0</v>
      </c>
      <c r="L25" s="275">
        <f>Gemalto!F19</f>
        <v>0</v>
      </c>
      <c r="M25" s="275">
        <f>Fujitsu!F19</f>
        <v>0</v>
      </c>
      <c r="N25" s="275">
        <f>NTT!F19</f>
        <v>0</v>
      </c>
      <c r="O25">
        <f>Huawei!F19</f>
        <v>0</v>
      </c>
      <c r="P25" s="275">
        <f>LGE!F19</f>
        <v>0</v>
      </c>
      <c r="Q25" s="275">
        <f>'NEC(TTC)'!F19</f>
        <v>0</v>
      </c>
      <c r="R25" s="275">
        <f>Samsung!F19</f>
        <v>0</v>
      </c>
      <c r="S25" s="275">
        <f>Cisco!F19</f>
        <v>0</v>
      </c>
      <c r="T25" s="275">
        <f>NXP!F19</f>
        <v>0</v>
      </c>
      <c r="U25" s="275">
        <f>Telefonica!F19</f>
        <v>0</v>
      </c>
      <c r="V25" s="275">
        <f>ALU!F19</f>
        <v>0</v>
      </c>
      <c r="W25" s="275">
        <f>Motorola!F19</f>
        <v>0</v>
      </c>
      <c r="X25" s="275">
        <f>Sprint!F19</f>
        <v>0</v>
      </c>
      <c r="Z25" s="276"/>
      <c r="AA25" s="276">
        <f t="shared" si="1"/>
        <v>0</v>
      </c>
      <c r="AB25" s="276">
        <f t="shared" si="2"/>
        <v>21</v>
      </c>
    </row>
    <row r="26" spans="1:29" ht="51">
      <c r="A26" s="10" t="s">
        <v>258</v>
      </c>
      <c r="B26" s="11" t="s">
        <v>320</v>
      </c>
      <c r="C26" s="11" t="s">
        <v>321</v>
      </c>
      <c r="D26" s="11" t="s">
        <v>303</v>
      </c>
      <c r="E26" t="str">
        <f>France_Telecom!F20</f>
        <v>R1</v>
      </c>
      <c r="F26" t="str">
        <f>Telecom_Italia!F20</f>
        <v>R1</v>
      </c>
      <c r="G26" t="str">
        <f>KDDI!F20</f>
        <v>R1</v>
      </c>
      <c r="H26" t="str">
        <f>InterDigital!F20</f>
        <v>R1</v>
      </c>
      <c r="I26" t="str">
        <f>NEC!F20</f>
        <v>R1</v>
      </c>
      <c r="J26" t="str">
        <f>NTT_DoCoMo!F20</f>
        <v>R1</v>
      </c>
      <c r="K26">
        <f>ATT!F20</f>
        <v>0</v>
      </c>
      <c r="L26">
        <f>Gemalto!F20</f>
        <v>0</v>
      </c>
      <c r="M26">
        <f>Fujitsu!F20</f>
        <v>0</v>
      </c>
      <c r="N26">
        <f>NTT!F20</f>
        <v>0</v>
      </c>
      <c r="O26" t="str">
        <f>Huawei!F20</f>
        <v>R1</v>
      </c>
      <c r="P26" t="str">
        <f>LGE!F20</f>
        <v>R1</v>
      </c>
      <c r="Q26" t="str">
        <f>'NEC(TTC)'!F20</f>
        <v>R1</v>
      </c>
      <c r="R26">
        <f>Samsung!F20</f>
        <v>0</v>
      </c>
      <c r="S26" t="str">
        <f>Cisco!F20</f>
        <v>R1</v>
      </c>
      <c r="T26">
        <f>NXP!F20</f>
        <v>0</v>
      </c>
      <c r="U26" t="str">
        <f>Telefonica!F20</f>
        <v>R1</v>
      </c>
      <c r="V26">
        <f>ALU!F20</f>
        <v>0</v>
      </c>
      <c r="W26">
        <f>Motorola!F20</f>
        <v>0</v>
      </c>
      <c r="X26" t="str">
        <f>Sprint!F20</f>
        <v>other</v>
      </c>
      <c r="Z26" s="269">
        <f>COUNTIF(E26:X26,"R1")</f>
        <v>11</v>
      </c>
      <c r="AA26" s="269">
        <f t="shared" si="1"/>
        <v>1</v>
      </c>
      <c r="AB26" s="269">
        <f t="shared" si="2"/>
        <v>9</v>
      </c>
      <c r="AC26" t="str">
        <f>IF(Z26&gt;=$AE$5,$AC$5,IF(AND(Z26&lt;$AE$5,Z26&gt;=$AE$6)=TRUE,$AC$6,"Not likely for R1"))</f>
        <v>Likely Candidate for R1</v>
      </c>
    </row>
    <row r="27" spans="1:29" ht="38.25">
      <c r="A27" s="10" t="s">
        <v>259</v>
      </c>
      <c r="B27" s="11" t="s">
        <v>320</v>
      </c>
      <c r="C27" s="11" t="s">
        <v>321</v>
      </c>
      <c r="D27" s="11" t="s">
        <v>304</v>
      </c>
      <c r="E27" t="str">
        <f>France_Telecom!F21</f>
        <v>R1</v>
      </c>
      <c r="F27" t="str">
        <f>Telecom_Italia!F21</f>
        <v>R1</v>
      </c>
      <c r="G27">
        <f>KDDI!F21</f>
        <v>0</v>
      </c>
      <c r="H27" t="str">
        <f>InterDigital!F21</f>
        <v>R1</v>
      </c>
      <c r="I27" t="str">
        <f>NEC!F21</f>
        <v>R1</v>
      </c>
      <c r="J27" t="str">
        <f>NTT_DoCoMo!F21</f>
        <v>R1</v>
      </c>
      <c r="K27">
        <f>ATT!F21</f>
        <v>0</v>
      </c>
      <c r="L27">
        <f>Gemalto!F21</f>
        <v>0</v>
      </c>
      <c r="M27">
        <f>Fujitsu!F21</f>
        <v>0</v>
      </c>
      <c r="N27">
        <f>NTT!F21</f>
        <v>0</v>
      </c>
      <c r="O27" t="str">
        <f>Huawei!F21</f>
        <v>other</v>
      </c>
      <c r="P27" t="str">
        <f>LGE!F21</f>
        <v>R1</v>
      </c>
      <c r="Q27" t="str">
        <f>'NEC(TTC)'!F21</f>
        <v>R1</v>
      </c>
      <c r="R27">
        <f>Samsung!F21</f>
        <v>0</v>
      </c>
      <c r="S27" t="str">
        <f>Cisco!F21</f>
        <v>R1</v>
      </c>
      <c r="T27">
        <f>NXP!F21</f>
        <v>0</v>
      </c>
      <c r="U27">
        <f>Telefonica!F21</f>
        <v>0</v>
      </c>
      <c r="V27">
        <f>ALU!F21</f>
        <v>0</v>
      </c>
      <c r="W27">
        <f>Motorola!F21</f>
        <v>0</v>
      </c>
      <c r="X27" t="str">
        <f>Sprint!F21</f>
        <v>other</v>
      </c>
      <c r="Z27" s="269">
        <f>COUNTIF(E27:X27,"R1")</f>
        <v>8</v>
      </c>
      <c r="AA27" s="269">
        <f t="shared" si="1"/>
        <v>2</v>
      </c>
      <c r="AB27" s="269">
        <f t="shared" si="2"/>
        <v>11</v>
      </c>
      <c r="AC27" t="str">
        <f>IF(Z27&gt;=$AE$5,$AC$5,IF(AND(Z27&lt;$AE$5,Z27&gt;=$AE$6)=TRUE,$AC$6,"Not likely for R1"))</f>
        <v>Likely Candidate for R1</v>
      </c>
    </row>
    <row r="28" spans="1:29" s="275" customFormat="1">
      <c r="A28" s="273"/>
      <c r="B28" s="274"/>
      <c r="C28" s="274"/>
      <c r="D28" s="274"/>
      <c r="E28" s="275">
        <f>France_Telecom!F22</f>
        <v>0</v>
      </c>
      <c r="F28" s="275">
        <f>Telecom_Italia!F22</f>
        <v>0</v>
      </c>
      <c r="G28" s="275">
        <f>KDDI!F22</f>
        <v>0</v>
      </c>
      <c r="H28" s="275">
        <f>InterDigital!F22</f>
        <v>0</v>
      </c>
      <c r="I28" s="275">
        <f>NEC!F22</f>
        <v>0</v>
      </c>
      <c r="J28" s="275">
        <f>NTT_DoCoMo!F22</f>
        <v>0</v>
      </c>
      <c r="K28" s="275">
        <f>ATT!F22</f>
        <v>0</v>
      </c>
      <c r="L28" s="275">
        <f>Gemalto!F22</f>
        <v>0</v>
      </c>
      <c r="M28" s="275">
        <f>Fujitsu!F22</f>
        <v>0</v>
      </c>
      <c r="N28" s="275">
        <f>NTT!F22</f>
        <v>0</v>
      </c>
      <c r="O28">
        <f>Huawei!F22</f>
        <v>0</v>
      </c>
      <c r="P28" s="275">
        <f>LGE!F22</f>
        <v>0</v>
      </c>
      <c r="Q28" s="275">
        <f>'NEC(TTC)'!F22</f>
        <v>0</v>
      </c>
      <c r="R28" s="275">
        <f>Samsung!F22</f>
        <v>0</v>
      </c>
      <c r="S28" s="275">
        <f>Cisco!F22</f>
        <v>0</v>
      </c>
      <c r="T28" s="275">
        <f>NXP!F22</f>
        <v>0</v>
      </c>
      <c r="U28" s="275">
        <f>Telefonica!F22</f>
        <v>0</v>
      </c>
      <c r="V28" s="275">
        <f>ALU!F22</f>
        <v>0</v>
      </c>
      <c r="W28" s="275">
        <f>Motorola!F22</f>
        <v>0</v>
      </c>
      <c r="X28" s="275">
        <f>Sprint!F22</f>
        <v>0</v>
      </c>
      <c r="Z28" s="276"/>
      <c r="AA28" s="276">
        <f t="shared" si="1"/>
        <v>0</v>
      </c>
      <c r="AB28" s="276">
        <f t="shared" si="2"/>
        <v>21</v>
      </c>
    </row>
    <row r="29" spans="1:29" ht="38.25">
      <c r="A29" s="10" t="s">
        <v>260</v>
      </c>
      <c r="B29" s="11" t="s">
        <v>320</v>
      </c>
      <c r="C29" s="11" t="s">
        <v>321</v>
      </c>
      <c r="D29" s="11" t="s">
        <v>338</v>
      </c>
      <c r="E29">
        <f>France_Telecom!F23</f>
        <v>0</v>
      </c>
      <c r="F29" t="str">
        <f>Telecom_Italia!F23</f>
        <v>R1</v>
      </c>
      <c r="G29">
        <f>KDDI!F23</f>
        <v>0</v>
      </c>
      <c r="H29" t="str">
        <f>InterDigital!F23</f>
        <v>R1</v>
      </c>
      <c r="I29" t="str">
        <f>NEC!F23</f>
        <v>R1</v>
      </c>
      <c r="J29" t="str">
        <f>NTT_DoCoMo!F23</f>
        <v>R1</v>
      </c>
      <c r="K29">
        <f>ATT!F23</f>
        <v>0</v>
      </c>
      <c r="L29">
        <f>Gemalto!F23</f>
        <v>0</v>
      </c>
      <c r="M29">
        <f>Fujitsu!F23</f>
        <v>0</v>
      </c>
      <c r="N29">
        <f>NTT!F23</f>
        <v>0</v>
      </c>
      <c r="O29" t="str">
        <f>Huawei!F23</f>
        <v>R1</v>
      </c>
      <c r="P29" t="str">
        <f>LGE!F23</f>
        <v>R1</v>
      </c>
      <c r="Q29" t="str">
        <f>'NEC(TTC)'!F23</f>
        <v>R1</v>
      </c>
      <c r="R29" t="str">
        <f>Samsung!F23</f>
        <v>R1</v>
      </c>
      <c r="S29">
        <f>Cisco!F23</f>
        <v>0</v>
      </c>
      <c r="T29">
        <f>NXP!F23</f>
        <v>0</v>
      </c>
      <c r="U29">
        <f>Telefonica!F23</f>
        <v>0</v>
      </c>
      <c r="V29">
        <f>ALU!F23</f>
        <v>0</v>
      </c>
      <c r="W29">
        <f>Motorola!F23</f>
        <v>0</v>
      </c>
      <c r="X29">
        <f>Sprint!F23</f>
        <v>0</v>
      </c>
      <c r="Z29" s="269">
        <f>COUNTIF(E29:X29,"R1")</f>
        <v>8</v>
      </c>
      <c r="AA29" s="269">
        <f t="shared" si="1"/>
        <v>0</v>
      </c>
      <c r="AB29" s="269">
        <f t="shared" si="2"/>
        <v>13</v>
      </c>
      <c r="AC29" t="str">
        <f>IF(Z29&gt;=$AE$5,$AC$5,IF(AND(Z29&lt;$AE$5,Z29&gt;=$AE$6)=TRUE,$AC$6,"Not likely for R1"))</f>
        <v>Likely Candidate for R1</v>
      </c>
    </row>
    <row r="30" spans="1:29" ht="89.25">
      <c r="A30" s="10" t="s">
        <v>263</v>
      </c>
      <c r="B30" s="11" t="s">
        <v>325</v>
      </c>
      <c r="C30" s="11" t="s">
        <v>326</v>
      </c>
      <c r="D30" s="11" t="s">
        <v>306</v>
      </c>
      <c r="E30" t="str">
        <f>France_Telecom!F24</f>
        <v>R1</v>
      </c>
      <c r="F30" t="str">
        <f>Telecom_Italia!F24</f>
        <v>R1</v>
      </c>
      <c r="G30">
        <f>KDDI!F24</f>
        <v>0</v>
      </c>
      <c r="H30" t="str">
        <f>InterDigital!F24</f>
        <v>R1</v>
      </c>
      <c r="I30" t="str">
        <f>NEC!F24</f>
        <v>R1</v>
      </c>
      <c r="J30" t="str">
        <f>NTT_DoCoMo!F24</f>
        <v>R1</v>
      </c>
      <c r="K30">
        <f>ATT!F24</f>
        <v>0</v>
      </c>
      <c r="L30">
        <f>Gemalto!F24</f>
        <v>0</v>
      </c>
      <c r="M30" t="str">
        <f>Fujitsu!F24</f>
        <v>R1</v>
      </c>
      <c r="N30">
        <f>NTT!F24</f>
        <v>0</v>
      </c>
      <c r="O30">
        <f>Huawei!F24</f>
        <v>0</v>
      </c>
      <c r="P30" t="str">
        <f>LGE!F24</f>
        <v>R1</v>
      </c>
      <c r="Q30" t="str">
        <f>'NEC(TTC)'!F24</f>
        <v>R1</v>
      </c>
      <c r="R30" t="str">
        <f>Samsung!F24</f>
        <v>R1</v>
      </c>
      <c r="S30">
        <f>Cisco!F24</f>
        <v>0</v>
      </c>
      <c r="T30">
        <f>NXP!F24</f>
        <v>0</v>
      </c>
      <c r="U30" t="str">
        <f>Telefonica!F24</f>
        <v>R1</v>
      </c>
      <c r="V30">
        <f>ALU!F24</f>
        <v>0</v>
      </c>
      <c r="W30">
        <f>Motorola!F24</f>
        <v>0</v>
      </c>
      <c r="X30">
        <f>Sprint!F24</f>
        <v>0</v>
      </c>
      <c r="Z30" s="269">
        <f>COUNTIF(E30:X30,"R1")</f>
        <v>10</v>
      </c>
      <c r="AA30" s="269">
        <f t="shared" si="1"/>
        <v>0</v>
      </c>
      <c r="AB30" s="269">
        <f t="shared" si="2"/>
        <v>11</v>
      </c>
      <c r="AC30" t="str">
        <f>IF(Z30&gt;=$AE$5,$AC$5,IF(AND(Z30&lt;$AE$5,Z30&gt;=$AE$6)=TRUE,$AC$6,"Not likely for R1"))</f>
        <v>Likely Candidate for R1</v>
      </c>
    </row>
    <row r="31" spans="1:29" s="275" customFormat="1">
      <c r="A31" s="273"/>
      <c r="B31" s="274"/>
      <c r="C31" s="274"/>
      <c r="D31" s="274"/>
      <c r="E31" s="275">
        <f>France_Telecom!F25</f>
        <v>0</v>
      </c>
      <c r="F31" s="275">
        <f>Telecom_Italia!F25</f>
        <v>0</v>
      </c>
      <c r="G31" s="275">
        <f>KDDI!F25</f>
        <v>0</v>
      </c>
      <c r="H31" s="275">
        <f>InterDigital!F25</f>
        <v>0</v>
      </c>
      <c r="I31" s="275">
        <f>NEC!F25</f>
        <v>0</v>
      </c>
      <c r="J31" s="275">
        <f>NTT_DoCoMo!F25</f>
        <v>0</v>
      </c>
      <c r="K31" s="275">
        <f>ATT!F25</f>
        <v>0</v>
      </c>
      <c r="L31" s="275">
        <f>Gemalto!F25</f>
        <v>0</v>
      </c>
      <c r="M31" s="275">
        <f>Fujitsu!F25</f>
        <v>0</v>
      </c>
      <c r="N31" s="275">
        <f>NTT!F25</f>
        <v>0</v>
      </c>
      <c r="O31">
        <f>Huawei!F25</f>
        <v>0</v>
      </c>
      <c r="P31" s="275">
        <f>LGE!F25</f>
        <v>0</v>
      </c>
      <c r="Q31" s="275">
        <f>'NEC(TTC)'!F25</f>
        <v>0</v>
      </c>
      <c r="R31" s="275">
        <f>Samsung!F25</f>
        <v>0</v>
      </c>
      <c r="S31" s="275">
        <f>Cisco!F25</f>
        <v>0</v>
      </c>
      <c r="T31" s="275">
        <f>NXP!F25</f>
        <v>0</v>
      </c>
      <c r="U31" s="275">
        <f>Telefonica!F25</f>
        <v>0</v>
      </c>
      <c r="V31" s="275">
        <f>ALU!F25</f>
        <v>0</v>
      </c>
      <c r="W31" s="275">
        <f>Motorola!F25</f>
        <v>0</v>
      </c>
      <c r="X31" s="275">
        <f>Sprint!F25</f>
        <v>0</v>
      </c>
      <c r="Z31" s="276"/>
      <c r="AA31" s="276">
        <f t="shared" si="1"/>
        <v>0</v>
      </c>
      <c r="AB31" s="276">
        <f t="shared" si="2"/>
        <v>21</v>
      </c>
    </row>
    <row r="32" spans="1:29" ht="38.25">
      <c r="A32" s="10" t="s">
        <v>261</v>
      </c>
      <c r="B32" s="11" t="s">
        <v>320</v>
      </c>
      <c r="C32" s="11" t="s">
        <v>321</v>
      </c>
      <c r="D32" s="11" t="s">
        <v>305</v>
      </c>
      <c r="E32">
        <f>France_Telecom!F26</f>
        <v>0</v>
      </c>
      <c r="F32" t="str">
        <f>Telecom_Italia!F26</f>
        <v>R1</v>
      </c>
      <c r="G32" t="str">
        <f>KDDI!F26</f>
        <v>R1</v>
      </c>
      <c r="H32" t="str">
        <f>InterDigital!F26</f>
        <v>R1</v>
      </c>
      <c r="I32" t="str">
        <f>NEC!F26</f>
        <v>R1</v>
      </c>
      <c r="J32" t="str">
        <f>NTT_DoCoMo!F26</f>
        <v>R1</v>
      </c>
      <c r="K32">
        <f>ATT!F26</f>
        <v>0</v>
      </c>
      <c r="L32">
        <f>Gemalto!F26</f>
        <v>0</v>
      </c>
      <c r="M32" t="str">
        <f>Fujitsu!F26</f>
        <v>R1</v>
      </c>
      <c r="N32">
        <f>NTT!F26</f>
        <v>0</v>
      </c>
      <c r="O32" t="str">
        <f>Huawei!F26</f>
        <v>R1</v>
      </c>
      <c r="P32" t="str">
        <f>LGE!F26</f>
        <v>R1</v>
      </c>
      <c r="Q32" t="str">
        <f>'NEC(TTC)'!F26</f>
        <v>R1</v>
      </c>
      <c r="R32" t="str">
        <f>Samsung!F26</f>
        <v>R1</v>
      </c>
      <c r="S32" t="str">
        <f>Cisco!F26</f>
        <v>R1</v>
      </c>
      <c r="T32">
        <f>NXP!F26</f>
        <v>0</v>
      </c>
      <c r="U32">
        <f>Telefonica!F26</f>
        <v>0</v>
      </c>
      <c r="V32">
        <f>ALU!F26</f>
        <v>0</v>
      </c>
      <c r="W32">
        <f>Motorola!F26</f>
        <v>0</v>
      </c>
      <c r="X32">
        <f>Sprint!F26</f>
        <v>0</v>
      </c>
      <c r="Z32" s="269">
        <f>COUNTIF(E32:X32,"R1")</f>
        <v>11</v>
      </c>
      <c r="AA32" s="269">
        <f t="shared" si="1"/>
        <v>0</v>
      </c>
      <c r="AB32" s="269">
        <f t="shared" si="2"/>
        <v>10</v>
      </c>
      <c r="AC32" t="str">
        <f>IF(Z32&gt;=$AE$5,$AC$5,IF(AND(Z32&lt;$AE$5,Z32&gt;=$AE$6)=TRUE,$AC$6,"Not likely for R1"))</f>
        <v>Likely Candidate for R1</v>
      </c>
    </row>
    <row r="33" spans="1:29" ht="38.25">
      <c r="A33" s="10" t="s">
        <v>262</v>
      </c>
      <c r="B33" s="11" t="s">
        <v>320</v>
      </c>
      <c r="C33" s="11" t="s">
        <v>321</v>
      </c>
      <c r="D33" s="11" t="s">
        <v>339</v>
      </c>
      <c r="E33" t="str">
        <f>France_Telecom!F27</f>
        <v>R1</v>
      </c>
      <c r="F33" t="str">
        <f>Telecom_Italia!F27</f>
        <v>R1</v>
      </c>
      <c r="G33" t="str">
        <f>KDDI!F27</f>
        <v>R1</v>
      </c>
      <c r="H33" t="str">
        <f>InterDigital!F27</f>
        <v>R1</v>
      </c>
      <c r="I33" t="str">
        <f>NEC!F27</f>
        <v>R1</v>
      </c>
      <c r="J33" t="str">
        <f>NTT_DoCoMo!F27</f>
        <v>R1</v>
      </c>
      <c r="K33" t="str">
        <f>ATT!F27</f>
        <v>R1</v>
      </c>
      <c r="L33">
        <f>Gemalto!F27</f>
        <v>0</v>
      </c>
      <c r="M33">
        <f>Fujitsu!F27</f>
        <v>0</v>
      </c>
      <c r="N33">
        <f>NTT!F27</f>
        <v>0</v>
      </c>
      <c r="O33" t="str">
        <f>Huawei!F27</f>
        <v>R1</v>
      </c>
      <c r="P33" t="str">
        <f>LGE!F27</f>
        <v>R1</v>
      </c>
      <c r="Q33" t="str">
        <f>'NEC(TTC)'!F27</f>
        <v>R1</v>
      </c>
      <c r="R33" t="str">
        <f>Samsung!F27</f>
        <v>R1</v>
      </c>
      <c r="S33" t="str">
        <f>Cisco!F27</f>
        <v>R1</v>
      </c>
      <c r="T33">
        <f>NXP!F27</f>
        <v>0</v>
      </c>
      <c r="U33">
        <f>Telefonica!F27</f>
        <v>0</v>
      </c>
      <c r="V33">
        <f>ALU!F27</f>
        <v>0</v>
      </c>
      <c r="W33">
        <f>Motorola!F27</f>
        <v>0</v>
      </c>
      <c r="X33">
        <f>Sprint!F27</f>
        <v>0</v>
      </c>
      <c r="Z33" s="269">
        <f>COUNTIF(E33:X33,"R1")</f>
        <v>12</v>
      </c>
      <c r="AA33" s="269">
        <f t="shared" si="1"/>
        <v>0</v>
      </c>
      <c r="AB33" s="269">
        <f t="shared" si="2"/>
        <v>9</v>
      </c>
      <c r="AC33" t="str">
        <f>IF(Z33&gt;=$AE$5,$AC$5,IF(AND(Z33&lt;$AE$5,Z33&gt;=$AE$6)=TRUE,$AC$6,"Not likely for R1"))</f>
        <v>Strong Candidate for R1</v>
      </c>
    </row>
    <row r="34" spans="1:29" s="275" customFormat="1">
      <c r="A34" s="273"/>
      <c r="B34" s="274"/>
      <c r="C34" s="274"/>
      <c r="D34" s="274"/>
      <c r="E34" s="275" t="str">
        <f>France_Telecom!F28</f>
        <v>R1</v>
      </c>
      <c r="F34" s="275">
        <f>Telecom_Italia!F28</f>
        <v>0</v>
      </c>
      <c r="G34" s="275">
        <f>KDDI!F28</f>
        <v>0</v>
      </c>
      <c r="H34" s="275">
        <f>InterDigital!F28</f>
        <v>0</v>
      </c>
      <c r="I34" s="275">
        <f>NEC!F28</f>
        <v>0</v>
      </c>
      <c r="J34" s="275">
        <f>NTT_DoCoMo!F28</f>
        <v>0</v>
      </c>
      <c r="K34" s="275">
        <f>ATT!F28</f>
        <v>0</v>
      </c>
      <c r="L34" s="275">
        <f>Gemalto!F28</f>
        <v>0</v>
      </c>
      <c r="M34" s="275">
        <f>Fujitsu!F28</f>
        <v>0</v>
      </c>
      <c r="N34" s="275">
        <f>NTT!F28</f>
        <v>0</v>
      </c>
      <c r="O34">
        <f>Huawei!F28</f>
        <v>0</v>
      </c>
      <c r="P34" s="275">
        <f>LGE!F28</f>
        <v>0</v>
      </c>
      <c r="Q34" s="275">
        <f>'NEC(TTC)'!F28</f>
        <v>0</v>
      </c>
      <c r="R34" s="275">
        <f>Samsung!F28</f>
        <v>0</v>
      </c>
      <c r="S34" s="275">
        <f>Cisco!F28</f>
        <v>0</v>
      </c>
      <c r="T34" s="275">
        <f>NXP!F28</f>
        <v>0</v>
      </c>
      <c r="U34" s="275">
        <f>Telefonica!F28</f>
        <v>0</v>
      </c>
      <c r="V34" s="275">
        <f>ALU!F28</f>
        <v>0</v>
      </c>
      <c r="W34" s="275">
        <f>Motorola!F28</f>
        <v>0</v>
      </c>
      <c r="X34" s="275">
        <f>Sprint!F28</f>
        <v>0</v>
      </c>
      <c r="Z34" s="276"/>
      <c r="AA34" s="276">
        <f t="shared" si="1"/>
        <v>0</v>
      </c>
      <c r="AB34" s="276">
        <f t="shared" si="2"/>
        <v>21</v>
      </c>
    </row>
    <row r="35" spans="1:29" ht="38.25">
      <c r="A35" s="10" t="s">
        <v>272</v>
      </c>
      <c r="B35" s="11" t="s">
        <v>320</v>
      </c>
      <c r="C35" s="11" t="s">
        <v>321</v>
      </c>
      <c r="D35" s="11" t="s">
        <v>307</v>
      </c>
      <c r="E35" t="str">
        <f>France_Telecom!F29</f>
        <v>R1</v>
      </c>
      <c r="F35" t="str">
        <f>Telecom_Italia!F29</f>
        <v>R1</v>
      </c>
      <c r="G35" t="str">
        <f>KDDI!F29</f>
        <v>R1</v>
      </c>
      <c r="H35" t="str">
        <f>InterDigital!F29</f>
        <v>R1</v>
      </c>
      <c r="I35" t="str">
        <f>NEC!F29</f>
        <v>R1</v>
      </c>
      <c r="J35" t="str">
        <f>NTT_DoCoMo!F29</f>
        <v>R1</v>
      </c>
      <c r="K35">
        <f>ATT!F29</f>
        <v>0</v>
      </c>
      <c r="L35">
        <f>Gemalto!F29</f>
        <v>0</v>
      </c>
      <c r="M35">
        <f>Fujitsu!F29</f>
        <v>0</v>
      </c>
      <c r="N35">
        <f>NTT!F29</f>
        <v>0</v>
      </c>
      <c r="O35" t="str">
        <f>Huawei!F29</f>
        <v>R1</v>
      </c>
      <c r="P35" t="str">
        <f>LGE!F29</f>
        <v>R1</v>
      </c>
      <c r="Q35" t="str">
        <f>'NEC(TTC)'!F29</f>
        <v>R1</v>
      </c>
      <c r="R35" t="str">
        <f>Samsung!F29</f>
        <v>R1</v>
      </c>
      <c r="S35" t="str">
        <f>Cisco!F29</f>
        <v>R1</v>
      </c>
      <c r="T35">
        <f>NXP!F29</f>
        <v>0</v>
      </c>
      <c r="U35">
        <f>Telefonica!F29</f>
        <v>0</v>
      </c>
      <c r="V35">
        <f>ALU!F29</f>
        <v>0</v>
      </c>
      <c r="W35">
        <f>Motorola!F29</f>
        <v>0</v>
      </c>
      <c r="X35" t="str">
        <f>Sprint!F29</f>
        <v>R1</v>
      </c>
      <c r="Z35" s="269">
        <f>COUNTIF(E35:X35,"R1")</f>
        <v>12</v>
      </c>
      <c r="AA35" s="269">
        <f t="shared" si="1"/>
        <v>0</v>
      </c>
      <c r="AB35" s="269">
        <f t="shared" si="2"/>
        <v>9</v>
      </c>
      <c r="AC35" t="str">
        <f>IF(Z35&gt;=$AE$5,$AC$5,IF(AND(Z35&lt;$AE$5,Z35&gt;=$AE$6)=TRUE,$AC$6,"Not likely for R1"))</f>
        <v>Strong Candidate for R1</v>
      </c>
    </row>
    <row r="36" spans="1:29" ht="51">
      <c r="A36" s="10" t="s">
        <v>273</v>
      </c>
      <c r="B36" s="11" t="s">
        <v>320</v>
      </c>
      <c r="C36" s="11" t="s">
        <v>321</v>
      </c>
      <c r="D36" s="11" t="s">
        <v>308</v>
      </c>
      <c r="E36" t="str">
        <f>France_Telecom!F30</f>
        <v>R1</v>
      </c>
      <c r="F36" t="str">
        <f>Telecom_Italia!F30</f>
        <v>R1</v>
      </c>
      <c r="G36" t="str">
        <f>KDDI!F30</f>
        <v>R1</v>
      </c>
      <c r="H36" t="str">
        <f>InterDigital!F30</f>
        <v>R1</v>
      </c>
      <c r="I36" t="str">
        <f>NEC!F30</f>
        <v>R1</v>
      </c>
      <c r="J36" t="str">
        <f>NTT_DoCoMo!F30</f>
        <v>R1</v>
      </c>
      <c r="K36" t="str">
        <f>ATT!F30</f>
        <v>R1</v>
      </c>
      <c r="L36">
        <f>Gemalto!F30</f>
        <v>0</v>
      </c>
      <c r="M36">
        <f>Fujitsu!F30</f>
        <v>0</v>
      </c>
      <c r="N36">
        <f>NTT!F30</f>
        <v>0</v>
      </c>
      <c r="O36" t="str">
        <f>Huawei!F30</f>
        <v>other</v>
      </c>
      <c r="P36" t="str">
        <f>LGE!F30</f>
        <v>R1</v>
      </c>
      <c r="Q36" t="str">
        <f>'NEC(TTC)'!F30</f>
        <v>R1</v>
      </c>
      <c r="R36" t="str">
        <f>Samsung!F30</f>
        <v>R1</v>
      </c>
      <c r="S36" t="str">
        <f>Cisco!F30</f>
        <v>R1</v>
      </c>
      <c r="T36">
        <f>NXP!F30</f>
        <v>0</v>
      </c>
      <c r="U36">
        <f>Telefonica!F30</f>
        <v>0</v>
      </c>
      <c r="V36">
        <f>ALU!F30</f>
        <v>0</v>
      </c>
      <c r="W36">
        <f>Motorola!F30</f>
        <v>0</v>
      </c>
      <c r="X36" t="str">
        <f>Sprint!F30</f>
        <v>R1</v>
      </c>
      <c r="Z36" s="269">
        <f>COUNTIF(E36:X36,"R1")</f>
        <v>12</v>
      </c>
      <c r="AA36" s="269">
        <f t="shared" si="1"/>
        <v>1</v>
      </c>
      <c r="AB36" s="269">
        <f t="shared" si="2"/>
        <v>8</v>
      </c>
      <c r="AC36" t="str">
        <f>IF(Z36&gt;=$AE$5,$AC$5,IF(AND(Z36&lt;$AE$5,Z36&gt;=$AE$6)=TRUE,$AC$6,"Not likely for R1"))</f>
        <v>Strong Candidate for R1</v>
      </c>
    </row>
    <row r="37" spans="1:29" s="275" customFormat="1">
      <c r="A37" s="273"/>
      <c r="B37" s="274"/>
      <c r="C37" s="274"/>
      <c r="D37" s="274"/>
      <c r="E37" s="275">
        <f>France_Telecom!F31</f>
        <v>0</v>
      </c>
      <c r="F37" s="275">
        <f>Telecom_Italia!F31</f>
        <v>0</v>
      </c>
      <c r="G37" s="275">
        <f>KDDI!F31</f>
        <v>0</v>
      </c>
      <c r="H37" s="275">
        <f>InterDigital!F31</f>
        <v>0</v>
      </c>
      <c r="I37" s="275">
        <f>NEC!F31</f>
        <v>0</v>
      </c>
      <c r="J37" s="275">
        <f>NTT_DoCoMo!F31</f>
        <v>0</v>
      </c>
      <c r="K37" s="275">
        <f>ATT!F31</f>
        <v>0</v>
      </c>
      <c r="L37" s="275">
        <f>Gemalto!F31</f>
        <v>0</v>
      </c>
      <c r="M37" s="275">
        <f>Fujitsu!F31</f>
        <v>0</v>
      </c>
      <c r="N37" s="275">
        <f>NTT!F31</f>
        <v>0</v>
      </c>
      <c r="O37">
        <f>Huawei!F31</f>
        <v>0</v>
      </c>
      <c r="P37" s="275">
        <f>LGE!F31</f>
        <v>0</v>
      </c>
      <c r="Q37" s="275">
        <f>'NEC(TTC)'!F31</f>
        <v>0</v>
      </c>
      <c r="R37" s="275">
        <f>Samsung!F31</f>
        <v>0</v>
      </c>
      <c r="S37" s="275">
        <f>Cisco!F31</f>
        <v>0</v>
      </c>
      <c r="T37" s="275">
        <f>NXP!F31</f>
        <v>0</v>
      </c>
      <c r="U37" s="275">
        <f>Telefonica!F31</f>
        <v>0</v>
      </c>
      <c r="V37" s="275">
        <f>ALU!F31</f>
        <v>0</v>
      </c>
      <c r="W37" s="275">
        <f>Motorola!F31</f>
        <v>0</v>
      </c>
      <c r="X37" s="275">
        <f>Sprint!F31</f>
        <v>0</v>
      </c>
      <c r="Z37" s="276"/>
      <c r="AA37" s="276">
        <f t="shared" si="1"/>
        <v>0</v>
      </c>
      <c r="AB37" s="276">
        <f t="shared" si="2"/>
        <v>21</v>
      </c>
    </row>
    <row r="38" spans="1:29" ht="165.75">
      <c r="A38" s="10" t="s">
        <v>278</v>
      </c>
      <c r="B38" s="11" t="s">
        <v>52</v>
      </c>
      <c r="C38" s="11" t="s">
        <v>340</v>
      </c>
      <c r="D38" s="11" t="s">
        <v>341</v>
      </c>
      <c r="E38">
        <f>France_Telecom!F32</f>
        <v>0</v>
      </c>
      <c r="F38" t="str">
        <f>Telecom_Italia!F32</f>
        <v>R1</v>
      </c>
      <c r="G38" t="str">
        <f>KDDI!F32</f>
        <v>R1</v>
      </c>
      <c r="H38" t="str">
        <f>InterDigital!F32</f>
        <v>R1</v>
      </c>
      <c r="I38" t="str">
        <f>NEC!F32</f>
        <v>other</v>
      </c>
      <c r="J38">
        <f>NTT_DoCoMo!F32</f>
        <v>0</v>
      </c>
      <c r="K38" t="str">
        <f>ATT!F32</f>
        <v>R1</v>
      </c>
      <c r="L38">
        <f>Gemalto!F32</f>
        <v>0</v>
      </c>
      <c r="M38">
        <f>Fujitsu!F32</f>
        <v>0</v>
      </c>
      <c r="N38">
        <f>NTT!F32</f>
        <v>0</v>
      </c>
      <c r="O38">
        <f>Huawei!F32</f>
        <v>0</v>
      </c>
      <c r="P38" t="str">
        <f>LGE!F32</f>
        <v>R1</v>
      </c>
      <c r="Q38" t="str">
        <f>'NEC(TTC)'!F32</f>
        <v>R1</v>
      </c>
      <c r="R38" t="str">
        <f>Samsung!F32</f>
        <v>R1</v>
      </c>
      <c r="S38" t="str">
        <f>Cisco!F32</f>
        <v>R1</v>
      </c>
      <c r="T38">
        <f>NXP!F32</f>
        <v>0</v>
      </c>
      <c r="U38">
        <f>Telefonica!F32</f>
        <v>0</v>
      </c>
      <c r="V38">
        <f>ALU!F32</f>
        <v>0</v>
      </c>
      <c r="W38">
        <f>Motorola!F32</f>
        <v>0</v>
      </c>
      <c r="X38" t="str">
        <f>Sprint!F32</f>
        <v>R1</v>
      </c>
      <c r="Z38" s="269">
        <f>COUNTIF(E38:X38,"R1")</f>
        <v>9</v>
      </c>
      <c r="AA38" s="269">
        <f t="shared" si="1"/>
        <v>1</v>
      </c>
      <c r="AB38" s="269">
        <f t="shared" si="2"/>
        <v>11</v>
      </c>
      <c r="AC38" t="str">
        <f>IF(Z38&gt;=$AE$5,$AC$5,IF(AND(Z38&lt;$AE$5,Z38&gt;=$AE$6)=TRUE,$AC$6,"Not likely for R1"))</f>
        <v>Likely Candidate for R1</v>
      </c>
    </row>
    <row r="39" spans="1:29" ht="76.5">
      <c r="A39" s="10" t="s">
        <v>291</v>
      </c>
      <c r="B39" s="11" t="s">
        <v>320</v>
      </c>
      <c r="C39" s="11" t="s">
        <v>321</v>
      </c>
      <c r="D39" s="11" t="s">
        <v>314</v>
      </c>
      <c r="E39">
        <f>France_Telecom!F33</f>
        <v>0</v>
      </c>
      <c r="F39" t="str">
        <f>Telecom_Italia!F33</f>
        <v>R1</v>
      </c>
      <c r="G39" t="str">
        <f>KDDI!F33</f>
        <v>R1</v>
      </c>
      <c r="H39" t="str">
        <f>InterDigital!F33</f>
        <v>R1</v>
      </c>
      <c r="I39" t="str">
        <f>NEC!F33</f>
        <v>R1</v>
      </c>
      <c r="J39">
        <f>NTT_DoCoMo!F33</f>
        <v>0</v>
      </c>
      <c r="K39" t="str">
        <f>ATT!F33</f>
        <v>R1</v>
      </c>
      <c r="L39">
        <f>Gemalto!F33</f>
        <v>0</v>
      </c>
      <c r="M39">
        <f>Fujitsu!F33</f>
        <v>0</v>
      </c>
      <c r="N39">
        <f>NTT!F33</f>
        <v>0</v>
      </c>
      <c r="O39" t="str">
        <f>Huawei!F33</f>
        <v>R1</v>
      </c>
      <c r="P39" t="str">
        <f>LGE!F33</f>
        <v>R1</v>
      </c>
      <c r="Q39" t="str">
        <f>'NEC(TTC)'!F33</f>
        <v>R1</v>
      </c>
      <c r="R39">
        <f>Samsung!F33</f>
        <v>0</v>
      </c>
      <c r="S39" t="str">
        <f>Cisco!F33</f>
        <v>R1</v>
      </c>
      <c r="T39">
        <f>NXP!F33</f>
        <v>0</v>
      </c>
      <c r="U39" t="str">
        <f>Telefonica!F33</f>
        <v>R1</v>
      </c>
      <c r="V39">
        <f>ALU!F33</f>
        <v>0</v>
      </c>
      <c r="W39">
        <f>Motorola!F33</f>
        <v>0</v>
      </c>
      <c r="X39" t="str">
        <f>Sprint!F33</f>
        <v>R1</v>
      </c>
      <c r="Z39" s="269">
        <f>COUNTIF(E39:X39,"R1")</f>
        <v>11</v>
      </c>
      <c r="AA39" s="269">
        <f t="shared" si="1"/>
        <v>0</v>
      </c>
      <c r="AB39" s="269">
        <f t="shared" si="2"/>
        <v>10</v>
      </c>
      <c r="AC39" t="str">
        <f>IF(Z39&gt;=$AE$5,$AC$5,IF(AND(Z39&lt;$AE$5,Z39&gt;=$AE$6)=TRUE,$AC$6,"Not likely for R1"))</f>
        <v>Likely Candidate for R1</v>
      </c>
    </row>
    <row r="40" spans="1:29" s="275" customFormat="1">
      <c r="A40" s="273"/>
      <c r="B40" s="274"/>
      <c r="C40" s="274"/>
      <c r="D40" s="274"/>
      <c r="E40" s="275">
        <f>France_Telecom!F34</f>
        <v>0</v>
      </c>
      <c r="F40" s="275">
        <f>Telecom_Italia!F34</f>
        <v>0</v>
      </c>
      <c r="G40" s="275">
        <f>KDDI!F34</f>
        <v>0</v>
      </c>
      <c r="H40" s="275">
        <f>InterDigital!F34</f>
        <v>0</v>
      </c>
      <c r="I40" s="275">
        <f>NEC!F34</f>
        <v>0</v>
      </c>
      <c r="J40" s="275">
        <f>NTT_DoCoMo!F34</f>
        <v>0</v>
      </c>
      <c r="K40" s="275">
        <f>ATT!F34</f>
        <v>0</v>
      </c>
      <c r="L40" s="275">
        <f>Gemalto!F34</f>
        <v>0</v>
      </c>
      <c r="M40" s="275">
        <f>Fujitsu!F34</f>
        <v>0</v>
      </c>
      <c r="N40" s="275">
        <f>NTT!F34</f>
        <v>0</v>
      </c>
      <c r="O40">
        <f>Huawei!F34</f>
        <v>0</v>
      </c>
      <c r="P40" s="275">
        <f>LGE!F34</f>
        <v>0</v>
      </c>
      <c r="Q40" s="275">
        <f>'NEC(TTC)'!F34</f>
        <v>0</v>
      </c>
      <c r="R40" s="275">
        <f>Samsung!F34</f>
        <v>0</v>
      </c>
      <c r="S40" s="275">
        <f>Cisco!F34</f>
        <v>0</v>
      </c>
      <c r="T40" s="275">
        <f>NXP!F34</f>
        <v>0</v>
      </c>
      <c r="U40" s="275">
        <f>Telefonica!F34</f>
        <v>0</v>
      </c>
      <c r="V40" s="275">
        <f>ALU!F34</f>
        <v>0</v>
      </c>
      <c r="W40" s="275">
        <f>Motorola!F34</f>
        <v>0</v>
      </c>
      <c r="X40" s="275">
        <f>Sprint!F34</f>
        <v>0</v>
      </c>
      <c r="Z40" s="276"/>
      <c r="AA40" s="276">
        <f t="shared" si="1"/>
        <v>0</v>
      </c>
      <c r="AB40" s="276">
        <f t="shared" si="2"/>
        <v>21</v>
      </c>
    </row>
    <row r="41" spans="1:29" ht="38.25">
      <c r="A41" s="10" t="s">
        <v>283</v>
      </c>
      <c r="B41" s="11" t="s">
        <v>320</v>
      </c>
      <c r="C41" s="11" t="s">
        <v>321</v>
      </c>
      <c r="D41" s="11" t="s">
        <v>311</v>
      </c>
      <c r="E41" t="str">
        <f>France_Telecom!F35</f>
        <v>R1</v>
      </c>
      <c r="F41" t="str">
        <f>Telecom_Italia!F35</f>
        <v>R1</v>
      </c>
      <c r="G41" t="str">
        <f>KDDI!F35</f>
        <v>R1</v>
      </c>
      <c r="H41" t="str">
        <f>InterDigital!F35</f>
        <v>R1</v>
      </c>
      <c r="I41" t="str">
        <f>NEC!F35</f>
        <v>R1</v>
      </c>
      <c r="J41" t="str">
        <f>NTT_DoCoMo!F35</f>
        <v>R1</v>
      </c>
      <c r="K41" t="str">
        <f>ATT!F35</f>
        <v>R1</v>
      </c>
      <c r="L41">
        <f>Gemalto!F35</f>
        <v>0</v>
      </c>
      <c r="M41" t="str">
        <f>Fujitsu!F35</f>
        <v>R1</v>
      </c>
      <c r="N41">
        <f>NTT!F35</f>
        <v>0</v>
      </c>
      <c r="O41" t="str">
        <f>Huawei!F35</f>
        <v>R1</v>
      </c>
      <c r="P41" t="str">
        <f>LGE!F35</f>
        <v>R1</v>
      </c>
      <c r="Q41" t="str">
        <f>'NEC(TTC)'!F35</f>
        <v>R1</v>
      </c>
      <c r="R41" t="str">
        <f>Samsung!F35</f>
        <v>R1</v>
      </c>
      <c r="S41">
        <f>Cisco!F35</f>
        <v>0</v>
      </c>
      <c r="T41">
        <f>NXP!F35</f>
        <v>0</v>
      </c>
      <c r="U41">
        <f>Telefonica!F35</f>
        <v>0</v>
      </c>
      <c r="V41">
        <f>ALU!F35</f>
        <v>0</v>
      </c>
      <c r="W41">
        <f>Motorola!F35</f>
        <v>0</v>
      </c>
      <c r="X41" t="str">
        <f>Sprint!F35</f>
        <v>R1</v>
      </c>
      <c r="Z41" s="269">
        <f t="shared" ref="Z41:Z47" si="3">COUNTIF(E41:X41,"R1")</f>
        <v>13</v>
      </c>
      <c r="AA41" s="269">
        <f t="shared" si="1"/>
        <v>0</v>
      </c>
      <c r="AB41" s="269">
        <f t="shared" si="2"/>
        <v>8</v>
      </c>
      <c r="AC41" t="str">
        <f t="shared" ref="AC41:AC47" si="4">IF(Z41&gt;=$AE$5,$AC$5,IF(AND(Z41&lt;$AE$5,Z41&gt;=$AE$6)=TRUE,$AC$6,"Not likely for R1"))</f>
        <v>Strong Candidate for R1</v>
      </c>
    </row>
    <row r="42" spans="1:29" ht="38.25">
      <c r="A42" s="10" t="s">
        <v>284</v>
      </c>
      <c r="B42" s="11" t="s">
        <v>325</v>
      </c>
      <c r="C42" s="11" t="s">
        <v>330</v>
      </c>
      <c r="D42" s="11" t="s">
        <v>342</v>
      </c>
      <c r="E42" t="str">
        <f>France_Telecom!F36</f>
        <v>R1</v>
      </c>
      <c r="F42" t="str">
        <f>Telecom_Italia!F36</f>
        <v>R1</v>
      </c>
      <c r="G42" t="str">
        <f>KDDI!F36</f>
        <v>R1</v>
      </c>
      <c r="H42">
        <f>InterDigital!F36</f>
        <v>0</v>
      </c>
      <c r="I42">
        <f>NEC!F36</f>
        <v>0</v>
      </c>
      <c r="J42" t="str">
        <f>NTT_DoCoMo!F36</f>
        <v>R1</v>
      </c>
      <c r="K42">
        <f>ATT!F36</f>
        <v>0</v>
      </c>
      <c r="L42">
        <f>Gemalto!F36</f>
        <v>0</v>
      </c>
      <c r="M42" t="str">
        <f>Fujitsu!F36</f>
        <v>R1</v>
      </c>
      <c r="N42">
        <f>NTT!F36</f>
        <v>0</v>
      </c>
      <c r="O42">
        <f>Huawei!F36</f>
        <v>0</v>
      </c>
      <c r="P42">
        <f>LGE!F36</f>
        <v>0</v>
      </c>
      <c r="Q42" t="str">
        <f>'NEC(TTC)'!F36</f>
        <v>R1</v>
      </c>
      <c r="R42" t="str">
        <f>Samsung!F36</f>
        <v>other</v>
      </c>
      <c r="S42">
        <f>Cisco!F36</f>
        <v>0</v>
      </c>
      <c r="T42">
        <f>NXP!F36</f>
        <v>0</v>
      </c>
      <c r="U42">
        <f>Telefonica!F36</f>
        <v>0</v>
      </c>
      <c r="V42">
        <f>ALU!F36</f>
        <v>0</v>
      </c>
      <c r="W42">
        <f>Motorola!F36</f>
        <v>0</v>
      </c>
      <c r="X42" t="str">
        <f>Sprint!F36</f>
        <v>R1</v>
      </c>
      <c r="Z42" s="269">
        <f t="shared" si="3"/>
        <v>7</v>
      </c>
      <c r="AA42" s="269">
        <f t="shared" si="1"/>
        <v>1</v>
      </c>
      <c r="AB42" s="269">
        <f t="shared" si="2"/>
        <v>13</v>
      </c>
      <c r="AC42" t="str">
        <f t="shared" si="4"/>
        <v>Not likely for R1</v>
      </c>
    </row>
    <row r="43" spans="1:29" ht="51">
      <c r="A43" s="10" t="s">
        <v>285</v>
      </c>
      <c r="B43" s="11" t="s">
        <v>343</v>
      </c>
      <c r="C43" s="11" t="s">
        <v>344</v>
      </c>
      <c r="D43" s="11" t="s">
        <v>345</v>
      </c>
      <c r="E43" t="str">
        <f>France_Telecom!F37</f>
        <v>R1</v>
      </c>
      <c r="F43" t="str">
        <f>Telecom_Italia!F37</f>
        <v>R1</v>
      </c>
      <c r="G43" t="str">
        <f>KDDI!F37</f>
        <v>R1</v>
      </c>
      <c r="H43" t="str">
        <f>InterDigital!F37</f>
        <v>R1</v>
      </c>
      <c r="I43" t="str">
        <f>NEC!F37</f>
        <v>R1</v>
      </c>
      <c r="J43" t="str">
        <f>NTT_DoCoMo!F37</f>
        <v>R1</v>
      </c>
      <c r="K43">
        <f>ATT!F37</f>
        <v>0</v>
      </c>
      <c r="L43">
        <f>Gemalto!F37</f>
        <v>0</v>
      </c>
      <c r="M43" t="str">
        <f>Fujitsu!F37</f>
        <v>R1</v>
      </c>
      <c r="N43">
        <f>NTT!F37</f>
        <v>0</v>
      </c>
      <c r="O43">
        <f>Huawei!F37</f>
        <v>0</v>
      </c>
      <c r="P43">
        <f>LGE!F37</f>
        <v>0</v>
      </c>
      <c r="Q43" t="str">
        <f>'NEC(TTC)'!F37</f>
        <v>R1</v>
      </c>
      <c r="R43" t="str">
        <f>Samsung!F37</f>
        <v>R1</v>
      </c>
      <c r="S43">
        <f>Cisco!F37</f>
        <v>0</v>
      </c>
      <c r="T43">
        <f>NXP!F37</f>
        <v>0</v>
      </c>
      <c r="U43">
        <f>Telefonica!F37</f>
        <v>0</v>
      </c>
      <c r="V43">
        <f>ALU!F37</f>
        <v>0</v>
      </c>
      <c r="W43">
        <f>Motorola!F37</f>
        <v>0</v>
      </c>
      <c r="X43">
        <f>Sprint!F37</f>
        <v>0</v>
      </c>
      <c r="Z43" s="269">
        <f t="shared" si="3"/>
        <v>9</v>
      </c>
      <c r="AA43" s="269">
        <f t="shared" si="1"/>
        <v>0</v>
      </c>
      <c r="AB43" s="269">
        <f t="shared" si="2"/>
        <v>12</v>
      </c>
      <c r="AC43" t="str">
        <f t="shared" si="4"/>
        <v>Likely Candidate for R1</v>
      </c>
    </row>
    <row r="44" spans="1:29" ht="38.25">
      <c r="A44" s="10" t="s">
        <v>286</v>
      </c>
      <c r="B44" s="11" t="s">
        <v>320</v>
      </c>
      <c r="C44" s="11" t="s">
        <v>321</v>
      </c>
      <c r="D44" s="11" t="s">
        <v>312</v>
      </c>
      <c r="E44" t="str">
        <f>France_Telecom!F38</f>
        <v>R1</v>
      </c>
      <c r="F44" t="str">
        <f>Telecom_Italia!F38</f>
        <v>R1</v>
      </c>
      <c r="G44" t="str">
        <f>KDDI!F38</f>
        <v>R1</v>
      </c>
      <c r="H44" t="str">
        <f>InterDigital!F38</f>
        <v>R1</v>
      </c>
      <c r="I44" t="str">
        <f>NEC!F38</f>
        <v>R1</v>
      </c>
      <c r="J44" t="str">
        <f>NTT_DoCoMo!F38</f>
        <v>R1</v>
      </c>
      <c r="K44">
        <f>ATT!F38</f>
        <v>0</v>
      </c>
      <c r="L44">
        <f>Gemalto!F38</f>
        <v>0</v>
      </c>
      <c r="M44">
        <f>Fujitsu!F38</f>
        <v>0</v>
      </c>
      <c r="N44">
        <f>NTT!F38</f>
        <v>0</v>
      </c>
      <c r="O44" t="str">
        <f>Huawei!F38</f>
        <v>R1</v>
      </c>
      <c r="P44" t="str">
        <f>LGE!F38</f>
        <v>R1</v>
      </c>
      <c r="Q44" t="str">
        <f>'NEC(TTC)'!F38</f>
        <v>R1</v>
      </c>
      <c r="R44" t="str">
        <f>Samsung!F38</f>
        <v>R1</v>
      </c>
      <c r="S44" t="str">
        <f>Cisco!F38</f>
        <v>R1</v>
      </c>
      <c r="T44">
        <f>NXP!F38</f>
        <v>0</v>
      </c>
      <c r="U44">
        <f>Telefonica!F38</f>
        <v>0</v>
      </c>
      <c r="V44">
        <f>ALU!F38</f>
        <v>0</v>
      </c>
      <c r="W44">
        <f>Motorola!F38</f>
        <v>0</v>
      </c>
      <c r="X44" t="str">
        <f>Sprint!F38</f>
        <v>R1</v>
      </c>
      <c r="Z44" s="269">
        <f t="shared" si="3"/>
        <v>12</v>
      </c>
      <c r="AA44" s="269">
        <f t="shared" si="1"/>
        <v>0</v>
      </c>
      <c r="AB44" s="269">
        <f t="shared" si="2"/>
        <v>9</v>
      </c>
      <c r="AC44" t="str">
        <f t="shared" si="4"/>
        <v>Strong Candidate for R1</v>
      </c>
    </row>
    <row r="45" spans="1:29" ht="38.25">
      <c r="A45" s="10" t="s">
        <v>287</v>
      </c>
      <c r="B45" s="11" t="s">
        <v>320</v>
      </c>
      <c r="C45" s="11" t="s">
        <v>321</v>
      </c>
      <c r="D45" s="11" t="s">
        <v>346</v>
      </c>
      <c r="E45" t="str">
        <f>France_Telecom!F39</f>
        <v>R1</v>
      </c>
      <c r="F45" t="str">
        <f>Telecom_Italia!F39</f>
        <v>R1</v>
      </c>
      <c r="G45" t="str">
        <f>KDDI!F39</f>
        <v>R1</v>
      </c>
      <c r="H45" t="str">
        <f>InterDigital!F39</f>
        <v>R1</v>
      </c>
      <c r="I45" t="str">
        <f>NEC!F39</f>
        <v>R1</v>
      </c>
      <c r="J45" t="str">
        <f>NTT_DoCoMo!F39</f>
        <v>R1</v>
      </c>
      <c r="K45">
        <f>ATT!F39</f>
        <v>0</v>
      </c>
      <c r="L45">
        <f>Gemalto!F39</f>
        <v>0</v>
      </c>
      <c r="M45" t="str">
        <f>Fujitsu!F39</f>
        <v>R1</v>
      </c>
      <c r="N45">
        <f>NTT!F39</f>
        <v>0</v>
      </c>
      <c r="O45">
        <f>Huawei!F39</f>
        <v>0</v>
      </c>
      <c r="P45" t="str">
        <f>LGE!F39</f>
        <v>R1</v>
      </c>
      <c r="Q45" t="str">
        <f>'NEC(TTC)'!F39</f>
        <v>R1</v>
      </c>
      <c r="R45" t="str">
        <f>Samsung!F39</f>
        <v>R1</v>
      </c>
      <c r="S45">
        <f>Cisco!F39</f>
        <v>0</v>
      </c>
      <c r="T45">
        <f>NXP!F39</f>
        <v>0</v>
      </c>
      <c r="U45">
        <f>Telefonica!F39</f>
        <v>0</v>
      </c>
      <c r="V45">
        <f>ALU!F39</f>
        <v>0</v>
      </c>
      <c r="W45">
        <f>Motorola!F39</f>
        <v>0</v>
      </c>
      <c r="X45">
        <f>Sprint!F39</f>
        <v>0</v>
      </c>
      <c r="Z45" s="269">
        <f t="shared" si="3"/>
        <v>10</v>
      </c>
      <c r="AA45" s="269">
        <f t="shared" si="1"/>
        <v>0</v>
      </c>
      <c r="AB45" s="269">
        <f t="shared" si="2"/>
        <v>11</v>
      </c>
      <c r="AC45" t="str">
        <f t="shared" si="4"/>
        <v>Likely Candidate for R1</v>
      </c>
    </row>
    <row r="46" spans="1:29" ht="63.75">
      <c r="A46" s="10" t="s">
        <v>288</v>
      </c>
      <c r="B46" s="11" t="s">
        <v>347</v>
      </c>
      <c r="C46" s="11" t="s">
        <v>348</v>
      </c>
      <c r="D46" s="11" t="s">
        <v>349</v>
      </c>
      <c r="E46">
        <f>France_Telecom!F40</f>
        <v>0</v>
      </c>
      <c r="F46" t="str">
        <f>Telecom_Italia!F40</f>
        <v>R1</v>
      </c>
      <c r="G46" t="str">
        <f>KDDI!F40</f>
        <v>R1</v>
      </c>
      <c r="H46" t="str">
        <f>InterDigital!F40</f>
        <v>R1</v>
      </c>
      <c r="I46" t="str">
        <f>NEC!F40</f>
        <v>other</v>
      </c>
      <c r="J46">
        <f>NTT_DoCoMo!F40</f>
        <v>0</v>
      </c>
      <c r="K46">
        <f>ATT!F40</f>
        <v>0</v>
      </c>
      <c r="L46">
        <f>Gemalto!F40</f>
        <v>0</v>
      </c>
      <c r="M46">
        <f>Fujitsu!F40</f>
        <v>0</v>
      </c>
      <c r="N46">
        <f>NTT!F40</f>
        <v>0</v>
      </c>
      <c r="O46" t="str">
        <f>Huawei!F40</f>
        <v>R1</v>
      </c>
      <c r="P46" t="str">
        <f>LGE!F40</f>
        <v>R1</v>
      </c>
      <c r="Q46" t="str">
        <f>'NEC(TTC)'!F40</f>
        <v>R1</v>
      </c>
      <c r="R46" t="str">
        <f>Samsung!F40</f>
        <v>R1</v>
      </c>
      <c r="S46" t="str">
        <f>Cisco!F40</f>
        <v>R1</v>
      </c>
      <c r="T46">
        <f>NXP!F40</f>
        <v>0</v>
      </c>
      <c r="U46">
        <f>Telefonica!F40</f>
        <v>0</v>
      </c>
      <c r="V46">
        <f>ALU!F40</f>
        <v>0</v>
      </c>
      <c r="W46">
        <f>Motorola!F40</f>
        <v>0</v>
      </c>
      <c r="X46" t="str">
        <f>Sprint!F40</f>
        <v>other</v>
      </c>
      <c r="Z46" s="269">
        <f t="shared" si="3"/>
        <v>8</v>
      </c>
      <c r="AA46" s="269">
        <f t="shared" si="1"/>
        <v>2</v>
      </c>
      <c r="AB46" s="269">
        <f t="shared" si="2"/>
        <v>11</v>
      </c>
      <c r="AC46" t="str">
        <f t="shared" si="4"/>
        <v>Likely Candidate for R1</v>
      </c>
    </row>
    <row r="47" spans="1:29" ht="38.25">
      <c r="A47" s="10" t="s">
        <v>296</v>
      </c>
      <c r="B47" s="11" t="s">
        <v>350</v>
      </c>
      <c r="C47" s="11" t="s">
        <v>351</v>
      </c>
      <c r="D47" s="11" t="s">
        <v>352</v>
      </c>
      <c r="E47" t="str">
        <f>France_Telecom!F41</f>
        <v>R1</v>
      </c>
      <c r="F47" t="str">
        <f>Telecom_Italia!F41</f>
        <v>R1</v>
      </c>
      <c r="G47" t="str">
        <f>KDDI!F41</f>
        <v>R1</v>
      </c>
      <c r="H47" t="str">
        <f>InterDigital!F41</f>
        <v>R1</v>
      </c>
      <c r="I47" t="str">
        <f>NEC!F41</f>
        <v>other</v>
      </c>
      <c r="J47" t="str">
        <f>NTT_DoCoMo!F41</f>
        <v>R1</v>
      </c>
      <c r="K47">
        <f>ATT!F41</f>
        <v>0</v>
      </c>
      <c r="L47">
        <f>Gemalto!F41</f>
        <v>0</v>
      </c>
      <c r="M47">
        <f>Fujitsu!F41</f>
        <v>0</v>
      </c>
      <c r="N47">
        <f>NTT!F41</f>
        <v>0</v>
      </c>
      <c r="O47">
        <f>Huawei!F41</f>
        <v>0</v>
      </c>
      <c r="P47" t="str">
        <f>LGE!F41</f>
        <v>R1</v>
      </c>
      <c r="Q47" t="str">
        <f>'NEC(TTC)'!F41</f>
        <v>other</v>
      </c>
      <c r="R47" t="str">
        <f>Samsung!F41</f>
        <v>other</v>
      </c>
      <c r="S47" t="str">
        <f>Cisco!F41</f>
        <v>R1</v>
      </c>
      <c r="T47">
        <f>NXP!F41</f>
        <v>0</v>
      </c>
      <c r="U47" t="str">
        <f>Telefonica!F41</f>
        <v>other</v>
      </c>
      <c r="V47">
        <f>ALU!F41</f>
        <v>0</v>
      </c>
      <c r="W47">
        <f>Motorola!F41</f>
        <v>0</v>
      </c>
      <c r="X47" t="str">
        <f>Sprint!F41</f>
        <v>R1</v>
      </c>
      <c r="Z47" s="269">
        <f t="shared" si="3"/>
        <v>8</v>
      </c>
      <c r="AA47" s="269">
        <f t="shared" si="1"/>
        <v>4</v>
      </c>
      <c r="AB47" s="269">
        <f t="shared" si="2"/>
        <v>9</v>
      </c>
      <c r="AC47" t="str">
        <f t="shared" si="4"/>
        <v>Likely Candidate for R1</v>
      </c>
    </row>
    <row r="48" spans="1:29" s="280" customFormat="1">
      <c r="A48" s="278" t="s">
        <v>541</v>
      </c>
      <c r="B48" s="279"/>
      <c r="C48" s="279"/>
      <c r="D48" s="279"/>
      <c r="E48" s="280">
        <f>France_Telecom!F42</f>
        <v>0</v>
      </c>
      <c r="F48" s="280">
        <f>Telecom_Italia!F42</f>
        <v>0</v>
      </c>
      <c r="G48" s="280">
        <f>KDDI!F42</f>
        <v>0</v>
      </c>
      <c r="H48" s="280">
        <f>InterDigital!F42</f>
        <v>0</v>
      </c>
      <c r="I48" s="280">
        <f>NEC!F42</f>
        <v>0</v>
      </c>
      <c r="J48" s="280">
        <f>NTT_DoCoMo!F42</f>
        <v>0</v>
      </c>
      <c r="K48" s="280">
        <f>ATT!F42</f>
        <v>0</v>
      </c>
      <c r="L48" s="280">
        <f>Gemalto!F42</f>
        <v>0</v>
      </c>
      <c r="M48" s="280">
        <f>Fujitsu!F42</f>
        <v>0</v>
      </c>
      <c r="N48" s="280">
        <f>NTT!F42</f>
        <v>0</v>
      </c>
      <c r="O48">
        <f>Huawei!F42</f>
        <v>0</v>
      </c>
      <c r="P48" s="280">
        <f>LGE!F42</f>
        <v>0</v>
      </c>
      <c r="Q48" s="280">
        <f>'NEC(TTC)'!F42</f>
        <v>0</v>
      </c>
      <c r="R48" s="280">
        <f>Samsung!F42</f>
        <v>0</v>
      </c>
      <c r="S48" s="280">
        <f>Cisco!F42</f>
        <v>0</v>
      </c>
      <c r="T48" s="280">
        <f>NXP!F42</f>
        <v>0</v>
      </c>
      <c r="U48" s="280">
        <f>Telefonica!F42</f>
        <v>0</v>
      </c>
      <c r="V48" s="280">
        <f>ALU!F42</f>
        <v>0</v>
      </c>
      <c r="W48" s="280">
        <f>Motorola!F42</f>
        <v>0</v>
      </c>
      <c r="X48" s="280">
        <f>Sprint!F42</f>
        <v>0</v>
      </c>
      <c r="Z48" s="281"/>
      <c r="AA48" s="281">
        <f t="shared" si="1"/>
        <v>0</v>
      </c>
      <c r="AB48" s="281">
        <f t="shared" si="2"/>
        <v>21</v>
      </c>
    </row>
    <row r="49" spans="1:29" ht="25.5">
      <c r="A49" s="10" t="s">
        <v>255</v>
      </c>
      <c r="B49" s="11" t="s">
        <v>320</v>
      </c>
      <c r="C49" s="11" t="s">
        <v>321</v>
      </c>
      <c r="D49" s="11" t="s">
        <v>353</v>
      </c>
      <c r="E49" t="str">
        <f>France_Telecom!F43</f>
        <v>R1</v>
      </c>
      <c r="F49" t="str">
        <f>Telecom_Italia!F43</f>
        <v>R1</v>
      </c>
      <c r="G49" t="str">
        <f>KDDI!F43</f>
        <v>R1</v>
      </c>
      <c r="H49" t="str">
        <f>InterDigital!F43</f>
        <v>R1</v>
      </c>
      <c r="I49">
        <f>NEC!F43</f>
        <v>0</v>
      </c>
      <c r="J49" t="str">
        <f>NTT_DoCoMo!F43</f>
        <v>R1</v>
      </c>
      <c r="K49">
        <f>ATT!F43</f>
        <v>0</v>
      </c>
      <c r="L49">
        <f>Gemalto!F43</f>
        <v>0</v>
      </c>
      <c r="M49" t="str">
        <f>Fujitsu!F43</f>
        <v>R1</v>
      </c>
      <c r="N49">
        <f>NTT!F43</f>
        <v>0</v>
      </c>
      <c r="O49" t="str">
        <f>Huawei!F43</f>
        <v>R1</v>
      </c>
      <c r="P49">
        <f>LGE!F43</f>
        <v>0</v>
      </c>
      <c r="Q49" t="str">
        <f>'NEC(TTC)'!F43</f>
        <v>R1</v>
      </c>
      <c r="R49" t="str">
        <f>Samsung!F43</f>
        <v>R1</v>
      </c>
      <c r="S49" t="str">
        <f>Cisco!F43</f>
        <v>R1</v>
      </c>
      <c r="T49">
        <f>NXP!F43</f>
        <v>0</v>
      </c>
      <c r="U49">
        <f>Telefonica!F43</f>
        <v>0</v>
      </c>
      <c r="V49">
        <f>ALU!F43</f>
        <v>0</v>
      </c>
      <c r="W49">
        <f>Motorola!F43</f>
        <v>0</v>
      </c>
      <c r="X49" t="str">
        <f>Sprint!F43</f>
        <v>R1</v>
      </c>
      <c r="Z49" s="269">
        <f t="shared" ref="Z49:Z65" si="5">COUNTIF(E49:X49,"R1")</f>
        <v>11</v>
      </c>
      <c r="AA49" s="269">
        <f t="shared" si="1"/>
        <v>0</v>
      </c>
      <c r="AB49" s="269">
        <f t="shared" si="2"/>
        <v>10</v>
      </c>
      <c r="AC49" t="str">
        <f t="shared" ref="AC49:AC65" si="6">IF(Z49&gt;=$AE$5,$AC$5,IF(AND(Z49&lt;$AE$5,Z49&gt;=$AE$6)=TRUE,$AC$6,"Not likely for R1"))</f>
        <v>Likely Candidate for R1</v>
      </c>
    </row>
    <row r="50" spans="1:29" ht="25.5">
      <c r="A50" s="10" t="s">
        <v>266</v>
      </c>
      <c r="B50" s="11" t="s">
        <v>320</v>
      </c>
      <c r="C50" s="11" t="s">
        <v>321</v>
      </c>
      <c r="D50" s="11" t="s">
        <v>354</v>
      </c>
      <c r="E50" t="str">
        <f>France_Telecom!F44</f>
        <v>R1</v>
      </c>
      <c r="F50" t="str">
        <f>Telecom_Italia!F44</f>
        <v>R1</v>
      </c>
      <c r="G50" t="str">
        <f>KDDI!F44</f>
        <v>R1</v>
      </c>
      <c r="H50" t="str">
        <f>InterDigital!F44</f>
        <v>R1</v>
      </c>
      <c r="I50" t="str">
        <f>NEC!F44</f>
        <v>other</v>
      </c>
      <c r="J50" t="str">
        <f>NTT_DoCoMo!F44</f>
        <v>R1</v>
      </c>
      <c r="K50">
        <f>ATT!F44</f>
        <v>0</v>
      </c>
      <c r="L50">
        <f>Gemalto!F44</f>
        <v>0</v>
      </c>
      <c r="M50" t="str">
        <f>Fujitsu!F44</f>
        <v>R1</v>
      </c>
      <c r="N50">
        <f>NTT!F44</f>
        <v>0</v>
      </c>
      <c r="O50" t="str">
        <f>Huawei!F44</f>
        <v>R1</v>
      </c>
      <c r="P50" t="str">
        <f>LGE!F44</f>
        <v>R1</v>
      </c>
      <c r="Q50" t="str">
        <f>'NEC(TTC)'!F44</f>
        <v>R1</v>
      </c>
      <c r="R50" t="str">
        <f>Samsung!F44</f>
        <v>R1</v>
      </c>
      <c r="S50" t="str">
        <f>Cisco!F44</f>
        <v>R1</v>
      </c>
      <c r="T50">
        <f>NXP!F44</f>
        <v>0</v>
      </c>
      <c r="U50">
        <f>Telefonica!F44</f>
        <v>0</v>
      </c>
      <c r="V50">
        <f>ALU!F44</f>
        <v>0</v>
      </c>
      <c r="W50">
        <f>Motorola!F44</f>
        <v>0</v>
      </c>
      <c r="X50" t="str">
        <f>Sprint!F44</f>
        <v>R1</v>
      </c>
      <c r="Z50" s="269">
        <f t="shared" si="5"/>
        <v>12</v>
      </c>
      <c r="AA50" s="269">
        <f t="shared" si="1"/>
        <v>1</v>
      </c>
      <c r="AB50" s="269">
        <f t="shared" si="2"/>
        <v>8</v>
      </c>
      <c r="AC50" t="str">
        <f t="shared" si="6"/>
        <v>Strong Candidate for R1</v>
      </c>
    </row>
    <row r="51" spans="1:29" ht="76.5">
      <c r="A51" s="10" t="s">
        <v>270</v>
      </c>
      <c r="B51" s="11" t="s">
        <v>320</v>
      </c>
      <c r="C51" s="11" t="s">
        <v>321</v>
      </c>
      <c r="D51" s="11" t="s">
        <v>355</v>
      </c>
      <c r="E51" t="str">
        <f>France_Telecom!F45</f>
        <v>R1</v>
      </c>
      <c r="F51" t="str">
        <f>Telecom_Italia!F45</f>
        <v>R1</v>
      </c>
      <c r="G51" t="str">
        <f>KDDI!F45</f>
        <v>R1</v>
      </c>
      <c r="H51" t="str">
        <f>InterDigital!F45</f>
        <v>R1</v>
      </c>
      <c r="I51">
        <f>NEC!F45</f>
        <v>0</v>
      </c>
      <c r="J51" t="str">
        <f>NTT_DoCoMo!F45</f>
        <v>R1</v>
      </c>
      <c r="K51">
        <f>ATT!F45</f>
        <v>0</v>
      </c>
      <c r="L51">
        <f>Gemalto!F45</f>
        <v>0</v>
      </c>
      <c r="M51" t="str">
        <f>Fujitsu!F45</f>
        <v>R1</v>
      </c>
      <c r="N51">
        <f>NTT!F45</f>
        <v>0</v>
      </c>
      <c r="O51" t="str">
        <f>Huawei!F45</f>
        <v>other</v>
      </c>
      <c r="P51" t="str">
        <f>LGE!F45</f>
        <v>R1</v>
      </c>
      <c r="Q51" t="str">
        <f>'NEC(TTC)'!F45</f>
        <v>R1</v>
      </c>
      <c r="R51" t="str">
        <f>Samsung!F45</f>
        <v>other</v>
      </c>
      <c r="S51" t="str">
        <f>Cisco!F45</f>
        <v>R1</v>
      </c>
      <c r="T51">
        <f>NXP!F45</f>
        <v>0</v>
      </c>
      <c r="U51">
        <f>Telefonica!F45</f>
        <v>0</v>
      </c>
      <c r="V51">
        <f>ALU!F45</f>
        <v>0</v>
      </c>
      <c r="W51">
        <f>Motorola!F45</f>
        <v>0</v>
      </c>
      <c r="X51" t="str">
        <f>Sprint!F45</f>
        <v>R1</v>
      </c>
      <c r="Z51" s="269">
        <f t="shared" si="5"/>
        <v>10</v>
      </c>
      <c r="AA51" s="269">
        <f t="shared" si="1"/>
        <v>2</v>
      </c>
      <c r="AB51" s="269">
        <f t="shared" si="2"/>
        <v>9</v>
      </c>
      <c r="AC51" t="str">
        <f t="shared" si="6"/>
        <v>Likely Candidate for R1</v>
      </c>
    </row>
    <row r="52" spans="1:29" ht="165.75">
      <c r="A52" s="10" t="s">
        <v>282</v>
      </c>
      <c r="B52" s="11" t="s">
        <v>320</v>
      </c>
      <c r="C52" s="11" t="s">
        <v>321</v>
      </c>
      <c r="D52" s="11" t="s">
        <v>356</v>
      </c>
      <c r="E52" t="str">
        <f>France_Telecom!F46</f>
        <v>R1</v>
      </c>
      <c r="F52">
        <f>Telecom_Italia!F46</f>
        <v>0</v>
      </c>
      <c r="G52" t="str">
        <f>KDDI!F46</f>
        <v>R1</v>
      </c>
      <c r="H52" t="str">
        <f>InterDigital!F46</f>
        <v>R1</v>
      </c>
      <c r="I52">
        <f>NEC!F46</f>
        <v>0</v>
      </c>
      <c r="J52">
        <f>NTT_DoCoMo!F46</f>
        <v>0</v>
      </c>
      <c r="K52">
        <f>ATT!F46</f>
        <v>0</v>
      </c>
      <c r="L52">
        <f>Gemalto!F46</f>
        <v>0</v>
      </c>
      <c r="M52" t="str">
        <f>Fujitsu!F46</f>
        <v>R1</v>
      </c>
      <c r="N52">
        <f>NTT!F46</f>
        <v>0</v>
      </c>
      <c r="O52" t="str">
        <f>Huawei!F46</f>
        <v>other</v>
      </c>
      <c r="P52">
        <f>LGE!F46</f>
        <v>0</v>
      </c>
      <c r="Q52" t="str">
        <f>'NEC(TTC)'!F46</f>
        <v>R1</v>
      </c>
      <c r="R52" t="str">
        <f>Samsung!F46</f>
        <v>other</v>
      </c>
      <c r="S52" t="str">
        <f>Cisco!F46</f>
        <v>R1</v>
      </c>
      <c r="T52">
        <f>NXP!F46</f>
        <v>0</v>
      </c>
      <c r="U52">
        <f>Telefonica!F46</f>
        <v>0</v>
      </c>
      <c r="V52">
        <f>ALU!F46</f>
        <v>0</v>
      </c>
      <c r="W52">
        <f>Motorola!F46</f>
        <v>0</v>
      </c>
      <c r="X52" t="str">
        <f>Sprint!F46</f>
        <v>R1</v>
      </c>
      <c r="Z52" s="269">
        <f t="shared" si="5"/>
        <v>7</v>
      </c>
      <c r="AA52" s="269">
        <f t="shared" si="1"/>
        <v>2</v>
      </c>
      <c r="AB52" s="269">
        <f t="shared" si="2"/>
        <v>12</v>
      </c>
      <c r="AC52" t="str">
        <f t="shared" si="6"/>
        <v>Not likely for R1</v>
      </c>
    </row>
    <row r="53" spans="1:29" ht="25.5">
      <c r="A53" s="10" t="s">
        <v>275</v>
      </c>
      <c r="B53" s="11" t="s">
        <v>320</v>
      </c>
      <c r="C53" s="11" t="s">
        <v>321</v>
      </c>
      <c r="D53" s="11" t="s">
        <v>309</v>
      </c>
      <c r="E53" t="str">
        <f>France_Telecom!F47</f>
        <v>R1</v>
      </c>
      <c r="F53" t="str">
        <f>Telecom_Italia!F47</f>
        <v>R1</v>
      </c>
      <c r="G53" t="str">
        <f>KDDI!F47</f>
        <v>R1</v>
      </c>
      <c r="H53" t="str">
        <f>InterDigital!F47</f>
        <v>R1</v>
      </c>
      <c r="I53" t="str">
        <f>NEC!F47</f>
        <v>R1</v>
      </c>
      <c r="J53" t="str">
        <f>NTT_DoCoMo!F47</f>
        <v>R1</v>
      </c>
      <c r="K53">
        <f>ATT!F47</f>
        <v>0</v>
      </c>
      <c r="L53">
        <f>Gemalto!F47</f>
        <v>0</v>
      </c>
      <c r="M53">
        <f>Fujitsu!F47</f>
        <v>0</v>
      </c>
      <c r="N53">
        <f>NTT!F47</f>
        <v>0</v>
      </c>
      <c r="O53" t="str">
        <f>Huawei!F47</f>
        <v>R1</v>
      </c>
      <c r="P53" t="str">
        <f>LGE!F47</f>
        <v>R1</v>
      </c>
      <c r="Q53" t="str">
        <f>'NEC(TTC)'!F47</f>
        <v>R1</v>
      </c>
      <c r="R53" t="str">
        <f>Samsung!F47</f>
        <v>R1</v>
      </c>
      <c r="S53" t="str">
        <f>Cisco!F47</f>
        <v>R1</v>
      </c>
      <c r="T53">
        <f>NXP!F47</f>
        <v>0</v>
      </c>
      <c r="U53">
        <f>Telefonica!F47</f>
        <v>0</v>
      </c>
      <c r="V53">
        <f>ALU!F47</f>
        <v>0</v>
      </c>
      <c r="W53">
        <f>Motorola!F47</f>
        <v>0</v>
      </c>
      <c r="X53">
        <f>Sprint!F47</f>
        <v>0</v>
      </c>
      <c r="Z53" s="269">
        <f t="shared" si="5"/>
        <v>11</v>
      </c>
      <c r="AA53" s="269">
        <f t="shared" si="1"/>
        <v>0</v>
      </c>
      <c r="AB53" s="269">
        <f t="shared" si="2"/>
        <v>10</v>
      </c>
      <c r="AC53" t="str">
        <f t="shared" si="6"/>
        <v>Likely Candidate for R1</v>
      </c>
    </row>
    <row r="54" spans="1:29" ht="63.75">
      <c r="A54" s="10" t="s">
        <v>276</v>
      </c>
      <c r="B54" s="11" t="s">
        <v>350</v>
      </c>
      <c r="C54" s="11" t="s">
        <v>351</v>
      </c>
      <c r="D54" s="11" t="s">
        <v>357</v>
      </c>
      <c r="E54" t="str">
        <f>France_Telecom!F48</f>
        <v>R1</v>
      </c>
      <c r="F54" t="str">
        <f>Telecom_Italia!F48</f>
        <v>R1</v>
      </c>
      <c r="G54">
        <f>KDDI!F48</f>
        <v>0</v>
      </c>
      <c r="H54" t="str">
        <f>InterDigital!F48</f>
        <v>R1</v>
      </c>
      <c r="I54" t="str">
        <f>NEC!F48</f>
        <v>R1</v>
      </c>
      <c r="J54">
        <f>NTT_DoCoMo!F48</f>
        <v>0</v>
      </c>
      <c r="K54">
        <f>ATT!F48</f>
        <v>0</v>
      </c>
      <c r="L54">
        <f>Gemalto!F48</f>
        <v>0</v>
      </c>
      <c r="M54">
        <f>Fujitsu!F48</f>
        <v>0</v>
      </c>
      <c r="N54">
        <f>NTT!F48</f>
        <v>0</v>
      </c>
      <c r="O54">
        <f>Huawei!F48</f>
        <v>0</v>
      </c>
      <c r="P54">
        <f>LGE!F48</f>
        <v>0</v>
      </c>
      <c r="Q54" t="str">
        <f>'NEC(TTC)'!F48</f>
        <v>other</v>
      </c>
      <c r="R54">
        <f>Samsung!F48</f>
        <v>0</v>
      </c>
      <c r="S54" t="str">
        <f>Cisco!F48</f>
        <v>other</v>
      </c>
      <c r="T54">
        <f>NXP!F48</f>
        <v>0</v>
      </c>
      <c r="U54">
        <f>Telefonica!F48</f>
        <v>0</v>
      </c>
      <c r="V54">
        <f>ALU!F48</f>
        <v>0</v>
      </c>
      <c r="W54">
        <f>Motorola!F48</f>
        <v>0</v>
      </c>
      <c r="X54">
        <f>Sprint!F48</f>
        <v>0</v>
      </c>
      <c r="Z54" s="269">
        <f t="shared" si="5"/>
        <v>4</v>
      </c>
      <c r="AA54" s="269">
        <f t="shared" si="1"/>
        <v>2</v>
      </c>
      <c r="AB54" s="269">
        <f t="shared" si="2"/>
        <v>15</v>
      </c>
      <c r="AC54" t="str">
        <f t="shared" si="6"/>
        <v>Not likely for R1</v>
      </c>
    </row>
    <row r="55" spans="1:29" ht="51">
      <c r="A55" s="10" t="s">
        <v>289</v>
      </c>
      <c r="B55" s="11" t="s">
        <v>320</v>
      </c>
      <c r="C55" s="11" t="s">
        <v>321</v>
      </c>
      <c r="D55" s="11" t="s">
        <v>358</v>
      </c>
      <c r="E55">
        <f>France_Telecom!F49</f>
        <v>0</v>
      </c>
      <c r="F55" t="str">
        <f>Telecom_Italia!F49</f>
        <v>R1</v>
      </c>
      <c r="G55" t="str">
        <f>KDDI!F49</f>
        <v>R1</v>
      </c>
      <c r="H55" t="str">
        <f>InterDigital!F49</f>
        <v>R1</v>
      </c>
      <c r="I55" t="str">
        <f>NEC!F49</f>
        <v>R1</v>
      </c>
      <c r="J55">
        <f>NTT_DoCoMo!F49</f>
        <v>0</v>
      </c>
      <c r="K55" t="str">
        <f>ATT!F49</f>
        <v>other</v>
      </c>
      <c r="L55">
        <f>Gemalto!F49</f>
        <v>0</v>
      </c>
      <c r="M55">
        <f>Fujitsu!F49</f>
        <v>0</v>
      </c>
      <c r="N55">
        <f>NTT!F49</f>
        <v>0</v>
      </c>
      <c r="O55" t="str">
        <f>Huawei!F49</f>
        <v>other</v>
      </c>
      <c r="P55" t="str">
        <f>LGE!F49</f>
        <v>other</v>
      </c>
      <c r="Q55" t="str">
        <f>'NEC(TTC)'!F49</f>
        <v>R1</v>
      </c>
      <c r="R55" t="str">
        <f>Samsung!F49</f>
        <v>R1</v>
      </c>
      <c r="S55" t="str">
        <f>Cisco!F49</f>
        <v>R1</v>
      </c>
      <c r="T55">
        <f>NXP!F49</f>
        <v>0</v>
      </c>
      <c r="U55">
        <f>Telefonica!F49</f>
        <v>0</v>
      </c>
      <c r="V55">
        <f>ALU!F49</f>
        <v>0</v>
      </c>
      <c r="W55">
        <f>Motorola!F49</f>
        <v>0</v>
      </c>
      <c r="X55" t="str">
        <f>Sprint!F49</f>
        <v>other</v>
      </c>
      <c r="Z55" s="269">
        <f t="shared" si="5"/>
        <v>7</v>
      </c>
      <c r="AA55" s="269">
        <f t="shared" si="1"/>
        <v>4</v>
      </c>
      <c r="AB55" s="269">
        <f t="shared" si="2"/>
        <v>10</v>
      </c>
      <c r="AC55" t="str">
        <f t="shared" si="6"/>
        <v>Not likely for R1</v>
      </c>
    </row>
    <row r="56" spans="1:29" ht="38.25">
      <c r="A56" s="10" t="s">
        <v>290</v>
      </c>
      <c r="B56" s="11" t="s">
        <v>320</v>
      </c>
      <c r="C56" s="11" t="s">
        <v>321</v>
      </c>
      <c r="D56" s="11" t="s">
        <v>313</v>
      </c>
      <c r="E56">
        <f>France_Telecom!F50</f>
        <v>0</v>
      </c>
      <c r="F56" t="str">
        <f>Telecom_Italia!F50</f>
        <v>R1</v>
      </c>
      <c r="G56" t="str">
        <f>KDDI!F50</f>
        <v>R1</v>
      </c>
      <c r="H56" t="str">
        <f>InterDigital!F50</f>
        <v>R1</v>
      </c>
      <c r="I56" t="str">
        <f>NEC!F50</f>
        <v>R1</v>
      </c>
      <c r="J56" t="str">
        <f>NTT_DoCoMo!F50</f>
        <v>R1</v>
      </c>
      <c r="K56" t="str">
        <f>ATT!F50</f>
        <v>other</v>
      </c>
      <c r="L56">
        <f>Gemalto!F50</f>
        <v>0</v>
      </c>
      <c r="M56">
        <f>Fujitsu!F50</f>
        <v>0</v>
      </c>
      <c r="N56">
        <f>NTT!F50</f>
        <v>0</v>
      </c>
      <c r="O56" t="str">
        <f>Huawei!F50</f>
        <v>other</v>
      </c>
      <c r="P56" t="str">
        <f>LGE!F50</f>
        <v>other</v>
      </c>
      <c r="Q56" t="str">
        <f>'NEC(TTC)'!F50</f>
        <v>R1</v>
      </c>
      <c r="R56" t="str">
        <f>Samsung!F50</f>
        <v>other</v>
      </c>
      <c r="S56" t="str">
        <f>Cisco!F50</f>
        <v>R1</v>
      </c>
      <c r="T56">
        <f>NXP!F50</f>
        <v>0</v>
      </c>
      <c r="U56">
        <f>Telefonica!F50</f>
        <v>0</v>
      </c>
      <c r="V56">
        <f>ALU!F50</f>
        <v>0</v>
      </c>
      <c r="W56">
        <f>Motorola!F50</f>
        <v>0</v>
      </c>
      <c r="X56" t="str">
        <f>Sprint!F50</f>
        <v>other</v>
      </c>
      <c r="Z56" s="269">
        <f t="shared" si="5"/>
        <v>7</v>
      </c>
      <c r="AA56" s="269">
        <f t="shared" si="1"/>
        <v>5</v>
      </c>
      <c r="AB56" s="269">
        <f t="shared" si="2"/>
        <v>9</v>
      </c>
      <c r="AC56" t="str">
        <f t="shared" si="6"/>
        <v>Not likely for R1</v>
      </c>
    </row>
    <row r="57" spans="1:29" ht="38.25">
      <c r="A57" s="10" t="s">
        <v>292</v>
      </c>
      <c r="B57" s="11" t="s">
        <v>350</v>
      </c>
      <c r="C57" s="11" t="s">
        <v>351</v>
      </c>
      <c r="D57" s="11" t="s">
        <v>359</v>
      </c>
      <c r="E57" t="str">
        <f>France_Telecom!F51</f>
        <v>R1</v>
      </c>
      <c r="F57" t="str">
        <f>Telecom_Italia!F51</f>
        <v>R1</v>
      </c>
      <c r="G57" t="str">
        <f>KDDI!F51</f>
        <v>R1</v>
      </c>
      <c r="H57" t="str">
        <f>InterDigital!F51</f>
        <v>R1</v>
      </c>
      <c r="I57" t="str">
        <f>NEC!F51</f>
        <v>R1</v>
      </c>
      <c r="J57">
        <f>NTT_DoCoMo!F51</f>
        <v>0</v>
      </c>
      <c r="K57">
        <f>ATT!F51</f>
        <v>0</v>
      </c>
      <c r="L57">
        <f>Gemalto!F51</f>
        <v>0</v>
      </c>
      <c r="M57">
        <f>Fujitsu!F51</f>
        <v>0</v>
      </c>
      <c r="N57">
        <f>NTT!F51</f>
        <v>0</v>
      </c>
      <c r="O57">
        <f>Huawei!F51</f>
        <v>0</v>
      </c>
      <c r="P57" t="str">
        <f>LGE!F51</f>
        <v>R1</v>
      </c>
      <c r="Q57" t="str">
        <f>'NEC(TTC)'!F51</f>
        <v>R1</v>
      </c>
      <c r="R57" t="str">
        <f>Samsung!F51</f>
        <v>R1</v>
      </c>
      <c r="S57">
        <f>Cisco!F51</f>
        <v>0</v>
      </c>
      <c r="T57">
        <f>NXP!F51</f>
        <v>0</v>
      </c>
      <c r="U57" t="str">
        <f>Telefonica!F51</f>
        <v>other</v>
      </c>
      <c r="V57">
        <f>ALU!F51</f>
        <v>0</v>
      </c>
      <c r="W57">
        <f>Motorola!F51</f>
        <v>0</v>
      </c>
      <c r="X57" t="str">
        <f>Sprint!F51</f>
        <v>R1</v>
      </c>
      <c r="Z57" s="269">
        <f t="shared" si="5"/>
        <v>9</v>
      </c>
      <c r="AA57" s="269">
        <f t="shared" si="1"/>
        <v>1</v>
      </c>
      <c r="AB57" s="269">
        <f t="shared" si="2"/>
        <v>11</v>
      </c>
      <c r="AC57" t="str">
        <f t="shared" si="6"/>
        <v>Likely Candidate for R1</v>
      </c>
    </row>
    <row r="58" spans="1:29" ht="89.25">
      <c r="A58" s="10" t="s">
        <v>293</v>
      </c>
      <c r="B58" s="11" t="s">
        <v>360</v>
      </c>
      <c r="C58" s="11" t="s">
        <v>361</v>
      </c>
      <c r="D58" s="11" t="s">
        <v>362</v>
      </c>
      <c r="E58">
        <f>France_Telecom!F52</f>
        <v>0</v>
      </c>
      <c r="F58" t="str">
        <f>Telecom_Italia!F52</f>
        <v>R1</v>
      </c>
      <c r="G58">
        <f>KDDI!F52</f>
        <v>0</v>
      </c>
      <c r="H58">
        <f>InterDigital!F52</f>
        <v>0</v>
      </c>
      <c r="I58">
        <f>NEC!F52</f>
        <v>0</v>
      </c>
      <c r="J58">
        <f>NTT_DoCoMo!F52</f>
        <v>0</v>
      </c>
      <c r="K58">
        <f>ATT!F52</f>
        <v>0</v>
      </c>
      <c r="L58">
        <f>Gemalto!F52</f>
        <v>0</v>
      </c>
      <c r="M58">
        <f>Fujitsu!F52</f>
        <v>0</v>
      </c>
      <c r="N58">
        <f>NTT!F52</f>
        <v>0</v>
      </c>
      <c r="O58">
        <f>Huawei!F52</f>
        <v>0</v>
      </c>
      <c r="P58">
        <f>LGE!F52</f>
        <v>0</v>
      </c>
      <c r="Q58">
        <f>'NEC(TTC)'!F52</f>
        <v>0</v>
      </c>
      <c r="R58" t="str">
        <f>Samsung!F52</f>
        <v>other</v>
      </c>
      <c r="S58" t="str">
        <f>Cisco!F52</f>
        <v>R1</v>
      </c>
      <c r="T58">
        <f>NXP!F52</f>
        <v>0</v>
      </c>
      <c r="U58">
        <f>Telefonica!F52</f>
        <v>0</v>
      </c>
      <c r="V58">
        <f>ALU!F52</f>
        <v>0</v>
      </c>
      <c r="W58">
        <f>Motorola!F52</f>
        <v>0</v>
      </c>
      <c r="X58">
        <f>Sprint!F52</f>
        <v>0</v>
      </c>
      <c r="Z58" s="269">
        <f t="shared" si="5"/>
        <v>2</v>
      </c>
      <c r="AA58" s="269">
        <f t="shared" si="1"/>
        <v>1</v>
      </c>
      <c r="AB58" s="269">
        <f t="shared" si="2"/>
        <v>18</v>
      </c>
      <c r="AC58" t="str">
        <f t="shared" si="6"/>
        <v>Not likely for R1</v>
      </c>
    </row>
    <row r="59" spans="1:29" ht="76.5">
      <c r="A59" s="10" t="s">
        <v>294</v>
      </c>
      <c r="B59" s="11" t="s">
        <v>360</v>
      </c>
      <c r="C59" s="11" t="s">
        <v>361</v>
      </c>
      <c r="D59" s="11" t="s">
        <v>363</v>
      </c>
      <c r="E59">
        <f>France_Telecom!F53</f>
        <v>0</v>
      </c>
      <c r="F59" t="str">
        <f>Telecom_Italia!F53</f>
        <v>R1</v>
      </c>
      <c r="G59" t="str">
        <f>KDDI!F53</f>
        <v>R1</v>
      </c>
      <c r="H59" t="str">
        <f>InterDigital!F53</f>
        <v>R1</v>
      </c>
      <c r="I59" t="str">
        <f>NEC!F53</f>
        <v>R1</v>
      </c>
      <c r="J59">
        <f>NTT_DoCoMo!F53</f>
        <v>0</v>
      </c>
      <c r="K59" t="str">
        <f>ATT!F53</f>
        <v>R1</v>
      </c>
      <c r="L59">
        <f>Gemalto!F53</f>
        <v>0</v>
      </c>
      <c r="M59">
        <f>Fujitsu!F53</f>
        <v>0</v>
      </c>
      <c r="N59">
        <f>NTT!F53</f>
        <v>0</v>
      </c>
      <c r="O59">
        <f>Huawei!F53</f>
        <v>0</v>
      </c>
      <c r="P59">
        <f>LGE!F53</f>
        <v>0</v>
      </c>
      <c r="Q59">
        <f>'NEC(TTC)'!F53</f>
        <v>0</v>
      </c>
      <c r="R59" t="str">
        <f>Samsung!F53</f>
        <v>other</v>
      </c>
      <c r="S59">
        <f>Cisco!F53</f>
        <v>0</v>
      </c>
      <c r="T59">
        <f>NXP!F53</f>
        <v>0</v>
      </c>
      <c r="U59">
        <f>Telefonica!F53</f>
        <v>0</v>
      </c>
      <c r="V59">
        <f>ALU!F53</f>
        <v>0</v>
      </c>
      <c r="W59">
        <f>Motorola!F53</f>
        <v>0</v>
      </c>
      <c r="X59">
        <f>Sprint!F53</f>
        <v>0</v>
      </c>
      <c r="Z59" s="269">
        <f t="shared" si="5"/>
        <v>5</v>
      </c>
      <c r="AA59" s="269">
        <f t="shared" si="1"/>
        <v>1</v>
      </c>
      <c r="AB59" s="269">
        <f t="shared" si="2"/>
        <v>15</v>
      </c>
      <c r="AC59" t="str">
        <f t="shared" si="6"/>
        <v>Not likely for R1</v>
      </c>
    </row>
    <row r="60" spans="1:29" ht="89.25">
      <c r="A60" s="10" t="s">
        <v>295</v>
      </c>
      <c r="B60" s="11" t="s">
        <v>360</v>
      </c>
      <c r="C60" s="11" t="s">
        <v>361</v>
      </c>
      <c r="D60" s="11" t="s">
        <v>364</v>
      </c>
      <c r="E60">
        <f>France_Telecom!F54</f>
        <v>0</v>
      </c>
      <c r="F60" t="str">
        <f>Telecom_Italia!F54</f>
        <v>R1</v>
      </c>
      <c r="G60">
        <f>KDDI!F54</f>
        <v>0</v>
      </c>
      <c r="H60">
        <f>InterDigital!F54</f>
        <v>0</v>
      </c>
      <c r="I60" t="str">
        <f>NEC!F54</f>
        <v>R1</v>
      </c>
      <c r="J60">
        <f>NTT_DoCoMo!F54</f>
        <v>0</v>
      </c>
      <c r="K60" t="str">
        <f>ATT!F54</f>
        <v>R1</v>
      </c>
      <c r="L60">
        <f>Gemalto!F54</f>
        <v>0</v>
      </c>
      <c r="M60">
        <f>Fujitsu!F54</f>
        <v>0</v>
      </c>
      <c r="N60">
        <f>NTT!F54</f>
        <v>0</v>
      </c>
      <c r="O60">
        <f>Huawei!F54</f>
        <v>0</v>
      </c>
      <c r="P60">
        <f>LGE!F54</f>
        <v>0</v>
      </c>
      <c r="Q60">
        <f>'NEC(TTC)'!F54</f>
        <v>0</v>
      </c>
      <c r="R60" t="str">
        <f>Samsung!F54</f>
        <v>other</v>
      </c>
      <c r="S60">
        <f>Cisco!F54</f>
        <v>0</v>
      </c>
      <c r="T60">
        <f>NXP!F54</f>
        <v>0</v>
      </c>
      <c r="U60">
        <f>Telefonica!F54</f>
        <v>0</v>
      </c>
      <c r="V60">
        <f>ALU!F54</f>
        <v>0</v>
      </c>
      <c r="W60">
        <f>Motorola!F54</f>
        <v>0</v>
      </c>
      <c r="X60">
        <f>Sprint!F54</f>
        <v>0</v>
      </c>
      <c r="Z60" s="269">
        <f t="shared" si="5"/>
        <v>3</v>
      </c>
      <c r="AA60" s="269">
        <f t="shared" si="1"/>
        <v>1</v>
      </c>
      <c r="AB60" s="269">
        <f t="shared" si="2"/>
        <v>17</v>
      </c>
      <c r="AC60" t="str">
        <f t="shared" si="6"/>
        <v>Not likely for R1</v>
      </c>
    </row>
    <row r="61" spans="1:29" ht="51">
      <c r="A61" s="10" t="s">
        <v>297</v>
      </c>
      <c r="B61" s="11" t="s">
        <v>350</v>
      </c>
      <c r="C61" s="11" t="s">
        <v>351</v>
      </c>
      <c r="D61" s="11" t="s">
        <v>315</v>
      </c>
      <c r="E61" t="str">
        <f>France_Telecom!F55</f>
        <v>R1</v>
      </c>
      <c r="F61" t="str">
        <f>Telecom_Italia!F55</f>
        <v>R1</v>
      </c>
      <c r="G61" t="str">
        <f>KDDI!F55</f>
        <v>R1</v>
      </c>
      <c r="H61" t="str">
        <f>InterDigital!F55</f>
        <v>R1</v>
      </c>
      <c r="I61" t="str">
        <f>NEC!F55</f>
        <v>other</v>
      </c>
      <c r="J61" t="str">
        <f>NTT_DoCoMo!F55</f>
        <v>R1</v>
      </c>
      <c r="K61" t="str">
        <f>ATT!F55</f>
        <v>R1</v>
      </c>
      <c r="L61">
        <f>Gemalto!F55</f>
        <v>0</v>
      </c>
      <c r="M61">
        <f>Fujitsu!F55</f>
        <v>0</v>
      </c>
      <c r="N61">
        <f>NTT!F55</f>
        <v>0</v>
      </c>
      <c r="O61">
        <f>Huawei!F55</f>
        <v>0</v>
      </c>
      <c r="P61" t="str">
        <f>LGE!F55</f>
        <v>R1</v>
      </c>
      <c r="Q61" t="str">
        <f>'NEC(TTC)'!F55</f>
        <v>other</v>
      </c>
      <c r="R61" t="str">
        <f>Samsung!F55</f>
        <v>other</v>
      </c>
      <c r="S61">
        <f>Cisco!F55</f>
        <v>0</v>
      </c>
      <c r="T61">
        <f>NXP!F55</f>
        <v>0</v>
      </c>
      <c r="U61" t="str">
        <f>Telefonica!F55</f>
        <v>other</v>
      </c>
      <c r="V61">
        <f>ALU!F55</f>
        <v>0</v>
      </c>
      <c r="W61">
        <f>Motorola!F55</f>
        <v>0</v>
      </c>
      <c r="X61">
        <f>Sprint!F55</f>
        <v>0</v>
      </c>
      <c r="Z61" s="269">
        <f t="shared" si="5"/>
        <v>7</v>
      </c>
      <c r="AA61" s="269">
        <f t="shared" si="1"/>
        <v>4</v>
      </c>
      <c r="AB61" s="269">
        <f t="shared" si="2"/>
        <v>10</v>
      </c>
      <c r="AC61" t="str">
        <f t="shared" si="6"/>
        <v>Not likely for R1</v>
      </c>
    </row>
    <row r="62" spans="1:29" ht="76.5">
      <c r="A62" s="10" t="s">
        <v>264</v>
      </c>
      <c r="B62" s="11" t="s">
        <v>52</v>
      </c>
      <c r="C62" s="11" t="s">
        <v>340</v>
      </c>
      <c r="D62" s="11" t="s">
        <v>365</v>
      </c>
      <c r="E62">
        <f>France_Telecom!F56</f>
        <v>0</v>
      </c>
      <c r="F62" t="str">
        <f>Telecom_Italia!F56</f>
        <v>R1</v>
      </c>
      <c r="G62" t="str">
        <f>KDDI!F56</f>
        <v>R1</v>
      </c>
      <c r="H62" t="str">
        <f>InterDigital!F56</f>
        <v>R1</v>
      </c>
      <c r="I62" t="str">
        <f>NEC!F56</f>
        <v>R1</v>
      </c>
      <c r="J62">
        <f>NTT_DoCoMo!F56</f>
        <v>0</v>
      </c>
      <c r="K62" t="str">
        <f>ATT!F56</f>
        <v>R1</v>
      </c>
      <c r="L62">
        <f>Gemalto!F56</f>
        <v>0</v>
      </c>
      <c r="M62">
        <f>Fujitsu!F56</f>
        <v>0</v>
      </c>
      <c r="N62">
        <f>NTT!F56</f>
        <v>0</v>
      </c>
      <c r="O62">
        <f>Huawei!F56</f>
        <v>0</v>
      </c>
      <c r="P62">
        <f>LGE!F56</f>
        <v>0</v>
      </c>
      <c r="Q62" t="str">
        <f>'NEC(TTC)'!F56</f>
        <v>R1</v>
      </c>
      <c r="R62">
        <f>Samsung!F56</f>
        <v>0</v>
      </c>
      <c r="S62" t="str">
        <f>Cisco!F56</f>
        <v>R1</v>
      </c>
      <c r="T62">
        <f>NXP!F56</f>
        <v>0</v>
      </c>
      <c r="U62">
        <f>Telefonica!F56</f>
        <v>0</v>
      </c>
      <c r="V62">
        <f>ALU!F56</f>
        <v>0</v>
      </c>
      <c r="W62">
        <f>Motorola!F56</f>
        <v>0</v>
      </c>
      <c r="X62">
        <f>Sprint!F56</f>
        <v>0</v>
      </c>
      <c r="Z62" s="269">
        <f t="shared" si="5"/>
        <v>7</v>
      </c>
      <c r="AA62" s="269">
        <f t="shared" si="1"/>
        <v>0</v>
      </c>
      <c r="AB62" s="269">
        <f t="shared" si="2"/>
        <v>14</v>
      </c>
      <c r="AC62" t="str">
        <f t="shared" si="6"/>
        <v>Not likely for R1</v>
      </c>
    </row>
    <row r="63" spans="1:29" ht="38.25">
      <c r="A63" s="10" t="s">
        <v>279</v>
      </c>
      <c r="B63" s="11" t="s">
        <v>52</v>
      </c>
      <c r="C63" s="11" t="s">
        <v>340</v>
      </c>
      <c r="D63" s="11" t="s">
        <v>310</v>
      </c>
      <c r="E63">
        <f>France_Telecom!F57</f>
        <v>0</v>
      </c>
      <c r="F63" t="str">
        <f>Telecom_Italia!F57</f>
        <v>R1</v>
      </c>
      <c r="G63">
        <f>KDDI!F57</f>
        <v>0</v>
      </c>
      <c r="H63" t="str">
        <f>InterDigital!F57</f>
        <v>R1</v>
      </c>
      <c r="I63">
        <f>NEC!F57</f>
        <v>0</v>
      </c>
      <c r="J63">
        <f>NTT_DoCoMo!F57</f>
        <v>0</v>
      </c>
      <c r="K63" t="str">
        <f>ATT!F57</f>
        <v>R1</v>
      </c>
      <c r="L63">
        <f>Gemalto!F57</f>
        <v>0</v>
      </c>
      <c r="M63">
        <f>Fujitsu!F57</f>
        <v>0</v>
      </c>
      <c r="N63">
        <f>NTT!F57</f>
        <v>0</v>
      </c>
      <c r="O63">
        <f>Huawei!F57</f>
        <v>0</v>
      </c>
      <c r="P63">
        <f>LGE!F57</f>
        <v>0</v>
      </c>
      <c r="Q63" t="str">
        <f>'NEC(TTC)'!F57</f>
        <v>R1</v>
      </c>
      <c r="R63" t="str">
        <f>Samsung!F57</f>
        <v>other</v>
      </c>
      <c r="S63">
        <f>Cisco!F57</f>
        <v>0</v>
      </c>
      <c r="T63">
        <f>NXP!F57</f>
        <v>0</v>
      </c>
      <c r="U63">
        <f>Telefonica!F57</f>
        <v>0</v>
      </c>
      <c r="V63">
        <f>ALU!F57</f>
        <v>0</v>
      </c>
      <c r="W63">
        <f>Motorola!F57</f>
        <v>0</v>
      </c>
      <c r="X63" t="str">
        <f>Sprint!F57</f>
        <v>R1</v>
      </c>
      <c r="Z63" s="269">
        <f t="shared" si="5"/>
        <v>5</v>
      </c>
      <c r="AA63" s="269">
        <f t="shared" si="1"/>
        <v>1</v>
      </c>
      <c r="AB63" s="269">
        <f t="shared" si="2"/>
        <v>15</v>
      </c>
      <c r="AC63" t="str">
        <f t="shared" si="6"/>
        <v>Not likely for R1</v>
      </c>
    </row>
    <row r="64" spans="1:29" ht="51">
      <c r="A64" s="10" t="s">
        <v>280</v>
      </c>
      <c r="B64" s="11" t="s">
        <v>52</v>
      </c>
      <c r="C64" s="11" t="s">
        <v>340</v>
      </c>
      <c r="D64" s="11" t="s">
        <v>366</v>
      </c>
      <c r="E64">
        <f>France_Telecom!F58</f>
        <v>0</v>
      </c>
      <c r="F64" t="str">
        <f>Telecom_Italia!F58</f>
        <v>R1</v>
      </c>
      <c r="G64">
        <f>KDDI!F58</f>
        <v>0</v>
      </c>
      <c r="H64" t="str">
        <f>InterDigital!F58</f>
        <v>R1</v>
      </c>
      <c r="I64" t="str">
        <f>NEC!F58</f>
        <v>R1</v>
      </c>
      <c r="J64">
        <f>NTT_DoCoMo!F58</f>
        <v>0</v>
      </c>
      <c r="K64" t="str">
        <f>ATT!F58</f>
        <v>R1</v>
      </c>
      <c r="L64">
        <f>Gemalto!F58</f>
        <v>0</v>
      </c>
      <c r="M64">
        <f>Fujitsu!F58</f>
        <v>0</v>
      </c>
      <c r="N64">
        <f>NTT!F58</f>
        <v>0</v>
      </c>
      <c r="O64">
        <f>Huawei!F58</f>
        <v>0</v>
      </c>
      <c r="P64">
        <f>LGE!F58</f>
        <v>0</v>
      </c>
      <c r="Q64" t="str">
        <f>'NEC(TTC)'!F58</f>
        <v>R1</v>
      </c>
      <c r="R64" t="str">
        <f>Samsung!F58</f>
        <v>R1</v>
      </c>
      <c r="S64">
        <f>Cisco!F58</f>
        <v>0</v>
      </c>
      <c r="T64">
        <f>NXP!F58</f>
        <v>0</v>
      </c>
      <c r="U64">
        <f>Telefonica!F58</f>
        <v>0</v>
      </c>
      <c r="V64">
        <f>ALU!F58</f>
        <v>0</v>
      </c>
      <c r="W64">
        <f>Motorola!F58</f>
        <v>0</v>
      </c>
      <c r="X64">
        <f>Sprint!F58</f>
        <v>0</v>
      </c>
      <c r="Z64" s="269">
        <f t="shared" si="5"/>
        <v>6</v>
      </c>
      <c r="AA64" s="269">
        <f t="shared" si="1"/>
        <v>0</v>
      </c>
      <c r="AB64" s="269">
        <f t="shared" si="2"/>
        <v>15</v>
      </c>
      <c r="AC64" t="str">
        <f t="shared" si="6"/>
        <v>Not likely for R1</v>
      </c>
    </row>
    <row r="65" spans="1:29" ht="38.25">
      <c r="A65" s="10" t="s">
        <v>281</v>
      </c>
      <c r="B65" s="11" t="s">
        <v>52</v>
      </c>
      <c r="C65" s="11" t="s">
        <v>340</v>
      </c>
      <c r="D65" s="11" t="s">
        <v>367</v>
      </c>
      <c r="E65">
        <f>France_Telecom!F59</f>
        <v>0</v>
      </c>
      <c r="F65" t="str">
        <f>Telecom_Italia!F59</f>
        <v>R1</v>
      </c>
      <c r="G65">
        <f>KDDI!F59</f>
        <v>0</v>
      </c>
      <c r="H65">
        <f>InterDigital!F59</f>
        <v>0</v>
      </c>
      <c r="I65" t="str">
        <f>NEC!F59</f>
        <v>R1</v>
      </c>
      <c r="J65" t="str">
        <f>NTT_DoCoMo!F59</f>
        <v>R1</v>
      </c>
      <c r="K65" t="str">
        <f>ATT!F59</f>
        <v>R1</v>
      </c>
      <c r="L65">
        <f>Gemalto!F59</f>
        <v>0</v>
      </c>
      <c r="M65">
        <f>Fujitsu!F59</f>
        <v>0</v>
      </c>
      <c r="N65">
        <f>NTT!F59</f>
        <v>0</v>
      </c>
      <c r="O65">
        <f>Huawei!F59</f>
        <v>0</v>
      </c>
      <c r="P65">
        <f>LGE!F59</f>
        <v>0</v>
      </c>
      <c r="Q65" t="str">
        <f>'NEC(TTC)'!F59</f>
        <v>R1</v>
      </c>
      <c r="R65" t="str">
        <f>Samsung!F59</f>
        <v>R1</v>
      </c>
      <c r="S65" t="str">
        <f>Cisco!F59</f>
        <v>R1</v>
      </c>
      <c r="T65">
        <f>NXP!F59</f>
        <v>0</v>
      </c>
      <c r="U65">
        <f>Telefonica!F59</f>
        <v>0</v>
      </c>
      <c r="V65">
        <f>ALU!F59</f>
        <v>0</v>
      </c>
      <c r="W65">
        <f>Motorola!F59</f>
        <v>0</v>
      </c>
      <c r="X65">
        <f>Sprint!F59</f>
        <v>0</v>
      </c>
      <c r="Z65" s="269">
        <f t="shared" si="5"/>
        <v>7</v>
      </c>
      <c r="AA65" s="269">
        <f t="shared" si="1"/>
        <v>0</v>
      </c>
      <c r="AB65" s="269">
        <f t="shared" si="2"/>
        <v>14</v>
      </c>
      <c r="AC65" t="str">
        <f t="shared" si="6"/>
        <v>Not likely for R1</v>
      </c>
    </row>
    <row r="66" spans="1:29" s="280" customFormat="1">
      <c r="A66" s="278" t="s">
        <v>542</v>
      </c>
      <c r="B66" s="279"/>
      <c r="C66" s="279"/>
      <c r="D66" s="279"/>
      <c r="E66" s="280">
        <f>France_Telecom!F60</f>
        <v>0</v>
      </c>
      <c r="F66" s="280">
        <f>Telecom_Italia!F60</f>
        <v>0</v>
      </c>
      <c r="G66" s="280">
        <f>KDDI!F60</f>
        <v>0</v>
      </c>
      <c r="H66" s="280">
        <f>InterDigital!F60</f>
        <v>0</v>
      </c>
      <c r="I66" s="280">
        <f>NEC!F60</f>
        <v>0</v>
      </c>
      <c r="J66" s="280">
        <f>NTT_DoCoMo!F60</f>
        <v>0</v>
      </c>
      <c r="K66" s="280">
        <f>ATT!F60</f>
        <v>0</v>
      </c>
      <c r="L66" s="280">
        <f>Gemalto!F60</f>
        <v>0</v>
      </c>
      <c r="M66" s="280">
        <f>Fujitsu!F60</f>
        <v>0</v>
      </c>
      <c r="N66" s="280">
        <f>NTT!F60</f>
        <v>0</v>
      </c>
      <c r="O66">
        <f>Huawei!F60</f>
        <v>0</v>
      </c>
      <c r="P66" s="280">
        <f>LGE!F60</f>
        <v>0</v>
      </c>
      <c r="Q66" s="280">
        <f>'NEC(TTC)'!F60</f>
        <v>0</v>
      </c>
      <c r="R66" s="280">
        <f>Samsung!F60</f>
        <v>0</v>
      </c>
      <c r="S66" s="280">
        <f>Cisco!F60</f>
        <v>0</v>
      </c>
      <c r="T66" s="280">
        <f>NXP!F60</f>
        <v>0</v>
      </c>
      <c r="U66" s="280">
        <f>Telefonica!F60</f>
        <v>0</v>
      </c>
      <c r="V66" s="280">
        <f>ALU!F60</f>
        <v>0</v>
      </c>
      <c r="W66" s="280">
        <f>Motorola!F60</f>
        <v>0</v>
      </c>
      <c r="X66" s="280">
        <f>Sprint!F60</f>
        <v>0</v>
      </c>
      <c r="Z66" s="281"/>
      <c r="AA66" s="281">
        <f t="shared" si="1"/>
        <v>0</v>
      </c>
      <c r="AB66" s="281">
        <f t="shared" si="2"/>
        <v>21</v>
      </c>
    </row>
    <row r="67" spans="1:29" ht="51">
      <c r="A67" s="11" t="s">
        <v>267</v>
      </c>
      <c r="B67" s="11" t="s">
        <v>368</v>
      </c>
      <c r="C67" s="11" t="s">
        <v>369</v>
      </c>
      <c r="D67" s="11" t="s">
        <v>370</v>
      </c>
      <c r="E67" t="str">
        <f>France_Telecom!F61</f>
        <v>R1</v>
      </c>
      <c r="F67" t="str">
        <f>Telecom_Italia!F61</f>
        <v>R1</v>
      </c>
      <c r="G67">
        <f>KDDI!F61</f>
        <v>0</v>
      </c>
      <c r="H67">
        <f>InterDigital!F61</f>
        <v>0</v>
      </c>
      <c r="I67" t="str">
        <f>NEC!F61</f>
        <v>R1</v>
      </c>
      <c r="J67" t="str">
        <f>NTT_DoCoMo!F61</f>
        <v>R1</v>
      </c>
      <c r="K67">
        <f>ATT!F61</f>
        <v>0</v>
      </c>
      <c r="L67" t="str">
        <f>Gemalto!F61</f>
        <v>R1</v>
      </c>
      <c r="M67" t="str">
        <f>Fujitsu!F61</f>
        <v>R1</v>
      </c>
      <c r="N67">
        <f>NTT!F61</f>
        <v>0</v>
      </c>
      <c r="O67" t="str">
        <f>Huawei!F61</f>
        <v>R1</v>
      </c>
      <c r="P67">
        <f>LGE!F61</f>
        <v>0</v>
      </c>
      <c r="Q67" t="str">
        <f>'NEC(TTC)'!F61</f>
        <v>R1</v>
      </c>
      <c r="R67" t="str">
        <f>Samsung!F61</f>
        <v>R1</v>
      </c>
      <c r="S67" t="str">
        <f>Cisco!F61</f>
        <v>R1</v>
      </c>
      <c r="T67" t="str">
        <f>NXP!F61</f>
        <v>R1</v>
      </c>
      <c r="U67">
        <f>Telefonica!F61</f>
        <v>0</v>
      </c>
      <c r="V67">
        <f>ALU!F61</f>
        <v>0</v>
      </c>
      <c r="W67">
        <f>Motorola!F61</f>
        <v>0</v>
      </c>
      <c r="X67" t="str">
        <f>Sprint!F61</f>
        <v>R1</v>
      </c>
      <c r="Z67" s="269">
        <f>COUNTIF(E67:X67,"R1")</f>
        <v>12</v>
      </c>
      <c r="AA67" s="269">
        <f t="shared" si="1"/>
        <v>0</v>
      </c>
      <c r="AB67" s="269">
        <f t="shared" si="2"/>
        <v>9</v>
      </c>
      <c r="AC67" t="str">
        <f>IF(Z67&gt;=$AE$5,$AC$5,IF(AND(Z67&lt;$AE$5,Z67&gt;=$AE$6)=TRUE,$AC$6,"Not likely for R1"))</f>
        <v>Strong Candidate for R1</v>
      </c>
    </row>
    <row r="68" spans="1:29" ht="51">
      <c r="A68" s="10" t="s">
        <v>268</v>
      </c>
      <c r="B68" s="11" t="s">
        <v>322</v>
      </c>
      <c r="C68" s="11" t="s">
        <v>371</v>
      </c>
      <c r="D68" s="11" t="s">
        <v>372</v>
      </c>
      <c r="E68" t="str">
        <f>France_Telecom!F62</f>
        <v>R1</v>
      </c>
      <c r="F68" t="str">
        <f>Telecom_Italia!F62</f>
        <v>R1</v>
      </c>
      <c r="G68">
        <f>KDDI!F62</f>
        <v>0</v>
      </c>
      <c r="H68">
        <f>InterDigital!F62</f>
        <v>0</v>
      </c>
      <c r="I68" t="str">
        <f>NEC!F62</f>
        <v>R1</v>
      </c>
      <c r="J68" t="str">
        <f>NTT_DoCoMo!F62</f>
        <v>R1</v>
      </c>
      <c r="K68">
        <f>ATT!F62</f>
        <v>0</v>
      </c>
      <c r="L68" t="str">
        <f>Gemalto!F62</f>
        <v>R1</v>
      </c>
      <c r="M68">
        <f>Fujitsu!F62</f>
        <v>0</v>
      </c>
      <c r="N68">
        <f>NTT!F62</f>
        <v>0</v>
      </c>
      <c r="O68" t="str">
        <f>Huawei!F62</f>
        <v>R1</v>
      </c>
      <c r="P68" t="str">
        <f>LGE!F62</f>
        <v>R1</v>
      </c>
      <c r="Q68" t="str">
        <f>'NEC(TTC)'!F62</f>
        <v>R1</v>
      </c>
      <c r="R68" t="str">
        <f>Samsung!F62</f>
        <v>R1</v>
      </c>
      <c r="S68">
        <f>Cisco!F62</f>
        <v>0</v>
      </c>
      <c r="T68" t="str">
        <f>NXP!F62</f>
        <v>R1</v>
      </c>
      <c r="U68">
        <f>Telefonica!F62</f>
        <v>0</v>
      </c>
      <c r="V68">
        <f>ALU!F62</f>
        <v>0</v>
      </c>
      <c r="W68">
        <f>Motorola!F62</f>
        <v>0</v>
      </c>
      <c r="X68" t="str">
        <f>Sprint!F62</f>
        <v>R1</v>
      </c>
      <c r="Z68" s="269">
        <f>COUNTIF(E68:X68,"R1")</f>
        <v>11</v>
      </c>
      <c r="AA68" s="269">
        <f t="shared" si="1"/>
        <v>0</v>
      </c>
      <c r="AB68" s="269">
        <f t="shared" si="2"/>
        <v>10</v>
      </c>
      <c r="AC68" t="str">
        <f>IF(Z68&gt;=$AE$5,$AC$5,IF(AND(Z68&lt;$AE$5,Z68&gt;=$AE$6)=TRUE,$AC$6,"Not likely for R1"))</f>
        <v>Likely Candidate for R1</v>
      </c>
    </row>
    <row r="69" spans="1:29" ht="114.75">
      <c r="A69" s="25" t="s">
        <v>536</v>
      </c>
      <c r="B69" s="24" t="s">
        <v>464</v>
      </c>
      <c r="C69" s="24" t="s">
        <v>465</v>
      </c>
      <c r="D69" s="24" t="s">
        <v>539</v>
      </c>
      <c r="E69" t="str">
        <f>France_Telecom!F63</f>
        <v>R1</v>
      </c>
      <c r="F69" t="str">
        <f>Telecom_Italia!F63</f>
        <v>R1</v>
      </c>
      <c r="G69">
        <f>KDDI!F63</f>
        <v>0</v>
      </c>
      <c r="H69">
        <f>InterDigital!F63</f>
        <v>0</v>
      </c>
      <c r="I69" t="str">
        <f>NEC!F63</f>
        <v>R1</v>
      </c>
      <c r="J69">
        <f>NTT_DoCoMo!F63</f>
        <v>0</v>
      </c>
      <c r="K69">
        <f>ATT!F63</f>
        <v>0</v>
      </c>
      <c r="L69" t="str">
        <f>Gemalto!F63</f>
        <v>R1</v>
      </c>
      <c r="M69" t="str">
        <f>Fujitsu!F63</f>
        <v>R1</v>
      </c>
      <c r="N69">
        <f>NTT!F63</f>
        <v>0</v>
      </c>
      <c r="O69" t="str">
        <f>Huawei!F63</f>
        <v>R1</v>
      </c>
      <c r="P69">
        <f>LGE!F63</f>
        <v>0</v>
      </c>
      <c r="Q69" t="str">
        <f>'NEC(TTC)'!F63</f>
        <v>R1</v>
      </c>
      <c r="R69" t="str">
        <f>Samsung!F63</f>
        <v>R1</v>
      </c>
      <c r="S69">
        <f>Cisco!F63</f>
        <v>0</v>
      </c>
      <c r="T69" t="str">
        <f>NXP!F63</f>
        <v>R1</v>
      </c>
      <c r="U69">
        <f>Telefonica!F63</f>
        <v>0</v>
      </c>
      <c r="V69">
        <f>ALU!F63</f>
        <v>0</v>
      </c>
      <c r="W69">
        <f>Motorola!F63</f>
        <v>0</v>
      </c>
      <c r="X69" t="str">
        <f>Sprint!F63</f>
        <v>other</v>
      </c>
      <c r="Z69" s="269">
        <f>COUNTIF(E69:X69,"R1")</f>
        <v>9</v>
      </c>
      <c r="AA69" s="269">
        <f t="shared" si="1"/>
        <v>1</v>
      </c>
      <c r="AB69" s="269">
        <f t="shared" si="2"/>
        <v>11</v>
      </c>
      <c r="AC69" t="str">
        <f>IF(Z69&gt;=$AE$5,$AC$5,IF(AND(Z69&lt;$AE$5,Z69&gt;=$AE$6)=TRUE,$AC$6,"Not likely for R1"))</f>
        <v>Likely Candidate for R1</v>
      </c>
    </row>
    <row r="70" spans="1:29" s="280" customFormat="1">
      <c r="A70" s="283" t="s">
        <v>543</v>
      </c>
      <c r="B70" s="284"/>
      <c r="C70" s="284"/>
      <c r="D70" s="284"/>
      <c r="E70" s="280">
        <f>France_Telecom!F64</f>
        <v>0</v>
      </c>
      <c r="F70" s="280">
        <f>Telecom_Italia!F64</f>
        <v>0</v>
      </c>
      <c r="G70" s="280">
        <f>KDDI!F64</f>
        <v>0</v>
      </c>
      <c r="H70" s="280">
        <f>InterDigital!F64</f>
        <v>0</v>
      </c>
      <c r="I70" s="280">
        <f>NEC!F64</f>
        <v>0</v>
      </c>
      <c r="J70" s="280">
        <f>NTT_DoCoMo!F64</f>
        <v>0</v>
      </c>
      <c r="K70" s="280">
        <f>ATT!F64</f>
        <v>0</v>
      </c>
      <c r="L70" s="280">
        <f>Gemalto!F64</f>
        <v>0</v>
      </c>
      <c r="M70" s="280">
        <f>Fujitsu!F64</f>
        <v>0</v>
      </c>
      <c r="N70" s="280">
        <f>NTT!F64</f>
        <v>0</v>
      </c>
      <c r="O70">
        <f>Huawei!F64</f>
        <v>0</v>
      </c>
      <c r="P70" s="280">
        <f>LGE!F64</f>
        <v>0</v>
      </c>
      <c r="Q70" s="280">
        <f>'NEC(TTC)'!F64</f>
        <v>0</v>
      </c>
      <c r="R70" s="280">
        <f>Samsung!F64</f>
        <v>0</v>
      </c>
      <c r="S70" s="280">
        <f>Cisco!F64</f>
        <v>0</v>
      </c>
      <c r="T70" s="280">
        <f>NXP!F64</f>
        <v>0</v>
      </c>
      <c r="U70" s="280">
        <f>Telefonica!F64</f>
        <v>0</v>
      </c>
      <c r="V70" s="280">
        <f>ALU!F64</f>
        <v>0</v>
      </c>
      <c r="W70" s="280">
        <f>Motorola!F64</f>
        <v>0</v>
      </c>
      <c r="X70" s="280">
        <f>Sprint!F64</f>
        <v>0</v>
      </c>
      <c r="Z70" s="281"/>
      <c r="AA70" s="281">
        <f t="shared" si="1"/>
        <v>0</v>
      </c>
      <c r="AB70" s="281">
        <f t="shared" si="2"/>
        <v>21</v>
      </c>
    </row>
    <row r="71" spans="1:29" ht="51">
      <c r="A71" s="10" t="s">
        <v>151</v>
      </c>
      <c r="B71" s="11" t="s">
        <v>373</v>
      </c>
      <c r="C71" s="11" t="s">
        <v>321</v>
      </c>
      <c r="D71" s="11" t="s">
        <v>232</v>
      </c>
      <c r="E71" t="str">
        <f>France_Telecom!F65</f>
        <v>R1</v>
      </c>
      <c r="F71" t="str">
        <f>Telecom_Italia!F65</f>
        <v>R1</v>
      </c>
      <c r="G71">
        <f>KDDI!F65</f>
        <v>0</v>
      </c>
      <c r="H71" t="str">
        <f>InterDigital!F65</f>
        <v>R1</v>
      </c>
      <c r="I71" t="str">
        <f>NEC!F65</f>
        <v>R1</v>
      </c>
      <c r="J71">
        <f>NTT_DoCoMo!F65</f>
        <v>0</v>
      </c>
      <c r="K71" t="str">
        <f>ATT!F65</f>
        <v>R1</v>
      </c>
      <c r="L71" t="str">
        <f>Gemalto!F65</f>
        <v>R1</v>
      </c>
      <c r="M71" t="str">
        <f>Fujitsu!F65</f>
        <v>R1</v>
      </c>
      <c r="N71">
        <f>NTT!F65</f>
        <v>0</v>
      </c>
      <c r="O71" t="str">
        <f>Huawei!F65</f>
        <v>R1</v>
      </c>
      <c r="P71">
        <f>LGE!F65</f>
        <v>0</v>
      </c>
      <c r="Q71" t="str">
        <f>'NEC(TTC)'!F65</f>
        <v>R1</v>
      </c>
      <c r="R71" t="str">
        <f>Samsung!F65</f>
        <v>R1</v>
      </c>
      <c r="S71">
        <f>Cisco!F65</f>
        <v>0</v>
      </c>
      <c r="T71">
        <f>NXP!F65</f>
        <v>0</v>
      </c>
      <c r="U71">
        <f>Telefonica!F65</f>
        <v>0</v>
      </c>
      <c r="V71">
        <f>ALU!F65</f>
        <v>0</v>
      </c>
      <c r="W71">
        <f>Motorola!F65</f>
        <v>0</v>
      </c>
      <c r="X71">
        <f>Sprint!F65</f>
        <v>0</v>
      </c>
      <c r="Z71" s="269">
        <f>COUNTIF(E71:X71,"R1")</f>
        <v>10</v>
      </c>
      <c r="AA71" s="269">
        <f t="shared" si="1"/>
        <v>0</v>
      </c>
      <c r="AB71" s="269">
        <f t="shared" si="2"/>
        <v>11</v>
      </c>
      <c r="AC71" t="str">
        <f>IF(Z71&gt;=$AE$5,$AC$5,IF(AND(Z71&lt;$AE$5,Z71&gt;=$AE$6)=TRUE,$AC$6,"Not likely for R1"))</f>
        <v>Likely Candidate for R1</v>
      </c>
    </row>
    <row r="72" spans="1:29" ht="51">
      <c r="A72" s="10" t="s">
        <v>152</v>
      </c>
      <c r="B72" s="11" t="s">
        <v>375</v>
      </c>
      <c r="C72" s="11" t="s">
        <v>376</v>
      </c>
      <c r="D72" s="11" t="s">
        <v>377</v>
      </c>
      <c r="E72">
        <f>France_Telecom!F66</f>
        <v>0</v>
      </c>
      <c r="F72" t="str">
        <f>Telecom_Italia!F66</f>
        <v>R1</v>
      </c>
      <c r="G72" t="str">
        <f>KDDI!F66</f>
        <v>R1</v>
      </c>
      <c r="H72" t="str">
        <f>InterDigital!F66</f>
        <v>R1</v>
      </c>
      <c r="I72" t="str">
        <f>NEC!F66</f>
        <v>R1</v>
      </c>
      <c r="J72">
        <f>NTT_DoCoMo!F66</f>
        <v>0</v>
      </c>
      <c r="K72" t="str">
        <f>ATT!F66</f>
        <v>R1</v>
      </c>
      <c r="L72" t="str">
        <f>Gemalto!F66</f>
        <v>R1</v>
      </c>
      <c r="M72" t="str">
        <f>Fujitsu!F66</f>
        <v>R1</v>
      </c>
      <c r="N72">
        <f>NTT!F66</f>
        <v>0</v>
      </c>
      <c r="O72">
        <f>Huawei!F66</f>
        <v>0</v>
      </c>
      <c r="P72">
        <f>LGE!F66</f>
        <v>0</v>
      </c>
      <c r="Q72" t="str">
        <f>'NEC(TTC)'!F66</f>
        <v>R1</v>
      </c>
      <c r="R72" t="str">
        <f>Samsung!F66</f>
        <v>R1</v>
      </c>
      <c r="S72">
        <f>Cisco!F66</f>
        <v>0</v>
      </c>
      <c r="T72">
        <f>NXP!F66</f>
        <v>0</v>
      </c>
      <c r="U72">
        <f>Telefonica!F66</f>
        <v>0</v>
      </c>
      <c r="V72">
        <f>ALU!F66</f>
        <v>0</v>
      </c>
      <c r="W72">
        <f>Motorola!F66</f>
        <v>0</v>
      </c>
      <c r="X72">
        <f>Sprint!F66</f>
        <v>0</v>
      </c>
      <c r="Z72" s="269">
        <f>COUNTIF(E72:X72,"R1")</f>
        <v>9</v>
      </c>
      <c r="AA72" s="269">
        <f t="shared" si="1"/>
        <v>0</v>
      </c>
      <c r="AB72" s="269">
        <f t="shared" si="2"/>
        <v>12</v>
      </c>
      <c r="AC72" t="str">
        <f>IF(Z72&gt;=$AE$5,$AC$5,IF(AND(Z72&lt;$AE$5,Z72&gt;=$AE$6)=TRUE,$AC$6,"Not likely for R1"))</f>
        <v>Likely Candidate for R1</v>
      </c>
    </row>
    <row r="73" spans="1:29" ht="38.25">
      <c r="A73" s="10" t="s">
        <v>153</v>
      </c>
      <c r="B73" s="11" t="s">
        <v>322</v>
      </c>
      <c r="C73" s="11" t="s">
        <v>378</v>
      </c>
      <c r="D73" s="11" t="s">
        <v>379</v>
      </c>
      <c r="E73" t="str">
        <f>France_Telecom!F67</f>
        <v>R1</v>
      </c>
      <c r="F73" t="str">
        <f>Telecom_Italia!F67</f>
        <v>R1</v>
      </c>
      <c r="G73" t="str">
        <f>KDDI!F67</f>
        <v>R1</v>
      </c>
      <c r="H73" t="str">
        <f>InterDigital!F67</f>
        <v>R1</v>
      </c>
      <c r="I73" t="str">
        <f>NEC!F67</f>
        <v>R1</v>
      </c>
      <c r="J73">
        <f>NTT_DoCoMo!F67</f>
        <v>0</v>
      </c>
      <c r="K73" t="str">
        <f>ATT!F67</f>
        <v>R1</v>
      </c>
      <c r="L73" t="str">
        <f>Gemalto!F67</f>
        <v>R1</v>
      </c>
      <c r="M73" t="str">
        <f>Fujitsu!F67</f>
        <v>R1</v>
      </c>
      <c r="N73">
        <f>NTT!F67</f>
        <v>0</v>
      </c>
      <c r="O73" t="str">
        <f>Huawei!F67</f>
        <v>R1</v>
      </c>
      <c r="P73">
        <f>LGE!F67</f>
        <v>0</v>
      </c>
      <c r="Q73" t="str">
        <f>'NEC(TTC)'!F67</f>
        <v>R1</v>
      </c>
      <c r="R73" t="str">
        <f>Samsung!F67</f>
        <v>R1</v>
      </c>
      <c r="S73">
        <f>Cisco!F67</f>
        <v>0</v>
      </c>
      <c r="T73">
        <f>NXP!F67</f>
        <v>0</v>
      </c>
      <c r="U73">
        <f>Telefonica!F67</f>
        <v>0</v>
      </c>
      <c r="V73">
        <f>ALU!F67</f>
        <v>0</v>
      </c>
      <c r="W73">
        <f>Motorola!F67</f>
        <v>0</v>
      </c>
      <c r="X73" t="str">
        <f>Sprint!F67</f>
        <v>R1</v>
      </c>
      <c r="Z73" s="269">
        <f>COUNTIF(E73:X73,"R1")</f>
        <v>12</v>
      </c>
      <c r="AA73" s="269">
        <f t="shared" si="1"/>
        <v>0</v>
      </c>
      <c r="AB73" s="269">
        <f t="shared" si="2"/>
        <v>9</v>
      </c>
      <c r="AC73" t="str">
        <f>IF(Z73&gt;=$AE$5,$AC$5,IF(AND(Z73&lt;$AE$5,Z73&gt;=$AE$6)=TRUE,$AC$6,"Not likely for R1"))</f>
        <v>Strong Candidate for R1</v>
      </c>
    </row>
    <row r="74" spans="1:29" ht="38.25">
      <c r="A74" s="10" t="s">
        <v>154</v>
      </c>
      <c r="B74" s="11" t="s">
        <v>322</v>
      </c>
      <c r="C74" s="11" t="s">
        <v>378</v>
      </c>
      <c r="D74" s="11" t="s">
        <v>233</v>
      </c>
      <c r="E74" t="str">
        <f>France_Telecom!F68</f>
        <v>R1</v>
      </c>
      <c r="F74" t="str">
        <f>Telecom_Italia!F68</f>
        <v>R1</v>
      </c>
      <c r="G74" t="str">
        <f>KDDI!F68</f>
        <v>R1</v>
      </c>
      <c r="H74" t="str">
        <f>InterDigital!F68</f>
        <v>R1</v>
      </c>
      <c r="I74" t="str">
        <f>NEC!F68</f>
        <v>R1</v>
      </c>
      <c r="J74">
        <f>NTT_DoCoMo!F68</f>
        <v>0</v>
      </c>
      <c r="K74" t="str">
        <f>ATT!F68</f>
        <v>R1</v>
      </c>
      <c r="L74" t="str">
        <f>Gemalto!F68</f>
        <v>R1</v>
      </c>
      <c r="M74" t="str">
        <f>Fujitsu!F68</f>
        <v>R1</v>
      </c>
      <c r="N74">
        <f>NTT!F68</f>
        <v>0</v>
      </c>
      <c r="O74" t="str">
        <f>Huawei!F68</f>
        <v>R1</v>
      </c>
      <c r="P74" t="str">
        <f>LGE!F68</f>
        <v>Other</v>
      </c>
      <c r="Q74" t="str">
        <f>'NEC(TTC)'!F68</f>
        <v>R1</v>
      </c>
      <c r="R74" t="str">
        <f>Samsung!F68</f>
        <v>R1</v>
      </c>
      <c r="S74" t="str">
        <f>Cisco!F68</f>
        <v>R1</v>
      </c>
      <c r="T74">
        <f>NXP!F68</f>
        <v>0</v>
      </c>
      <c r="U74">
        <f>Telefonica!F68</f>
        <v>0</v>
      </c>
      <c r="V74">
        <f>ALU!F68</f>
        <v>0</v>
      </c>
      <c r="W74">
        <f>Motorola!F68</f>
        <v>0</v>
      </c>
      <c r="X74" t="str">
        <f>Sprint!F68</f>
        <v>R1</v>
      </c>
      <c r="Z74" s="269">
        <f>COUNTIF(E74:X74,"R1")</f>
        <v>13</v>
      </c>
      <c r="AA74" s="269">
        <f t="shared" ref="AA74:AA137" si="7">COUNTIF(E74:X74,"other")</f>
        <v>1</v>
      </c>
      <c r="AB74" s="269">
        <f t="shared" si="2"/>
        <v>7</v>
      </c>
      <c r="AC74" t="str">
        <f>IF(Z74&gt;=$AE$5,$AC$5,IF(AND(Z74&lt;$AE$5,Z74&gt;=$AE$6)=TRUE,$AC$6,"Not likely for R1"))</f>
        <v>Strong Candidate for R1</v>
      </c>
    </row>
    <row r="75" spans="1:29" ht="63.75">
      <c r="A75" s="10" t="s">
        <v>155</v>
      </c>
      <c r="B75" s="11" t="s">
        <v>322</v>
      </c>
      <c r="C75" s="11" t="s">
        <v>378</v>
      </c>
      <c r="D75" s="11" t="s">
        <v>380</v>
      </c>
      <c r="E75" t="str">
        <f>France_Telecom!F69</f>
        <v>R1</v>
      </c>
      <c r="F75" t="str">
        <f>Telecom_Italia!F69</f>
        <v>R1</v>
      </c>
      <c r="G75">
        <f>KDDI!F69</f>
        <v>0</v>
      </c>
      <c r="H75" t="str">
        <f>InterDigital!F69</f>
        <v>R1</v>
      </c>
      <c r="I75" t="str">
        <f>NEC!F69</f>
        <v>R1</v>
      </c>
      <c r="J75">
        <f>NTT_DoCoMo!F69</f>
        <v>0</v>
      </c>
      <c r="K75" t="str">
        <f>ATT!F69</f>
        <v>R1</v>
      </c>
      <c r="L75" t="str">
        <f>Gemalto!F69</f>
        <v>R1</v>
      </c>
      <c r="M75" t="str">
        <f>Fujitsu!F69</f>
        <v>R1</v>
      </c>
      <c r="N75">
        <f>NTT!F69</f>
        <v>0</v>
      </c>
      <c r="O75" t="str">
        <f>Huawei!F69</f>
        <v>R1</v>
      </c>
      <c r="P75">
        <f>LGE!F69</f>
        <v>0</v>
      </c>
      <c r="Q75" t="str">
        <f>'NEC(TTC)'!F69</f>
        <v>R1</v>
      </c>
      <c r="R75" t="str">
        <f>Samsung!F69</f>
        <v>R1</v>
      </c>
      <c r="S75">
        <f>Cisco!F69</f>
        <v>0</v>
      </c>
      <c r="T75">
        <f>NXP!F69</f>
        <v>0</v>
      </c>
      <c r="U75">
        <f>Telefonica!F69</f>
        <v>0</v>
      </c>
      <c r="V75">
        <f>ALU!F69</f>
        <v>0</v>
      </c>
      <c r="W75">
        <f>Motorola!F69</f>
        <v>0</v>
      </c>
      <c r="X75" t="str">
        <f>Sprint!F69</f>
        <v>R1</v>
      </c>
      <c r="Z75" s="269">
        <f>COUNTIF(E75:X75,"R1")</f>
        <v>11</v>
      </c>
      <c r="AA75" s="269">
        <f t="shared" si="7"/>
        <v>0</v>
      </c>
      <c r="AB75" s="269">
        <f t="shared" ref="AB75:AB138" si="8">21-SUM(Z75:AA75)</f>
        <v>10</v>
      </c>
      <c r="AC75" t="str">
        <f>IF(Z75&gt;=$AE$5,$AC$5,IF(AND(Z75&lt;$AE$5,Z75&gt;=$AE$6)=TRUE,$AC$6,"Not likely for R1"))</f>
        <v>Likely Candidate for R1</v>
      </c>
    </row>
    <row r="76" spans="1:29" s="280" customFormat="1">
      <c r="A76" s="283" t="s">
        <v>544</v>
      </c>
      <c r="B76" s="284"/>
      <c r="C76" s="284"/>
      <c r="D76" s="284"/>
      <c r="E76" s="280">
        <f>France_Telecom!F70</f>
        <v>0</v>
      </c>
      <c r="F76" s="280">
        <f>Telecom_Italia!F70</f>
        <v>0</v>
      </c>
      <c r="G76" s="280">
        <f>KDDI!F70</f>
        <v>0</v>
      </c>
      <c r="H76" s="280">
        <f>InterDigital!F70</f>
        <v>0</v>
      </c>
      <c r="I76" s="280">
        <f>NEC!F70</f>
        <v>0</v>
      </c>
      <c r="J76" s="280">
        <f>NTT_DoCoMo!F70</f>
        <v>0</v>
      </c>
      <c r="K76" s="280">
        <f>ATT!F70</f>
        <v>0</v>
      </c>
      <c r="L76" s="280">
        <f>Gemalto!F70</f>
        <v>0</v>
      </c>
      <c r="M76" s="280">
        <f>Fujitsu!F70</f>
        <v>0</v>
      </c>
      <c r="N76" s="280">
        <f>NTT!F70</f>
        <v>0</v>
      </c>
      <c r="O76">
        <f>Huawei!F70</f>
        <v>0</v>
      </c>
      <c r="P76" s="280">
        <f>LGE!F70</f>
        <v>0</v>
      </c>
      <c r="Q76" s="280">
        <f>'NEC(TTC)'!F70</f>
        <v>0</v>
      </c>
      <c r="R76" s="280">
        <f>Samsung!F70</f>
        <v>0</v>
      </c>
      <c r="S76" s="280">
        <f>Cisco!F70</f>
        <v>0</v>
      </c>
      <c r="T76" s="280">
        <f>NXP!F70</f>
        <v>0</v>
      </c>
      <c r="U76" s="280">
        <f>Telefonica!F70</f>
        <v>0</v>
      </c>
      <c r="V76" s="280">
        <f>ALU!F70</f>
        <v>0</v>
      </c>
      <c r="W76" s="280">
        <f>Motorola!F70</f>
        <v>0</v>
      </c>
      <c r="X76" s="280">
        <f>Sprint!F70</f>
        <v>0</v>
      </c>
      <c r="Z76" s="281"/>
      <c r="AA76" s="281">
        <f t="shared" si="7"/>
        <v>0</v>
      </c>
      <c r="AB76" s="281">
        <f t="shared" si="8"/>
        <v>21</v>
      </c>
    </row>
    <row r="77" spans="1:29" ht="38.25">
      <c r="A77" s="10" t="s">
        <v>156</v>
      </c>
      <c r="B77" s="11" t="s">
        <v>334</v>
      </c>
      <c r="C77" s="11" t="s">
        <v>335</v>
      </c>
      <c r="D77" s="11" t="s">
        <v>383</v>
      </c>
      <c r="E77" t="str">
        <f>France_Telecom!F71</f>
        <v>R1</v>
      </c>
      <c r="F77" t="str">
        <f>Telecom_Italia!F71</f>
        <v>R1</v>
      </c>
      <c r="G77" t="str">
        <f>KDDI!F71</f>
        <v>other</v>
      </c>
      <c r="H77" t="str">
        <f>InterDigital!F71</f>
        <v>R1</v>
      </c>
      <c r="I77" t="str">
        <f>NEC!F71</f>
        <v>R1</v>
      </c>
      <c r="J77" t="str">
        <f>NTT_DoCoMo!F71</f>
        <v>R1</v>
      </c>
      <c r="K77" t="str">
        <f>ATT!F71</f>
        <v>R1</v>
      </c>
      <c r="L77" t="str">
        <f>Gemalto!F71</f>
        <v>R1</v>
      </c>
      <c r="M77">
        <f>Fujitsu!F71</f>
        <v>0</v>
      </c>
      <c r="N77">
        <f>NTT!F71</f>
        <v>0</v>
      </c>
      <c r="O77">
        <f>Huawei!F71</f>
        <v>0</v>
      </c>
      <c r="P77" t="str">
        <f>LGE!F71</f>
        <v>Other</v>
      </c>
      <c r="Q77" t="str">
        <f>'NEC(TTC)'!F71</f>
        <v>R1</v>
      </c>
      <c r="R77" t="str">
        <f>Samsung!F71</f>
        <v>R1</v>
      </c>
      <c r="S77" t="str">
        <f>Cisco!F71</f>
        <v>other</v>
      </c>
      <c r="T77">
        <f>NXP!F71</f>
        <v>0</v>
      </c>
      <c r="U77">
        <f>Telefonica!F71</f>
        <v>0</v>
      </c>
      <c r="V77">
        <f>ALU!F71</f>
        <v>0</v>
      </c>
      <c r="W77">
        <f>Motorola!F71</f>
        <v>0</v>
      </c>
      <c r="X77">
        <f>Sprint!F71</f>
        <v>0</v>
      </c>
      <c r="Z77" s="269">
        <f t="shared" ref="Z77:Z86" si="9">COUNTIF(E77:X77,"R1")</f>
        <v>9</v>
      </c>
      <c r="AA77" s="269">
        <f t="shared" si="7"/>
        <v>3</v>
      </c>
      <c r="AB77" s="269">
        <f t="shared" si="8"/>
        <v>9</v>
      </c>
      <c r="AC77" t="str">
        <f t="shared" ref="AC77:AC86" si="10">IF(Z77&gt;=$AE$5,$AC$5,IF(AND(Z77&lt;$AE$5,Z77&gt;=$AE$6)=TRUE,$AC$6,"Not likely for R1"))</f>
        <v>Likely Candidate for R1</v>
      </c>
    </row>
    <row r="78" spans="1:29" ht="38.25">
      <c r="A78" s="10" t="s">
        <v>157</v>
      </c>
      <c r="B78" s="11" t="s">
        <v>52</v>
      </c>
      <c r="C78" s="11" t="s">
        <v>340</v>
      </c>
      <c r="D78" s="11" t="s">
        <v>385</v>
      </c>
      <c r="E78">
        <f>France_Telecom!F72</f>
        <v>0</v>
      </c>
      <c r="F78" t="str">
        <f>Telecom_Italia!F72</f>
        <v>R1</v>
      </c>
      <c r="G78" t="str">
        <f>KDDI!F72</f>
        <v>R1</v>
      </c>
      <c r="H78" t="str">
        <f>InterDigital!F72</f>
        <v>R1</v>
      </c>
      <c r="I78">
        <f>NEC!F72</f>
        <v>0</v>
      </c>
      <c r="J78" t="str">
        <f>NTT_DoCoMo!F72</f>
        <v>R1</v>
      </c>
      <c r="K78" t="str">
        <f>ATT!F72</f>
        <v>R1</v>
      </c>
      <c r="L78" t="str">
        <f>Gemalto!F72</f>
        <v>R1</v>
      </c>
      <c r="M78">
        <f>Fujitsu!F72</f>
        <v>0</v>
      </c>
      <c r="N78">
        <f>NTT!F72</f>
        <v>0</v>
      </c>
      <c r="O78">
        <f>Huawei!F72</f>
        <v>0</v>
      </c>
      <c r="P78">
        <f>LGE!F72</f>
        <v>0</v>
      </c>
      <c r="Q78">
        <f>'NEC(TTC)'!F72</f>
        <v>0</v>
      </c>
      <c r="R78" t="str">
        <f>Samsung!F72</f>
        <v>R1</v>
      </c>
      <c r="S78" t="str">
        <f>Cisco!F72</f>
        <v>R1</v>
      </c>
      <c r="T78">
        <f>NXP!F72</f>
        <v>0</v>
      </c>
      <c r="U78">
        <f>Telefonica!F72</f>
        <v>0</v>
      </c>
      <c r="V78">
        <f>ALU!F72</f>
        <v>0</v>
      </c>
      <c r="W78">
        <f>Motorola!F72</f>
        <v>0</v>
      </c>
      <c r="X78" t="str">
        <f>Sprint!F72</f>
        <v>R1</v>
      </c>
      <c r="Z78" s="269">
        <f t="shared" si="9"/>
        <v>9</v>
      </c>
      <c r="AA78" s="269">
        <f t="shared" si="7"/>
        <v>0</v>
      </c>
      <c r="AB78" s="269">
        <f t="shared" si="8"/>
        <v>12</v>
      </c>
      <c r="AC78" t="str">
        <f t="shared" si="10"/>
        <v>Likely Candidate for R1</v>
      </c>
    </row>
    <row r="79" spans="1:29" ht="51">
      <c r="A79" s="10" t="s">
        <v>158</v>
      </c>
      <c r="B79" s="11" t="s">
        <v>368</v>
      </c>
      <c r="C79" s="11" t="s">
        <v>369</v>
      </c>
      <c r="D79" s="11" t="s">
        <v>387</v>
      </c>
      <c r="E79" t="str">
        <f>France_Telecom!F73</f>
        <v>R1</v>
      </c>
      <c r="F79" t="str">
        <f>Telecom_Italia!F73</f>
        <v>R1</v>
      </c>
      <c r="G79" t="str">
        <f>KDDI!F73</f>
        <v>R1</v>
      </c>
      <c r="H79" t="str">
        <f>InterDigital!F73</f>
        <v>R1</v>
      </c>
      <c r="I79" t="str">
        <f>NEC!F73</f>
        <v>needs clarification</v>
      </c>
      <c r="J79">
        <f>NTT_DoCoMo!F73</f>
        <v>0</v>
      </c>
      <c r="K79" t="str">
        <f>ATT!F73</f>
        <v>R1</v>
      </c>
      <c r="L79" t="str">
        <f>Gemalto!F73</f>
        <v>R1</v>
      </c>
      <c r="M79">
        <f>Fujitsu!F73</f>
        <v>0</v>
      </c>
      <c r="N79">
        <f>NTT!F73</f>
        <v>0</v>
      </c>
      <c r="O79" t="str">
        <f>Huawei!F73</f>
        <v>R1</v>
      </c>
      <c r="P79">
        <f>LGE!F73</f>
        <v>0</v>
      </c>
      <c r="Q79">
        <f>'NEC(TTC)'!F73</f>
        <v>0</v>
      </c>
      <c r="R79" t="str">
        <f>Samsung!F73</f>
        <v>R1</v>
      </c>
      <c r="S79" t="str">
        <f>Cisco!F73</f>
        <v>R1</v>
      </c>
      <c r="T79">
        <f>NXP!F73</f>
        <v>0</v>
      </c>
      <c r="U79">
        <f>Telefonica!F73</f>
        <v>0</v>
      </c>
      <c r="V79">
        <f>ALU!F73</f>
        <v>0</v>
      </c>
      <c r="W79">
        <f>Motorola!F73</f>
        <v>0</v>
      </c>
      <c r="X79">
        <f>Sprint!F73</f>
        <v>0</v>
      </c>
      <c r="Z79" s="269">
        <f t="shared" si="9"/>
        <v>9</v>
      </c>
      <c r="AA79" s="269">
        <f t="shared" si="7"/>
        <v>0</v>
      </c>
      <c r="AB79" s="269">
        <f t="shared" si="8"/>
        <v>12</v>
      </c>
      <c r="AC79" t="str">
        <f t="shared" si="10"/>
        <v>Likely Candidate for R1</v>
      </c>
    </row>
    <row r="80" spans="1:29" ht="51">
      <c r="A80" s="10" t="s">
        <v>159</v>
      </c>
      <c r="B80" s="11" t="s">
        <v>373</v>
      </c>
      <c r="C80" s="11" t="s">
        <v>321</v>
      </c>
      <c r="D80" s="11" t="s">
        <v>234</v>
      </c>
      <c r="E80" t="str">
        <f>France_Telecom!F74</f>
        <v>R1</v>
      </c>
      <c r="F80" t="str">
        <f>Telecom_Italia!F74</f>
        <v>R1</v>
      </c>
      <c r="G80" t="str">
        <f>KDDI!F74</f>
        <v>R1</v>
      </c>
      <c r="H80" t="str">
        <f>InterDigital!F74</f>
        <v>R1</v>
      </c>
      <c r="I80" t="str">
        <f>NEC!F74</f>
        <v>R1</v>
      </c>
      <c r="J80" t="str">
        <f>NTT_DoCoMo!F74</f>
        <v>R1</v>
      </c>
      <c r="K80" t="str">
        <f>ATT!F74</f>
        <v>R1</v>
      </c>
      <c r="L80" t="str">
        <f>Gemalto!F74</f>
        <v>R1</v>
      </c>
      <c r="M80">
        <f>Fujitsu!F74</f>
        <v>0</v>
      </c>
      <c r="N80">
        <f>NTT!F74</f>
        <v>0</v>
      </c>
      <c r="O80" t="str">
        <f>Huawei!F74</f>
        <v>R1</v>
      </c>
      <c r="P80">
        <f>LGE!F74</f>
        <v>0</v>
      </c>
      <c r="Q80" t="str">
        <f>'NEC(TTC)'!F74</f>
        <v>R1</v>
      </c>
      <c r="R80" t="str">
        <f>Samsung!F74</f>
        <v>R1</v>
      </c>
      <c r="S80" t="str">
        <f>Cisco!F74</f>
        <v>R1</v>
      </c>
      <c r="T80">
        <f>NXP!F74</f>
        <v>0</v>
      </c>
      <c r="U80">
        <f>Telefonica!F74</f>
        <v>0</v>
      </c>
      <c r="V80">
        <f>ALU!F74</f>
        <v>0</v>
      </c>
      <c r="W80">
        <f>Motorola!F74</f>
        <v>0</v>
      </c>
      <c r="X80" t="str">
        <f>Sprint!F74</f>
        <v>R1</v>
      </c>
      <c r="Z80" s="269">
        <f t="shared" si="9"/>
        <v>13</v>
      </c>
      <c r="AA80" s="269">
        <f t="shared" si="7"/>
        <v>0</v>
      </c>
      <c r="AB80" s="269">
        <f t="shared" si="8"/>
        <v>8</v>
      </c>
      <c r="AC80" t="str">
        <f t="shared" si="10"/>
        <v>Strong Candidate for R1</v>
      </c>
    </row>
    <row r="81" spans="1:29" ht="51">
      <c r="A81" s="10" t="s">
        <v>160</v>
      </c>
      <c r="B81" s="11" t="s">
        <v>373</v>
      </c>
      <c r="C81" s="11" t="s">
        <v>321</v>
      </c>
      <c r="D81" s="11" t="s">
        <v>388</v>
      </c>
      <c r="E81">
        <f>France_Telecom!F75</f>
        <v>0</v>
      </c>
      <c r="F81" t="str">
        <f>Telecom_Italia!F75</f>
        <v>R1</v>
      </c>
      <c r="G81">
        <f>KDDI!F75</f>
        <v>0</v>
      </c>
      <c r="H81" t="str">
        <f>InterDigital!F75</f>
        <v>R1</v>
      </c>
      <c r="I81" t="str">
        <f>NEC!F75</f>
        <v>R1</v>
      </c>
      <c r="J81">
        <f>NTT_DoCoMo!F75</f>
        <v>0</v>
      </c>
      <c r="K81" t="str">
        <f>ATT!F75</f>
        <v>R1</v>
      </c>
      <c r="L81" t="str">
        <f>Gemalto!F75</f>
        <v>R1</v>
      </c>
      <c r="M81">
        <f>Fujitsu!F75</f>
        <v>0</v>
      </c>
      <c r="N81">
        <f>NTT!F75</f>
        <v>0</v>
      </c>
      <c r="O81">
        <f>Huawei!F75</f>
        <v>0</v>
      </c>
      <c r="P81" t="str">
        <f>LGE!F75</f>
        <v>R1</v>
      </c>
      <c r="Q81" t="str">
        <f>'NEC(TTC)'!F75</f>
        <v>R1</v>
      </c>
      <c r="R81" t="str">
        <f>Samsung!F75</f>
        <v>R1</v>
      </c>
      <c r="S81">
        <f>Cisco!F75</f>
        <v>0</v>
      </c>
      <c r="T81">
        <f>NXP!F75</f>
        <v>0</v>
      </c>
      <c r="U81">
        <f>Telefonica!F75</f>
        <v>0</v>
      </c>
      <c r="V81">
        <f>ALU!F75</f>
        <v>0</v>
      </c>
      <c r="W81">
        <f>Motorola!F75</f>
        <v>0</v>
      </c>
      <c r="X81">
        <f>Sprint!F75</f>
        <v>0</v>
      </c>
      <c r="Z81" s="269">
        <f t="shared" si="9"/>
        <v>8</v>
      </c>
      <c r="AA81" s="269">
        <f t="shared" si="7"/>
        <v>0</v>
      </c>
      <c r="AB81" s="269">
        <f t="shared" si="8"/>
        <v>13</v>
      </c>
      <c r="AC81" t="str">
        <f t="shared" si="10"/>
        <v>Likely Candidate for R1</v>
      </c>
    </row>
    <row r="82" spans="1:29" ht="38.25">
      <c r="A82" s="10" t="s">
        <v>161</v>
      </c>
      <c r="B82" s="11" t="s">
        <v>373</v>
      </c>
      <c r="C82" s="11" t="s">
        <v>321</v>
      </c>
      <c r="D82" s="11" t="s">
        <v>235</v>
      </c>
      <c r="E82" t="str">
        <f>France_Telecom!F76</f>
        <v>R1</v>
      </c>
      <c r="F82" t="str">
        <f>Telecom_Italia!F76</f>
        <v>R1</v>
      </c>
      <c r="G82" t="str">
        <f>KDDI!F76</f>
        <v xml:space="preserve"> </v>
      </c>
      <c r="H82" t="str">
        <f>InterDigital!F76</f>
        <v>R1</v>
      </c>
      <c r="I82" t="str">
        <f>NEC!F76</f>
        <v>R1</v>
      </c>
      <c r="J82" t="str">
        <f>NTT_DoCoMo!F76</f>
        <v>R1</v>
      </c>
      <c r="K82" t="str">
        <f>ATT!F76</f>
        <v>R1</v>
      </c>
      <c r="L82" t="str">
        <f>Gemalto!F76</f>
        <v>R1</v>
      </c>
      <c r="M82">
        <f>Fujitsu!F76</f>
        <v>0</v>
      </c>
      <c r="N82">
        <f>NTT!F76</f>
        <v>0</v>
      </c>
      <c r="O82" t="str">
        <f>Huawei!F76</f>
        <v>R1</v>
      </c>
      <c r="P82" t="str">
        <f>LGE!F76</f>
        <v>R1</v>
      </c>
      <c r="Q82" t="str">
        <f>'NEC(TTC)'!F76</f>
        <v>R1</v>
      </c>
      <c r="R82" t="str">
        <f>Samsung!F76</f>
        <v>R1</v>
      </c>
      <c r="S82">
        <f>Cisco!F76</f>
        <v>0</v>
      </c>
      <c r="T82">
        <f>NXP!F76</f>
        <v>0</v>
      </c>
      <c r="U82">
        <f>Telefonica!F76</f>
        <v>0</v>
      </c>
      <c r="V82">
        <f>ALU!F76</f>
        <v>0</v>
      </c>
      <c r="W82">
        <f>Motorola!F76</f>
        <v>0</v>
      </c>
      <c r="X82" t="str">
        <f>Sprint!F76</f>
        <v>R1</v>
      </c>
      <c r="Z82" s="269">
        <f t="shared" si="9"/>
        <v>12</v>
      </c>
      <c r="AA82" s="269">
        <f t="shared" si="7"/>
        <v>0</v>
      </c>
      <c r="AB82" s="269">
        <f t="shared" si="8"/>
        <v>9</v>
      </c>
      <c r="AC82" t="str">
        <f t="shared" si="10"/>
        <v>Strong Candidate for R1</v>
      </c>
    </row>
    <row r="83" spans="1:29" ht="25.5">
      <c r="A83" s="10" t="s">
        <v>162</v>
      </c>
      <c r="B83" s="11" t="s">
        <v>368</v>
      </c>
      <c r="C83" s="11" t="s">
        <v>369</v>
      </c>
      <c r="D83" s="11" t="s">
        <v>389</v>
      </c>
      <c r="E83" t="str">
        <f>France_Telecom!F77</f>
        <v>R1</v>
      </c>
      <c r="F83" t="str">
        <f>Telecom_Italia!F77</f>
        <v>R1</v>
      </c>
      <c r="G83">
        <f>KDDI!F77</f>
        <v>0</v>
      </c>
      <c r="H83" t="str">
        <f>InterDigital!F77</f>
        <v>R1</v>
      </c>
      <c r="I83">
        <f>NEC!F77</f>
        <v>0</v>
      </c>
      <c r="J83">
        <f>NTT_DoCoMo!F77</f>
        <v>0</v>
      </c>
      <c r="K83" t="str">
        <f>ATT!F77</f>
        <v>R1</v>
      </c>
      <c r="L83" t="str">
        <f>Gemalto!F77</f>
        <v>R1</v>
      </c>
      <c r="M83">
        <f>Fujitsu!F77</f>
        <v>0</v>
      </c>
      <c r="N83">
        <f>NTT!F77</f>
        <v>0</v>
      </c>
      <c r="O83" t="str">
        <f>Huawei!F77</f>
        <v>R1</v>
      </c>
      <c r="P83" t="str">
        <f>LGE!F77</f>
        <v>R1</v>
      </c>
      <c r="Q83">
        <f>'NEC(TTC)'!F77</f>
        <v>0</v>
      </c>
      <c r="R83" t="str">
        <f>Samsung!F77</f>
        <v>R1</v>
      </c>
      <c r="S83">
        <f>Cisco!F77</f>
        <v>0</v>
      </c>
      <c r="T83">
        <f>NXP!F77</f>
        <v>0</v>
      </c>
      <c r="U83">
        <f>Telefonica!F77</f>
        <v>0</v>
      </c>
      <c r="V83">
        <f>ALU!F77</f>
        <v>0</v>
      </c>
      <c r="W83">
        <f>Motorola!F77</f>
        <v>0</v>
      </c>
      <c r="X83" t="str">
        <f>Sprint!F77</f>
        <v>R1</v>
      </c>
      <c r="Z83" s="269">
        <f t="shared" si="9"/>
        <v>9</v>
      </c>
      <c r="AA83" s="269">
        <f t="shared" si="7"/>
        <v>0</v>
      </c>
      <c r="AB83" s="269">
        <f t="shared" si="8"/>
        <v>12</v>
      </c>
      <c r="AC83" t="str">
        <f t="shared" si="10"/>
        <v>Likely Candidate for R1</v>
      </c>
    </row>
    <row r="84" spans="1:29" ht="25.5">
      <c r="A84" s="10" t="s">
        <v>163</v>
      </c>
      <c r="B84" s="11" t="s">
        <v>368</v>
      </c>
      <c r="C84" s="11" t="s">
        <v>369</v>
      </c>
      <c r="D84" s="11" t="s">
        <v>390</v>
      </c>
      <c r="E84" t="str">
        <f>France_Telecom!F78</f>
        <v>R1</v>
      </c>
      <c r="F84" t="str">
        <f>Telecom_Italia!F78</f>
        <v>R1</v>
      </c>
      <c r="G84">
        <f>KDDI!F78</f>
        <v>0</v>
      </c>
      <c r="H84" t="str">
        <f>InterDigital!F78</f>
        <v>R1</v>
      </c>
      <c r="I84">
        <f>NEC!F78</f>
        <v>0</v>
      </c>
      <c r="J84">
        <f>NTT_DoCoMo!F78</f>
        <v>0</v>
      </c>
      <c r="K84" t="str">
        <f>ATT!F78</f>
        <v>R1</v>
      </c>
      <c r="L84" t="str">
        <f>Gemalto!F78</f>
        <v>R1</v>
      </c>
      <c r="M84">
        <f>Fujitsu!F78</f>
        <v>0</v>
      </c>
      <c r="N84">
        <f>NTT!F78</f>
        <v>0</v>
      </c>
      <c r="O84" t="str">
        <f>Huawei!F78</f>
        <v>R1</v>
      </c>
      <c r="P84" t="str">
        <f>LGE!F78</f>
        <v>R1</v>
      </c>
      <c r="Q84">
        <f>'NEC(TTC)'!F78</f>
        <v>0</v>
      </c>
      <c r="R84" t="str">
        <f>Samsung!F78</f>
        <v>R1</v>
      </c>
      <c r="S84">
        <f>Cisco!F78</f>
        <v>0</v>
      </c>
      <c r="T84">
        <f>NXP!F78</f>
        <v>0</v>
      </c>
      <c r="U84">
        <f>Telefonica!F78</f>
        <v>0</v>
      </c>
      <c r="V84">
        <f>ALU!F78</f>
        <v>0</v>
      </c>
      <c r="W84">
        <f>Motorola!F78</f>
        <v>0</v>
      </c>
      <c r="X84" t="str">
        <f>Sprint!F78</f>
        <v>other</v>
      </c>
      <c r="Z84" s="269">
        <f t="shared" si="9"/>
        <v>8</v>
      </c>
      <c r="AA84" s="269">
        <f t="shared" si="7"/>
        <v>1</v>
      </c>
      <c r="AB84" s="269">
        <f t="shared" si="8"/>
        <v>12</v>
      </c>
      <c r="AC84" t="str">
        <f t="shared" si="10"/>
        <v>Likely Candidate for R1</v>
      </c>
    </row>
    <row r="85" spans="1:29" ht="51">
      <c r="A85" s="10" t="s">
        <v>164</v>
      </c>
      <c r="B85" s="11" t="s">
        <v>368</v>
      </c>
      <c r="C85" s="11" t="s">
        <v>369</v>
      </c>
      <c r="D85" s="11" t="s">
        <v>391</v>
      </c>
      <c r="E85">
        <f>France_Telecom!F79</f>
        <v>0</v>
      </c>
      <c r="F85" t="str">
        <f>Telecom_Italia!F79</f>
        <v>R1</v>
      </c>
      <c r="G85">
        <f>KDDI!F79</f>
        <v>0</v>
      </c>
      <c r="H85" t="str">
        <f>InterDigital!F79</f>
        <v>R1</v>
      </c>
      <c r="I85">
        <f>NEC!F79</f>
        <v>0</v>
      </c>
      <c r="J85" t="str">
        <f>NTT_DoCoMo!F79</f>
        <v>R1</v>
      </c>
      <c r="K85" t="str">
        <f>ATT!F79</f>
        <v>R1</v>
      </c>
      <c r="L85" t="str">
        <f>Gemalto!F79</f>
        <v>R1</v>
      </c>
      <c r="M85">
        <f>Fujitsu!F79</f>
        <v>0</v>
      </c>
      <c r="N85">
        <f>NTT!F79</f>
        <v>0</v>
      </c>
      <c r="O85" t="str">
        <f>Huawei!F79</f>
        <v>R1</v>
      </c>
      <c r="P85" t="str">
        <f>LGE!F79</f>
        <v>R1</v>
      </c>
      <c r="Q85">
        <f>'NEC(TTC)'!F79</f>
        <v>0</v>
      </c>
      <c r="R85" t="str">
        <f>Samsung!F79</f>
        <v>R1</v>
      </c>
      <c r="S85">
        <f>Cisco!F79</f>
        <v>0</v>
      </c>
      <c r="T85">
        <f>NXP!F79</f>
        <v>0</v>
      </c>
      <c r="U85">
        <f>Telefonica!F79</f>
        <v>0</v>
      </c>
      <c r="V85">
        <f>ALU!F79</f>
        <v>0</v>
      </c>
      <c r="W85">
        <f>Motorola!F79</f>
        <v>0</v>
      </c>
      <c r="X85">
        <f>Sprint!F79</f>
        <v>0</v>
      </c>
      <c r="Z85" s="269">
        <f t="shared" si="9"/>
        <v>8</v>
      </c>
      <c r="AA85" s="269">
        <f t="shared" si="7"/>
        <v>0</v>
      </c>
      <c r="AB85" s="269">
        <f t="shared" si="8"/>
        <v>13</v>
      </c>
      <c r="AC85" t="str">
        <f t="shared" si="10"/>
        <v>Likely Candidate for R1</v>
      </c>
    </row>
    <row r="86" spans="1:29" ht="38.25">
      <c r="A86" s="10" t="s">
        <v>165</v>
      </c>
      <c r="B86" s="11" t="s">
        <v>373</v>
      </c>
      <c r="C86" s="11" t="s">
        <v>321</v>
      </c>
      <c r="D86" s="11" t="s">
        <v>236</v>
      </c>
      <c r="E86" t="str">
        <f>France_Telecom!F80</f>
        <v>R1</v>
      </c>
      <c r="F86" t="str">
        <f>Telecom_Italia!F80</f>
        <v>R1</v>
      </c>
      <c r="G86">
        <f>KDDI!F80</f>
        <v>0</v>
      </c>
      <c r="H86" t="str">
        <f>InterDigital!F80</f>
        <v>R1</v>
      </c>
      <c r="I86" t="str">
        <f>NEC!F80</f>
        <v>R1</v>
      </c>
      <c r="J86" t="str">
        <f>NTT_DoCoMo!F80</f>
        <v>R1</v>
      </c>
      <c r="K86" t="str">
        <f>ATT!F80</f>
        <v>R1</v>
      </c>
      <c r="L86" t="str">
        <f>Gemalto!F80</f>
        <v>R1</v>
      </c>
      <c r="M86">
        <f>Fujitsu!F80</f>
        <v>0</v>
      </c>
      <c r="N86">
        <f>NTT!F80</f>
        <v>0</v>
      </c>
      <c r="O86" t="str">
        <f>Huawei!F80</f>
        <v>R1</v>
      </c>
      <c r="P86" t="str">
        <f>LGE!F80</f>
        <v>R1</v>
      </c>
      <c r="Q86" t="str">
        <f>'NEC(TTC)'!F80</f>
        <v>R1</v>
      </c>
      <c r="R86" t="str">
        <f>Samsung!F80</f>
        <v>R1</v>
      </c>
      <c r="S86" t="str">
        <f>Cisco!F80</f>
        <v>R1</v>
      </c>
      <c r="T86" t="str">
        <f>NXP!F80</f>
        <v>R1</v>
      </c>
      <c r="U86">
        <f>Telefonica!F80</f>
        <v>0</v>
      </c>
      <c r="V86">
        <f>ALU!F80</f>
        <v>0</v>
      </c>
      <c r="W86">
        <f>Motorola!F80</f>
        <v>0</v>
      </c>
      <c r="X86" t="str">
        <f>Sprint!F80</f>
        <v>R1</v>
      </c>
      <c r="Z86" s="269">
        <f t="shared" si="9"/>
        <v>14</v>
      </c>
      <c r="AA86" s="269">
        <f t="shared" si="7"/>
        <v>0</v>
      </c>
      <c r="AB86" s="269">
        <f t="shared" si="8"/>
        <v>7</v>
      </c>
      <c r="AC86" t="str">
        <f t="shared" si="10"/>
        <v>Strong Candidate for R1</v>
      </c>
    </row>
    <row r="87" spans="1:29" s="280" customFormat="1">
      <c r="A87" s="283" t="s">
        <v>545</v>
      </c>
      <c r="B87" s="284"/>
      <c r="C87" s="284"/>
      <c r="D87" s="284"/>
      <c r="E87" s="280">
        <f>France_Telecom!F81</f>
        <v>0</v>
      </c>
      <c r="F87" s="280">
        <f>Telecom_Italia!F81</f>
        <v>0</v>
      </c>
      <c r="G87" s="280">
        <f>KDDI!F81</f>
        <v>0</v>
      </c>
      <c r="H87" s="280">
        <f>InterDigital!F81</f>
        <v>0</v>
      </c>
      <c r="I87" s="280">
        <f>NEC!F81</f>
        <v>0</v>
      </c>
      <c r="J87" s="280">
        <f>NTT_DoCoMo!F81</f>
        <v>0</v>
      </c>
      <c r="K87" s="280">
        <f>ATT!F81</f>
        <v>0</v>
      </c>
      <c r="L87" s="280">
        <f>Gemalto!F81</f>
        <v>0</v>
      </c>
      <c r="M87" s="280">
        <f>Fujitsu!F81</f>
        <v>0</v>
      </c>
      <c r="N87" s="280">
        <f>NTT!F81</f>
        <v>0</v>
      </c>
      <c r="O87">
        <f>Huawei!F81</f>
        <v>0</v>
      </c>
      <c r="P87" s="280">
        <f>LGE!F81</f>
        <v>0</v>
      </c>
      <c r="Q87" s="280">
        <f>'NEC(TTC)'!F81</f>
        <v>0</v>
      </c>
      <c r="R87" s="280">
        <f>Samsung!F81</f>
        <v>0</v>
      </c>
      <c r="S87" s="280">
        <f>Cisco!F81</f>
        <v>0</v>
      </c>
      <c r="T87" s="280">
        <f>NXP!F81</f>
        <v>0</v>
      </c>
      <c r="U87" s="280">
        <f>Telefonica!F81</f>
        <v>0</v>
      </c>
      <c r="V87" s="280">
        <f>ALU!F81</f>
        <v>0</v>
      </c>
      <c r="W87" s="280">
        <f>Motorola!F81</f>
        <v>0</v>
      </c>
      <c r="X87" s="280">
        <f>Sprint!F81</f>
        <v>0</v>
      </c>
      <c r="Z87" s="281"/>
      <c r="AA87" s="281">
        <f t="shared" si="7"/>
        <v>0</v>
      </c>
      <c r="AB87" s="281">
        <f t="shared" si="8"/>
        <v>21</v>
      </c>
    </row>
    <row r="88" spans="1:29" ht="178.5">
      <c r="A88" s="10" t="s">
        <v>166</v>
      </c>
      <c r="B88" s="11" t="s">
        <v>392</v>
      </c>
      <c r="C88" s="11" t="s">
        <v>326</v>
      </c>
      <c r="D88" s="11" t="s">
        <v>393</v>
      </c>
      <c r="E88">
        <f>France_Telecom!F82</f>
        <v>0</v>
      </c>
      <c r="F88" t="str">
        <f>Telecom_Italia!F82</f>
        <v>R1</v>
      </c>
      <c r="G88">
        <f>KDDI!F82</f>
        <v>0</v>
      </c>
      <c r="H88" t="str">
        <f>InterDigital!F82</f>
        <v>R1</v>
      </c>
      <c r="I88">
        <f>NEC!F82</f>
        <v>0</v>
      </c>
      <c r="J88">
        <f>NTT_DoCoMo!F82</f>
        <v>0</v>
      </c>
      <c r="K88">
        <f>ATT!F82</f>
        <v>0</v>
      </c>
      <c r="L88" t="str">
        <f>Gemalto!F82</f>
        <v>R1</v>
      </c>
      <c r="M88">
        <f>Fujitsu!F82</f>
        <v>0</v>
      </c>
      <c r="N88">
        <f>NTT!F82</f>
        <v>0</v>
      </c>
      <c r="O88">
        <f>Huawei!F82</f>
        <v>0</v>
      </c>
      <c r="P88" t="str">
        <f>LGE!F82</f>
        <v>R1</v>
      </c>
      <c r="Q88">
        <f>'NEC(TTC)'!F82</f>
        <v>0</v>
      </c>
      <c r="R88" t="str">
        <f>Samsung!F82</f>
        <v>R1</v>
      </c>
      <c r="S88" t="str">
        <f>Cisco!F82</f>
        <v>R1</v>
      </c>
      <c r="T88">
        <f>NXP!F82</f>
        <v>0</v>
      </c>
      <c r="U88">
        <f>Telefonica!F82</f>
        <v>0</v>
      </c>
      <c r="V88">
        <f>ALU!F82</f>
        <v>0</v>
      </c>
      <c r="W88">
        <f>Motorola!F82</f>
        <v>0</v>
      </c>
      <c r="X88" t="str">
        <f>Sprint!F82</f>
        <v>other</v>
      </c>
      <c r="Z88" s="269">
        <f t="shared" ref="Z88:Z104" si="11">COUNTIF(E88:X88,"R1")</f>
        <v>6</v>
      </c>
      <c r="AA88" s="269">
        <f t="shared" si="7"/>
        <v>1</v>
      </c>
      <c r="AB88" s="269">
        <f t="shared" si="8"/>
        <v>14</v>
      </c>
      <c r="AC88" t="str">
        <f t="shared" ref="AC88:AC104" si="12">IF(Z88&gt;=$AE$5,$AC$5,IF(AND(Z88&lt;$AE$5,Z88&gt;=$AE$6)=TRUE,$AC$6,"Not likely for R1"))</f>
        <v>Not likely for R1</v>
      </c>
    </row>
    <row r="89" spans="1:29" ht="191.25">
      <c r="A89" s="10" t="s">
        <v>167</v>
      </c>
      <c r="B89" s="11" t="s">
        <v>373</v>
      </c>
      <c r="C89" s="11" t="s">
        <v>321</v>
      </c>
      <c r="D89" s="11" t="s">
        <v>394</v>
      </c>
      <c r="E89">
        <f>France_Telecom!F83</f>
        <v>0</v>
      </c>
      <c r="F89" t="str">
        <f>Telecom_Italia!F83</f>
        <v>R1</v>
      </c>
      <c r="G89">
        <f>KDDI!F83</f>
        <v>0</v>
      </c>
      <c r="H89" t="str">
        <f>InterDigital!F83</f>
        <v>R1</v>
      </c>
      <c r="I89" t="str">
        <f>NEC!F83</f>
        <v>R1</v>
      </c>
      <c r="J89" t="str">
        <f>NTT_DoCoMo!F83</f>
        <v>R1</v>
      </c>
      <c r="K89">
        <f>ATT!F83</f>
        <v>0</v>
      </c>
      <c r="L89" t="str">
        <f>Gemalto!F83</f>
        <v>R1</v>
      </c>
      <c r="M89" t="str">
        <f>Fujitsu!F83</f>
        <v>R1</v>
      </c>
      <c r="N89">
        <f>NTT!F83</f>
        <v>0</v>
      </c>
      <c r="O89" t="str">
        <f>Huawei!F83</f>
        <v>R1</v>
      </c>
      <c r="P89" t="str">
        <f>LGE!F83</f>
        <v>R1</v>
      </c>
      <c r="Q89" t="str">
        <f>'NEC(TTC)'!F83</f>
        <v>R1</v>
      </c>
      <c r="R89" t="str">
        <f>Samsung!F83</f>
        <v>R1</v>
      </c>
      <c r="S89">
        <f>Cisco!F83</f>
        <v>0</v>
      </c>
      <c r="T89">
        <f>NXP!F83</f>
        <v>0</v>
      </c>
      <c r="U89">
        <f>Telefonica!F83</f>
        <v>0</v>
      </c>
      <c r="V89">
        <f>ALU!F83</f>
        <v>0</v>
      </c>
      <c r="W89">
        <f>Motorola!F83</f>
        <v>0</v>
      </c>
      <c r="X89">
        <f>Sprint!F83</f>
        <v>0</v>
      </c>
      <c r="Z89" s="269">
        <f t="shared" si="11"/>
        <v>10</v>
      </c>
      <c r="AA89" s="269">
        <f t="shared" si="7"/>
        <v>0</v>
      </c>
      <c r="AB89" s="269">
        <f t="shared" si="8"/>
        <v>11</v>
      </c>
      <c r="AC89" t="str">
        <f t="shared" si="12"/>
        <v>Likely Candidate for R1</v>
      </c>
    </row>
    <row r="90" spans="1:29" ht="89.25">
      <c r="A90" s="10" t="s">
        <v>168</v>
      </c>
      <c r="B90" s="11" t="s">
        <v>392</v>
      </c>
      <c r="C90" s="11" t="s">
        <v>326</v>
      </c>
      <c r="D90" s="11" t="s">
        <v>395</v>
      </c>
      <c r="E90" t="str">
        <f>France_Telecom!F84</f>
        <v>R1</v>
      </c>
      <c r="F90">
        <f>Telecom_Italia!F84</f>
        <v>0</v>
      </c>
      <c r="G90" t="str">
        <f>KDDI!F84</f>
        <v>R1</v>
      </c>
      <c r="H90" t="str">
        <f>InterDigital!F84</f>
        <v>R1</v>
      </c>
      <c r="I90" t="str">
        <f>NEC!F84</f>
        <v>R1</v>
      </c>
      <c r="J90">
        <f>NTT_DoCoMo!F84</f>
        <v>0</v>
      </c>
      <c r="K90">
        <f>ATT!F84</f>
        <v>0</v>
      </c>
      <c r="L90" t="str">
        <f>Gemalto!F84</f>
        <v>R1</v>
      </c>
      <c r="M90" t="str">
        <f>Fujitsu!F84</f>
        <v>R1</v>
      </c>
      <c r="N90">
        <f>NTT!F84</f>
        <v>0</v>
      </c>
      <c r="O90" t="str">
        <f>Huawei!F84</f>
        <v>R1</v>
      </c>
      <c r="P90">
        <f>LGE!F84</f>
        <v>0</v>
      </c>
      <c r="Q90">
        <f>'NEC(TTC)'!F84</f>
        <v>0</v>
      </c>
      <c r="R90" t="str">
        <f>Samsung!F84</f>
        <v>R1</v>
      </c>
      <c r="S90" t="str">
        <f>Cisco!F84</f>
        <v>R1</v>
      </c>
      <c r="T90">
        <f>NXP!F84</f>
        <v>0</v>
      </c>
      <c r="U90">
        <f>Telefonica!F84</f>
        <v>0</v>
      </c>
      <c r="V90">
        <f>ALU!F84</f>
        <v>0</v>
      </c>
      <c r="W90">
        <f>Motorola!F84</f>
        <v>0</v>
      </c>
      <c r="X90">
        <f>Sprint!F84</f>
        <v>0</v>
      </c>
      <c r="Z90" s="269">
        <f t="shared" si="11"/>
        <v>9</v>
      </c>
      <c r="AA90" s="269">
        <f t="shared" si="7"/>
        <v>0</v>
      </c>
      <c r="AB90" s="269">
        <f t="shared" si="8"/>
        <v>12</v>
      </c>
      <c r="AC90" t="str">
        <f t="shared" si="12"/>
        <v>Likely Candidate for R1</v>
      </c>
    </row>
    <row r="91" spans="1:29" ht="25.5">
      <c r="A91" s="10" t="s">
        <v>169</v>
      </c>
      <c r="B91" s="11" t="s">
        <v>392</v>
      </c>
      <c r="C91" s="11" t="s">
        <v>396</v>
      </c>
      <c r="D91" s="11" t="s">
        <v>237</v>
      </c>
      <c r="E91">
        <f>France_Telecom!F85</f>
        <v>0</v>
      </c>
      <c r="F91" t="str">
        <f>Telecom_Italia!F85</f>
        <v>R1</v>
      </c>
      <c r="G91" t="str">
        <f>KDDI!F85</f>
        <v xml:space="preserve"> </v>
      </c>
      <c r="H91" t="str">
        <f>InterDigital!F85</f>
        <v>R1</v>
      </c>
      <c r="I91">
        <f>NEC!F85</f>
        <v>0</v>
      </c>
      <c r="J91">
        <f>NTT_DoCoMo!F85</f>
        <v>0</v>
      </c>
      <c r="K91">
        <f>ATT!F85</f>
        <v>0</v>
      </c>
      <c r="L91">
        <f>Gemalto!F85</f>
        <v>0</v>
      </c>
      <c r="M91">
        <f>Fujitsu!F85</f>
        <v>0</v>
      </c>
      <c r="N91">
        <f>NTT!F85</f>
        <v>0</v>
      </c>
      <c r="O91">
        <f>Huawei!F85</f>
        <v>0</v>
      </c>
      <c r="P91">
        <f>LGE!F85</f>
        <v>0</v>
      </c>
      <c r="Q91">
        <f>'NEC(TTC)'!F85</f>
        <v>0</v>
      </c>
      <c r="R91" t="str">
        <f>Samsung!F85</f>
        <v>R1</v>
      </c>
      <c r="S91">
        <f>Cisco!F85</f>
        <v>0</v>
      </c>
      <c r="T91">
        <f>NXP!F85</f>
        <v>0</v>
      </c>
      <c r="U91">
        <f>Telefonica!F85</f>
        <v>0</v>
      </c>
      <c r="V91">
        <f>ALU!F85</f>
        <v>0</v>
      </c>
      <c r="W91">
        <f>Motorola!F85</f>
        <v>0</v>
      </c>
      <c r="X91">
        <f>Sprint!F85</f>
        <v>0</v>
      </c>
      <c r="Z91" s="269">
        <f t="shared" si="11"/>
        <v>3</v>
      </c>
      <c r="AA91" s="269">
        <f t="shared" si="7"/>
        <v>0</v>
      </c>
      <c r="AB91" s="269">
        <f t="shared" si="8"/>
        <v>18</v>
      </c>
      <c r="AC91" t="str">
        <f t="shared" si="12"/>
        <v>Not likely for R1</v>
      </c>
    </row>
    <row r="92" spans="1:29" ht="25.5">
      <c r="A92" s="10" t="s">
        <v>170</v>
      </c>
      <c r="B92" s="11" t="s">
        <v>392</v>
      </c>
      <c r="C92" s="11" t="s">
        <v>396</v>
      </c>
      <c r="D92" s="11" t="s">
        <v>238</v>
      </c>
      <c r="E92">
        <f>France_Telecom!F86</f>
        <v>0</v>
      </c>
      <c r="F92" t="str">
        <f>Telecom_Italia!F86</f>
        <v>R1</v>
      </c>
      <c r="G92" t="str">
        <f>KDDI!F86</f>
        <v>R1</v>
      </c>
      <c r="H92" t="str">
        <f>InterDigital!F86</f>
        <v>R1</v>
      </c>
      <c r="I92" t="str">
        <f>NEC!F86</f>
        <v>R1</v>
      </c>
      <c r="J92" t="str">
        <f>NTT_DoCoMo!F86</f>
        <v>R1</v>
      </c>
      <c r="K92">
        <f>ATT!F86</f>
        <v>0</v>
      </c>
      <c r="L92">
        <f>Gemalto!F86</f>
        <v>0</v>
      </c>
      <c r="M92">
        <f>Fujitsu!F86</f>
        <v>0</v>
      </c>
      <c r="N92">
        <f>NTT!F86</f>
        <v>0</v>
      </c>
      <c r="O92">
        <f>Huawei!F86</f>
        <v>0</v>
      </c>
      <c r="P92">
        <f>LGE!F86</f>
        <v>0</v>
      </c>
      <c r="Q92">
        <f>'NEC(TTC)'!F86</f>
        <v>0</v>
      </c>
      <c r="R92" t="str">
        <f>Samsung!F86</f>
        <v>R1</v>
      </c>
      <c r="S92">
        <f>Cisco!F86</f>
        <v>0</v>
      </c>
      <c r="T92">
        <f>NXP!F86</f>
        <v>0</v>
      </c>
      <c r="U92">
        <f>Telefonica!F86</f>
        <v>0</v>
      </c>
      <c r="V92">
        <f>ALU!F86</f>
        <v>0</v>
      </c>
      <c r="W92">
        <f>Motorola!F86</f>
        <v>0</v>
      </c>
      <c r="X92" t="str">
        <f>Sprint!F86</f>
        <v>other</v>
      </c>
      <c r="Z92" s="269">
        <f t="shared" si="11"/>
        <v>6</v>
      </c>
      <c r="AA92" s="269">
        <f t="shared" si="7"/>
        <v>1</v>
      </c>
      <c r="AB92" s="269">
        <f t="shared" si="8"/>
        <v>14</v>
      </c>
      <c r="AC92" t="str">
        <f t="shared" si="12"/>
        <v>Not likely for R1</v>
      </c>
    </row>
    <row r="93" spans="1:29" ht="25.5">
      <c r="A93" s="10" t="s">
        <v>171</v>
      </c>
      <c r="B93" s="11" t="s">
        <v>334</v>
      </c>
      <c r="C93" s="11" t="s">
        <v>335</v>
      </c>
      <c r="D93" s="11" t="s">
        <v>397</v>
      </c>
      <c r="E93">
        <f>France_Telecom!F87</f>
        <v>0</v>
      </c>
      <c r="F93" t="str">
        <f>Telecom_Italia!F87</f>
        <v>R1</v>
      </c>
      <c r="G93" t="str">
        <f>KDDI!F87</f>
        <v>R1</v>
      </c>
      <c r="H93" t="str">
        <f>InterDigital!F87</f>
        <v>R1</v>
      </c>
      <c r="I93" t="str">
        <f>NEC!F87</f>
        <v>R1</v>
      </c>
      <c r="J93" t="str">
        <f>NTT_DoCoMo!F87</f>
        <v>R1</v>
      </c>
      <c r="K93">
        <f>ATT!F87</f>
        <v>0</v>
      </c>
      <c r="L93" t="str">
        <f>Gemalto!F87</f>
        <v>R1</v>
      </c>
      <c r="M93">
        <f>Fujitsu!F87</f>
        <v>0</v>
      </c>
      <c r="N93">
        <f>NTT!F87</f>
        <v>0</v>
      </c>
      <c r="O93">
        <f>Huawei!F87</f>
        <v>0</v>
      </c>
      <c r="P93" t="str">
        <f>LGE!F87</f>
        <v>R1</v>
      </c>
      <c r="Q93">
        <f>'NEC(TTC)'!F87</f>
        <v>0</v>
      </c>
      <c r="R93" t="str">
        <f>Samsung!F87</f>
        <v>R1</v>
      </c>
      <c r="S93">
        <f>Cisco!F87</f>
        <v>0</v>
      </c>
      <c r="T93">
        <f>NXP!F87</f>
        <v>0</v>
      </c>
      <c r="U93">
        <f>Telefonica!F87</f>
        <v>0</v>
      </c>
      <c r="V93">
        <f>ALU!F87</f>
        <v>0</v>
      </c>
      <c r="W93">
        <f>Motorola!F87</f>
        <v>0</v>
      </c>
      <c r="X93">
        <f>Sprint!F87</f>
        <v>0</v>
      </c>
      <c r="Z93" s="269">
        <f t="shared" si="11"/>
        <v>8</v>
      </c>
      <c r="AA93" s="269">
        <f t="shared" si="7"/>
        <v>0</v>
      </c>
      <c r="AB93" s="269">
        <f t="shared" si="8"/>
        <v>13</v>
      </c>
      <c r="AC93" t="str">
        <f t="shared" si="12"/>
        <v>Likely Candidate for R1</v>
      </c>
    </row>
    <row r="94" spans="1:29" ht="38.25">
      <c r="A94" s="10" t="s">
        <v>172</v>
      </c>
      <c r="B94" s="11" t="s">
        <v>343</v>
      </c>
      <c r="C94" s="11" t="s">
        <v>344</v>
      </c>
      <c r="D94" s="11" t="s">
        <v>399</v>
      </c>
      <c r="E94">
        <f>France_Telecom!F88</f>
        <v>0</v>
      </c>
      <c r="F94">
        <f>Telecom_Italia!F88</f>
        <v>0</v>
      </c>
      <c r="G94" t="str">
        <f>KDDI!F88</f>
        <v>R1</v>
      </c>
      <c r="H94" t="str">
        <f>InterDigital!F88</f>
        <v>R1</v>
      </c>
      <c r="I94" t="str">
        <f>NEC!F88</f>
        <v>R1</v>
      </c>
      <c r="J94">
        <f>NTT_DoCoMo!F88</f>
        <v>0</v>
      </c>
      <c r="K94">
        <f>ATT!F88</f>
        <v>0</v>
      </c>
      <c r="L94" t="str">
        <f>Gemalto!F88</f>
        <v>R1</v>
      </c>
      <c r="M94">
        <f>Fujitsu!F88</f>
        <v>0</v>
      </c>
      <c r="N94">
        <f>NTT!F88</f>
        <v>0</v>
      </c>
      <c r="O94">
        <f>Huawei!F88</f>
        <v>0</v>
      </c>
      <c r="P94">
        <f>LGE!F88</f>
        <v>0</v>
      </c>
      <c r="Q94">
        <f>'NEC(TTC)'!F88</f>
        <v>0</v>
      </c>
      <c r="R94" t="str">
        <f>Samsung!F88</f>
        <v>R1</v>
      </c>
      <c r="S94">
        <f>Cisco!F88</f>
        <v>0</v>
      </c>
      <c r="T94">
        <f>NXP!F88</f>
        <v>0</v>
      </c>
      <c r="U94">
        <f>Telefonica!F88</f>
        <v>0</v>
      </c>
      <c r="V94">
        <f>ALU!F88</f>
        <v>0</v>
      </c>
      <c r="W94">
        <f>Motorola!F88</f>
        <v>0</v>
      </c>
      <c r="X94">
        <f>Sprint!F88</f>
        <v>0</v>
      </c>
      <c r="Z94" s="269">
        <f t="shared" si="11"/>
        <v>5</v>
      </c>
      <c r="AA94" s="269">
        <f t="shared" si="7"/>
        <v>0</v>
      </c>
      <c r="AB94" s="269">
        <f t="shared" si="8"/>
        <v>16</v>
      </c>
      <c r="AC94" t="str">
        <f t="shared" si="12"/>
        <v>Not likely for R1</v>
      </c>
    </row>
    <row r="95" spans="1:29" ht="38.25">
      <c r="A95" s="10" t="s">
        <v>173</v>
      </c>
      <c r="B95" s="11" t="s">
        <v>334</v>
      </c>
      <c r="C95" s="11" t="s">
        <v>335</v>
      </c>
      <c r="D95" s="11" t="s">
        <v>400</v>
      </c>
      <c r="E95">
        <f>France_Telecom!F89</f>
        <v>0</v>
      </c>
      <c r="F95" t="str">
        <f>Telecom_Italia!F89</f>
        <v>R1</v>
      </c>
      <c r="G95" t="str">
        <f>KDDI!F89</f>
        <v>R1</v>
      </c>
      <c r="H95" t="str">
        <f>InterDigital!F89</f>
        <v>R1</v>
      </c>
      <c r="I95">
        <f>NEC!F89</f>
        <v>0</v>
      </c>
      <c r="J95" t="str">
        <f>NTT_DoCoMo!F89</f>
        <v>R1</v>
      </c>
      <c r="K95">
        <f>ATT!F89</f>
        <v>0</v>
      </c>
      <c r="L95" t="str">
        <f>Gemalto!F89</f>
        <v>R1</v>
      </c>
      <c r="M95">
        <f>Fujitsu!F89</f>
        <v>0</v>
      </c>
      <c r="N95">
        <f>NTT!F89</f>
        <v>0</v>
      </c>
      <c r="O95">
        <f>Huawei!F89</f>
        <v>0</v>
      </c>
      <c r="P95">
        <f>LGE!F89</f>
        <v>0</v>
      </c>
      <c r="Q95">
        <f>'NEC(TTC)'!F89</f>
        <v>0</v>
      </c>
      <c r="R95" t="str">
        <f>Samsung!F89</f>
        <v>other</v>
      </c>
      <c r="S95">
        <f>Cisco!F89</f>
        <v>0</v>
      </c>
      <c r="T95">
        <f>NXP!F89</f>
        <v>0</v>
      </c>
      <c r="U95">
        <f>Telefonica!F89</f>
        <v>0</v>
      </c>
      <c r="V95">
        <f>ALU!F89</f>
        <v>0</v>
      </c>
      <c r="W95">
        <f>Motorola!F89</f>
        <v>0</v>
      </c>
      <c r="X95">
        <f>Sprint!F89</f>
        <v>0</v>
      </c>
      <c r="Z95" s="269">
        <f t="shared" si="11"/>
        <v>5</v>
      </c>
      <c r="AA95" s="269">
        <f t="shared" si="7"/>
        <v>1</v>
      </c>
      <c r="AB95" s="269">
        <f t="shared" si="8"/>
        <v>15</v>
      </c>
      <c r="AC95" t="str">
        <f t="shared" si="12"/>
        <v>Not likely for R1</v>
      </c>
    </row>
    <row r="96" spans="1:29" ht="165.75">
      <c r="A96" s="10" t="s">
        <v>174</v>
      </c>
      <c r="B96" s="11" t="s">
        <v>401</v>
      </c>
      <c r="C96" s="11" t="s">
        <v>402</v>
      </c>
      <c r="D96" s="11" t="s">
        <v>403</v>
      </c>
      <c r="E96">
        <f>France_Telecom!F90</f>
        <v>0</v>
      </c>
      <c r="F96">
        <f>Telecom_Italia!F90</f>
        <v>0</v>
      </c>
      <c r="G96">
        <f>KDDI!F90</f>
        <v>0</v>
      </c>
      <c r="H96" t="str">
        <f>InterDigital!F90</f>
        <v>R1</v>
      </c>
      <c r="I96">
        <f>NEC!F90</f>
        <v>0</v>
      </c>
      <c r="J96">
        <f>NTT_DoCoMo!F90</f>
        <v>0</v>
      </c>
      <c r="K96">
        <f>ATT!F90</f>
        <v>0</v>
      </c>
      <c r="L96">
        <f>Gemalto!F90</f>
        <v>0</v>
      </c>
      <c r="M96">
        <f>Fujitsu!F90</f>
        <v>0</v>
      </c>
      <c r="N96">
        <f>NTT!F90</f>
        <v>0</v>
      </c>
      <c r="O96">
        <f>Huawei!F90</f>
        <v>0</v>
      </c>
      <c r="P96">
        <f>LGE!F90</f>
        <v>0</v>
      </c>
      <c r="Q96">
        <f>'NEC(TTC)'!F90</f>
        <v>0</v>
      </c>
      <c r="R96" t="str">
        <f>Samsung!F90</f>
        <v>R1</v>
      </c>
      <c r="S96">
        <f>Cisco!F90</f>
        <v>0</v>
      </c>
      <c r="T96">
        <f>NXP!F90</f>
        <v>0</v>
      </c>
      <c r="U96">
        <f>Telefonica!F90</f>
        <v>0</v>
      </c>
      <c r="V96">
        <f>ALU!F90</f>
        <v>0</v>
      </c>
      <c r="W96">
        <f>Motorola!F90</f>
        <v>0</v>
      </c>
      <c r="X96" t="str">
        <f>Sprint!F90</f>
        <v>other</v>
      </c>
      <c r="Z96" s="269">
        <f t="shared" si="11"/>
        <v>2</v>
      </c>
      <c r="AA96" s="269">
        <f t="shared" si="7"/>
        <v>1</v>
      </c>
      <c r="AB96" s="269">
        <f t="shared" si="8"/>
        <v>18</v>
      </c>
      <c r="AC96" t="str">
        <f t="shared" si="12"/>
        <v>Not likely for R1</v>
      </c>
    </row>
    <row r="97" spans="1:29" ht="63.75">
      <c r="A97" s="10" t="s">
        <v>175</v>
      </c>
      <c r="B97" s="11" t="s">
        <v>401</v>
      </c>
      <c r="C97" s="11" t="s">
        <v>404</v>
      </c>
      <c r="D97" s="11" t="s">
        <v>405</v>
      </c>
      <c r="E97">
        <f>France_Telecom!F91</f>
        <v>0</v>
      </c>
      <c r="F97">
        <f>Telecom_Italia!F91</f>
        <v>0</v>
      </c>
      <c r="G97">
        <f>KDDI!F91</f>
        <v>0</v>
      </c>
      <c r="H97" t="str">
        <f>InterDigital!F91</f>
        <v>R1</v>
      </c>
      <c r="I97">
        <f>NEC!F91</f>
        <v>0</v>
      </c>
      <c r="J97">
        <f>NTT_DoCoMo!F91</f>
        <v>0</v>
      </c>
      <c r="K97">
        <f>ATT!F91</f>
        <v>0</v>
      </c>
      <c r="L97">
        <f>Gemalto!F91</f>
        <v>0</v>
      </c>
      <c r="M97">
        <f>Fujitsu!F91</f>
        <v>0</v>
      </c>
      <c r="N97">
        <f>NTT!F91</f>
        <v>0</v>
      </c>
      <c r="O97">
        <f>Huawei!F91</f>
        <v>0</v>
      </c>
      <c r="P97">
        <f>LGE!F91</f>
        <v>0</v>
      </c>
      <c r="Q97">
        <f>'NEC(TTC)'!F91</f>
        <v>0</v>
      </c>
      <c r="R97">
        <f>Samsung!F91</f>
        <v>0</v>
      </c>
      <c r="S97">
        <f>Cisco!F91</f>
        <v>0</v>
      </c>
      <c r="T97">
        <f>NXP!F91</f>
        <v>0</v>
      </c>
      <c r="U97">
        <f>Telefonica!F91</f>
        <v>0</v>
      </c>
      <c r="V97">
        <f>ALU!F91</f>
        <v>0</v>
      </c>
      <c r="W97">
        <f>Motorola!F91</f>
        <v>0</v>
      </c>
      <c r="X97">
        <f>Sprint!F91</f>
        <v>0</v>
      </c>
      <c r="Z97" s="269">
        <f t="shared" si="11"/>
        <v>1</v>
      </c>
      <c r="AA97" s="269">
        <f t="shared" si="7"/>
        <v>0</v>
      </c>
      <c r="AB97" s="269">
        <f t="shared" si="8"/>
        <v>20</v>
      </c>
      <c r="AC97" t="str">
        <f t="shared" si="12"/>
        <v>Not likely for R1</v>
      </c>
    </row>
    <row r="98" spans="1:29" ht="102">
      <c r="A98" s="10" t="s">
        <v>176</v>
      </c>
      <c r="B98" s="11" t="s">
        <v>401</v>
      </c>
      <c r="C98" s="11" t="s">
        <v>404</v>
      </c>
      <c r="D98" s="11" t="s">
        <v>406</v>
      </c>
      <c r="E98">
        <f>France_Telecom!F92</f>
        <v>0</v>
      </c>
      <c r="F98">
        <f>Telecom_Italia!F92</f>
        <v>0</v>
      </c>
      <c r="G98">
        <f>KDDI!F92</f>
        <v>0</v>
      </c>
      <c r="H98" t="str">
        <f>InterDigital!F92</f>
        <v>R1</v>
      </c>
      <c r="I98">
        <f>NEC!F92</f>
        <v>0</v>
      </c>
      <c r="J98">
        <f>NTT_DoCoMo!F92</f>
        <v>0</v>
      </c>
      <c r="K98">
        <f>ATT!F92</f>
        <v>0</v>
      </c>
      <c r="L98">
        <f>Gemalto!F92</f>
        <v>0</v>
      </c>
      <c r="M98">
        <f>Fujitsu!F92</f>
        <v>0</v>
      </c>
      <c r="N98">
        <f>NTT!F92</f>
        <v>0</v>
      </c>
      <c r="O98">
        <f>Huawei!F92</f>
        <v>0</v>
      </c>
      <c r="P98">
        <f>LGE!F92</f>
        <v>0</v>
      </c>
      <c r="Q98">
        <f>'NEC(TTC)'!F92</f>
        <v>0</v>
      </c>
      <c r="R98" t="str">
        <f>Samsung!F92</f>
        <v>other</v>
      </c>
      <c r="S98">
        <f>Cisco!F92</f>
        <v>0</v>
      </c>
      <c r="T98">
        <f>NXP!F92</f>
        <v>0</v>
      </c>
      <c r="U98">
        <f>Telefonica!F92</f>
        <v>0</v>
      </c>
      <c r="V98">
        <f>ALU!F92</f>
        <v>0</v>
      </c>
      <c r="W98">
        <f>Motorola!F92</f>
        <v>0</v>
      </c>
      <c r="X98">
        <f>Sprint!F92</f>
        <v>0</v>
      </c>
      <c r="Z98" s="269">
        <f t="shared" si="11"/>
        <v>1</v>
      </c>
      <c r="AA98" s="269">
        <f t="shared" si="7"/>
        <v>1</v>
      </c>
      <c r="AB98" s="269">
        <f t="shared" si="8"/>
        <v>19</v>
      </c>
      <c r="AC98" t="str">
        <f t="shared" si="12"/>
        <v>Not likely for R1</v>
      </c>
    </row>
    <row r="99" spans="1:29" ht="51">
      <c r="A99" s="10" t="s">
        <v>177</v>
      </c>
      <c r="B99" s="11" t="s">
        <v>401</v>
      </c>
      <c r="C99" s="11" t="s">
        <v>404</v>
      </c>
      <c r="D99" s="11" t="s">
        <v>407</v>
      </c>
      <c r="E99">
        <f>France_Telecom!F93</f>
        <v>0</v>
      </c>
      <c r="F99">
        <f>Telecom_Italia!F93</f>
        <v>0</v>
      </c>
      <c r="G99">
        <f>KDDI!F93</f>
        <v>0</v>
      </c>
      <c r="H99" t="str">
        <f>InterDigital!F93</f>
        <v>R1</v>
      </c>
      <c r="I99">
        <f>NEC!F93</f>
        <v>0</v>
      </c>
      <c r="J99">
        <f>NTT_DoCoMo!F93</f>
        <v>0</v>
      </c>
      <c r="K99">
        <f>ATT!F93</f>
        <v>0</v>
      </c>
      <c r="L99">
        <f>Gemalto!F93</f>
        <v>0</v>
      </c>
      <c r="M99">
        <f>Fujitsu!F93</f>
        <v>0</v>
      </c>
      <c r="N99">
        <f>NTT!F93</f>
        <v>0</v>
      </c>
      <c r="O99">
        <f>Huawei!F93</f>
        <v>0</v>
      </c>
      <c r="P99">
        <f>LGE!F93</f>
        <v>0</v>
      </c>
      <c r="Q99">
        <f>'NEC(TTC)'!F93</f>
        <v>0</v>
      </c>
      <c r="R99" t="str">
        <f>Samsung!F93</f>
        <v>other</v>
      </c>
      <c r="S99">
        <f>Cisco!F93</f>
        <v>0</v>
      </c>
      <c r="T99">
        <f>NXP!F93</f>
        <v>0</v>
      </c>
      <c r="U99">
        <f>Telefonica!F93</f>
        <v>0</v>
      </c>
      <c r="V99">
        <f>ALU!F93</f>
        <v>0</v>
      </c>
      <c r="W99">
        <f>Motorola!F93</f>
        <v>0</v>
      </c>
      <c r="X99">
        <f>Sprint!F93</f>
        <v>0</v>
      </c>
      <c r="Z99" s="269">
        <f t="shared" si="11"/>
        <v>1</v>
      </c>
      <c r="AA99" s="269">
        <f t="shared" si="7"/>
        <v>1</v>
      </c>
      <c r="AB99" s="269">
        <f t="shared" si="8"/>
        <v>19</v>
      </c>
      <c r="AC99" t="str">
        <f t="shared" si="12"/>
        <v>Not likely for R1</v>
      </c>
    </row>
    <row r="100" spans="1:29" ht="63.75">
      <c r="A100" s="10" t="s">
        <v>178</v>
      </c>
      <c r="B100" s="11" t="s">
        <v>343</v>
      </c>
      <c r="C100" s="11" t="s">
        <v>344</v>
      </c>
      <c r="D100" s="11" t="s">
        <v>408</v>
      </c>
      <c r="E100">
        <f>France_Telecom!F94</f>
        <v>0</v>
      </c>
      <c r="F100">
        <f>Telecom_Italia!F94</f>
        <v>0</v>
      </c>
      <c r="G100">
        <f>KDDI!F94</f>
        <v>0</v>
      </c>
      <c r="H100" t="str">
        <f>InterDigital!F94</f>
        <v>R1</v>
      </c>
      <c r="I100">
        <f>NEC!F94</f>
        <v>0</v>
      </c>
      <c r="J100">
        <f>NTT_DoCoMo!F94</f>
        <v>0</v>
      </c>
      <c r="K100">
        <f>ATT!F94</f>
        <v>0</v>
      </c>
      <c r="L100">
        <f>Gemalto!F94</f>
        <v>0</v>
      </c>
      <c r="M100">
        <f>Fujitsu!F94</f>
        <v>0</v>
      </c>
      <c r="N100">
        <f>NTT!F94</f>
        <v>0</v>
      </c>
      <c r="O100">
        <f>Huawei!F94</f>
        <v>0</v>
      </c>
      <c r="P100">
        <f>LGE!F94</f>
        <v>0</v>
      </c>
      <c r="Q100">
        <f>'NEC(TTC)'!F94</f>
        <v>0</v>
      </c>
      <c r="R100" t="str">
        <f>Samsung!F94</f>
        <v>other</v>
      </c>
      <c r="S100">
        <f>Cisco!F94</f>
        <v>0</v>
      </c>
      <c r="T100">
        <f>NXP!F94</f>
        <v>0</v>
      </c>
      <c r="U100">
        <f>Telefonica!F94</f>
        <v>0</v>
      </c>
      <c r="V100">
        <f>ALU!F94</f>
        <v>0</v>
      </c>
      <c r="W100">
        <f>Motorola!F94</f>
        <v>0</v>
      </c>
      <c r="X100">
        <f>Sprint!F94</f>
        <v>0</v>
      </c>
      <c r="Z100" s="269">
        <f t="shared" si="11"/>
        <v>1</v>
      </c>
      <c r="AA100" s="269">
        <f t="shared" si="7"/>
        <v>1</v>
      </c>
      <c r="AB100" s="269">
        <f t="shared" si="8"/>
        <v>19</v>
      </c>
      <c r="AC100" t="str">
        <f t="shared" si="12"/>
        <v>Not likely for R1</v>
      </c>
    </row>
    <row r="101" spans="1:29" ht="127.5">
      <c r="A101" s="10" t="s">
        <v>179</v>
      </c>
      <c r="B101" s="11" t="s">
        <v>373</v>
      </c>
      <c r="C101" s="11" t="s">
        <v>321</v>
      </c>
      <c r="D101" s="11" t="s">
        <v>409</v>
      </c>
      <c r="E101" t="str">
        <f>France_Telecom!F95</f>
        <v>R1</v>
      </c>
      <c r="F101" t="str">
        <f>Telecom_Italia!F95</f>
        <v>R1</v>
      </c>
      <c r="G101">
        <f>KDDI!F95</f>
        <v>0</v>
      </c>
      <c r="H101" t="str">
        <f>InterDigital!F95</f>
        <v>R1</v>
      </c>
      <c r="I101" t="str">
        <f>NEC!F95</f>
        <v>R1</v>
      </c>
      <c r="J101" t="str">
        <f>NTT_DoCoMo!F95</f>
        <v>R1</v>
      </c>
      <c r="K101">
        <f>ATT!F95</f>
        <v>0</v>
      </c>
      <c r="L101" t="str">
        <f>Gemalto!F95</f>
        <v>R1</v>
      </c>
      <c r="M101">
        <f>Fujitsu!F95</f>
        <v>0</v>
      </c>
      <c r="N101">
        <f>NTT!F95</f>
        <v>0</v>
      </c>
      <c r="O101" t="str">
        <f>Huawei!F95</f>
        <v>R1</v>
      </c>
      <c r="P101">
        <f>LGE!F95</f>
        <v>0</v>
      </c>
      <c r="Q101">
        <f>'NEC(TTC)'!F95</f>
        <v>0</v>
      </c>
      <c r="R101" t="str">
        <f>Samsung!F95</f>
        <v>R1</v>
      </c>
      <c r="S101">
        <f>Cisco!F95</f>
        <v>0</v>
      </c>
      <c r="T101">
        <f>NXP!F95</f>
        <v>0</v>
      </c>
      <c r="U101">
        <f>Telefonica!F95</f>
        <v>0</v>
      </c>
      <c r="V101">
        <f>ALU!F95</f>
        <v>0</v>
      </c>
      <c r="W101">
        <f>Motorola!F95</f>
        <v>0</v>
      </c>
      <c r="X101">
        <f>Sprint!F95</f>
        <v>0</v>
      </c>
      <c r="Z101" s="269">
        <f t="shared" si="11"/>
        <v>8</v>
      </c>
      <c r="AA101" s="269">
        <f t="shared" si="7"/>
        <v>0</v>
      </c>
      <c r="AB101" s="269">
        <f t="shared" si="8"/>
        <v>13</v>
      </c>
      <c r="AC101" t="str">
        <f t="shared" si="12"/>
        <v>Likely Candidate for R1</v>
      </c>
    </row>
    <row r="102" spans="1:29" ht="102">
      <c r="A102" s="10" t="s">
        <v>180</v>
      </c>
      <c r="B102" s="11" t="s">
        <v>410</v>
      </c>
      <c r="C102" s="11" t="s">
        <v>411</v>
      </c>
      <c r="D102" s="11" t="s">
        <v>412</v>
      </c>
      <c r="E102">
        <f>France_Telecom!F96</f>
        <v>0</v>
      </c>
      <c r="F102" t="str">
        <f>Telecom_Italia!F96</f>
        <v>R1</v>
      </c>
      <c r="G102">
        <f>KDDI!F96</f>
        <v>0</v>
      </c>
      <c r="H102" t="str">
        <f>InterDigital!F96</f>
        <v>R1</v>
      </c>
      <c r="I102">
        <f>NEC!F96</f>
        <v>0</v>
      </c>
      <c r="J102">
        <f>NTT_DoCoMo!F96</f>
        <v>0</v>
      </c>
      <c r="K102">
        <f>ATT!F96</f>
        <v>0</v>
      </c>
      <c r="L102" t="str">
        <f>Gemalto!F96</f>
        <v>R1</v>
      </c>
      <c r="M102">
        <f>Fujitsu!F96</f>
        <v>0</v>
      </c>
      <c r="N102">
        <f>NTT!F96</f>
        <v>0</v>
      </c>
      <c r="O102">
        <f>Huawei!F96</f>
        <v>0</v>
      </c>
      <c r="P102">
        <f>LGE!F96</f>
        <v>0</v>
      </c>
      <c r="Q102">
        <f>'NEC(TTC)'!F96</f>
        <v>0</v>
      </c>
      <c r="R102" t="str">
        <f>Samsung!F96</f>
        <v>R1</v>
      </c>
      <c r="S102">
        <f>Cisco!F96</f>
        <v>0</v>
      </c>
      <c r="T102">
        <f>NXP!F96</f>
        <v>0</v>
      </c>
      <c r="U102">
        <f>Telefonica!F96</f>
        <v>0</v>
      </c>
      <c r="V102">
        <f>ALU!F96</f>
        <v>0</v>
      </c>
      <c r="W102">
        <f>Motorola!F96</f>
        <v>0</v>
      </c>
      <c r="X102">
        <f>Sprint!F96</f>
        <v>0</v>
      </c>
      <c r="Z102" s="269">
        <f t="shared" si="11"/>
        <v>4</v>
      </c>
      <c r="AA102" s="269">
        <f t="shared" si="7"/>
        <v>0</v>
      </c>
      <c r="AB102" s="269">
        <f t="shared" si="8"/>
        <v>17</v>
      </c>
      <c r="AC102" t="str">
        <f t="shared" si="12"/>
        <v>Not likely for R1</v>
      </c>
    </row>
    <row r="103" spans="1:29" ht="114.75">
      <c r="A103" s="10" t="s">
        <v>181</v>
      </c>
      <c r="B103" s="11" t="s">
        <v>410</v>
      </c>
      <c r="C103" s="11" t="s">
        <v>411</v>
      </c>
      <c r="D103" s="11" t="s">
        <v>413</v>
      </c>
      <c r="E103">
        <f>France_Telecom!F97</f>
        <v>0</v>
      </c>
      <c r="F103" t="str">
        <f>Telecom_Italia!F97</f>
        <v>R1</v>
      </c>
      <c r="G103">
        <f>KDDI!F97</f>
        <v>0</v>
      </c>
      <c r="H103" t="str">
        <f>InterDigital!F97</f>
        <v>R1</v>
      </c>
      <c r="I103">
        <f>NEC!F97</f>
        <v>0</v>
      </c>
      <c r="J103" t="str">
        <f>NTT_DoCoMo!F97</f>
        <v>R1</v>
      </c>
      <c r="K103">
        <f>ATT!F97</f>
        <v>0</v>
      </c>
      <c r="L103" t="str">
        <f>Gemalto!F97</f>
        <v>R1</v>
      </c>
      <c r="M103">
        <f>Fujitsu!F97</f>
        <v>0</v>
      </c>
      <c r="N103">
        <f>NTT!F97</f>
        <v>0</v>
      </c>
      <c r="O103">
        <f>Huawei!F97</f>
        <v>0</v>
      </c>
      <c r="P103">
        <f>LGE!F97</f>
        <v>0</v>
      </c>
      <c r="Q103">
        <f>'NEC(TTC)'!F97</f>
        <v>0</v>
      </c>
      <c r="R103" t="str">
        <f>Samsung!F97</f>
        <v>R1</v>
      </c>
      <c r="S103">
        <f>Cisco!F97</f>
        <v>0</v>
      </c>
      <c r="T103">
        <f>NXP!F97</f>
        <v>0</v>
      </c>
      <c r="U103">
        <f>Telefonica!F97</f>
        <v>0</v>
      </c>
      <c r="V103">
        <f>ALU!F97</f>
        <v>0</v>
      </c>
      <c r="W103">
        <f>Motorola!F97</f>
        <v>0</v>
      </c>
      <c r="X103" t="str">
        <f>Sprint!F97</f>
        <v>R1</v>
      </c>
      <c r="Z103" s="269">
        <f t="shared" si="11"/>
        <v>6</v>
      </c>
      <c r="AA103" s="269">
        <f t="shared" si="7"/>
        <v>0</v>
      </c>
      <c r="AB103" s="269">
        <f t="shared" si="8"/>
        <v>15</v>
      </c>
      <c r="AC103" t="str">
        <f t="shared" si="12"/>
        <v>Not likely for R1</v>
      </c>
    </row>
    <row r="104" spans="1:29" ht="51">
      <c r="A104" s="10" t="s">
        <v>182</v>
      </c>
      <c r="B104" s="11" t="s">
        <v>368</v>
      </c>
      <c r="C104" s="11" t="s">
        <v>369</v>
      </c>
      <c r="D104" s="11" t="s">
        <v>414</v>
      </c>
      <c r="E104">
        <f>France_Telecom!F98</f>
        <v>0</v>
      </c>
      <c r="F104" t="str">
        <f>Telecom_Italia!F98</f>
        <v>R1</v>
      </c>
      <c r="G104" t="str">
        <f>KDDI!F98</f>
        <v>R1</v>
      </c>
      <c r="H104" t="str">
        <f>InterDigital!F98</f>
        <v>R1</v>
      </c>
      <c r="I104">
        <f>NEC!F98</f>
        <v>0</v>
      </c>
      <c r="J104" t="str">
        <f>NTT_DoCoMo!F98</f>
        <v>R1</v>
      </c>
      <c r="K104">
        <f>ATT!F98</f>
        <v>0</v>
      </c>
      <c r="L104" t="str">
        <f>Gemalto!F98</f>
        <v>R1</v>
      </c>
      <c r="M104" t="str">
        <f>Fujitsu!F98</f>
        <v>R1</v>
      </c>
      <c r="N104">
        <f>NTT!F98</f>
        <v>0</v>
      </c>
      <c r="O104" t="str">
        <f>Huawei!F98</f>
        <v>R1</v>
      </c>
      <c r="P104" t="str">
        <f>LGE!F98</f>
        <v>R1</v>
      </c>
      <c r="Q104">
        <f>'NEC(TTC)'!F98</f>
        <v>0</v>
      </c>
      <c r="R104" t="str">
        <f>Samsung!F98</f>
        <v>R1</v>
      </c>
      <c r="S104" t="str">
        <f>Cisco!F98</f>
        <v>R1</v>
      </c>
      <c r="T104">
        <f>NXP!F98</f>
        <v>0</v>
      </c>
      <c r="U104">
        <f>Telefonica!F98</f>
        <v>0</v>
      </c>
      <c r="V104">
        <f>ALU!F98</f>
        <v>0</v>
      </c>
      <c r="W104">
        <f>Motorola!F98</f>
        <v>0</v>
      </c>
      <c r="X104">
        <f>Sprint!F98</f>
        <v>0</v>
      </c>
      <c r="Z104" s="269">
        <f t="shared" si="11"/>
        <v>10</v>
      </c>
      <c r="AA104" s="269">
        <f t="shared" si="7"/>
        <v>0</v>
      </c>
      <c r="AB104" s="269">
        <f t="shared" si="8"/>
        <v>11</v>
      </c>
      <c r="AC104" t="str">
        <f t="shared" si="12"/>
        <v>Likely Candidate for R1</v>
      </c>
    </row>
    <row r="105" spans="1:29" s="280" customFormat="1">
      <c r="A105" s="283" t="s">
        <v>546</v>
      </c>
      <c r="B105" s="279"/>
      <c r="C105" s="279"/>
      <c r="D105" s="279"/>
      <c r="E105" s="280">
        <f>France_Telecom!F99</f>
        <v>0</v>
      </c>
      <c r="F105" s="280">
        <f>Telecom_Italia!F99</f>
        <v>0</v>
      </c>
      <c r="G105" s="280">
        <f>KDDI!F99</f>
        <v>0</v>
      </c>
      <c r="H105" s="280">
        <f>InterDigital!F99</f>
        <v>0</v>
      </c>
      <c r="I105" s="280">
        <f>NEC!F99</f>
        <v>0</v>
      </c>
      <c r="J105" s="280">
        <f>NTT_DoCoMo!F99</f>
        <v>0</v>
      </c>
      <c r="K105" s="280">
        <f>ATT!F99</f>
        <v>0</v>
      </c>
      <c r="L105" s="280">
        <f>Gemalto!F99</f>
        <v>0</v>
      </c>
      <c r="M105" s="280">
        <f>Fujitsu!F99</f>
        <v>0</v>
      </c>
      <c r="N105" s="280">
        <f>NTT!F99</f>
        <v>0</v>
      </c>
      <c r="O105">
        <f>Huawei!F99</f>
        <v>0</v>
      </c>
      <c r="P105" s="280">
        <f>LGE!F99</f>
        <v>0</v>
      </c>
      <c r="Q105" s="280">
        <f>'NEC(TTC)'!F99</f>
        <v>0</v>
      </c>
      <c r="R105" s="280">
        <f>Samsung!F99</f>
        <v>0</v>
      </c>
      <c r="S105" s="280">
        <f>Cisco!F99</f>
        <v>0</v>
      </c>
      <c r="T105" s="280">
        <f>NXP!F99</f>
        <v>0</v>
      </c>
      <c r="U105" s="280">
        <f>Telefonica!F99</f>
        <v>0</v>
      </c>
      <c r="V105" s="280">
        <f>ALU!F99</f>
        <v>0</v>
      </c>
      <c r="W105" s="280">
        <f>Motorola!F99</f>
        <v>0</v>
      </c>
      <c r="X105" s="280">
        <f>Sprint!F99</f>
        <v>0</v>
      </c>
      <c r="Z105" s="281"/>
      <c r="AA105" s="281">
        <f t="shared" si="7"/>
        <v>0</v>
      </c>
      <c r="AB105" s="281">
        <f t="shared" si="8"/>
        <v>21</v>
      </c>
    </row>
    <row r="106" spans="1:29" ht="89.25">
      <c r="A106" s="10" t="s">
        <v>183</v>
      </c>
      <c r="B106" s="11" t="s">
        <v>373</v>
      </c>
      <c r="C106" s="11" t="s">
        <v>321</v>
      </c>
      <c r="D106" s="11" t="s">
        <v>415</v>
      </c>
      <c r="E106" t="str">
        <f>France_Telecom!F100</f>
        <v>R1</v>
      </c>
      <c r="F106" t="str">
        <f>Telecom_Italia!F100</f>
        <v>R1</v>
      </c>
      <c r="G106">
        <f>KDDI!F100</f>
        <v>0</v>
      </c>
      <c r="H106" t="str">
        <f>InterDigital!F100</f>
        <v>R1</v>
      </c>
      <c r="I106" t="str">
        <f>NEC!F100</f>
        <v>R1</v>
      </c>
      <c r="J106" t="str">
        <f>NTT_DoCoMo!F100</f>
        <v>R1</v>
      </c>
      <c r="K106" t="str">
        <f>ATT!F100</f>
        <v>R1</v>
      </c>
      <c r="L106" t="str">
        <f>Gemalto!F100</f>
        <v>R1</v>
      </c>
      <c r="M106">
        <f>Fujitsu!F100</f>
        <v>0</v>
      </c>
      <c r="N106">
        <f>NTT!F100</f>
        <v>0</v>
      </c>
      <c r="O106" t="str">
        <f>Huawei!F100</f>
        <v>R1</v>
      </c>
      <c r="P106" t="str">
        <f>LGE!F100</f>
        <v>R1</v>
      </c>
      <c r="Q106" t="str">
        <f>'NEC(TTC)'!F100</f>
        <v>R1</v>
      </c>
      <c r="R106" t="str">
        <f>Samsung!F100</f>
        <v>R1</v>
      </c>
      <c r="S106" t="str">
        <f>Cisco!F100</f>
        <v>R1</v>
      </c>
      <c r="T106">
        <f>NXP!F100</f>
        <v>0</v>
      </c>
      <c r="U106">
        <f>Telefonica!F100</f>
        <v>0</v>
      </c>
      <c r="V106">
        <f>ALU!F100</f>
        <v>0</v>
      </c>
      <c r="W106">
        <f>Motorola!F100</f>
        <v>0</v>
      </c>
      <c r="X106" t="str">
        <f>Sprint!F100</f>
        <v>R1</v>
      </c>
      <c r="Z106" s="269">
        <f t="shared" ref="Z106:Z111" si="13">COUNTIF(E106:X106,"R1")</f>
        <v>13</v>
      </c>
      <c r="AA106" s="269">
        <f t="shared" si="7"/>
        <v>0</v>
      </c>
      <c r="AB106" s="269">
        <f t="shared" si="8"/>
        <v>8</v>
      </c>
      <c r="AC106" t="str">
        <f t="shared" ref="AC106:AC111" si="14">IF(Z106&gt;=$AE$5,$AC$5,IF(AND(Z106&lt;$AE$5,Z106&gt;=$AE$6)=TRUE,$AC$6,"Not likely for R1"))</f>
        <v>Strong Candidate for R1</v>
      </c>
    </row>
    <row r="107" spans="1:29" ht="25.5">
      <c r="A107" s="10" t="s">
        <v>184</v>
      </c>
      <c r="B107" s="11" t="s">
        <v>322</v>
      </c>
      <c r="C107" s="11" t="s">
        <v>371</v>
      </c>
      <c r="D107" s="11" t="s">
        <v>417</v>
      </c>
      <c r="E107" t="str">
        <f>France_Telecom!F101</f>
        <v>R1</v>
      </c>
      <c r="F107" t="str">
        <f>Telecom_Italia!F101</f>
        <v>R1</v>
      </c>
      <c r="G107">
        <f>KDDI!F101</f>
        <v>0</v>
      </c>
      <c r="H107" t="str">
        <f>InterDigital!F101</f>
        <v>R1</v>
      </c>
      <c r="I107">
        <f>NEC!F101</f>
        <v>0</v>
      </c>
      <c r="J107" t="str">
        <f>NTT_DoCoMo!F101</f>
        <v>R1</v>
      </c>
      <c r="K107" t="str">
        <f>ATT!F101</f>
        <v>R1</v>
      </c>
      <c r="L107" t="str">
        <f>Gemalto!F101</f>
        <v>R1</v>
      </c>
      <c r="M107">
        <f>Fujitsu!F101</f>
        <v>0</v>
      </c>
      <c r="N107">
        <f>NTT!F101</f>
        <v>0</v>
      </c>
      <c r="O107" t="str">
        <f>Huawei!F101</f>
        <v>R1</v>
      </c>
      <c r="P107" t="str">
        <f>LGE!F101</f>
        <v>R1</v>
      </c>
      <c r="Q107">
        <f>'NEC(TTC)'!F101</f>
        <v>0</v>
      </c>
      <c r="R107" t="str">
        <f>Samsung!F101</f>
        <v>R1</v>
      </c>
      <c r="S107">
        <f>Cisco!F101</f>
        <v>0</v>
      </c>
      <c r="T107">
        <f>NXP!F101</f>
        <v>0</v>
      </c>
      <c r="U107">
        <f>Telefonica!F101</f>
        <v>0</v>
      </c>
      <c r="V107">
        <f>ALU!F101</f>
        <v>0</v>
      </c>
      <c r="W107">
        <f>Motorola!F101</f>
        <v>0</v>
      </c>
      <c r="X107" t="str">
        <f>Sprint!F101</f>
        <v>other</v>
      </c>
      <c r="Z107" s="269">
        <f t="shared" si="13"/>
        <v>9</v>
      </c>
      <c r="AA107" s="269">
        <f t="shared" si="7"/>
        <v>1</v>
      </c>
      <c r="AB107" s="269">
        <f t="shared" si="8"/>
        <v>11</v>
      </c>
      <c r="AC107" t="str">
        <f t="shared" si="14"/>
        <v>Likely Candidate for R1</v>
      </c>
    </row>
    <row r="108" spans="1:29" ht="38.25">
      <c r="A108" s="10" t="s">
        <v>185</v>
      </c>
      <c r="B108" s="11" t="s">
        <v>322</v>
      </c>
      <c r="C108" s="11" t="s">
        <v>378</v>
      </c>
      <c r="D108" s="11" t="s">
        <v>418</v>
      </c>
      <c r="E108" t="str">
        <f>France_Telecom!F102</f>
        <v>R1</v>
      </c>
      <c r="F108" t="str">
        <f>Telecom_Italia!F102</f>
        <v>R1</v>
      </c>
      <c r="G108">
        <f>KDDI!F102</f>
        <v>0</v>
      </c>
      <c r="H108" t="str">
        <f>InterDigital!F102</f>
        <v>R1</v>
      </c>
      <c r="I108">
        <f>NEC!F102</f>
        <v>0</v>
      </c>
      <c r="J108" t="str">
        <f>NTT_DoCoMo!F102</f>
        <v>R1</v>
      </c>
      <c r="K108" t="str">
        <f>ATT!F102</f>
        <v>R1</v>
      </c>
      <c r="L108" t="str">
        <f>Gemalto!F102</f>
        <v>R1</v>
      </c>
      <c r="M108">
        <f>Fujitsu!F102</f>
        <v>0</v>
      </c>
      <c r="N108">
        <f>NTT!F102</f>
        <v>0</v>
      </c>
      <c r="O108" t="str">
        <f>Huawei!F102</f>
        <v>R1</v>
      </c>
      <c r="P108" t="str">
        <f>LGE!F102</f>
        <v>R1</v>
      </c>
      <c r="Q108">
        <f>'NEC(TTC)'!F102</f>
        <v>0</v>
      </c>
      <c r="R108" t="str">
        <f>Samsung!F102</f>
        <v>R1</v>
      </c>
      <c r="S108" t="str">
        <f>Cisco!F102</f>
        <v>R1</v>
      </c>
      <c r="T108">
        <f>NXP!F102</f>
        <v>0</v>
      </c>
      <c r="U108">
        <f>Telefonica!F102</f>
        <v>0</v>
      </c>
      <c r="V108">
        <f>ALU!F102</f>
        <v>0</v>
      </c>
      <c r="W108">
        <f>Motorola!F102</f>
        <v>0</v>
      </c>
      <c r="X108" t="str">
        <f>Sprint!F102</f>
        <v>R1</v>
      </c>
      <c r="Z108" s="269">
        <f t="shared" si="13"/>
        <v>11</v>
      </c>
      <c r="AA108" s="269">
        <f t="shared" si="7"/>
        <v>0</v>
      </c>
      <c r="AB108" s="269">
        <f t="shared" si="8"/>
        <v>10</v>
      </c>
      <c r="AC108" t="str">
        <f t="shared" si="14"/>
        <v>Likely Candidate for R1</v>
      </c>
    </row>
    <row r="109" spans="1:29" ht="38.25">
      <c r="A109" s="10" t="s">
        <v>186</v>
      </c>
      <c r="B109" s="11" t="s">
        <v>375</v>
      </c>
      <c r="C109" s="11" t="s">
        <v>376</v>
      </c>
      <c r="D109" s="11" t="s">
        <v>419</v>
      </c>
      <c r="E109" t="str">
        <f>France_Telecom!F103</f>
        <v>R1</v>
      </c>
      <c r="F109" t="str">
        <f>Telecom_Italia!F103</f>
        <v>R1</v>
      </c>
      <c r="G109">
        <f>KDDI!F103</f>
        <v>0</v>
      </c>
      <c r="H109" t="str">
        <f>InterDigital!F103</f>
        <v>R1</v>
      </c>
      <c r="I109">
        <f>NEC!F103</f>
        <v>0</v>
      </c>
      <c r="J109">
        <f>NTT_DoCoMo!F103</f>
        <v>0</v>
      </c>
      <c r="K109">
        <f>ATT!F103</f>
        <v>0</v>
      </c>
      <c r="L109">
        <f>Gemalto!F103</f>
        <v>0</v>
      </c>
      <c r="M109" t="str">
        <f>Fujitsu!F103</f>
        <v>R1</v>
      </c>
      <c r="N109">
        <f>NTT!F103</f>
        <v>0</v>
      </c>
      <c r="O109">
        <f>Huawei!F103</f>
        <v>0</v>
      </c>
      <c r="P109">
        <f>LGE!F103</f>
        <v>0</v>
      </c>
      <c r="Q109">
        <f>'NEC(TTC)'!F103</f>
        <v>0</v>
      </c>
      <c r="R109" t="str">
        <f>Samsung!F103</f>
        <v>R1</v>
      </c>
      <c r="S109">
        <f>Cisco!F103</f>
        <v>0</v>
      </c>
      <c r="T109">
        <f>NXP!F103</f>
        <v>0</v>
      </c>
      <c r="U109">
        <f>Telefonica!F103</f>
        <v>0</v>
      </c>
      <c r="V109">
        <f>ALU!F103</f>
        <v>0</v>
      </c>
      <c r="W109">
        <f>Motorola!F103</f>
        <v>0</v>
      </c>
      <c r="X109" t="str">
        <f>Sprint!F103</f>
        <v>other</v>
      </c>
      <c r="Z109" s="269">
        <f t="shared" si="13"/>
        <v>5</v>
      </c>
      <c r="AA109" s="269">
        <f t="shared" si="7"/>
        <v>1</v>
      </c>
      <c r="AB109" s="269">
        <f t="shared" si="8"/>
        <v>15</v>
      </c>
      <c r="AC109" t="str">
        <f t="shared" si="14"/>
        <v>Not likely for R1</v>
      </c>
    </row>
    <row r="110" spans="1:29" ht="38.25">
      <c r="A110" s="10" t="s">
        <v>187</v>
      </c>
      <c r="B110" s="11" t="s">
        <v>410</v>
      </c>
      <c r="C110" s="11" t="s">
        <v>411</v>
      </c>
      <c r="D110" s="11" t="s">
        <v>420</v>
      </c>
      <c r="E110" t="str">
        <f>France_Telecom!F104</f>
        <v>R1</v>
      </c>
      <c r="F110" t="str">
        <f>Telecom_Italia!F104</f>
        <v>R1</v>
      </c>
      <c r="G110">
        <f>KDDI!F104</f>
        <v>0</v>
      </c>
      <c r="H110" t="str">
        <f>InterDigital!F104</f>
        <v>R1</v>
      </c>
      <c r="I110">
        <f>NEC!F104</f>
        <v>0</v>
      </c>
      <c r="J110" t="str">
        <f>NTT_DoCoMo!F104</f>
        <v>R1</v>
      </c>
      <c r="K110">
        <f>ATT!F104</f>
        <v>0</v>
      </c>
      <c r="L110">
        <f>Gemalto!F104</f>
        <v>0</v>
      </c>
      <c r="M110">
        <f>Fujitsu!F104</f>
        <v>0</v>
      </c>
      <c r="N110">
        <f>NTT!F104</f>
        <v>0</v>
      </c>
      <c r="O110">
        <f>Huawei!F104</f>
        <v>0</v>
      </c>
      <c r="P110">
        <f>LGE!F104</f>
        <v>0</v>
      </c>
      <c r="Q110">
        <f>'NEC(TTC)'!F104</f>
        <v>0</v>
      </c>
      <c r="R110" t="str">
        <f>Samsung!F104</f>
        <v>R1</v>
      </c>
      <c r="S110">
        <f>Cisco!F104</f>
        <v>0</v>
      </c>
      <c r="T110">
        <f>NXP!F104</f>
        <v>0</v>
      </c>
      <c r="U110">
        <f>Telefonica!F104</f>
        <v>0</v>
      </c>
      <c r="V110">
        <f>ALU!F104</f>
        <v>0</v>
      </c>
      <c r="W110">
        <f>Motorola!F104</f>
        <v>0</v>
      </c>
      <c r="X110">
        <f>Sprint!F104</f>
        <v>0</v>
      </c>
      <c r="Z110" s="269">
        <f t="shared" si="13"/>
        <v>5</v>
      </c>
      <c r="AA110" s="269">
        <f t="shared" si="7"/>
        <v>0</v>
      </c>
      <c r="AB110" s="269">
        <f t="shared" si="8"/>
        <v>16</v>
      </c>
      <c r="AC110" t="str">
        <f t="shared" si="14"/>
        <v>Not likely for R1</v>
      </c>
    </row>
    <row r="111" spans="1:29" ht="38.25">
      <c r="A111" s="10" t="s">
        <v>188</v>
      </c>
      <c r="B111" s="11" t="s">
        <v>368</v>
      </c>
      <c r="C111" s="11" t="s">
        <v>369</v>
      </c>
      <c r="D111" s="11" t="s">
        <v>421</v>
      </c>
      <c r="E111" t="str">
        <f>France_Telecom!F105</f>
        <v>R1</v>
      </c>
      <c r="F111" t="str">
        <f>Telecom_Italia!F105</f>
        <v>R1</v>
      </c>
      <c r="G111">
        <f>KDDI!F105</f>
        <v>0</v>
      </c>
      <c r="H111" t="str">
        <f>InterDigital!F105</f>
        <v>R1</v>
      </c>
      <c r="I111">
        <f>NEC!F105</f>
        <v>0</v>
      </c>
      <c r="J111">
        <f>NTT_DoCoMo!F105</f>
        <v>0</v>
      </c>
      <c r="K111">
        <f>ATT!F105</f>
        <v>0</v>
      </c>
      <c r="L111" t="str">
        <f>Gemalto!F105</f>
        <v>R1</v>
      </c>
      <c r="M111">
        <f>Fujitsu!F105</f>
        <v>0</v>
      </c>
      <c r="N111">
        <f>NTT!F105</f>
        <v>0</v>
      </c>
      <c r="O111" t="str">
        <f>Huawei!F105</f>
        <v>other</v>
      </c>
      <c r="P111" t="str">
        <f>LGE!F105</f>
        <v>R1</v>
      </c>
      <c r="Q111">
        <f>'NEC(TTC)'!F105</f>
        <v>0</v>
      </c>
      <c r="R111" t="str">
        <f>Samsung!F105</f>
        <v>R1</v>
      </c>
      <c r="S111">
        <f>Cisco!F105</f>
        <v>0</v>
      </c>
      <c r="T111">
        <f>NXP!F105</f>
        <v>0</v>
      </c>
      <c r="U111">
        <f>Telefonica!F105</f>
        <v>0</v>
      </c>
      <c r="V111">
        <f>ALU!F105</f>
        <v>0</v>
      </c>
      <c r="W111">
        <f>Motorola!F105</f>
        <v>0</v>
      </c>
      <c r="X111" t="str">
        <f>Sprint!F105</f>
        <v>other</v>
      </c>
      <c r="Z111" s="269">
        <f t="shared" si="13"/>
        <v>6</v>
      </c>
      <c r="AA111" s="269">
        <f t="shared" si="7"/>
        <v>2</v>
      </c>
      <c r="AB111" s="269">
        <f t="shared" si="8"/>
        <v>13</v>
      </c>
      <c r="AC111" t="str">
        <f t="shared" si="14"/>
        <v>Not likely for R1</v>
      </c>
    </row>
    <row r="112" spans="1:29" s="280" customFormat="1">
      <c r="A112" s="283" t="s">
        <v>547</v>
      </c>
      <c r="B112" s="279"/>
      <c r="C112" s="279"/>
      <c r="D112" s="279"/>
      <c r="E112" s="280">
        <f>France_Telecom!F106</f>
        <v>0</v>
      </c>
      <c r="F112" s="280">
        <f>Telecom_Italia!F106</f>
        <v>0</v>
      </c>
      <c r="G112" s="280">
        <f>KDDI!F106</f>
        <v>0</v>
      </c>
      <c r="H112" s="280">
        <f>InterDigital!F106</f>
        <v>0</v>
      </c>
      <c r="I112" s="280">
        <f>NEC!F106</f>
        <v>0</v>
      </c>
      <c r="J112" s="280">
        <f>NTT_DoCoMo!F106</f>
        <v>0</v>
      </c>
      <c r="K112" s="280">
        <f>ATT!F106</f>
        <v>0</v>
      </c>
      <c r="L112" s="280">
        <f>Gemalto!F106</f>
        <v>0</v>
      </c>
      <c r="M112" s="280">
        <f>Fujitsu!F106</f>
        <v>0</v>
      </c>
      <c r="N112" s="280">
        <f>NTT!F106</f>
        <v>0</v>
      </c>
      <c r="O112">
        <f>Huawei!F106</f>
        <v>0</v>
      </c>
      <c r="P112" s="280">
        <f>LGE!F106</f>
        <v>0</v>
      </c>
      <c r="Q112" s="280">
        <f>'NEC(TTC)'!F106</f>
        <v>0</v>
      </c>
      <c r="R112" s="280">
        <f>Samsung!F106</f>
        <v>0</v>
      </c>
      <c r="S112" s="280">
        <f>Cisco!F106</f>
        <v>0</v>
      </c>
      <c r="T112" s="280">
        <f>NXP!F106</f>
        <v>0</v>
      </c>
      <c r="U112" s="280">
        <f>Telefonica!F106</f>
        <v>0</v>
      </c>
      <c r="V112" s="280">
        <f>ALU!F106</f>
        <v>0</v>
      </c>
      <c r="W112" s="280">
        <f>Motorola!F106</f>
        <v>0</v>
      </c>
      <c r="X112" s="280">
        <f>Sprint!F106</f>
        <v>0</v>
      </c>
      <c r="Z112" s="281"/>
      <c r="AA112" s="281">
        <f t="shared" si="7"/>
        <v>0</v>
      </c>
      <c r="AB112" s="281">
        <f t="shared" si="8"/>
        <v>21</v>
      </c>
    </row>
    <row r="113" spans="1:29" ht="38.25">
      <c r="A113" s="10" t="s">
        <v>189</v>
      </c>
      <c r="B113" s="11" t="s">
        <v>373</v>
      </c>
      <c r="C113" s="11" t="s">
        <v>321</v>
      </c>
      <c r="D113" s="11" t="s">
        <v>239</v>
      </c>
      <c r="E113" t="str">
        <f>France_Telecom!F107</f>
        <v>R1</v>
      </c>
      <c r="F113" t="str">
        <f>Telecom_Italia!F107</f>
        <v>R1</v>
      </c>
      <c r="G113" t="str">
        <f>KDDI!F107</f>
        <v>R1</v>
      </c>
      <c r="H113" t="str">
        <f>InterDigital!F107</f>
        <v>R1</v>
      </c>
      <c r="I113" t="str">
        <f>NEC!F107</f>
        <v>R1</v>
      </c>
      <c r="J113">
        <f>NTT_DoCoMo!F107</f>
        <v>0</v>
      </c>
      <c r="K113" t="str">
        <f>ATT!F107</f>
        <v>r1</v>
      </c>
      <c r="L113" t="str">
        <f>Gemalto!F107</f>
        <v>R1</v>
      </c>
      <c r="M113">
        <f>Fujitsu!F107</f>
        <v>0</v>
      </c>
      <c r="N113">
        <f>NTT!F107</f>
        <v>0</v>
      </c>
      <c r="O113" t="str">
        <f>Huawei!F107</f>
        <v>other</v>
      </c>
      <c r="P113" t="str">
        <f>LGE!F107</f>
        <v>Other</v>
      </c>
      <c r="Q113" t="str">
        <f>'NEC(TTC)'!F107</f>
        <v>R1</v>
      </c>
      <c r="R113" t="str">
        <f>Samsung!F107</f>
        <v>R1</v>
      </c>
      <c r="S113">
        <f>Cisco!F107</f>
        <v>0</v>
      </c>
      <c r="T113">
        <f>NXP!F107</f>
        <v>0</v>
      </c>
      <c r="U113">
        <f>Telefonica!F107</f>
        <v>0</v>
      </c>
      <c r="V113">
        <f>ALU!F107</f>
        <v>0</v>
      </c>
      <c r="W113">
        <f>Motorola!F107</f>
        <v>0</v>
      </c>
      <c r="X113" t="str">
        <f>Sprint!F107</f>
        <v>R1</v>
      </c>
      <c r="Z113" s="269">
        <f t="shared" ref="Z113:Z131" si="15">COUNTIF(E113:X113,"R1")</f>
        <v>10</v>
      </c>
      <c r="AA113" s="269">
        <f t="shared" si="7"/>
        <v>2</v>
      </c>
      <c r="AB113" s="269">
        <f t="shared" si="8"/>
        <v>9</v>
      </c>
      <c r="AC113" t="str">
        <f t="shared" ref="AC113:AC131" si="16">IF(Z113&gt;=$AE$5,$AC$5,IF(AND(Z113&lt;$AE$5,Z113&gt;=$AE$6)=TRUE,$AC$6,"Not likely for R1"))</f>
        <v>Likely Candidate for R1</v>
      </c>
    </row>
    <row r="114" spans="1:29" ht="63.75">
      <c r="A114" s="10" t="s">
        <v>422</v>
      </c>
      <c r="B114" s="11" t="s">
        <v>347</v>
      </c>
      <c r="C114" s="11" t="s">
        <v>348</v>
      </c>
      <c r="D114" s="11" t="s">
        <v>424</v>
      </c>
      <c r="E114" t="str">
        <f>France_Telecom!F108</f>
        <v>R1</v>
      </c>
      <c r="F114" t="str">
        <f>Telecom_Italia!F108</f>
        <v>R1</v>
      </c>
      <c r="G114">
        <f>KDDI!F108</f>
        <v>0</v>
      </c>
      <c r="H114" t="str">
        <f>InterDigital!F108</f>
        <v>R1</v>
      </c>
      <c r="I114" t="str">
        <f>NEC!F108</f>
        <v>other</v>
      </c>
      <c r="J114">
        <f>NTT_DoCoMo!F108</f>
        <v>0</v>
      </c>
      <c r="K114">
        <f>ATT!F108</f>
        <v>0</v>
      </c>
      <c r="L114" t="str">
        <f>Gemalto!F108</f>
        <v>R1</v>
      </c>
      <c r="M114">
        <f>Fujitsu!F108</f>
        <v>0</v>
      </c>
      <c r="N114">
        <f>NTT!F108</f>
        <v>0</v>
      </c>
      <c r="O114">
        <f>Huawei!F108</f>
        <v>0</v>
      </c>
      <c r="P114" t="str">
        <f>LGE!F108</f>
        <v>Other</v>
      </c>
      <c r="Q114" t="str">
        <f>'NEC(TTC)'!F108</f>
        <v>other</v>
      </c>
      <c r="R114" t="str">
        <f>Samsung!F108</f>
        <v>R1</v>
      </c>
      <c r="S114">
        <f>Cisco!F108</f>
        <v>0</v>
      </c>
      <c r="T114">
        <f>NXP!F108</f>
        <v>0</v>
      </c>
      <c r="U114">
        <f>Telefonica!F108</f>
        <v>0</v>
      </c>
      <c r="V114">
        <f>ALU!F108</f>
        <v>0</v>
      </c>
      <c r="W114">
        <f>Motorola!F108</f>
        <v>0</v>
      </c>
      <c r="X114">
        <f>Sprint!F108</f>
        <v>0</v>
      </c>
      <c r="Z114" s="269">
        <f t="shared" si="15"/>
        <v>5</v>
      </c>
      <c r="AA114" s="269">
        <f t="shared" si="7"/>
        <v>3</v>
      </c>
      <c r="AB114" s="269">
        <f t="shared" si="8"/>
        <v>13</v>
      </c>
      <c r="AC114" t="str">
        <f t="shared" si="16"/>
        <v>Not likely for R1</v>
      </c>
    </row>
    <row r="115" spans="1:29" ht="38.25">
      <c r="A115" s="10" t="s">
        <v>190</v>
      </c>
      <c r="B115" s="11" t="s">
        <v>373</v>
      </c>
      <c r="C115" s="11" t="s">
        <v>321</v>
      </c>
      <c r="D115" s="11" t="s">
        <v>425</v>
      </c>
      <c r="E115" t="str">
        <f>France_Telecom!F109</f>
        <v>R1</v>
      </c>
      <c r="F115" t="str">
        <f>Telecom_Italia!F109</f>
        <v>R1</v>
      </c>
      <c r="G115">
        <f>KDDI!F109</f>
        <v>0</v>
      </c>
      <c r="H115" t="str">
        <f>InterDigital!F109</f>
        <v>R1</v>
      </c>
      <c r="I115">
        <f>NEC!F109</f>
        <v>0</v>
      </c>
      <c r="J115" t="str">
        <f>NTT_DoCoMo!F109</f>
        <v>R1</v>
      </c>
      <c r="K115" t="str">
        <f>ATT!F109</f>
        <v>r1</v>
      </c>
      <c r="L115" t="str">
        <f>Gemalto!F109</f>
        <v>R1</v>
      </c>
      <c r="M115" t="str">
        <f>Fujitsu!F109</f>
        <v>R1</v>
      </c>
      <c r="N115">
        <f>NTT!F109</f>
        <v>0</v>
      </c>
      <c r="O115" t="str">
        <f>Huawei!F109</f>
        <v>other</v>
      </c>
      <c r="P115" t="str">
        <f>LGE!F109</f>
        <v>R1</v>
      </c>
      <c r="Q115">
        <f>'NEC(TTC)'!F109</f>
        <v>0</v>
      </c>
      <c r="R115" t="str">
        <f>Samsung!F109</f>
        <v>R1</v>
      </c>
      <c r="S115" t="str">
        <f>Cisco!F109</f>
        <v>R1</v>
      </c>
      <c r="T115">
        <f>NXP!F109</f>
        <v>0</v>
      </c>
      <c r="U115">
        <f>Telefonica!F109</f>
        <v>0</v>
      </c>
      <c r="V115">
        <f>ALU!F109</f>
        <v>0</v>
      </c>
      <c r="W115">
        <f>Motorola!F109</f>
        <v>0</v>
      </c>
      <c r="X115" t="str">
        <f>Sprint!F109</f>
        <v>R1</v>
      </c>
      <c r="Z115" s="269">
        <f t="shared" si="15"/>
        <v>11</v>
      </c>
      <c r="AA115" s="269">
        <f t="shared" si="7"/>
        <v>1</v>
      </c>
      <c r="AB115" s="269">
        <f t="shared" si="8"/>
        <v>9</v>
      </c>
      <c r="AC115" t="str">
        <f t="shared" si="16"/>
        <v>Likely Candidate for R1</v>
      </c>
    </row>
    <row r="116" spans="1:29" ht="63.75">
      <c r="A116" s="10" t="s">
        <v>191</v>
      </c>
      <c r="B116" s="11" t="s">
        <v>373</v>
      </c>
      <c r="C116" s="11" t="s">
        <v>321</v>
      </c>
      <c r="D116" s="11" t="s">
        <v>426</v>
      </c>
      <c r="E116" t="str">
        <f>France_Telecom!F110</f>
        <v>R1</v>
      </c>
      <c r="F116" t="str">
        <f>Telecom_Italia!F110</f>
        <v>R1</v>
      </c>
      <c r="G116">
        <f>KDDI!F110</f>
        <v>0</v>
      </c>
      <c r="H116" t="str">
        <f>InterDigital!F110</f>
        <v>R1</v>
      </c>
      <c r="I116">
        <f>NEC!F110</f>
        <v>0</v>
      </c>
      <c r="J116" t="str">
        <f>NTT_DoCoMo!F110</f>
        <v>R1</v>
      </c>
      <c r="K116">
        <f>ATT!F110</f>
        <v>0</v>
      </c>
      <c r="L116" t="str">
        <f>Gemalto!F110</f>
        <v>R1</v>
      </c>
      <c r="M116" t="str">
        <f>Fujitsu!F110</f>
        <v>R1</v>
      </c>
      <c r="N116">
        <f>NTT!F110</f>
        <v>0</v>
      </c>
      <c r="O116" t="str">
        <f>Huawei!F110</f>
        <v>other</v>
      </c>
      <c r="P116" t="str">
        <f>LGE!F110</f>
        <v>R1</v>
      </c>
      <c r="Q116">
        <f>'NEC(TTC)'!F110</f>
        <v>0</v>
      </c>
      <c r="R116" t="str">
        <f>Samsung!F110</f>
        <v>R1</v>
      </c>
      <c r="S116">
        <f>Cisco!F110</f>
        <v>0</v>
      </c>
      <c r="T116" t="str">
        <f>NXP!F110</f>
        <v>R1</v>
      </c>
      <c r="U116">
        <f>Telefonica!F110</f>
        <v>0</v>
      </c>
      <c r="V116">
        <f>ALU!F110</f>
        <v>0</v>
      </c>
      <c r="W116">
        <f>Motorola!F110</f>
        <v>0</v>
      </c>
      <c r="X116" t="str">
        <f>Sprint!F110</f>
        <v>R1</v>
      </c>
      <c r="Z116" s="269">
        <f t="shared" si="15"/>
        <v>10</v>
      </c>
      <c r="AA116" s="269">
        <f t="shared" si="7"/>
        <v>1</v>
      </c>
      <c r="AB116" s="269">
        <f t="shared" si="8"/>
        <v>10</v>
      </c>
      <c r="AC116" t="str">
        <f t="shared" si="16"/>
        <v>Likely Candidate for R1</v>
      </c>
    </row>
    <row r="117" spans="1:29" ht="51">
      <c r="A117" s="10" t="s">
        <v>192</v>
      </c>
      <c r="B117" s="11" t="s">
        <v>375</v>
      </c>
      <c r="C117" s="11" t="s">
        <v>376</v>
      </c>
      <c r="D117" s="11" t="s">
        <v>427</v>
      </c>
      <c r="E117">
        <f>France_Telecom!F111</f>
        <v>0</v>
      </c>
      <c r="F117" t="str">
        <f>Telecom_Italia!F111</f>
        <v>R1</v>
      </c>
      <c r="G117" t="str">
        <f>KDDI!F111</f>
        <v>R1</v>
      </c>
      <c r="H117" t="str">
        <f>InterDigital!F111</f>
        <v>R1</v>
      </c>
      <c r="I117">
        <f>NEC!F111</f>
        <v>0</v>
      </c>
      <c r="J117">
        <f>NTT_DoCoMo!F111</f>
        <v>0</v>
      </c>
      <c r="K117">
        <f>ATT!F111</f>
        <v>0</v>
      </c>
      <c r="L117">
        <f>Gemalto!F111</f>
        <v>0</v>
      </c>
      <c r="M117" t="str">
        <f>Fujitsu!F111</f>
        <v>R1</v>
      </c>
      <c r="N117">
        <f>NTT!F111</f>
        <v>0</v>
      </c>
      <c r="O117">
        <f>Huawei!F111</f>
        <v>0</v>
      </c>
      <c r="P117">
        <f>LGE!F111</f>
        <v>0</v>
      </c>
      <c r="Q117">
        <f>'NEC(TTC)'!F111</f>
        <v>0</v>
      </c>
      <c r="R117" t="str">
        <f>Samsung!F111</f>
        <v>other</v>
      </c>
      <c r="S117">
        <f>Cisco!F111</f>
        <v>0</v>
      </c>
      <c r="T117">
        <f>NXP!F111</f>
        <v>0</v>
      </c>
      <c r="U117">
        <f>Telefonica!F111</f>
        <v>0</v>
      </c>
      <c r="V117">
        <f>ALU!F111</f>
        <v>0</v>
      </c>
      <c r="W117">
        <f>Motorola!F111</f>
        <v>0</v>
      </c>
      <c r="X117">
        <f>Sprint!F111</f>
        <v>0</v>
      </c>
      <c r="Z117" s="269">
        <f t="shared" si="15"/>
        <v>4</v>
      </c>
      <c r="AA117" s="269">
        <f t="shared" si="7"/>
        <v>1</v>
      </c>
      <c r="AB117" s="269">
        <f t="shared" si="8"/>
        <v>16</v>
      </c>
      <c r="AC117" t="str">
        <f t="shared" si="16"/>
        <v>Not likely for R1</v>
      </c>
    </row>
    <row r="118" spans="1:29" ht="38.25">
      <c r="A118" s="10" t="s">
        <v>193</v>
      </c>
      <c r="B118" s="11" t="s">
        <v>401</v>
      </c>
      <c r="C118" s="11" t="s">
        <v>404</v>
      </c>
      <c r="D118" s="11" t="s">
        <v>428</v>
      </c>
      <c r="E118">
        <f>France_Telecom!F112</f>
        <v>0</v>
      </c>
      <c r="F118">
        <f>Telecom_Italia!F112</f>
        <v>0</v>
      </c>
      <c r="G118">
        <f>KDDI!F112</f>
        <v>0</v>
      </c>
      <c r="H118" t="str">
        <f>InterDigital!F112</f>
        <v>R1</v>
      </c>
      <c r="I118">
        <f>NEC!F112</f>
        <v>0</v>
      </c>
      <c r="J118">
        <f>NTT_DoCoMo!F112</f>
        <v>0</v>
      </c>
      <c r="K118">
        <f>ATT!F112</f>
        <v>0</v>
      </c>
      <c r="L118">
        <f>Gemalto!F112</f>
        <v>0</v>
      </c>
      <c r="M118">
        <f>Fujitsu!F112</f>
        <v>0</v>
      </c>
      <c r="N118">
        <f>NTT!F112</f>
        <v>0</v>
      </c>
      <c r="O118">
        <f>Huawei!F112</f>
        <v>0</v>
      </c>
      <c r="P118">
        <f>LGE!F112</f>
        <v>0</v>
      </c>
      <c r="Q118">
        <f>'NEC(TTC)'!F112</f>
        <v>0</v>
      </c>
      <c r="R118">
        <f>Samsung!F112</f>
        <v>0</v>
      </c>
      <c r="S118">
        <f>Cisco!F112</f>
        <v>0</v>
      </c>
      <c r="T118">
        <f>NXP!F112</f>
        <v>0</v>
      </c>
      <c r="U118">
        <f>Telefonica!F112</f>
        <v>0</v>
      </c>
      <c r="V118">
        <f>ALU!F112</f>
        <v>0</v>
      </c>
      <c r="W118">
        <f>Motorola!F112</f>
        <v>0</v>
      </c>
      <c r="X118">
        <f>Sprint!F112</f>
        <v>0</v>
      </c>
      <c r="Z118" s="269">
        <f t="shared" si="15"/>
        <v>1</v>
      </c>
      <c r="AA118" s="269">
        <f t="shared" si="7"/>
        <v>0</v>
      </c>
      <c r="AB118" s="269">
        <f t="shared" si="8"/>
        <v>20</v>
      </c>
      <c r="AC118" t="str">
        <f t="shared" si="16"/>
        <v>Not likely for R1</v>
      </c>
    </row>
    <row r="119" spans="1:29" ht="51">
      <c r="A119" s="10" t="s">
        <v>194</v>
      </c>
      <c r="B119" s="11" t="s">
        <v>401</v>
      </c>
      <c r="C119" s="11" t="s">
        <v>404</v>
      </c>
      <c r="D119" s="11" t="s">
        <v>240</v>
      </c>
      <c r="E119">
        <f>France_Telecom!F113</f>
        <v>0</v>
      </c>
      <c r="F119">
        <f>Telecom_Italia!F113</f>
        <v>0</v>
      </c>
      <c r="G119" t="str">
        <f>KDDI!F113</f>
        <v>other</v>
      </c>
      <c r="H119" t="str">
        <f>InterDigital!F113</f>
        <v>R1</v>
      </c>
      <c r="I119">
        <f>NEC!F113</f>
        <v>0</v>
      </c>
      <c r="J119">
        <f>NTT_DoCoMo!F113</f>
        <v>0</v>
      </c>
      <c r="K119">
        <f>ATT!F113</f>
        <v>0</v>
      </c>
      <c r="L119" t="str">
        <f>Gemalto!F113</f>
        <v>R1</v>
      </c>
      <c r="M119">
        <f>Fujitsu!F113</f>
        <v>0</v>
      </c>
      <c r="N119">
        <f>NTT!F113</f>
        <v>0</v>
      </c>
      <c r="O119">
        <f>Huawei!F113</f>
        <v>0</v>
      </c>
      <c r="P119">
        <f>LGE!F113</f>
        <v>0</v>
      </c>
      <c r="Q119">
        <f>'NEC(TTC)'!F113</f>
        <v>0</v>
      </c>
      <c r="R119">
        <f>Samsung!F113</f>
        <v>0</v>
      </c>
      <c r="S119" t="str">
        <f>Cisco!F113</f>
        <v>other</v>
      </c>
      <c r="T119">
        <f>NXP!F113</f>
        <v>0</v>
      </c>
      <c r="U119">
        <f>Telefonica!F113</f>
        <v>0</v>
      </c>
      <c r="V119">
        <f>ALU!F113</f>
        <v>0</v>
      </c>
      <c r="W119">
        <f>Motorola!F113</f>
        <v>0</v>
      </c>
      <c r="X119" t="str">
        <f>Sprint!F113</f>
        <v>other</v>
      </c>
      <c r="Z119" s="269">
        <f t="shared" si="15"/>
        <v>2</v>
      </c>
      <c r="AA119" s="269">
        <f t="shared" si="7"/>
        <v>3</v>
      </c>
      <c r="AB119" s="269">
        <f t="shared" si="8"/>
        <v>16</v>
      </c>
      <c r="AC119" t="str">
        <f t="shared" si="16"/>
        <v>Not likely for R1</v>
      </c>
    </row>
    <row r="120" spans="1:29" ht="38.25">
      <c r="A120" s="10" t="s">
        <v>195</v>
      </c>
      <c r="B120" s="11" t="s">
        <v>328</v>
      </c>
      <c r="C120" s="11" t="s">
        <v>329</v>
      </c>
      <c r="D120" s="11" t="s">
        <v>429</v>
      </c>
      <c r="E120" t="str">
        <f>France_Telecom!F114</f>
        <v>R1</v>
      </c>
      <c r="F120" t="str">
        <f>Telecom_Italia!F114</f>
        <v>R1</v>
      </c>
      <c r="G120" t="str">
        <f>KDDI!F114</f>
        <v>R1</v>
      </c>
      <c r="H120" t="str">
        <f>InterDigital!F114</f>
        <v>R1</v>
      </c>
      <c r="I120" t="str">
        <f>NEC!F114</f>
        <v>R1</v>
      </c>
      <c r="J120">
        <f>NTT_DoCoMo!F114</f>
        <v>0</v>
      </c>
      <c r="K120">
        <f>ATT!F114</f>
        <v>0</v>
      </c>
      <c r="L120" t="str">
        <f>Gemalto!F114</f>
        <v>R1</v>
      </c>
      <c r="M120">
        <f>Fujitsu!F114</f>
        <v>0</v>
      </c>
      <c r="N120">
        <f>NTT!F114</f>
        <v>0</v>
      </c>
      <c r="O120" t="str">
        <f>Huawei!F114</f>
        <v>R1</v>
      </c>
      <c r="P120">
        <f>LGE!F114</f>
        <v>0</v>
      </c>
      <c r="Q120" t="str">
        <f>'NEC(TTC)'!F114</f>
        <v>R1</v>
      </c>
      <c r="R120" t="str">
        <f>Samsung!F114</f>
        <v>R1</v>
      </c>
      <c r="S120" t="str">
        <f>Cisco!F114</f>
        <v>R1</v>
      </c>
      <c r="T120">
        <f>NXP!F114</f>
        <v>0</v>
      </c>
      <c r="U120" t="str">
        <f>Telefonica!F114</f>
        <v>other</v>
      </c>
      <c r="V120">
        <f>ALU!F114</f>
        <v>0</v>
      </c>
      <c r="W120">
        <f>Motorola!F114</f>
        <v>0</v>
      </c>
      <c r="X120">
        <f>Sprint!F114</f>
        <v>0</v>
      </c>
      <c r="Z120" s="269">
        <f t="shared" si="15"/>
        <v>10</v>
      </c>
      <c r="AA120" s="269">
        <f t="shared" si="7"/>
        <v>1</v>
      </c>
      <c r="AB120" s="269">
        <f t="shared" si="8"/>
        <v>10</v>
      </c>
      <c r="AC120" t="str">
        <f t="shared" si="16"/>
        <v>Likely Candidate for R1</v>
      </c>
    </row>
    <row r="121" spans="1:29" ht="76.5">
      <c r="A121" s="10" t="s">
        <v>196</v>
      </c>
      <c r="B121" s="11" t="s">
        <v>343</v>
      </c>
      <c r="C121" s="11" t="s">
        <v>344</v>
      </c>
      <c r="D121" s="11" t="s">
        <v>430</v>
      </c>
      <c r="E121">
        <f>France_Telecom!F115</f>
        <v>0</v>
      </c>
      <c r="F121">
        <f>Telecom_Italia!F115</f>
        <v>0</v>
      </c>
      <c r="G121" t="str">
        <f>KDDI!F115</f>
        <v>R1</v>
      </c>
      <c r="H121" t="str">
        <f>InterDigital!F115</f>
        <v>R1</v>
      </c>
      <c r="I121">
        <f>NEC!F115</f>
        <v>0</v>
      </c>
      <c r="J121">
        <f>NTT_DoCoMo!F115</f>
        <v>0</v>
      </c>
      <c r="K121">
        <f>ATT!F115</f>
        <v>0</v>
      </c>
      <c r="L121" t="str">
        <f>Gemalto!F115</f>
        <v>R1</v>
      </c>
      <c r="M121">
        <f>Fujitsu!F115</f>
        <v>0</v>
      </c>
      <c r="N121">
        <f>NTT!F115</f>
        <v>0</v>
      </c>
      <c r="O121">
        <f>Huawei!F115</f>
        <v>0</v>
      </c>
      <c r="P121">
        <f>LGE!F115</f>
        <v>0</v>
      </c>
      <c r="Q121">
        <f>'NEC(TTC)'!F115</f>
        <v>0</v>
      </c>
      <c r="R121" t="str">
        <f>Samsung!F115</f>
        <v>other</v>
      </c>
      <c r="S121">
        <f>Cisco!F115</f>
        <v>0</v>
      </c>
      <c r="T121">
        <f>NXP!F115</f>
        <v>0</v>
      </c>
      <c r="U121">
        <f>Telefonica!F115</f>
        <v>0</v>
      </c>
      <c r="V121">
        <f>ALU!F115</f>
        <v>0</v>
      </c>
      <c r="W121">
        <f>Motorola!F115</f>
        <v>0</v>
      </c>
      <c r="X121" t="str">
        <f>Sprint!F115</f>
        <v>other</v>
      </c>
      <c r="Z121" s="269">
        <f t="shared" si="15"/>
        <v>3</v>
      </c>
      <c r="AA121" s="269">
        <f t="shared" si="7"/>
        <v>2</v>
      </c>
      <c r="AB121" s="269">
        <f t="shared" si="8"/>
        <v>16</v>
      </c>
      <c r="AC121" t="str">
        <f t="shared" si="16"/>
        <v>Not likely for R1</v>
      </c>
    </row>
    <row r="122" spans="1:29" ht="76.5">
      <c r="A122" s="10" t="s">
        <v>197</v>
      </c>
      <c r="B122" s="11" t="s">
        <v>343</v>
      </c>
      <c r="C122" s="11" t="s">
        <v>344</v>
      </c>
      <c r="D122" s="11" t="s">
        <v>241</v>
      </c>
      <c r="E122">
        <f>France_Telecom!F116</f>
        <v>0</v>
      </c>
      <c r="F122">
        <f>Telecom_Italia!F116</f>
        <v>0</v>
      </c>
      <c r="G122" t="str">
        <f>KDDI!F116</f>
        <v>R1</v>
      </c>
      <c r="H122" t="str">
        <f>InterDigital!F116</f>
        <v>R1</v>
      </c>
      <c r="I122">
        <f>NEC!F116</f>
        <v>0</v>
      </c>
      <c r="J122">
        <f>NTT_DoCoMo!F116</f>
        <v>0</v>
      </c>
      <c r="K122">
        <f>ATT!F116</f>
        <v>0</v>
      </c>
      <c r="L122" t="str">
        <f>Gemalto!F116</f>
        <v>R1</v>
      </c>
      <c r="M122">
        <f>Fujitsu!F116</f>
        <v>0</v>
      </c>
      <c r="N122">
        <f>NTT!F116</f>
        <v>0</v>
      </c>
      <c r="O122" t="str">
        <f>Huawei!F116</f>
        <v>other</v>
      </c>
      <c r="P122">
        <f>LGE!F116</f>
        <v>0</v>
      </c>
      <c r="Q122">
        <f>'NEC(TTC)'!F116</f>
        <v>0</v>
      </c>
      <c r="R122" t="str">
        <f>Samsung!F116</f>
        <v>other</v>
      </c>
      <c r="S122">
        <f>Cisco!F116</f>
        <v>0</v>
      </c>
      <c r="T122">
        <f>NXP!F116</f>
        <v>0</v>
      </c>
      <c r="U122">
        <f>Telefonica!F116</f>
        <v>0</v>
      </c>
      <c r="V122">
        <f>ALU!F116</f>
        <v>0</v>
      </c>
      <c r="W122">
        <f>Motorola!F116</f>
        <v>0</v>
      </c>
      <c r="X122">
        <f>Sprint!F116</f>
        <v>0</v>
      </c>
      <c r="Z122" s="269">
        <f t="shared" si="15"/>
        <v>3</v>
      </c>
      <c r="AA122" s="269">
        <f t="shared" si="7"/>
        <v>2</v>
      </c>
      <c r="AB122" s="269">
        <f t="shared" si="8"/>
        <v>16</v>
      </c>
      <c r="AC122" t="str">
        <f t="shared" si="16"/>
        <v>Not likely for R1</v>
      </c>
    </row>
    <row r="123" spans="1:29" ht="51">
      <c r="A123" s="10" t="s">
        <v>198</v>
      </c>
      <c r="B123" s="11" t="s">
        <v>343</v>
      </c>
      <c r="C123" s="11" t="s">
        <v>344</v>
      </c>
      <c r="D123" s="11" t="s">
        <v>242</v>
      </c>
      <c r="E123">
        <f>France_Telecom!F117</f>
        <v>0</v>
      </c>
      <c r="F123">
        <f>Telecom_Italia!F117</f>
        <v>0</v>
      </c>
      <c r="G123">
        <f>KDDI!F117</f>
        <v>0</v>
      </c>
      <c r="H123" t="str">
        <f>InterDigital!F117</f>
        <v>R1</v>
      </c>
      <c r="I123">
        <f>NEC!F117</f>
        <v>0</v>
      </c>
      <c r="J123">
        <f>NTT_DoCoMo!F117</f>
        <v>0</v>
      </c>
      <c r="K123">
        <f>ATT!F117</f>
        <v>0</v>
      </c>
      <c r="L123" t="str">
        <f>Gemalto!F117</f>
        <v>R1</v>
      </c>
      <c r="M123">
        <f>Fujitsu!F117</f>
        <v>0</v>
      </c>
      <c r="N123">
        <f>NTT!F117</f>
        <v>0</v>
      </c>
      <c r="O123" t="str">
        <f>Huawei!F117</f>
        <v>other</v>
      </c>
      <c r="P123">
        <f>LGE!F117</f>
        <v>0</v>
      </c>
      <c r="Q123">
        <f>'NEC(TTC)'!F117</f>
        <v>0</v>
      </c>
      <c r="R123" t="str">
        <f>Samsung!F117</f>
        <v>other</v>
      </c>
      <c r="S123">
        <f>Cisco!F117</f>
        <v>0</v>
      </c>
      <c r="T123">
        <f>NXP!F117</f>
        <v>0</v>
      </c>
      <c r="U123">
        <f>Telefonica!F117</f>
        <v>0</v>
      </c>
      <c r="V123">
        <f>ALU!F117</f>
        <v>0</v>
      </c>
      <c r="W123">
        <f>Motorola!F117</f>
        <v>0</v>
      </c>
      <c r="X123" t="str">
        <f>Sprint!F117</f>
        <v>other</v>
      </c>
      <c r="Z123" s="269">
        <f t="shared" si="15"/>
        <v>2</v>
      </c>
      <c r="AA123" s="269">
        <f t="shared" si="7"/>
        <v>3</v>
      </c>
      <c r="AB123" s="269">
        <f t="shared" si="8"/>
        <v>16</v>
      </c>
      <c r="AC123" t="str">
        <f t="shared" si="16"/>
        <v>Not likely for R1</v>
      </c>
    </row>
    <row r="124" spans="1:29" ht="51">
      <c r="A124" s="10" t="s">
        <v>199</v>
      </c>
      <c r="B124" s="11" t="s">
        <v>373</v>
      </c>
      <c r="C124" s="11" t="s">
        <v>321</v>
      </c>
      <c r="D124" s="11" t="s">
        <v>243</v>
      </c>
      <c r="E124" t="str">
        <f>France_Telecom!F118</f>
        <v>R1</v>
      </c>
      <c r="F124" t="str">
        <f>Telecom_Italia!F118</f>
        <v>R1</v>
      </c>
      <c r="G124" t="str">
        <f>KDDI!F118</f>
        <v>other</v>
      </c>
      <c r="H124">
        <f>InterDigital!F118</f>
        <v>0</v>
      </c>
      <c r="I124" t="str">
        <f>NEC!F118</f>
        <v>R1</v>
      </c>
      <c r="J124" t="str">
        <f>NTT_DoCoMo!F118</f>
        <v>R1</v>
      </c>
      <c r="K124">
        <f>ATT!F118</f>
        <v>0</v>
      </c>
      <c r="L124" t="str">
        <f>Gemalto!F118</f>
        <v>R1</v>
      </c>
      <c r="M124">
        <f>Fujitsu!F118</f>
        <v>0</v>
      </c>
      <c r="N124">
        <f>NTT!F118</f>
        <v>0</v>
      </c>
      <c r="O124" t="str">
        <f>Huawei!F118</f>
        <v>R1</v>
      </c>
      <c r="P124">
        <f>LGE!F118</f>
        <v>0</v>
      </c>
      <c r="Q124" t="str">
        <f>'NEC(TTC)'!F118</f>
        <v>R1</v>
      </c>
      <c r="R124" t="str">
        <f>Samsung!F118</f>
        <v>R1</v>
      </c>
      <c r="S124">
        <f>Cisco!F118</f>
        <v>0</v>
      </c>
      <c r="T124">
        <f>NXP!F118</f>
        <v>0</v>
      </c>
      <c r="U124">
        <f>Telefonica!F118</f>
        <v>0</v>
      </c>
      <c r="V124">
        <f>ALU!F118</f>
        <v>0</v>
      </c>
      <c r="W124">
        <f>Motorola!F118</f>
        <v>0</v>
      </c>
      <c r="X124" t="str">
        <f>Sprint!F118</f>
        <v>R1</v>
      </c>
      <c r="Z124" s="269">
        <f t="shared" si="15"/>
        <v>9</v>
      </c>
      <c r="AA124" s="269">
        <f t="shared" si="7"/>
        <v>1</v>
      </c>
      <c r="AB124" s="269">
        <f t="shared" si="8"/>
        <v>11</v>
      </c>
      <c r="AC124" t="str">
        <f t="shared" si="16"/>
        <v>Likely Candidate for R1</v>
      </c>
    </row>
    <row r="125" spans="1:29" ht="63.75">
      <c r="A125" s="10" t="s">
        <v>200</v>
      </c>
      <c r="B125" s="11" t="s">
        <v>334</v>
      </c>
      <c r="C125" s="11" t="s">
        <v>335</v>
      </c>
      <c r="D125" s="11" t="s">
        <v>431</v>
      </c>
      <c r="E125">
        <f>France_Telecom!F119</f>
        <v>0</v>
      </c>
      <c r="F125" t="str">
        <f>Telecom_Italia!F119</f>
        <v>R1</v>
      </c>
      <c r="G125">
        <f>KDDI!F119</f>
        <v>0</v>
      </c>
      <c r="H125" t="str">
        <f>InterDigital!F119</f>
        <v>R1</v>
      </c>
      <c r="I125">
        <f>NEC!F119</f>
        <v>0</v>
      </c>
      <c r="J125">
        <f>NTT_DoCoMo!F119</f>
        <v>0</v>
      </c>
      <c r="K125" t="str">
        <f>ATT!F119</f>
        <v>R1</v>
      </c>
      <c r="L125" t="str">
        <f>Gemalto!F119</f>
        <v>R1</v>
      </c>
      <c r="M125">
        <f>Fujitsu!F119</f>
        <v>0</v>
      </c>
      <c r="N125">
        <f>NTT!F119</f>
        <v>0</v>
      </c>
      <c r="O125">
        <f>Huawei!F119</f>
        <v>0</v>
      </c>
      <c r="P125" t="str">
        <f>LGE!F119</f>
        <v>R1</v>
      </c>
      <c r="Q125">
        <f>'NEC(TTC)'!F119</f>
        <v>0</v>
      </c>
      <c r="R125" t="str">
        <f>Samsung!F119</f>
        <v>other</v>
      </c>
      <c r="S125" t="str">
        <f>Cisco!F119</f>
        <v>R1</v>
      </c>
      <c r="T125">
        <f>NXP!F119</f>
        <v>0</v>
      </c>
      <c r="U125">
        <f>Telefonica!F119</f>
        <v>0</v>
      </c>
      <c r="V125">
        <f>ALU!F119</f>
        <v>0</v>
      </c>
      <c r="W125">
        <f>Motorola!F119</f>
        <v>0</v>
      </c>
      <c r="X125">
        <f>Sprint!F119</f>
        <v>0</v>
      </c>
      <c r="Z125" s="269">
        <f t="shared" si="15"/>
        <v>6</v>
      </c>
      <c r="AA125" s="269">
        <f t="shared" si="7"/>
        <v>1</v>
      </c>
      <c r="AB125" s="269">
        <f t="shared" si="8"/>
        <v>14</v>
      </c>
      <c r="AC125" t="str">
        <f t="shared" si="16"/>
        <v>Not likely for R1</v>
      </c>
    </row>
    <row r="126" spans="1:29" ht="102">
      <c r="A126" s="10" t="s">
        <v>201</v>
      </c>
      <c r="B126" s="11" t="s">
        <v>410</v>
      </c>
      <c r="C126" s="11" t="s">
        <v>411</v>
      </c>
      <c r="D126" s="11" t="s">
        <v>432</v>
      </c>
      <c r="E126">
        <f>France_Telecom!F120</f>
        <v>0</v>
      </c>
      <c r="F126" t="str">
        <f>Telecom_Italia!F120</f>
        <v>R1</v>
      </c>
      <c r="G126">
        <f>KDDI!F120</f>
        <v>0</v>
      </c>
      <c r="H126">
        <f>InterDigital!F120</f>
        <v>0</v>
      </c>
      <c r="I126">
        <f>NEC!F120</f>
        <v>0</v>
      </c>
      <c r="J126">
        <f>NTT_DoCoMo!F120</f>
        <v>0</v>
      </c>
      <c r="K126">
        <f>ATT!F120</f>
        <v>0</v>
      </c>
      <c r="L126">
        <f>Gemalto!F120</f>
        <v>0</v>
      </c>
      <c r="M126">
        <f>Fujitsu!F120</f>
        <v>0</v>
      </c>
      <c r="N126">
        <f>NTT!F120</f>
        <v>0</v>
      </c>
      <c r="O126">
        <f>Huawei!F120</f>
        <v>0</v>
      </c>
      <c r="P126">
        <f>LGE!F120</f>
        <v>0</v>
      </c>
      <c r="Q126">
        <f>'NEC(TTC)'!F120</f>
        <v>0</v>
      </c>
      <c r="R126">
        <f>Samsung!F120</f>
        <v>0</v>
      </c>
      <c r="S126">
        <f>Cisco!F120</f>
        <v>0</v>
      </c>
      <c r="T126">
        <f>NXP!F120</f>
        <v>0</v>
      </c>
      <c r="U126">
        <f>Telefonica!F120</f>
        <v>0</v>
      </c>
      <c r="V126">
        <f>ALU!F120</f>
        <v>0</v>
      </c>
      <c r="W126">
        <f>Motorola!F120</f>
        <v>0</v>
      </c>
      <c r="X126">
        <f>Sprint!F120</f>
        <v>0</v>
      </c>
      <c r="Z126" s="269">
        <f t="shared" si="15"/>
        <v>1</v>
      </c>
      <c r="AA126" s="269">
        <f t="shared" si="7"/>
        <v>0</v>
      </c>
      <c r="AB126" s="269">
        <f t="shared" si="8"/>
        <v>20</v>
      </c>
      <c r="AC126" t="str">
        <f t="shared" si="16"/>
        <v>Not likely for R1</v>
      </c>
    </row>
    <row r="127" spans="1:29" ht="25.5">
      <c r="A127" s="10" t="s">
        <v>202</v>
      </c>
      <c r="B127" s="11" t="s">
        <v>433</v>
      </c>
      <c r="C127" s="11" t="s">
        <v>434</v>
      </c>
      <c r="D127" s="11" t="s">
        <v>435</v>
      </c>
      <c r="E127">
        <f>France_Telecom!F121</f>
        <v>0</v>
      </c>
      <c r="F127">
        <f>Telecom_Italia!F121</f>
        <v>0</v>
      </c>
      <c r="G127">
        <f>KDDI!F121</f>
        <v>0</v>
      </c>
      <c r="H127" t="str">
        <f>InterDigital!F121</f>
        <v>R1</v>
      </c>
      <c r="I127">
        <f>NEC!F121</f>
        <v>0</v>
      </c>
      <c r="J127">
        <f>NTT_DoCoMo!F121</f>
        <v>0</v>
      </c>
      <c r="K127">
        <f>ATT!F121</f>
        <v>0</v>
      </c>
      <c r="L127" t="str">
        <f>Gemalto!F121</f>
        <v>R1</v>
      </c>
      <c r="M127">
        <f>Fujitsu!F121</f>
        <v>0</v>
      </c>
      <c r="N127">
        <f>NTT!F121</f>
        <v>0</v>
      </c>
      <c r="O127" t="str">
        <f>Huawei!F121</f>
        <v>R1</v>
      </c>
      <c r="P127">
        <f>LGE!F121</f>
        <v>0</v>
      </c>
      <c r="Q127">
        <f>'NEC(TTC)'!F121</f>
        <v>0</v>
      </c>
      <c r="R127" t="str">
        <f>Samsung!F121</f>
        <v>R1</v>
      </c>
      <c r="S127">
        <f>Cisco!F121</f>
        <v>0</v>
      </c>
      <c r="T127">
        <f>NXP!F121</f>
        <v>0</v>
      </c>
      <c r="U127">
        <f>Telefonica!F121</f>
        <v>0</v>
      </c>
      <c r="V127">
        <f>ALU!F121</f>
        <v>0</v>
      </c>
      <c r="W127">
        <f>Motorola!F121</f>
        <v>0</v>
      </c>
      <c r="X127">
        <f>Sprint!F121</f>
        <v>0</v>
      </c>
      <c r="Z127" s="269">
        <f t="shared" si="15"/>
        <v>4</v>
      </c>
      <c r="AA127" s="269">
        <f t="shared" si="7"/>
        <v>0</v>
      </c>
      <c r="AB127" s="269">
        <f t="shared" si="8"/>
        <v>17</v>
      </c>
      <c r="AC127" t="str">
        <f t="shared" si="16"/>
        <v>Not likely for R1</v>
      </c>
    </row>
    <row r="128" spans="1:29" ht="38.25">
      <c r="A128" s="10" t="s">
        <v>203</v>
      </c>
      <c r="B128" s="11" t="s">
        <v>433</v>
      </c>
      <c r="C128" s="11" t="s">
        <v>434</v>
      </c>
      <c r="D128" s="11" t="s">
        <v>436</v>
      </c>
      <c r="E128">
        <f>France_Telecom!F122</f>
        <v>0</v>
      </c>
      <c r="F128">
        <f>Telecom_Italia!F122</f>
        <v>0</v>
      </c>
      <c r="G128">
        <f>KDDI!F122</f>
        <v>0</v>
      </c>
      <c r="H128" t="str">
        <f>InterDigital!F122</f>
        <v>R1</v>
      </c>
      <c r="I128">
        <f>NEC!F122</f>
        <v>0</v>
      </c>
      <c r="J128">
        <f>NTT_DoCoMo!F122</f>
        <v>0</v>
      </c>
      <c r="K128">
        <f>ATT!F122</f>
        <v>0</v>
      </c>
      <c r="L128">
        <f>Gemalto!F122</f>
        <v>0</v>
      </c>
      <c r="M128">
        <f>Fujitsu!F122</f>
        <v>0</v>
      </c>
      <c r="N128">
        <f>NTT!F122</f>
        <v>0</v>
      </c>
      <c r="O128" t="str">
        <f>Huawei!F122</f>
        <v>R1</v>
      </c>
      <c r="P128">
        <f>LGE!F122</f>
        <v>0</v>
      </c>
      <c r="Q128">
        <f>'NEC(TTC)'!F122</f>
        <v>0</v>
      </c>
      <c r="R128" t="str">
        <f>Samsung!F122</f>
        <v>R1</v>
      </c>
      <c r="S128">
        <f>Cisco!F122</f>
        <v>0</v>
      </c>
      <c r="T128">
        <f>NXP!F122</f>
        <v>0</v>
      </c>
      <c r="U128">
        <f>Telefonica!F122</f>
        <v>0</v>
      </c>
      <c r="V128">
        <f>ALU!F122</f>
        <v>0</v>
      </c>
      <c r="W128">
        <f>Motorola!F122</f>
        <v>0</v>
      </c>
      <c r="X128">
        <f>Sprint!F122</f>
        <v>0</v>
      </c>
      <c r="Z128" s="269">
        <f t="shared" si="15"/>
        <v>3</v>
      </c>
      <c r="AA128" s="269">
        <f t="shared" si="7"/>
        <v>0</v>
      </c>
      <c r="AB128" s="269">
        <f t="shared" si="8"/>
        <v>18</v>
      </c>
      <c r="AC128" t="str">
        <f t="shared" si="16"/>
        <v>Not likely for R1</v>
      </c>
    </row>
    <row r="129" spans="1:29" ht="38.25">
      <c r="A129" s="10" t="s">
        <v>204</v>
      </c>
      <c r="B129" s="11" t="s">
        <v>433</v>
      </c>
      <c r="C129" s="11" t="s">
        <v>434</v>
      </c>
      <c r="D129" s="11" t="s">
        <v>437</v>
      </c>
      <c r="E129">
        <f>France_Telecom!F123</f>
        <v>0</v>
      </c>
      <c r="F129">
        <f>Telecom_Italia!F123</f>
        <v>0</v>
      </c>
      <c r="G129">
        <f>KDDI!F123</f>
        <v>0</v>
      </c>
      <c r="H129" t="str">
        <f>InterDigital!F123</f>
        <v>R1</v>
      </c>
      <c r="I129">
        <f>NEC!F123</f>
        <v>0</v>
      </c>
      <c r="J129">
        <f>NTT_DoCoMo!F123</f>
        <v>0</v>
      </c>
      <c r="K129">
        <f>ATT!F123</f>
        <v>0</v>
      </c>
      <c r="L129">
        <f>Gemalto!F123</f>
        <v>0</v>
      </c>
      <c r="M129">
        <f>Fujitsu!F123</f>
        <v>0</v>
      </c>
      <c r="N129">
        <f>NTT!F123</f>
        <v>0</v>
      </c>
      <c r="O129" t="str">
        <f>Huawei!F123</f>
        <v>R1</v>
      </c>
      <c r="P129">
        <f>LGE!F123</f>
        <v>0</v>
      </c>
      <c r="Q129">
        <f>'NEC(TTC)'!F123</f>
        <v>0</v>
      </c>
      <c r="R129" t="str">
        <f>Samsung!F123</f>
        <v>R1</v>
      </c>
      <c r="S129">
        <f>Cisco!F123</f>
        <v>0</v>
      </c>
      <c r="T129">
        <f>NXP!F123</f>
        <v>0</v>
      </c>
      <c r="U129">
        <f>Telefonica!F123</f>
        <v>0</v>
      </c>
      <c r="V129">
        <f>ALU!F123</f>
        <v>0</v>
      </c>
      <c r="W129">
        <f>Motorola!F123</f>
        <v>0</v>
      </c>
      <c r="X129">
        <f>Sprint!F123</f>
        <v>0</v>
      </c>
      <c r="Z129" s="269">
        <f t="shared" si="15"/>
        <v>3</v>
      </c>
      <c r="AA129" s="269">
        <f t="shared" si="7"/>
        <v>0</v>
      </c>
      <c r="AB129" s="269">
        <f t="shared" si="8"/>
        <v>18</v>
      </c>
      <c r="AC129" t="str">
        <f t="shared" si="16"/>
        <v>Not likely for R1</v>
      </c>
    </row>
    <row r="130" spans="1:29" ht="38.25">
      <c r="A130" s="10" t="s">
        <v>205</v>
      </c>
      <c r="B130" s="11" t="s">
        <v>368</v>
      </c>
      <c r="C130" s="11" t="s">
        <v>369</v>
      </c>
      <c r="D130" s="11" t="s">
        <v>438</v>
      </c>
      <c r="E130" t="str">
        <f>France_Telecom!F124</f>
        <v>R1</v>
      </c>
      <c r="F130" t="str">
        <f>Telecom_Italia!F124</f>
        <v>R1</v>
      </c>
      <c r="G130">
        <f>KDDI!F124</f>
        <v>0</v>
      </c>
      <c r="H130" t="str">
        <f>InterDigital!F124</f>
        <v>R1</v>
      </c>
      <c r="I130">
        <f>NEC!F124</f>
        <v>0</v>
      </c>
      <c r="J130" t="str">
        <f>NTT_DoCoMo!F124</f>
        <v>R1</v>
      </c>
      <c r="K130">
        <f>ATT!F124</f>
        <v>0</v>
      </c>
      <c r="L130" t="str">
        <f>Gemalto!F124</f>
        <v>R1</v>
      </c>
      <c r="M130">
        <f>Fujitsu!F124</f>
        <v>0</v>
      </c>
      <c r="N130">
        <f>NTT!F124</f>
        <v>0</v>
      </c>
      <c r="O130" t="str">
        <f>Huawei!F124</f>
        <v>R1</v>
      </c>
      <c r="P130" t="str">
        <f>LGE!F124</f>
        <v>R1</v>
      </c>
      <c r="Q130">
        <f>'NEC(TTC)'!F124</f>
        <v>0</v>
      </c>
      <c r="R130" t="str">
        <f>Samsung!F124</f>
        <v>R1</v>
      </c>
      <c r="S130">
        <f>Cisco!F124</f>
        <v>0</v>
      </c>
      <c r="T130">
        <f>NXP!F124</f>
        <v>0</v>
      </c>
      <c r="U130">
        <f>Telefonica!F124</f>
        <v>0</v>
      </c>
      <c r="V130">
        <f>ALU!F124</f>
        <v>0</v>
      </c>
      <c r="W130">
        <f>Motorola!F124</f>
        <v>0</v>
      </c>
      <c r="X130" t="str">
        <f>Sprint!F124</f>
        <v>other</v>
      </c>
      <c r="Z130" s="269">
        <f t="shared" si="15"/>
        <v>8</v>
      </c>
      <c r="AA130" s="269">
        <f t="shared" si="7"/>
        <v>1</v>
      </c>
      <c r="AB130" s="269">
        <f t="shared" si="8"/>
        <v>12</v>
      </c>
      <c r="AC130" t="str">
        <f t="shared" si="16"/>
        <v>Likely Candidate for R1</v>
      </c>
    </row>
    <row r="131" spans="1:29" ht="51">
      <c r="A131" s="10" t="s">
        <v>206</v>
      </c>
      <c r="B131" s="11" t="s">
        <v>368</v>
      </c>
      <c r="C131" s="11" t="s">
        <v>369</v>
      </c>
      <c r="D131" s="11" t="s">
        <v>439</v>
      </c>
      <c r="E131" t="str">
        <f>France_Telecom!F125</f>
        <v>R1</v>
      </c>
      <c r="F131" t="str">
        <f>Telecom_Italia!F125</f>
        <v>R1</v>
      </c>
      <c r="G131">
        <f>KDDI!F125</f>
        <v>0</v>
      </c>
      <c r="H131" t="str">
        <f>InterDigital!F125</f>
        <v>R1</v>
      </c>
      <c r="I131">
        <f>NEC!F125</f>
        <v>0</v>
      </c>
      <c r="J131">
        <f>NTT_DoCoMo!F125</f>
        <v>0</v>
      </c>
      <c r="K131">
        <f>ATT!F125</f>
        <v>0</v>
      </c>
      <c r="L131" t="str">
        <f>Gemalto!F125</f>
        <v>R1</v>
      </c>
      <c r="M131">
        <f>Fujitsu!F125</f>
        <v>0</v>
      </c>
      <c r="N131">
        <f>NTT!F125</f>
        <v>0</v>
      </c>
      <c r="O131" t="str">
        <f>Huawei!F125</f>
        <v>R1</v>
      </c>
      <c r="P131">
        <f>LGE!F125</f>
        <v>0</v>
      </c>
      <c r="Q131">
        <f>'NEC(TTC)'!F125</f>
        <v>0</v>
      </c>
      <c r="R131" t="str">
        <f>Samsung!F125</f>
        <v>R1</v>
      </c>
      <c r="S131">
        <f>Cisco!F125</f>
        <v>0</v>
      </c>
      <c r="T131">
        <f>NXP!F125</f>
        <v>0</v>
      </c>
      <c r="U131">
        <f>Telefonica!F125</f>
        <v>0</v>
      </c>
      <c r="V131">
        <f>ALU!F125</f>
        <v>0</v>
      </c>
      <c r="W131">
        <f>Motorola!F125</f>
        <v>0</v>
      </c>
      <c r="X131">
        <f>Sprint!F125</f>
        <v>0</v>
      </c>
      <c r="Z131" s="269">
        <f t="shared" si="15"/>
        <v>6</v>
      </c>
      <c r="AA131" s="269">
        <f t="shared" si="7"/>
        <v>0</v>
      </c>
      <c r="AB131" s="269">
        <f t="shared" si="8"/>
        <v>15</v>
      </c>
      <c r="AC131" t="str">
        <f t="shared" si="16"/>
        <v>Not likely for R1</v>
      </c>
    </row>
    <row r="132" spans="1:29" s="280" customFormat="1">
      <c r="A132" s="278" t="s">
        <v>548</v>
      </c>
      <c r="B132" s="279"/>
      <c r="C132" s="279"/>
      <c r="D132" s="279"/>
      <c r="E132" s="280">
        <f>France_Telecom!F126</f>
        <v>0</v>
      </c>
      <c r="F132" s="280">
        <f>Telecom_Italia!F126</f>
        <v>0</v>
      </c>
      <c r="G132" s="280">
        <f>KDDI!F126</f>
        <v>0</v>
      </c>
      <c r="H132" s="280">
        <f>InterDigital!F126</f>
        <v>0</v>
      </c>
      <c r="I132" s="280">
        <f>NEC!F126</f>
        <v>0</v>
      </c>
      <c r="J132" s="280">
        <f>NTT_DoCoMo!F126</f>
        <v>0</v>
      </c>
      <c r="K132" s="280">
        <f>ATT!F126</f>
        <v>0</v>
      </c>
      <c r="L132" s="280">
        <f>Gemalto!F126</f>
        <v>0</v>
      </c>
      <c r="M132" s="280">
        <f>Fujitsu!F126</f>
        <v>0</v>
      </c>
      <c r="N132" s="280">
        <f>NTT!F126</f>
        <v>0</v>
      </c>
      <c r="O132">
        <f>Huawei!F126</f>
        <v>0</v>
      </c>
      <c r="P132" s="280">
        <f>LGE!F126</f>
        <v>0</v>
      </c>
      <c r="Q132" s="280">
        <f>'NEC(TTC)'!F126</f>
        <v>0</v>
      </c>
      <c r="R132" s="280">
        <f>Samsung!F126</f>
        <v>0</v>
      </c>
      <c r="S132" s="280">
        <f>Cisco!F126</f>
        <v>0</v>
      </c>
      <c r="T132" s="280">
        <f>NXP!F126</f>
        <v>0</v>
      </c>
      <c r="U132" s="280">
        <f>Telefonica!F126</f>
        <v>0</v>
      </c>
      <c r="V132" s="280">
        <f>ALU!F126</f>
        <v>0</v>
      </c>
      <c r="W132" s="280">
        <f>Motorola!F126</f>
        <v>0</v>
      </c>
      <c r="X132" s="280">
        <f>Sprint!F126</f>
        <v>0</v>
      </c>
      <c r="Z132" s="281"/>
      <c r="AA132" s="281">
        <f t="shared" si="7"/>
        <v>0</v>
      </c>
      <c r="AB132" s="281">
        <f t="shared" si="8"/>
        <v>21</v>
      </c>
    </row>
    <row r="133" spans="1:29" ht="76.5">
      <c r="A133" s="10" t="s">
        <v>207</v>
      </c>
      <c r="B133" s="11" t="s">
        <v>373</v>
      </c>
      <c r="C133" s="11" t="s">
        <v>321</v>
      </c>
      <c r="D133" s="11" t="s">
        <v>244</v>
      </c>
      <c r="E133">
        <f>France_Telecom!F127</f>
        <v>0</v>
      </c>
      <c r="F133" t="str">
        <f>Telecom_Italia!F127</f>
        <v>R1</v>
      </c>
      <c r="G133">
        <f>KDDI!F127</f>
        <v>0</v>
      </c>
      <c r="H133">
        <f>InterDigital!F127</f>
        <v>0</v>
      </c>
      <c r="I133" t="str">
        <f>NEC!F127</f>
        <v>R1</v>
      </c>
      <c r="J133">
        <f>NTT_DoCoMo!F127</f>
        <v>0</v>
      </c>
      <c r="K133">
        <f>ATT!F127</f>
        <v>0</v>
      </c>
      <c r="L133" t="str">
        <f>Gemalto!F127</f>
        <v>R1</v>
      </c>
      <c r="M133">
        <f>Fujitsu!F127</f>
        <v>0</v>
      </c>
      <c r="N133">
        <f>NTT!F127</f>
        <v>0</v>
      </c>
      <c r="O133" t="str">
        <f>Huawei!F127</f>
        <v>R1</v>
      </c>
      <c r="P133">
        <f>LGE!F127</f>
        <v>0</v>
      </c>
      <c r="Q133" t="str">
        <f>'NEC(TTC)'!F127</f>
        <v>R1</v>
      </c>
      <c r="R133" t="str">
        <f>Samsung!F127</f>
        <v>other</v>
      </c>
      <c r="S133" t="str">
        <f>Cisco!F127</f>
        <v>R1</v>
      </c>
      <c r="T133">
        <f>NXP!F127</f>
        <v>0</v>
      </c>
      <c r="U133">
        <f>Telefonica!F127</f>
        <v>0</v>
      </c>
      <c r="V133">
        <f>ALU!F127</f>
        <v>0</v>
      </c>
      <c r="W133">
        <f>Motorola!F127</f>
        <v>0</v>
      </c>
      <c r="X133" t="str">
        <f>Sprint!F127</f>
        <v>r1</v>
      </c>
      <c r="Z133" s="269">
        <f>COUNTIF(E133:X133,"R1")</f>
        <v>7</v>
      </c>
      <c r="AA133" s="269">
        <f t="shared" si="7"/>
        <v>1</v>
      </c>
      <c r="AB133" s="269">
        <f t="shared" si="8"/>
        <v>13</v>
      </c>
      <c r="AC133" t="str">
        <f>IF(Z133&gt;=$AE$5,$AC$5,IF(AND(Z133&lt;$AE$5,Z133&gt;=$AE$6)=TRUE,$AC$6,"Not likely for R1"))</f>
        <v>Not likely for R1</v>
      </c>
    </row>
    <row r="134" spans="1:29" ht="38.25">
      <c r="A134" s="10" t="s">
        <v>208</v>
      </c>
      <c r="B134" s="11" t="s">
        <v>373</v>
      </c>
      <c r="C134" s="11" t="s">
        <v>321</v>
      </c>
      <c r="D134" s="11" t="s">
        <v>440</v>
      </c>
      <c r="E134">
        <f>France_Telecom!F128</f>
        <v>0</v>
      </c>
      <c r="F134" t="str">
        <f>Telecom_Italia!F128</f>
        <v>R1</v>
      </c>
      <c r="G134" t="str">
        <f>KDDI!F128</f>
        <v>R1</v>
      </c>
      <c r="H134">
        <f>InterDigital!F128</f>
        <v>0</v>
      </c>
      <c r="I134" t="str">
        <f>NEC!F128</f>
        <v>R1</v>
      </c>
      <c r="J134">
        <f>NTT_DoCoMo!F128</f>
        <v>0</v>
      </c>
      <c r="K134">
        <f>ATT!F128</f>
        <v>0</v>
      </c>
      <c r="L134" t="str">
        <f>Gemalto!F128</f>
        <v>R1</v>
      </c>
      <c r="M134">
        <f>Fujitsu!F128</f>
        <v>0</v>
      </c>
      <c r="N134">
        <f>NTT!F128</f>
        <v>0</v>
      </c>
      <c r="O134" t="str">
        <f>Huawei!F128</f>
        <v>R1</v>
      </c>
      <c r="P134">
        <f>LGE!F128</f>
        <v>0</v>
      </c>
      <c r="Q134" t="str">
        <f>'NEC(TTC)'!F128</f>
        <v>R1</v>
      </c>
      <c r="R134" t="str">
        <f>Samsung!F128</f>
        <v>R1</v>
      </c>
      <c r="S134">
        <f>Cisco!F128</f>
        <v>0</v>
      </c>
      <c r="T134">
        <f>NXP!F128</f>
        <v>0</v>
      </c>
      <c r="U134">
        <f>Telefonica!F128</f>
        <v>0</v>
      </c>
      <c r="V134">
        <f>ALU!F128</f>
        <v>0</v>
      </c>
      <c r="W134">
        <f>Motorola!F128</f>
        <v>0</v>
      </c>
      <c r="X134" t="str">
        <f>Sprint!F128</f>
        <v>other</v>
      </c>
      <c r="Z134" s="269">
        <f>COUNTIF(E134:X134,"R1")</f>
        <v>7</v>
      </c>
      <c r="AA134" s="269">
        <f t="shared" si="7"/>
        <v>1</v>
      </c>
      <c r="AB134" s="269">
        <f t="shared" si="8"/>
        <v>13</v>
      </c>
      <c r="AC134" t="str">
        <f>IF(Z134&gt;=$AE$5,$AC$5,IF(AND(Z134&lt;$AE$5,Z134&gt;=$AE$6)=TRUE,$AC$6,"Not likely for R1"))</f>
        <v>Not likely for R1</v>
      </c>
    </row>
    <row r="135" spans="1:29" s="280" customFormat="1">
      <c r="A135" s="283" t="s">
        <v>549</v>
      </c>
      <c r="B135" s="285"/>
      <c r="C135" s="285"/>
      <c r="D135" s="285"/>
      <c r="E135" s="280">
        <f>France_Telecom!F129</f>
        <v>0</v>
      </c>
      <c r="F135" s="280">
        <f>Telecom_Italia!F129</f>
        <v>0</v>
      </c>
      <c r="G135" s="280">
        <f>KDDI!F129</f>
        <v>0</v>
      </c>
      <c r="H135" s="280">
        <f>InterDigital!F129</f>
        <v>0</v>
      </c>
      <c r="I135" s="280">
        <f>NEC!F129</f>
        <v>0</v>
      </c>
      <c r="J135" s="280">
        <f>NTT_DoCoMo!F129</f>
        <v>0</v>
      </c>
      <c r="K135" s="280">
        <f>ATT!F129</f>
        <v>0</v>
      </c>
      <c r="L135" s="280">
        <f>Gemalto!F129</f>
        <v>0</v>
      </c>
      <c r="M135" s="280">
        <f>Fujitsu!F129</f>
        <v>0</v>
      </c>
      <c r="N135" s="280">
        <f>NTT!F129</f>
        <v>0</v>
      </c>
      <c r="O135">
        <f>Huawei!F129</f>
        <v>0</v>
      </c>
      <c r="P135" s="280">
        <f>LGE!F129</f>
        <v>0</v>
      </c>
      <c r="Q135" s="280">
        <f>'NEC(TTC)'!F129</f>
        <v>0</v>
      </c>
      <c r="R135" s="280">
        <f>Samsung!F129</f>
        <v>0</v>
      </c>
      <c r="S135" s="280">
        <f>Cisco!F129</f>
        <v>0</v>
      </c>
      <c r="T135" s="280">
        <f>NXP!F129</f>
        <v>0</v>
      </c>
      <c r="U135" s="280">
        <f>Telefonica!F129</f>
        <v>0</v>
      </c>
      <c r="V135" s="280">
        <f>ALU!F129</f>
        <v>0</v>
      </c>
      <c r="W135" s="280">
        <f>Motorola!F129</f>
        <v>0</v>
      </c>
      <c r="X135" s="280">
        <f>Sprint!F129</f>
        <v>0</v>
      </c>
      <c r="Z135" s="281"/>
      <c r="AA135" s="281">
        <f t="shared" si="7"/>
        <v>0</v>
      </c>
      <c r="AB135" s="281">
        <f t="shared" si="8"/>
        <v>21</v>
      </c>
    </row>
    <row r="136" spans="1:29" ht="102">
      <c r="A136" s="10" t="s">
        <v>209</v>
      </c>
      <c r="B136" s="11" t="s">
        <v>373</v>
      </c>
      <c r="C136" s="11" t="s">
        <v>321</v>
      </c>
      <c r="D136" s="11" t="s">
        <v>441</v>
      </c>
      <c r="E136" t="str">
        <f>France_Telecom!F130</f>
        <v>R1</v>
      </c>
      <c r="F136" t="str">
        <f>Telecom_Italia!F130</f>
        <v>R1</v>
      </c>
      <c r="G136" t="str">
        <f>KDDI!F130</f>
        <v>R1</v>
      </c>
      <c r="H136">
        <f>InterDigital!F130</f>
        <v>0</v>
      </c>
      <c r="I136" t="str">
        <f>NEC!F130</f>
        <v>R1</v>
      </c>
      <c r="J136" t="str">
        <f>NTT_DoCoMo!F130</f>
        <v>R1</v>
      </c>
      <c r="K136">
        <f>ATT!F130</f>
        <v>0</v>
      </c>
      <c r="L136" t="str">
        <f>Gemalto!F130</f>
        <v>R1</v>
      </c>
      <c r="M136" t="str">
        <f>Fujitsu!F130</f>
        <v>R1</v>
      </c>
      <c r="N136">
        <f>NTT!F130</f>
        <v>0</v>
      </c>
      <c r="O136" t="str">
        <f>Huawei!F130</f>
        <v>R1</v>
      </c>
      <c r="P136" t="str">
        <f>LGE!F130</f>
        <v>R1</v>
      </c>
      <c r="Q136" t="str">
        <f>'NEC(TTC)'!F130</f>
        <v>R1</v>
      </c>
      <c r="R136" t="str">
        <f>Samsung!F130</f>
        <v>R1</v>
      </c>
      <c r="S136" t="str">
        <f>Cisco!F130</f>
        <v>R1</v>
      </c>
      <c r="T136">
        <f>NXP!F130</f>
        <v>0</v>
      </c>
      <c r="U136">
        <f>Telefonica!F130</f>
        <v>0</v>
      </c>
      <c r="V136">
        <f>ALU!F130</f>
        <v>0</v>
      </c>
      <c r="W136">
        <f>Motorola!F130</f>
        <v>0</v>
      </c>
      <c r="X136" t="str">
        <f>Sprint!F130</f>
        <v>R1</v>
      </c>
      <c r="Z136" s="269">
        <f>COUNTIF(E136:X136,"R1")</f>
        <v>13</v>
      </c>
      <c r="AA136" s="269">
        <f t="shared" si="7"/>
        <v>0</v>
      </c>
      <c r="AB136" s="269">
        <f t="shared" si="8"/>
        <v>8</v>
      </c>
      <c r="AC136" t="str">
        <f>IF(Z136&gt;=$AE$5,$AC$5,IF(AND(Z136&lt;$AE$5,Z136&gt;=$AE$6)=TRUE,$AC$6,"Not likely for R1"))</f>
        <v>Strong Candidate for R1</v>
      </c>
    </row>
    <row r="137" spans="1:29" ht="25.5">
      <c r="A137" s="10" t="s">
        <v>210</v>
      </c>
      <c r="B137" s="11" t="s">
        <v>334</v>
      </c>
      <c r="C137" s="11" t="s">
        <v>335</v>
      </c>
      <c r="D137" s="11" t="s">
        <v>442</v>
      </c>
      <c r="E137" t="str">
        <f>France_Telecom!F131</f>
        <v>R1</v>
      </c>
      <c r="F137" t="str">
        <f>Telecom_Italia!F131</f>
        <v>R1</v>
      </c>
      <c r="G137" t="str">
        <f>KDDI!F131</f>
        <v>R1</v>
      </c>
      <c r="H137">
        <f>InterDigital!F131</f>
        <v>0</v>
      </c>
      <c r="I137">
        <f>NEC!F131</f>
        <v>0</v>
      </c>
      <c r="J137" t="str">
        <f>NTT_DoCoMo!F131</f>
        <v>R1</v>
      </c>
      <c r="K137">
        <f>ATT!F131</f>
        <v>0</v>
      </c>
      <c r="L137" t="str">
        <f>Gemalto!F131</f>
        <v>R1</v>
      </c>
      <c r="M137" t="str">
        <f>Fujitsu!F131</f>
        <v>R1</v>
      </c>
      <c r="N137">
        <f>NTT!F131</f>
        <v>0</v>
      </c>
      <c r="O137" t="str">
        <f>Huawei!F131</f>
        <v>R1</v>
      </c>
      <c r="P137" t="str">
        <f>LGE!F131</f>
        <v>R1</v>
      </c>
      <c r="Q137">
        <f>'NEC(TTC)'!F131</f>
        <v>0</v>
      </c>
      <c r="R137" t="str">
        <f>Samsung!F131</f>
        <v>R1</v>
      </c>
      <c r="S137" t="str">
        <f>Cisco!F131</f>
        <v>R1</v>
      </c>
      <c r="T137">
        <f>NXP!F131</f>
        <v>0</v>
      </c>
      <c r="U137">
        <f>Telefonica!F131</f>
        <v>0</v>
      </c>
      <c r="V137">
        <f>ALU!F131</f>
        <v>0</v>
      </c>
      <c r="W137">
        <f>Motorola!F131</f>
        <v>0</v>
      </c>
      <c r="X137">
        <f>Sprint!F131</f>
        <v>0</v>
      </c>
      <c r="Z137" s="269">
        <f>COUNTIF(E137:X137,"R1")</f>
        <v>10</v>
      </c>
      <c r="AA137" s="269">
        <f t="shared" si="7"/>
        <v>0</v>
      </c>
      <c r="AB137" s="269">
        <f t="shared" si="8"/>
        <v>11</v>
      </c>
      <c r="AC137" t="str">
        <f>IF(Z137&gt;=$AE$5,$AC$5,IF(AND(Z137&lt;$AE$5,Z137&gt;=$AE$6)=TRUE,$AC$6,"Not likely for R1"))</f>
        <v>Likely Candidate for R1</v>
      </c>
    </row>
    <row r="138" spans="1:29" s="280" customFormat="1">
      <c r="A138" s="278" t="s">
        <v>550</v>
      </c>
      <c r="B138" s="279"/>
      <c r="C138" s="279"/>
      <c r="D138" s="279"/>
      <c r="E138" s="280">
        <f>France_Telecom!F132</f>
        <v>0</v>
      </c>
      <c r="F138" s="280">
        <f>Telecom_Italia!F132</f>
        <v>0</v>
      </c>
      <c r="G138" s="280">
        <f>KDDI!F132</f>
        <v>0</v>
      </c>
      <c r="H138" s="280">
        <f>InterDigital!F132</f>
        <v>0</v>
      </c>
      <c r="I138" s="280">
        <f>NEC!F132</f>
        <v>0</v>
      </c>
      <c r="J138" s="280">
        <f>NTT_DoCoMo!F132</f>
        <v>0</v>
      </c>
      <c r="K138" s="280">
        <f>ATT!F132</f>
        <v>0</v>
      </c>
      <c r="L138" s="280">
        <f>Gemalto!F132</f>
        <v>0</v>
      </c>
      <c r="M138" s="280">
        <f>Fujitsu!F132</f>
        <v>0</v>
      </c>
      <c r="N138" s="280">
        <f>NTT!F132</f>
        <v>0</v>
      </c>
      <c r="O138">
        <f>Huawei!F132</f>
        <v>0</v>
      </c>
      <c r="P138" s="280">
        <f>LGE!F132</f>
        <v>0</v>
      </c>
      <c r="Q138" s="280">
        <f>'NEC(TTC)'!F132</f>
        <v>0</v>
      </c>
      <c r="R138" s="280">
        <f>Samsung!F132</f>
        <v>0</v>
      </c>
      <c r="S138" s="280">
        <f>Cisco!F132</f>
        <v>0</v>
      </c>
      <c r="T138" s="280">
        <f>NXP!F132</f>
        <v>0</v>
      </c>
      <c r="U138" s="280">
        <f>Telefonica!F132</f>
        <v>0</v>
      </c>
      <c r="V138" s="280">
        <f>ALU!F132</f>
        <v>0</v>
      </c>
      <c r="W138" s="280">
        <f>Motorola!F132</f>
        <v>0</v>
      </c>
      <c r="X138" s="280">
        <f>Sprint!F132</f>
        <v>0</v>
      </c>
      <c r="Z138" s="281"/>
      <c r="AA138" s="281">
        <f t="shared" ref="AA138:AA201" si="17">COUNTIF(E138:X138,"other")</f>
        <v>0</v>
      </c>
      <c r="AB138" s="281">
        <f t="shared" si="8"/>
        <v>21</v>
      </c>
    </row>
    <row r="139" spans="1:29" ht="76.5">
      <c r="A139" s="10" t="s">
        <v>211</v>
      </c>
      <c r="B139" s="11" t="s">
        <v>401</v>
      </c>
      <c r="C139" s="11" t="s">
        <v>404</v>
      </c>
      <c r="D139" s="11" t="s">
        <v>443</v>
      </c>
      <c r="E139">
        <f>France_Telecom!F133</f>
        <v>0</v>
      </c>
      <c r="F139">
        <f>Telecom_Italia!F133</f>
        <v>0</v>
      </c>
      <c r="G139">
        <f>KDDI!F133</f>
        <v>0</v>
      </c>
      <c r="H139">
        <f>InterDigital!F133</f>
        <v>0</v>
      </c>
      <c r="I139">
        <f>NEC!F133</f>
        <v>0</v>
      </c>
      <c r="J139">
        <f>NTT_DoCoMo!F133</f>
        <v>0</v>
      </c>
      <c r="K139">
        <f>ATT!F133</f>
        <v>0</v>
      </c>
      <c r="L139">
        <f>Gemalto!F133</f>
        <v>0</v>
      </c>
      <c r="M139">
        <f>Fujitsu!F133</f>
        <v>0</v>
      </c>
      <c r="N139">
        <f>NTT!F133</f>
        <v>0</v>
      </c>
      <c r="O139">
        <f>Huawei!F133</f>
        <v>0</v>
      </c>
      <c r="P139">
        <f>LGE!F133</f>
        <v>0</v>
      </c>
      <c r="Q139">
        <f>'NEC(TTC)'!F133</f>
        <v>0</v>
      </c>
      <c r="R139" t="str">
        <f>Samsung!F133</f>
        <v>R1</v>
      </c>
      <c r="S139">
        <f>Cisco!F133</f>
        <v>0</v>
      </c>
      <c r="T139" t="str">
        <f>NXP!F133</f>
        <v>R1</v>
      </c>
      <c r="U139">
        <f>Telefonica!F133</f>
        <v>0</v>
      </c>
      <c r="V139">
        <f>ALU!F133</f>
        <v>0</v>
      </c>
      <c r="W139">
        <f>Motorola!F133</f>
        <v>0</v>
      </c>
      <c r="X139" t="str">
        <f>Sprint!F133</f>
        <v>R1</v>
      </c>
      <c r="Z139" s="269">
        <f>COUNTIF(E139:X139,"R1")</f>
        <v>3</v>
      </c>
      <c r="AA139" s="269">
        <f t="shared" si="17"/>
        <v>0</v>
      </c>
      <c r="AB139" s="269">
        <f t="shared" ref="AB139:AB202" si="18">21-SUM(Z139:AA139)</f>
        <v>18</v>
      </c>
      <c r="AC139" t="str">
        <f>IF(Z139&gt;=$AE$5,$AC$5,IF(AND(Z139&lt;$AE$5,Z139&gt;=$AE$6)=TRUE,$AC$6,"Not likely for R1"))</f>
        <v>Not likely for R1</v>
      </c>
    </row>
    <row r="140" spans="1:29" ht="127.5">
      <c r="A140" s="10" t="s">
        <v>212</v>
      </c>
      <c r="B140" s="11" t="s">
        <v>373</v>
      </c>
      <c r="C140" s="11" t="s">
        <v>321</v>
      </c>
      <c r="D140" s="11" t="s">
        <v>245</v>
      </c>
      <c r="E140" t="str">
        <f>France_Telecom!F134</f>
        <v>R1</v>
      </c>
      <c r="F140" t="str">
        <f>Telecom_Italia!F134</f>
        <v>R1</v>
      </c>
      <c r="G140">
        <f>KDDI!F134</f>
        <v>0</v>
      </c>
      <c r="H140" t="str">
        <f>InterDigital!F134</f>
        <v>R1</v>
      </c>
      <c r="I140" t="str">
        <f>NEC!F134</f>
        <v>R1</v>
      </c>
      <c r="J140" t="str">
        <f>NTT_DoCoMo!F134</f>
        <v>R1</v>
      </c>
      <c r="K140">
        <f>ATT!F134</f>
        <v>0</v>
      </c>
      <c r="L140" t="str">
        <f>Gemalto!F134</f>
        <v>R1</v>
      </c>
      <c r="M140" t="str">
        <f>Fujitsu!F134</f>
        <v>R1</v>
      </c>
      <c r="N140">
        <f>NTT!F134</f>
        <v>0</v>
      </c>
      <c r="O140" t="str">
        <f>Huawei!F134</f>
        <v>other</v>
      </c>
      <c r="P140" t="str">
        <f>LGE!F134</f>
        <v>R1</v>
      </c>
      <c r="Q140" t="str">
        <f>'NEC(TTC)'!F134</f>
        <v>R1</v>
      </c>
      <c r="R140" t="str">
        <f>Samsung!F134</f>
        <v>R1</v>
      </c>
      <c r="S140" t="str">
        <f>Cisco!F134</f>
        <v>R1</v>
      </c>
      <c r="T140" t="str">
        <f>NXP!F134</f>
        <v>R1</v>
      </c>
      <c r="U140">
        <f>Telefonica!F134</f>
        <v>0</v>
      </c>
      <c r="V140">
        <f>ALU!F134</f>
        <v>0</v>
      </c>
      <c r="W140">
        <f>Motorola!F134</f>
        <v>0</v>
      </c>
      <c r="X140" t="str">
        <f>Sprint!F134</f>
        <v>R1</v>
      </c>
      <c r="Z140" s="269">
        <f>COUNTIF(E140:X140,"R1")</f>
        <v>13</v>
      </c>
      <c r="AA140" s="269">
        <f t="shared" si="17"/>
        <v>1</v>
      </c>
      <c r="AB140" s="269">
        <f t="shared" si="18"/>
        <v>7</v>
      </c>
      <c r="AC140" t="str">
        <f>IF(Z140&gt;=$AE$5,$AC$5,IF(AND(Z140&lt;$AE$5,Z140&gt;=$AE$6)=TRUE,$AC$6,"Not likely for R1"))</f>
        <v>Strong Candidate for R1</v>
      </c>
    </row>
    <row r="141" spans="1:29" ht="25.5">
      <c r="A141" s="10" t="s">
        <v>213</v>
      </c>
      <c r="B141" s="11" t="s">
        <v>401</v>
      </c>
      <c r="C141" s="11" t="s">
        <v>404</v>
      </c>
      <c r="D141" s="11" t="s">
        <v>444</v>
      </c>
      <c r="E141">
        <f>France_Telecom!F135</f>
        <v>0</v>
      </c>
      <c r="F141">
        <f>Telecom_Italia!F135</f>
        <v>0</v>
      </c>
      <c r="G141">
        <f>KDDI!F135</f>
        <v>0</v>
      </c>
      <c r="H141" t="str">
        <f>InterDigital!F135</f>
        <v>R1</v>
      </c>
      <c r="I141">
        <f>NEC!F135</f>
        <v>0</v>
      </c>
      <c r="J141">
        <f>NTT_DoCoMo!F135</f>
        <v>0</v>
      </c>
      <c r="K141">
        <f>ATT!F135</f>
        <v>0</v>
      </c>
      <c r="L141" t="str">
        <f>Gemalto!F135</f>
        <v>R1</v>
      </c>
      <c r="M141">
        <f>Fujitsu!F135</f>
        <v>0</v>
      </c>
      <c r="N141">
        <f>NTT!F135</f>
        <v>0</v>
      </c>
      <c r="O141">
        <f>Huawei!F135</f>
        <v>0</v>
      </c>
      <c r="P141">
        <f>LGE!F135</f>
        <v>0</v>
      </c>
      <c r="Q141">
        <f>'NEC(TTC)'!F135</f>
        <v>0</v>
      </c>
      <c r="R141" t="str">
        <f>Samsung!F135</f>
        <v>R1</v>
      </c>
      <c r="S141">
        <f>Cisco!F135</f>
        <v>0</v>
      </c>
      <c r="T141" t="str">
        <f>NXP!F135</f>
        <v>R1</v>
      </c>
      <c r="U141">
        <f>Telefonica!F135</f>
        <v>0</v>
      </c>
      <c r="V141">
        <f>ALU!F135</f>
        <v>0</v>
      </c>
      <c r="W141">
        <f>Motorola!F135</f>
        <v>0</v>
      </c>
      <c r="X141">
        <f>Sprint!F135</f>
        <v>0</v>
      </c>
      <c r="Z141" s="269">
        <f>COUNTIF(E141:X141,"R1")</f>
        <v>4</v>
      </c>
      <c r="AA141" s="269">
        <f t="shared" si="17"/>
        <v>0</v>
      </c>
      <c r="AB141" s="269">
        <f t="shared" si="18"/>
        <v>17</v>
      </c>
      <c r="AC141" t="str">
        <f>IF(Z141&gt;=$AE$5,$AC$5,IF(AND(Z141&lt;$AE$5,Z141&gt;=$AE$6)=TRUE,$AC$6,"Not likely for R1"))</f>
        <v>Not likely for R1</v>
      </c>
    </row>
    <row r="142" spans="1:29" s="280" customFormat="1">
      <c r="A142" s="278" t="s">
        <v>551</v>
      </c>
      <c r="B142" s="279"/>
      <c r="C142" s="279"/>
      <c r="D142" s="279"/>
      <c r="E142" s="280">
        <f>France_Telecom!F136</f>
        <v>0</v>
      </c>
      <c r="F142" s="280">
        <f>Telecom_Italia!F136</f>
        <v>0</v>
      </c>
      <c r="G142" s="280">
        <f>KDDI!F136</f>
        <v>0</v>
      </c>
      <c r="H142" s="280">
        <f>InterDigital!F136</f>
        <v>0</v>
      </c>
      <c r="I142" s="280">
        <f>NEC!F136</f>
        <v>0</v>
      </c>
      <c r="J142" s="280">
        <f>NTT_DoCoMo!F136</f>
        <v>0</v>
      </c>
      <c r="K142" s="280">
        <f>ATT!F136</f>
        <v>0</v>
      </c>
      <c r="L142" s="280">
        <f>Gemalto!F136</f>
        <v>0</v>
      </c>
      <c r="M142" s="280">
        <f>Fujitsu!F136</f>
        <v>0</v>
      </c>
      <c r="N142" s="280">
        <f>NTT!F136</f>
        <v>0</v>
      </c>
      <c r="O142">
        <f>Huawei!F136</f>
        <v>0</v>
      </c>
      <c r="P142" s="280">
        <f>LGE!F136</f>
        <v>0</v>
      </c>
      <c r="Q142" s="280">
        <f>'NEC(TTC)'!F136</f>
        <v>0</v>
      </c>
      <c r="R142" s="280">
        <f>Samsung!F136</f>
        <v>0</v>
      </c>
      <c r="S142" s="280">
        <f>Cisco!F136</f>
        <v>0</v>
      </c>
      <c r="T142" s="280">
        <f>NXP!F136</f>
        <v>0</v>
      </c>
      <c r="U142" s="280">
        <f>Telefonica!F136</f>
        <v>0</v>
      </c>
      <c r="V142" s="280">
        <f>ALU!F136</f>
        <v>0</v>
      </c>
      <c r="W142" s="280">
        <f>Motorola!F136</f>
        <v>0</v>
      </c>
      <c r="X142" s="280">
        <f>Sprint!F136</f>
        <v>0</v>
      </c>
      <c r="Z142" s="281"/>
      <c r="AA142" s="281">
        <f t="shared" si="17"/>
        <v>0</v>
      </c>
      <c r="AB142" s="281">
        <f t="shared" si="18"/>
        <v>21</v>
      </c>
    </row>
    <row r="143" spans="1:29" ht="63.75">
      <c r="A143" s="10" t="s">
        <v>214</v>
      </c>
      <c r="B143" s="11" t="s">
        <v>445</v>
      </c>
      <c r="C143" s="11" t="s">
        <v>446</v>
      </c>
      <c r="D143" s="11" t="s">
        <v>246</v>
      </c>
      <c r="E143">
        <f>France_Telecom!F137</f>
        <v>0</v>
      </c>
      <c r="F143" t="str">
        <f>Telecom_Italia!F137</f>
        <v>R1</v>
      </c>
      <c r="G143" t="str">
        <f>KDDI!F137</f>
        <v>R1</v>
      </c>
      <c r="H143" t="str">
        <f>InterDigital!F137</f>
        <v>R1</v>
      </c>
      <c r="I143" t="str">
        <f>NEC!F137</f>
        <v>R1</v>
      </c>
      <c r="J143">
        <f>NTT_DoCoMo!F137</f>
        <v>0</v>
      </c>
      <c r="K143" t="str">
        <f>ATT!F137</f>
        <v>later</v>
      </c>
      <c r="L143" t="str">
        <f>Gemalto!F137</f>
        <v>R1</v>
      </c>
      <c r="M143">
        <f>Fujitsu!F137</f>
        <v>0</v>
      </c>
      <c r="N143">
        <f>NTT!F137</f>
        <v>0</v>
      </c>
      <c r="O143" t="str">
        <f>Huawei!F137</f>
        <v>R1</v>
      </c>
      <c r="P143" t="str">
        <f>LGE!F137</f>
        <v>Other</v>
      </c>
      <c r="Q143">
        <f>'NEC(TTC)'!F137</f>
        <v>0</v>
      </c>
      <c r="R143" t="str">
        <f>Samsung!F137</f>
        <v>R1</v>
      </c>
      <c r="S143">
        <f>Cisco!F137</f>
        <v>0</v>
      </c>
      <c r="T143">
        <f>NXP!F137</f>
        <v>0</v>
      </c>
      <c r="U143" t="str">
        <f>Telefonica!F137</f>
        <v>others</v>
      </c>
      <c r="V143">
        <f>ALU!F137</f>
        <v>0</v>
      </c>
      <c r="W143">
        <f>Motorola!F137</f>
        <v>0</v>
      </c>
      <c r="X143">
        <f>Sprint!F137</f>
        <v>0</v>
      </c>
      <c r="Z143" s="269">
        <f>COUNTIF(E143:X143,"R1")</f>
        <v>7</v>
      </c>
      <c r="AA143" s="269">
        <f t="shared" si="17"/>
        <v>1</v>
      </c>
      <c r="AB143" s="269">
        <f t="shared" si="18"/>
        <v>13</v>
      </c>
      <c r="AC143" t="str">
        <f>IF(Z143&gt;=$AE$5,$AC$5,IF(AND(Z143&lt;$AE$5,Z143&gt;=$AE$6)=TRUE,$AC$6,"Not likely for R1"))</f>
        <v>Not likely for R1</v>
      </c>
    </row>
    <row r="144" spans="1:29" ht="63.75">
      <c r="A144" s="10" t="s">
        <v>215</v>
      </c>
      <c r="B144" s="11" t="s">
        <v>328</v>
      </c>
      <c r="C144" s="11" t="s">
        <v>329</v>
      </c>
      <c r="D144" s="11" t="s">
        <v>447</v>
      </c>
      <c r="E144" t="str">
        <f>France_Telecom!F138</f>
        <v>R1</v>
      </c>
      <c r="F144" t="str">
        <f>Telecom_Italia!F138</f>
        <v>R1</v>
      </c>
      <c r="G144" t="str">
        <f>KDDI!F138</f>
        <v>R1</v>
      </c>
      <c r="H144" t="str">
        <f>InterDigital!F138</f>
        <v>R1</v>
      </c>
      <c r="I144" t="str">
        <f>NEC!F138</f>
        <v>R1</v>
      </c>
      <c r="J144">
        <f>NTT_DoCoMo!F138</f>
        <v>0</v>
      </c>
      <c r="K144" t="str">
        <f>ATT!F138</f>
        <v>later</v>
      </c>
      <c r="L144" t="str">
        <f>Gemalto!F138</f>
        <v>R1</v>
      </c>
      <c r="M144" t="str">
        <f>Fujitsu!F138</f>
        <v>R1</v>
      </c>
      <c r="N144">
        <f>NTT!F138</f>
        <v>0</v>
      </c>
      <c r="O144" t="str">
        <f>Huawei!F138</f>
        <v>R1</v>
      </c>
      <c r="P144" t="str">
        <f>LGE!F138</f>
        <v>Other</v>
      </c>
      <c r="Q144" t="str">
        <f>'NEC(TTC)'!F138</f>
        <v>R1</v>
      </c>
      <c r="R144" t="str">
        <f>Samsung!F138</f>
        <v>R1</v>
      </c>
      <c r="S144" t="str">
        <f>Cisco!F138</f>
        <v>R1</v>
      </c>
      <c r="T144">
        <f>NXP!F138</f>
        <v>0</v>
      </c>
      <c r="U144" t="str">
        <f>Telefonica!F138</f>
        <v>others</v>
      </c>
      <c r="V144">
        <f>ALU!F138</f>
        <v>0</v>
      </c>
      <c r="W144">
        <f>Motorola!F138</f>
        <v>0</v>
      </c>
      <c r="X144" t="str">
        <f>Sprint!F138</f>
        <v>other</v>
      </c>
      <c r="Z144" s="269">
        <f>COUNTIF(E144:X144,"R1")</f>
        <v>11</v>
      </c>
      <c r="AA144" s="269">
        <f t="shared" si="17"/>
        <v>2</v>
      </c>
      <c r="AB144" s="269">
        <f t="shared" si="18"/>
        <v>8</v>
      </c>
      <c r="AC144" t="str">
        <f>IF(Z144&gt;=$AE$5,$AC$5,IF(AND(Z144&lt;$AE$5,Z144&gt;=$AE$6)=TRUE,$AC$6,"Not likely for R1"))</f>
        <v>Likely Candidate for R1</v>
      </c>
    </row>
    <row r="145" spans="1:29" ht="89.25">
      <c r="A145" s="10" t="s">
        <v>216</v>
      </c>
      <c r="B145" s="11" t="s">
        <v>328</v>
      </c>
      <c r="C145" s="11" t="s">
        <v>329</v>
      </c>
      <c r="D145" s="11" t="s">
        <v>448</v>
      </c>
      <c r="E145" t="str">
        <f>France_Telecom!F139</f>
        <v>R1</v>
      </c>
      <c r="F145" t="str">
        <f>Telecom_Italia!F139</f>
        <v>R1</v>
      </c>
      <c r="G145" t="str">
        <f>KDDI!F139</f>
        <v>R1</v>
      </c>
      <c r="H145" t="str">
        <f>InterDigital!F139</f>
        <v>R1</v>
      </c>
      <c r="I145" t="str">
        <f>NEC!F139</f>
        <v>R1</v>
      </c>
      <c r="J145">
        <f>NTT_DoCoMo!F139</f>
        <v>0</v>
      </c>
      <c r="K145">
        <f>ATT!F139</f>
        <v>0</v>
      </c>
      <c r="L145" t="str">
        <f>Gemalto!F139</f>
        <v>R1</v>
      </c>
      <c r="M145" t="str">
        <f>Fujitsu!F139</f>
        <v>R1</v>
      </c>
      <c r="N145">
        <f>NTT!F139</f>
        <v>0</v>
      </c>
      <c r="O145" t="str">
        <f>Huawei!F139</f>
        <v>R1</v>
      </c>
      <c r="P145" t="str">
        <f>LGE!F139</f>
        <v>Other</v>
      </c>
      <c r="Q145" t="str">
        <f>'NEC(TTC)'!F139</f>
        <v>R1</v>
      </c>
      <c r="R145" t="str">
        <f>Samsung!F139</f>
        <v>R1</v>
      </c>
      <c r="S145" t="str">
        <f>Cisco!F139</f>
        <v>R1</v>
      </c>
      <c r="T145">
        <f>NXP!F139</f>
        <v>0</v>
      </c>
      <c r="U145" t="str">
        <f>Telefonica!F139</f>
        <v>others</v>
      </c>
      <c r="V145">
        <f>ALU!F139</f>
        <v>0</v>
      </c>
      <c r="W145">
        <f>Motorola!F139</f>
        <v>0</v>
      </c>
      <c r="X145" t="str">
        <f>Sprint!F139</f>
        <v>other</v>
      </c>
      <c r="Z145" s="269">
        <f>COUNTIF(E145:X145,"R1")</f>
        <v>11</v>
      </c>
      <c r="AA145" s="269">
        <f t="shared" si="17"/>
        <v>2</v>
      </c>
      <c r="AB145" s="269">
        <f t="shared" si="18"/>
        <v>8</v>
      </c>
      <c r="AC145" t="str">
        <f>IF(Z145&gt;=$AE$5,$AC$5,IF(AND(Z145&lt;$AE$5,Z145&gt;=$AE$6)=TRUE,$AC$6,"Not likely for R1"))</f>
        <v>Likely Candidate for R1</v>
      </c>
    </row>
    <row r="146" spans="1:29" ht="63.75">
      <c r="A146" s="10" t="s">
        <v>217</v>
      </c>
      <c r="B146" s="11" t="s">
        <v>328</v>
      </c>
      <c r="C146" s="11" t="s">
        <v>329</v>
      </c>
      <c r="D146" s="11" t="s">
        <v>449</v>
      </c>
      <c r="E146" t="str">
        <f>France_Telecom!F140</f>
        <v>R1</v>
      </c>
      <c r="F146" t="str">
        <f>Telecom_Italia!F140</f>
        <v>R1</v>
      </c>
      <c r="G146" t="str">
        <f>KDDI!F140</f>
        <v>R1</v>
      </c>
      <c r="H146" t="str">
        <f>InterDigital!F140</f>
        <v>R1</v>
      </c>
      <c r="I146" t="str">
        <f>NEC!F140</f>
        <v>R1</v>
      </c>
      <c r="J146">
        <f>NTT_DoCoMo!F140</f>
        <v>0</v>
      </c>
      <c r="K146" t="str">
        <f>ATT!F140</f>
        <v>later,</v>
      </c>
      <c r="L146" t="str">
        <f>Gemalto!F140</f>
        <v>R1</v>
      </c>
      <c r="M146" t="str">
        <f>Fujitsu!F140</f>
        <v>R1</v>
      </c>
      <c r="N146">
        <f>NTT!F140</f>
        <v>0</v>
      </c>
      <c r="O146" t="str">
        <f>Huawei!F140</f>
        <v>R1</v>
      </c>
      <c r="P146" t="str">
        <f>LGE!F140</f>
        <v>Other</v>
      </c>
      <c r="Q146" t="str">
        <f>'NEC(TTC)'!F140</f>
        <v>R1</v>
      </c>
      <c r="R146" t="str">
        <f>Samsung!F140</f>
        <v>R1</v>
      </c>
      <c r="S146" t="str">
        <f>Cisco!F140</f>
        <v>R1</v>
      </c>
      <c r="T146">
        <f>NXP!F140</f>
        <v>0</v>
      </c>
      <c r="U146" t="str">
        <f>Telefonica!F140</f>
        <v>others</v>
      </c>
      <c r="V146">
        <f>ALU!F140</f>
        <v>0</v>
      </c>
      <c r="W146">
        <f>Motorola!F140</f>
        <v>0</v>
      </c>
      <c r="X146" t="str">
        <f>Sprint!F140</f>
        <v>other</v>
      </c>
      <c r="Z146" s="269">
        <f>COUNTIF(E146:X146,"R1")</f>
        <v>11</v>
      </c>
      <c r="AA146" s="269">
        <f t="shared" si="17"/>
        <v>2</v>
      </c>
      <c r="AB146" s="269">
        <f t="shared" si="18"/>
        <v>8</v>
      </c>
      <c r="AC146" t="str">
        <f>IF(Z146&gt;=$AE$5,$AC$5,IF(AND(Z146&lt;$AE$5,Z146&gt;=$AE$6)=TRUE,$AC$6,"Not likely for R1"))</f>
        <v>Likely Candidate for R1</v>
      </c>
    </row>
    <row r="147" spans="1:29" ht="89.25">
      <c r="A147" s="10" t="s">
        <v>218</v>
      </c>
      <c r="B147" s="11" t="s">
        <v>322</v>
      </c>
      <c r="C147" s="11" t="s">
        <v>378</v>
      </c>
      <c r="D147" s="11" t="s">
        <v>450</v>
      </c>
      <c r="E147" t="str">
        <f>France_Telecom!F141</f>
        <v>R1</v>
      </c>
      <c r="F147" t="str">
        <f>Telecom_Italia!F141</f>
        <v>R1</v>
      </c>
      <c r="G147" t="str">
        <f>KDDI!F141</f>
        <v>R1</v>
      </c>
      <c r="H147" t="str">
        <f>InterDigital!F141</f>
        <v>R1</v>
      </c>
      <c r="I147" t="str">
        <f>NEC!F141</f>
        <v>R1</v>
      </c>
      <c r="J147">
        <f>NTT_DoCoMo!F141</f>
        <v>0</v>
      </c>
      <c r="K147" t="str">
        <f>ATT!F141</f>
        <v>later,</v>
      </c>
      <c r="L147" t="str">
        <f>Gemalto!F141</f>
        <v>R1</v>
      </c>
      <c r="M147" t="str">
        <f>Fujitsu!F141</f>
        <v>R1</v>
      </c>
      <c r="N147">
        <f>NTT!F141</f>
        <v>0</v>
      </c>
      <c r="O147" t="str">
        <f>Huawei!F141</f>
        <v>R1</v>
      </c>
      <c r="P147">
        <f>LGE!F141</f>
        <v>0</v>
      </c>
      <c r="Q147" t="str">
        <f>'NEC(TTC)'!F141</f>
        <v>R1</v>
      </c>
      <c r="R147" t="str">
        <f>Samsung!F141</f>
        <v>R1</v>
      </c>
      <c r="S147" t="str">
        <f>Cisco!F141</f>
        <v>R1</v>
      </c>
      <c r="T147">
        <f>NXP!F141</f>
        <v>0</v>
      </c>
      <c r="U147" t="str">
        <f>Telefonica!F141</f>
        <v>others</v>
      </c>
      <c r="V147">
        <f>ALU!F141</f>
        <v>0</v>
      </c>
      <c r="W147">
        <f>Motorola!F141</f>
        <v>0</v>
      </c>
      <c r="X147">
        <f>Sprint!F141</f>
        <v>0</v>
      </c>
      <c r="Z147" s="269">
        <f>COUNTIF(E147:X147,"R1")</f>
        <v>11</v>
      </c>
      <c r="AA147" s="269">
        <f t="shared" si="17"/>
        <v>0</v>
      </c>
      <c r="AB147" s="269">
        <f t="shared" si="18"/>
        <v>10</v>
      </c>
      <c r="AC147" t="str">
        <f>IF(Z147&gt;=$AE$5,$AC$5,IF(AND(Z147&lt;$AE$5,Z147&gt;=$AE$6)=TRUE,$AC$6,"Not likely for R1"))</f>
        <v>Likely Candidate for R1</v>
      </c>
    </row>
    <row r="148" spans="1:29" s="280" customFormat="1">
      <c r="A148" s="278" t="s">
        <v>552</v>
      </c>
      <c r="B148" s="279"/>
      <c r="C148" s="279"/>
      <c r="D148" s="279"/>
      <c r="E148" s="280">
        <f>France_Telecom!F142</f>
        <v>0</v>
      </c>
      <c r="F148" s="280">
        <f>Telecom_Italia!F142</f>
        <v>0</v>
      </c>
      <c r="G148" s="280">
        <f>KDDI!F142</f>
        <v>0</v>
      </c>
      <c r="H148" s="280">
        <f>InterDigital!F142</f>
        <v>0</v>
      </c>
      <c r="I148" s="280">
        <f>NEC!F142</f>
        <v>0</v>
      </c>
      <c r="J148" s="280">
        <f>NTT_DoCoMo!F142</f>
        <v>0</v>
      </c>
      <c r="K148" s="280">
        <f>ATT!F142</f>
        <v>0</v>
      </c>
      <c r="L148" s="280">
        <f>Gemalto!F142</f>
        <v>0</v>
      </c>
      <c r="M148" s="280">
        <f>Fujitsu!F142</f>
        <v>0</v>
      </c>
      <c r="N148" s="280">
        <f>NTT!F142</f>
        <v>0</v>
      </c>
      <c r="O148">
        <f>Huawei!F142</f>
        <v>0</v>
      </c>
      <c r="P148" s="280">
        <f>LGE!F142</f>
        <v>0</v>
      </c>
      <c r="Q148" s="280">
        <f>'NEC(TTC)'!F142</f>
        <v>0</v>
      </c>
      <c r="R148" s="280">
        <f>Samsung!F142</f>
        <v>0</v>
      </c>
      <c r="S148" s="280">
        <f>Cisco!F142</f>
        <v>0</v>
      </c>
      <c r="T148" s="280">
        <f>NXP!F142</f>
        <v>0</v>
      </c>
      <c r="U148" s="280">
        <f>Telefonica!F142</f>
        <v>0</v>
      </c>
      <c r="V148" s="280">
        <f>ALU!F142</f>
        <v>0</v>
      </c>
      <c r="W148" s="280">
        <f>Motorola!F142</f>
        <v>0</v>
      </c>
      <c r="X148" s="280">
        <f>Sprint!F142</f>
        <v>0</v>
      </c>
      <c r="Z148" s="281"/>
      <c r="AA148" s="281">
        <f t="shared" si="17"/>
        <v>0</v>
      </c>
      <c r="AB148" s="281">
        <f t="shared" si="18"/>
        <v>21</v>
      </c>
    </row>
    <row r="149" spans="1:29" ht="38.25">
      <c r="A149" s="10" t="s">
        <v>219</v>
      </c>
      <c r="B149" s="11" t="s">
        <v>392</v>
      </c>
      <c r="C149" s="11" t="s">
        <v>330</v>
      </c>
      <c r="D149" s="11" t="s">
        <v>452</v>
      </c>
      <c r="E149" t="str">
        <f>France_Telecom!F143</f>
        <v>R1</v>
      </c>
      <c r="F149" t="str">
        <f>Telecom_Italia!F143</f>
        <v>R1</v>
      </c>
      <c r="G149" t="str">
        <f>KDDI!F143</f>
        <v>R1</v>
      </c>
      <c r="H149" t="str">
        <f>InterDigital!F143</f>
        <v>R1</v>
      </c>
      <c r="I149">
        <f>NEC!F143</f>
        <v>0</v>
      </c>
      <c r="J149" t="str">
        <f>NTT_DoCoMo!F143</f>
        <v>R1</v>
      </c>
      <c r="K149">
        <f>ATT!F143</f>
        <v>0</v>
      </c>
      <c r="L149" t="str">
        <f>Gemalto!F143</f>
        <v>R1</v>
      </c>
      <c r="M149">
        <f>Fujitsu!F143</f>
        <v>0</v>
      </c>
      <c r="N149">
        <f>NTT!F143</f>
        <v>0</v>
      </c>
      <c r="O149">
        <f>Huawei!F143</f>
        <v>0</v>
      </c>
      <c r="P149" t="str">
        <f>LGE!F143</f>
        <v>R1</v>
      </c>
      <c r="Q149">
        <f>'NEC(TTC)'!F143</f>
        <v>0</v>
      </c>
      <c r="R149" t="str">
        <f>Samsung!F143</f>
        <v>R1</v>
      </c>
      <c r="S149" t="str">
        <f>Cisco!F143</f>
        <v>R1</v>
      </c>
      <c r="T149">
        <f>NXP!F143</f>
        <v>0</v>
      </c>
      <c r="U149">
        <f>Telefonica!F143</f>
        <v>0</v>
      </c>
      <c r="V149">
        <f>ALU!F143</f>
        <v>0</v>
      </c>
      <c r="W149">
        <f>Motorola!F143</f>
        <v>0</v>
      </c>
      <c r="X149">
        <f>Sprint!F143</f>
        <v>0</v>
      </c>
      <c r="Z149" s="269">
        <f t="shared" ref="Z149:Z161" si="19">COUNTIF(E149:X149,"R1")</f>
        <v>9</v>
      </c>
      <c r="AA149" s="269">
        <f t="shared" si="17"/>
        <v>0</v>
      </c>
      <c r="AB149" s="269">
        <f t="shared" si="18"/>
        <v>12</v>
      </c>
      <c r="AC149" t="str">
        <f t="shared" ref="AC149:AC161" si="20">IF(Z149&gt;=$AE$5,$AC$5,IF(AND(Z149&lt;$AE$5,Z149&gt;=$AE$6)=TRUE,$AC$6,"Not likely for R1"))</f>
        <v>Likely Candidate for R1</v>
      </c>
    </row>
    <row r="150" spans="1:29" ht="38.25">
      <c r="A150" s="10" t="s">
        <v>220</v>
      </c>
      <c r="B150" s="11" t="s">
        <v>373</v>
      </c>
      <c r="C150" s="11" t="s">
        <v>321</v>
      </c>
      <c r="D150" s="11" t="s">
        <v>247</v>
      </c>
      <c r="E150">
        <f>France_Telecom!F144</f>
        <v>0</v>
      </c>
      <c r="F150" t="str">
        <f>Telecom_Italia!F144</f>
        <v>R1</v>
      </c>
      <c r="G150" t="str">
        <f>KDDI!F144</f>
        <v>R1</v>
      </c>
      <c r="H150" t="str">
        <f>InterDigital!F144</f>
        <v>R1</v>
      </c>
      <c r="I150" t="str">
        <f>NEC!F144</f>
        <v>R1</v>
      </c>
      <c r="J150" t="str">
        <f>NTT_DoCoMo!F144</f>
        <v>R1</v>
      </c>
      <c r="K150">
        <f>ATT!F144</f>
        <v>0</v>
      </c>
      <c r="L150" t="str">
        <f>Gemalto!F144</f>
        <v>R1</v>
      </c>
      <c r="M150">
        <f>Fujitsu!F144</f>
        <v>0</v>
      </c>
      <c r="N150">
        <f>NTT!F144</f>
        <v>0</v>
      </c>
      <c r="O150" t="str">
        <f>Huawei!F144</f>
        <v>R1</v>
      </c>
      <c r="P150" t="str">
        <f>LGE!F144</f>
        <v>R1</v>
      </c>
      <c r="Q150" t="str">
        <f>'NEC(TTC)'!F144</f>
        <v>R1</v>
      </c>
      <c r="R150" t="str">
        <f>Samsung!F144</f>
        <v>R1</v>
      </c>
      <c r="S150">
        <f>Cisco!F144</f>
        <v>0</v>
      </c>
      <c r="T150">
        <f>NXP!F144</f>
        <v>0</v>
      </c>
      <c r="U150">
        <f>Telefonica!F144</f>
        <v>0</v>
      </c>
      <c r="V150">
        <f>ALU!F144</f>
        <v>0</v>
      </c>
      <c r="W150">
        <f>Motorola!F144</f>
        <v>0</v>
      </c>
      <c r="X150">
        <f>Sprint!F144</f>
        <v>0</v>
      </c>
      <c r="Z150" s="269">
        <f t="shared" si="19"/>
        <v>10</v>
      </c>
      <c r="AA150" s="269">
        <f t="shared" si="17"/>
        <v>0</v>
      </c>
      <c r="AB150" s="269">
        <f t="shared" si="18"/>
        <v>11</v>
      </c>
      <c r="AC150" t="str">
        <f t="shared" si="20"/>
        <v>Likely Candidate for R1</v>
      </c>
    </row>
    <row r="151" spans="1:29" ht="25.5">
      <c r="A151" s="10" t="s">
        <v>221</v>
      </c>
      <c r="B151" s="11" t="s">
        <v>392</v>
      </c>
      <c r="C151" s="11" t="s">
        <v>330</v>
      </c>
      <c r="D151" s="11" t="s">
        <v>453</v>
      </c>
      <c r="E151">
        <f>France_Telecom!F145</f>
        <v>0</v>
      </c>
      <c r="F151">
        <f>Telecom_Italia!F145</f>
        <v>0</v>
      </c>
      <c r="G151" t="str">
        <f>KDDI!F145</f>
        <v>R1</v>
      </c>
      <c r="H151" t="str">
        <f>InterDigital!F145</f>
        <v>R1</v>
      </c>
      <c r="I151">
        <f>NEC!F145</f>
        <v>0</v>
      </c>
      <c r="J151">
        <f>NTT_DoCoMo!F145</f>
        <v>0</v>
      </c>
      <c r="K151">
        <f>ATT!F145</f>
        <v>0</v>
      </c>
      <c r="L151" t="str">
        <f>Gemalto!F145</f>
        <v>R1</v>
      </c>
      <c r="M151">
        <f>Fujitsu!F145</f>
        <v>0</v>
      </c>
      <c r="N151">
        <f>NTT!F145</f>
        <v>0</v>
      </c>
      <c r="O151">
        <f>Huawei!F145</f>
        <v>0</v>
      </c>
      <c r="P151">
        <f>LGE!F145</f>
        <v>0</v>
      </c>
      <c r="Q151">
        <f>'NEC(TTC)'!F145</f>
        <v>0</v>
      </c>
      <c r="R151" t="str">
        <f>Samsung!F145</f>
        <v>R1</v>
      </c>
      <c r="S151">
        <f>Cisco!F145</f>
        <v>0</v>
      </c>
      <c r="T151">
        <f>NXP!F145</f>
        <v>0</v>
      </c>
      <c r="U151">
        <f>Telefonica!F145</f>
        <v>0</v>
      </c>
      <c r="V151">
        <f>ALU!F145</f>
        <v>0</v>
      </c>
      <c r="W151">
        <f>Motorola!F145</f>
        <v>0</v>
      </c>
      <c r="X151">
        <f>Sprint!F145</f>
        <v>0</v>
      </c>
      <c r="Z151" s="269">
        <f t="shared" si="19"/>
        <v>4</v>
      </c>
      <c r="AA151" s="269">
        <f t="shared" si="17"/>
        <v>0</v>
      </c>
      <c r="AB151" s="269">
        <f t="shared" si="18"/>
        <v>17</v>
      </c>
      <c r="AC151" t="str">
        <f t="shared" si="20"/>
        <v>Not likely for R1</v>
      </c>
    </row>
    <row r="152" spans="1:29" ht="76.5">
      <c r="A152" s="10" t="s">
        <v>222</v>
      </c>
      <c r="B152" s="11" t="s">
        <v>343</v>
      </c>
      <c r="C152" s="11" t="s">
        <v>344</v>
      </c>
      <c r="D152" s="11" t="s">
        <v>454</v>
      </c>
      <c r="E152">
        <f>France_Telecom!F146</f>
        <v>0</v>
      </c>
      <c r="F152" t="str">
        <f>Telecom_Italia!F146</f>
        <v>R1</v>
      </c>
      <c r="G152" t="str">
        <f>KDDI!F146</f>
        <v>R1</v>
      </c>
      <c r="H152" t="str">
        <f>InterDigital!F146</f>
        <v>R1</v>
      </c>
      <c r="I152">
        <f>NEC!F146</f>
        <v>0</v>
      </c>
      <c r="J152">
        <f>NTT_DoCoMo!F146</f>
        <v>0</v>
      </c>
      <c r="K152" t="str">
        <f>ATT!F146</f>
        <v>R1 or later</v>
      </c>
      <c r="L152" t="str">
        <f>Gemalto!F146</f>
        <v>R1</v>
      </c>
      <c r="M152">
        <f>Fujitsu!F146</f>
        <v>0</v>
      </c>
      <c r="N152">
        <f>NTT!F146</f>
        <v>0</v>
      </c>
      <c r="O152">
        <f>Huawei!F146</f>
        <v>0</v>
      </c>
      <c r="P152" t="str">
        <f>LGE!F146</f>
        <v>R1</v>
      </c>
      <c r="Q152">
        <f>'NEC(TTC)'!F146</f>
        <v>0</v>
      </c>
      <c r="R152" t="str">
        <f>Samsung!F146</f>
        <v>R1</v>
      </c>
      <c r="S152">
        <f>Cisco!F146</f>
        <v>0</v>
      </c>
      <c r="T152">
        <f>NXP!F146</f>
        <v>0</v>
      </c>
      <c r="U152">
        <f>Telefonica!F146</f>
        <v>0</v>
      </c>
      <c r="V152">
        <f>ALU!F146</f>
        <v>0</v>
      </c>
      <c r="W152">
        <f>Motorola!F146</f>
        <v>0</v>
      </c>
      <c r="X152" t="str">
        <f>Sprint!F146</f>
        <v>R1</v>
      </c>
      <c r="Z152" s="269">
        <f t="shared" si="19"/>
        <v>7</v>
      </c>
      <c r="AA152" s="269">
        <f t="shared" si="17"/>
        <v>0</v>
      </c>
      <c r="AB152" s="269">
        <f t="shared" si="18"/>
        <v>14</v>
      </c>
      <c r="AC152" t="str">
        <f t="shared" si="20"/>
        <v>Not likely for R1</v>
      </c>
    </row>
    <row r="153" spans="1:29" ht="38.25">
      <c r="A153" s="10" t="s">
        <v>223</v>
      </c>
      <c r="B153" s="11" t="s">
        <v>445</v>
      </c>
      <c r="C153" s="11" t="s">
        <v>446</v>
      </c>
      <c r="D153" s="11" t="s">
        <v>455</v>
      </c>
      <c r="E153" t="str">
        <f>France_Telecom!F147</f>
        <v>R1</v>
      </c>
      <c r="F153" t="str">
        <f>Telecom_Italia!F147</f>
        <v>R1</v>
      </c>
      <c r="G153" t="str">
        <f>KDDI!F147</f>
        <v>R1</v>
      </c>
      <c r="H153" t="str">
        <f>InterDigital!F147</f>
        <v>R1</v>
      </c>
      <c r="I153">
        <f>NEC!F147</f>
        <v>0</v>
      </c>
      <c r="J153" t="str">
        <f>NTT_DoCoMo!F147</f>
        <v>R1</v>
      </c>
      <c r="K153" t="str">
        <f>ATT!F147</f>
        <v>R1 or later</v>
      </c>
      <c r="L153" t="str">
        <f>Gemalto!F147</f>
        <v>R1</v>
      </c>
      <c r="M153">
        <f>Fujitsu!F147</f>
        <v>0</v>
      </c>
      <c r="N153">
        <f>NTT!F147</f>
        <v>0</v>
      </c>
      <c r="O153" t="str">
        <f>Huawei!F147</f>
        <v>R1</v>
      </c>
      <c r="P153">
        <f>LGE!F147</f>
        <v>0</v>
      </c>
      <c r="Q153">
        <f>'NEC(TTC)'!F147</f>
        <v>0</v>
      </c>
      <c r="R153" t="str">
        <f>Samsung!F147</f>
        <v>R1</v>
      </c>
      <c r="S153" t="str">
        <f>Cisco!F147</f>
        <v>R1</v>
      </c>
      <c r="T153">
        <f>NXP!F147</f>
        <v>0</v>
      </c>
      <c r="U153">
        <f>Telefonica!F147</f>
        <v>0</v>
      </c>
      <c r="V153">
        <f>ALU!F147</f>
        <v>0</v>
      </c>
      <c r="W153">
        <f>Motorola!F147</f>
        <v>0</v>
      </c>
      <c r="X153" t="str">
        <f>Sprint!F147</f>
        <v>R1</v>
      </c>
      <c r="Z153" s="269">
        <f t="shared" si="19"/>
        <v>10</v>
      </c>
      <c r="AA153" s="269">
        <f t="shared" si="17"/>
        <v>0</v>
      </c>
      <c r="AB153" s="269">
        <f t="shared" si="18"/>
        <v>11</v>
      </c>
      <c r="AC153" t="str">
        <f t="shared" si="20"/>
        <v>Likely Candidate for R1</v>
      </c>
    </row>
    <row r="154" spans="1:29" ht="51">
      <c r="A154" s="10" t="s">
        <v>224</v>
      </c>
      <c r="B154" s="11" t="s">
        <v>392</v>
      </c>
      <c r="C154" s="11" t="s">
        <v>330</v>
      </c>
      <c r="D154" s="11" t="s">
        <v>456</v>
      </c>
      <c r="E154" t="str">
        <f>France_Telecom!F148</f>
        <v>R1</v>
      </c>
      <c r="F154" t="str">
        <f>Telecom_Italia!F148</f>
        <v>R1</v>
      </c>
      <c r="G154" t="str">
        <f>KDDI!F148</f>
        <v>R1</v>
      </c>
      <c r="H154" t="str">
        <f>InterDigital!F148</f>
        <v>R1</v>
      </c>
      <c r="I154">
        <f>NEC!F148</f>
        <v>0</v>
      </c>
      <c r="J154">
        <f>NTT_DoCoMo!F148</f>
        <v>0</v>
      </c>
      <c r="K154" t="str">
        <f>ATT!F148</f>
        <v>R1 or later</v>
      </c>
      <c r="L154" t="str">
        <f>Gemalto!F148</f>
        <v>R1</v>
      </c>
      <c r="M154">
        <f>Fujitsu!F148</f>
        <v>0</v>
      </c>
      <c r="N154">
        <f>NTT!F148</f>
        <v>0</v>
      </c>
      <c r="O154">
        <f>Huawei!F148</f>
        <v>0</v>
      </c>
      <c r="P154" t="str">
        <f>LGE!F148</f>
        <v>R1</v>
      </c>
      <c r="Q154">
        <f>'NEC(TTC)'!F148</f>
        <v>0</v>
      </c>
      <c r="R154" t="str">
        <f>Samsung!F148</f>
        <v>other</v>
      </c>
      <c r="S154" t="str">
        <f>Cisco!F148</f>
        <v>R1</v>
      </c>
      <c r="T154">
        <f>NXP!F148</f>
        <v>0</v>
      </c>
      <c r="U154">
        <f>Telefonica!F148</f>
        <v>0</v>
      </c>
      <c r="V154">
        <f>ALU!F148</f>
        <v>0</v>
      </c>
      <c r="W154">
        <f>Motorola!F148</f>
        <v>0</v>
      </c>
      <c r="X154" t="str">
        <f>Sprint!F148</f>
        <v>r1</v>
      </c>
      <c r="Z154" s="269">
        <f t="shared" si="19"/>
        <v>8</v>
      </c>
      <c r="AA154" s="269">
        <f t="shared" si="17"/>
        <v>1</v>
      </c>
      <c r="AB154" s="269">
        <f t="shared" si="18"/>
        <v>12</v>
      </c>
      <c r="AC154" t="str">
        <f t="shared" si="20"/>
        <v>Likely Candidate for R1</v>
      </c>
    </row>
    <row r="155" spans="1:29" ht="102">
      <c r="A155" s="10" t="s">
        <v>225</v>
      </c>
      <c r="B155" s="11" t="s">
        <v>392</v>
      </c>
      <c r="C155" s="11" t="s">
        <v>330</v>
      </c>
      <c r="D155" s="11" t="s">
        <v>457</v>
      </c>
      <c r="E155" t="str">
        <f>France_Telecom!F149</f>
        <v>R1</v>
      </c>
      <c r="F155" t="str">
        <f>Telecom_Italia!F149</f>
        <v>R1</v>
      </c>
      <c r="G155" t="str">
        <f>KDDI!F149</f>
        <v>R1</v>
      </c>
      <c r="H155" t="str">
        <f>InterDigital!F149</f>
        <v>R1</v>
      </c>
      <c r="I155">
        <f>NEC!F149</f>
        <v>0</v>
      </c>
      <c r="J155">
        <f>NTT_DoCoMo!F149</f>
        <v>0</v>
      </c>
      <c r="K155">
        <f>ATT!F149</f>
        <v>0</v>
      </c>
      <c r="L155" t="str">
        <f>Gemalto!F149</f>
        <v>R1</v>
      </c>
      <c r="M155">
        <f>Fujitsu!F149</f>
        <v>0</v>
      </c>
      <c r="N155">
        <f>NTT!F149</f>
        <v>0</v>
      </c>
      <c r="O155">
        <f>Huawei!F149</f>
        <v>0</v>
      </c>
      <c r="P155" t="str">
        <f>LGE!F149</f>
        <v>R1</v>
      </c>
      <c r="Q155">
        <f>'NEC(TTC)'!F149</f>
        <v>0</v>
      </c>
      <c r="R155" t="str">
        <f>Samsung!F149</f>
        <v>R1</v>
      </c>
      <c r="S155">
        <f>Cisco!F149</f>
        <v>0</v>
      </c>
      <c r="T155">
        <f>NXP!F149</f>
        <v>0</v>
      </c>
      <c r="U155">
        <f>Telefonica!F149</f>
        <v>0</v>
      </c>
      <c r="V155">
        <f>ALU!F149</f>
        <v>0</v>
      </c>
      <c r="W155">
        <f>Motorola!F149</f>
        <v>0</v>
      </c>
      <c r="X155">
        <f>Sprint!F149</f>
        <v>0</v>
      </c>
      <c r="Z155" s="269">
        <f t="shared" si="19"/>
        <v>7</v>
      </c>
      <c r="AA155" s="269">
        <f t="shared" si="17"/>
        <v>0</v>
      </c>
      <c r="AB155" s="269">
        <f t="shared" si="18"/>
        <v>14</v>
      </c>
      <c r="AC155" t="str">
        <f t="shared" si="20"/>
        <v>Not likely for R1</v>
      </c>
    </row>
    <row r="156" spans="1:29" ht="25.5">
      <c r="A156" s="10" t="s">
        <v>226</v>
      </c>
      <c r="B156" s="11" t="s">
        <v>373</v>
      </c>
      <c r="C156" s="11" t="s">
        <v>321</v>
      </c>
      <c r="D156" s="11" t="s">
        <v>248</v>
      </c>
      <c r="E156">
        <f>France_Telecom!F150</f>
        <v>0</v>
      </c>
      <c r="F156" t="str">
        <f>Telecom_Italia!F150</f>
        <v>R1</v>
      </c>
      <c r="G156" t="str">
        <f>KDDI!F150</f>
        <v>R1</v>
      </c>
      <c r="H156" t="str">
        <f>InterDigital!F150</f>
        <v>R1</v>
      </c>
      <c r="I156" t="str">
        <f>NEC!F150</f>
        <v>R1</v>
      </c>
      <c r="J156" t="str">
        <f>NTT_DoCoMo!F150</f>
        <v>R1</v>
      </c>
      <c r="K156">
        <f>ATT!F150</f>
        <v>0</v>
      </c>
      <c r="L156" t="str">
        <f>Gemalto!F150</f>
        <v>R1</v>
      </c>
      <c r="M156">
        <f>Fujitsu!F150</f>
        <v>0</v>
      </c>
      <c r="N156">
        <f>NTT!F150</f>
        <v>0</v>
      </c>
      <c r="O156" t="str">
        <f>Huawei!F150</f>
        <v>R1</v>
      </c>
      <c r="P156" t="str">
        <f>LGE!F150</f>
        <v>R1</v>
      </c>
      <c r="Q156" t="str">
        <f>'NEC(TTC)'!F150</f>
        <v>R1</v>
      </c>
      <c r="R156" t="str">
        <f>Samsung!F150</f>
        <v>R1</v>
      </c>
      <c r="S156">
        <f>Cisco!F150</f>
        <v>0</v>
      </c>
      <c r="T156">
        <f>NXP!F150</f>
        <v>0</v>
      </c>
      <c r="U156">
        <f>Telefonica!F150</f>
        <v>0</v>
      </c>
      <c r="V156">
        <f>ALU!F150</f>
        <v>0</v>
      </c>
      <c r="W156">
        <f>Motorola!F150</f>
        <v>0</v>
      </c>
      <c r="X156">
        <f>Sprint!F150</f>
        <v>0</v>
      </c>
      <c r="Z156" s="269">
        <f t="shared" si="19"/>
        <v>10</v>
      </c>
      <c r="AA156" s="269">
        <f t="shared" si="17"/>
        <v>0</v>
      </c>
      <c r="AB156" s="269">
        <f t="shared" si="18"/>
        <v>11</v>
      </c>
      <c r="AC156" t="str">
        <f t="shared" si="20"/>
        <v>Likely Candidate for R1</v>
      </c>
    </row>
    <row r="157" spans="1:29" ht="63.75">
      <c r="A157" s="10" t="s">
        <v>227</v>
      </c>
      <c r="B157" s="11" t="s">
        <v>373</v>
      </c>
      <c r="C157" s="11" t="s">
        <v>321</v>
      </c>
      <c r="D157" s="11" t="s">
        <v>249</v>
      </c>
      <c r="E157">
        <f>France_Telecom!F151</f>
        <v>0</v>
      </c>
      <c r="F157" t="str">
        <f>Telecom_Italia!F151</f>
        <v>R1</v>
      </c>
      <c r="G157">
        <f>KDDI!F151</f>
        <v>0</v>
      </c>
      <c r="H157" t="str">
        <f>InterDigital!F151</f>
        <v>R1</v>
      </c>
      <c r="I157" t="str">
        <f>NEC!F151</f>
        <v>R1</v>
      </c>
      <c r="J157" t="str">
        <f>NTT_DoCoMo!F151</f>
        <v>R1</v>
      </c>
      <c r="K157">
        <f>ATT!F151</f>
        <v>0</v>
      </c>
      <c r="L157" t="str">
        <f>Gemalto!F151</f>
        <v>R1</v>
      </c>
      <c r="M157">
        <f>Fujitsu!F151</f>
        <v>0</v>
      </c>
      <c r="N157">
        <f>NTT!F151</f>
        <v>0</v>
      </c>
      <c r="O157" t="str">
        <f>Huawei!F151</f>
        <v>other</v>
      </c>
      <c r="P157" t="str">
        <f>LGE!F151</f>
        <v>R1</v>
      </c>
      <c r="Q157" t="str">
        <f>'NEC(TTC)'!F151</f>
        <v>R1</v>
      </c>
      <c r="R157" t="str">
        <f>Samsung!F151</f>
        <v>R1</v>
      </c>
      <c r="S157">
        <f>Cisco!F151</f>
        <v>0</v>
      </c>
      <c r="T157">
        <f>NXP!F151</f>
        <v>0</v>
      </c>
      <c r="U157">
        <f>Telefonica!F151</f>
        <v>0</v>
      </c>
      <c r="V157">
        <f>ALU!F151</f>
        <v>0</v>
      </c>
      <c r="W157">
        <f>Motorola!F151</f>
        <v>0</v>
      </c>
      <c r="X157">
        <f>Sprint!F151</f>
        <v>0</v>
      </c>
      <c r="Z157" s="269">
        <f t="shared" si="19"/>
        <v>8</v>
      </c>
      <c r="AA157" s="269">
        <f t="shared" si="17"/>
        <v>1</v>
      </c>
      <c r="AB157" s="269">
        <f t="shared" si="18"/>
        <v>12</v>
      </c>
      <c r="AC157" t="str">
        <f t="shared" si="20"/>
        <v>Likely Candidate for R1</v>
      </c>
    </row>
    <row r="158" spans="1:29" ht="114.75">
      <c r="A158" s="10" t="s">
        <v>228</v>
      </c>
      <c r="B158" s="11" t="s">
        <v>343</v>
      </c>
      <c r="C158" s="11" t="s">
        <v>344</v>
      </c>
      <c r="D158" s="11" t="s">
        <v>458</v>
      </c>
      <c r="E158">
        <f>France_Telecom!F152</f>
        <v>0</v>
      </c>
      <c r="F158">
        <f>Telecom_Italia!F152</f>
        <v>0</v>
      </c>
      <c r="G158" t="str">
        <f>KDDI!F152</f>
        <v>R1</v>
      </c>
      <c r="H158" t="str">
        <f>InterDigital!F152</f>
        <v>R1</v>
      </c>
      <c r="I158">
        <f>NEC!F152</f>
        <v>0</v>
      </c>
      <c r="J158">
        <f>NTT_DoCoMo!F152</f>
        <v>0</v>
      </c>
      <c r="K158">
        <f>ATT!F152</f>
        <v>0</v>
      </c>
      <c r="L158">
        <f>Gemalto!F152</f>
        <v>0</v>
      </c>
      <c r="M158">
        <f>Fujitsu!F152</f>
        <v>0</v>
      </c>
      <c r="N158">
        <f>NTT!F152</f>
        <v>0</v>
      </c>
      <c r="O158">
        <f>Huawei!F152</f>
        <v>0</v>
      </c>
      <c r="P158" t="str">
        <f>LGE!F152</f>
        <v>R1</v>
      </c>
      <c r="Q158">
        <f>'NEC(TTC)'!F152</f>
        <v>0</v>
      </c>
      <c r="R158" t="str">
        <f>Samsung!F152</f>
        <v>R1</v>
      </c>
      <c r="S158">
        <f>Cisco!F152</f>
        <v>0</v>
      </c>
      <c r="T158">
        <f>NXP!F152</f>
        <v>0</v>
      </c>
      <c r="U158">
        <f>Telefonica!F152</f>
        <v>0</v>
      </c>
      <c r="V158">
        <f>ALU!F152</f>
        <v>0</v>
      </c>
      <c r="W158">
        <f>Motorola!F152</f>
        <v>0</v>
      </c>
      <c r="X158">
        <f>Sprint!F152</f>
        <v>0</v>
      </c>
      <c r="Z158" s="269">
        <f t="shared" si="19"/>
        <v>4</v>
      </c>
      <c r="AA158" s="269">
        <f t="shared" si="17"/>
        <v>0</v>
      </c>
      <c r="AB158" s="269">
        <f t="shared" si="18"/>
        <v>17</v>
      </c>
      <c r="AC158" t="str">
        <f t="shared" si="20"/>
        <v>Not likely for R1</v>
      </c>
    </row>
    <row r="159" spans="1:29" ht="89.25">
      <c r="A159" s="10" t="s">
        <v>229</v>
      </c>
      <c r="B159" s="11" t="s">
        <v>343</v>
      </c>
      <c r="C159" s="11" t="s">
        <v>344</v>
      </c>
      <c r="D159" s="11" t="s">
        <v>459</v>
      </c>
      <c r="E159">
        <f>France_Telecom!F153</f>
        <v>0</v>
      </c>
      <c r="F159">
        <f>Telecom_Italia!F153</f>
        <v>0</v>
      </c>
      <c r="G159" t="str">
        <f>KDDI!F153</f>
        <v>R1</v>
      </c>
      <c r="H159" t="str">
        <f>InterDigital!F153</f>
        <v>R1</v>
      </c>
      <c r="I159">
        <f>NEC!F153</f>
        <v>0</v>
      </c>
      <c r="J159">
        <f>NTT_DoCoMo!F153</f>
        <v>0</v>
      </c>
      <c r="K159">
        <f>ATT!F153</f>
        <v>0</v>
      </c>
      <c r="L159">
        <f>Gemalto!F153</f>
        <v>0</v>
      </c>
      <c r="M159">
        <f>Fujitsu!F153</f>
        <v>0</v>
      </c>
      <c r="N159">
        <f>NTT!F153</f>
        <v>0</v>
      </c>
      <c r="O159" t="str">
        <f>Huawei!F153</f>
        <v>other</v>
      </c>
      <c r="P159" t="str">
        <f>LGE!F153</f>
        <v>R1</v>
      </c>
      <c r="Q159">
        <f>'NEC(TTC)'!F153</f>
        <v>0</v>
      </c>
      <c r="R159" t="str">
        <f>Samsung!F153</f>
        <v>other</v>
      </c>
      <c r="S159">
        <f>Cisco!F153</f>
        <v>0</v>
      </c>
      <c r="T159">
        <f>NXP!F153</f>
        <v>0</v>
      </c>
      <c r="U159">
        <f>Telefonica!F153</f>
        <v>0</v>
      </c>
      <c r="V159">
        <f>ALU!F153</f>
        <v>0</v>
      </c>
      <c r="W159">
        <f>Motorola!F153</f>
        <v>0</v>
      </c>
      <c r="X159">
        <f>Sprint!F153</f>
        <v>0</v>
      </c>
      <c r="Z159" s="269">
        <f t="shared" si="19"/>
        <v>3</v>
      </c>
      <c r="AA159" s="269">
        <f t="shared" si="17"/>
        <v>2</v>
      </c>
      <c r="AB159" s="269">
        <f t="shared" si="18"/>
        <v>16</v>
      </c>
      <c r="AC159" t="str">
        <f t="shared" si="20"/>
        <v>Not likely for R1</v>
      </c>
    </row>
    <row r="160" spans="1:29" ht="38.25">
      <c r="A160" s="10" t="s">
        <v>230</v>
      </c>
      <c r="B160" s="11" t="s">
        <v>368</v>
      </c>
      <c r="C160" s="11" t="s">
        <v>369</v>
      </c>
      <c r="D160" s="11" t="s">
        <v>460</v>
      </c>
      <c r="E160" t="str">
        <f>France_Telecom!F154</f>
        <v>R1</v>
      </c>
      <c r="F160" t="str">
        <f>Telecom_Italia!F154</f>
        <v>R1</v>
      </c>
      <c r="G160">
        <f>KDDI!F154</f>
        <v>0</v>
      </c>
      <c r="H160" t="str">
        <f>InterDigital!F154</f>
        <v>R1</v>
      </c>
      <c r="I160">
        <f>NEC!F154</f>
        <v>0</v>
      </c>
      <c r="J160" t="str">
        <f>NTT_DoCoMo!F154</f>
        <v>R1</v>
      </c>
      <c r="K160">
        <f>ATT!F154</f>
        <v>0</v>
      </c>
      <c r="L160" t="str">
        <f>Gemalto!F154</f>
        <v>R1</v>
      </c>
      <c r="M160">
        <f>Fujitsu!F154</f>
        <v>0</v>
      </c>
      <c r="N160">
        <f>NTT!F154</f>
        <v>0</v>
      </c>
      <c r="O160" t="str">
        <f>Huawei!F154</f>
        <v>R1</v>
      </c>
      <c r="P160">
        <f>LGE!F154</f>
        <v>0</v>
      </c>
      <c r="Q160">
        <f>'NEC(TTC)'!F154</f>
        <v>0</v>
      </c>
      <c r="R160" t="str">
        <f>Samsung!F154</f>
        <v>R1</v>
      </c>
      <c r="S160" t="str">
        <f>Cisco!F154</f>
        <v>R1</v>
      </c>
      <c r="T160">
        <f>NXP!F154</f>
        <v>0</v>
      </c>
      <c r="U160">
        <f>Telefonica!F154</f>
        <v>0</v>
      </c>
      <c r="V160">
        <f>ALU!F154</f>
        <v>0</v>
      </c>
      <c r="W160">
        <f>Motorola!F154</f>
        <v>0</v>
      </c>
      <c r="X160" t="str">
        <f>Sprint!F154</f>
        <v>R1</v>
      </c>
      <c r="Z160" s="269">
        <f t="shared" si="19"/>
        <v>9</v>
      </c>
      <c r="AA160" s="269">
        <f t="shared" si="17"/>
        <v>0</v>
      </c>
      <c r="AB160" s="269">
        <f t="shared" si="18"/>
        <v>12</v>
      </c>
      <c r="AC160" t="str">
        <f t="shared" si="20"/>
        <v>Likely Candidate for R1</v>
      </c>
    </row>
    <row r="161" spans="1:29" ht="51">
      <c r="A161" s="10" t="s">
        <v>231</v>
      </c>
      <c r="B161" s="11" t="s">
        <v>368</v>
      </c>
      <c r="C161" s="11" t="s">
        <v>369</v>
      </c>
      <c r="D161" s="11" t="s">
        <v>461</v>
      </c>
      <c r="E161" t="str">
        <f>France_Telecom!F155</f>
        <v>R1</v>
      </c>
      <c r="F161" t="str">
        <f>Telecom_Italia!F155</f>
        <v>R1</v>
      </c>
      <c r="G161">
        <f>KDDI!F155</f>
        <v>0</v>
      </c>
      <c r="H161" t="str">
        <f>InterDigital!F155</f>
        <v>R1</v>
      </c>
      <c r="I161">
        <f>NEC!F155</f>
        <v>0</v>
      </c>
      <c r="J161" t="str">
        <f>NTT_DoCoMo!F155</f>
        <v>R1</v>
      </c>
      <c r="K161">
        <f>ATT!F155</f>
        <v>0</v>
      </c>
      <c r="L161" t="str">
        <f>Gemalto!F155</f>
        <v>R1</v>
      </c>
      <c r="M161">
        <f>Fujitsu!F155</f>
        <v>0</v>
      </c>
      <c r="N161">
        <f>NTT!F155</f>
        <v>0</v>
      </c>
      <c r="O161" t="str">
        <f>Huawei!F155</f>
        <v>R1</v>
      </c>
      <c r="P161" t="str">
        <f>LGE!F155</f>
        <v>R1</v>
      </c>
      <c r="Q161">
        <f>'NEC(TTC)'!F155</f>
        <v>0</v>
      </c>
      <c r="R161" t="str">
        <f>Samsung!F155</f>
        <v>other</v>
      </c>
      <c r="S161">
        <f>Cisco!F155</f>
        <v>0</v>
      </c>
      <c r="T161">
        <f>NXP!F155</f>
        <v>0</v>
      </c>
      <c r="U161">
        <f>Telefonica!F155</f>
        <v>0</v>
      </c>
      <c r="V161">
        <f>ALU!F155</f>
        <v>0</v>
      </c>
      <c r="W161">
        <f>Motorola!F155</f>
        <v>0</v>
      </c>
      <c r="X161" t="str">
        <f>Sprint!F155</f>
        <v>R1</v>
      </c>
      <c r="Z161" s="269">
        <f t="shared" si="19"/>
        <v>8</v>
      </c>
      <c r="AA161" s="269">
        <f t="shared" si="17"/>
        <v>1</v>
      </c>
      <c r="AB161" s="269">
        <f t="shared" si="18"/>
        <v>12</v>
      </c>
      <c r="AC161" t="str">
        <f t="shared" si="20"/>
        <v>Likely Candidate for R1</v>
      </c>
    </row>
    <row r="162" spans="1:29" s="280" customFormat="1">
      <c r="A162" s="286" t="s">
        <v>553</v>
      </c>
      <c r="B162" s="287"/>
      <c r="C162" s="287"/>
      <c r="D162" s="287"/>
      <c r="E162" s="280">
        <f>France_Telecom!F156</f>
        <v>0</v>
      </c>
      <c r="F162" s="280">
        <f>Telecom_Italia!F156</f>
        <v>0</v>
      </c>
      <c r="G162" s="280">
        <f>KDDI!F156</f>
        <v>0</v>
      </c>
      <c r="H162" s="280">
        <f>InterDigital!F156</f>
        <v>0</v>
      </c>
      <c r="I162" s="280">
        <f>NEC!F156</f>
        <v>0</v>
      </c>
      <c r="J162" s="280">
        <f>NTT_DoCoMo!F156</f>
        <v>0</v>
      </c>
      <c r="K162" s="280">
        <f>ATT!F156</f>
        <v>0</v>
      </c>
      <c r="L162" s="280">
        <f>Gemalto!F156</f>
        <v>0</v>
      </c>
      <c r="M162" s="280">
        <f>Fujitsu!F156</f>
        <v>0</v>
      </c>
      <c r="N162" s="280">
        <f>NTT!F156</f>
        <v>0</v>
      </c>
      <c r="O162">
        <f>Huawei!F156</f>
        <v>0</v>
      </c>
      <c r="P162" s="280">
        <f>LGE!F156</f>
        <v>0</v>
      </c>
      <c r="Q162" s="280">
        <f>'NEC(TTC)'!F156</f>
        <v>0</v>
      </c>
      <c r="R162" s="280">
        <f>Samsung!F156</f>
        <v>0</v>
      </c>
      <c r="S162" s="280">
        <f>Cisco!F156</f>
        <v>0</v>
      </c>
      <c r="T162" s="280">
        <f>NXP!F156</f>
        <v>0</v>
      </c>
      <c r="U162" s="280">
        <f>Telefonica!F156</f>
        <v>0</v>
      </c>
      <c r="V162" s="280">
        <f>ALU!F156</f>
        <v>0</v>
      </c>
      <c r="W162" s="280">
        <f>Motorola!F156</f>
        <v>0</v>
      </c>
      <c r="X162" s="280">
        <f>Sprint!F156</f>
        <v>0</v>
      </c>
      <c r="Z162" s="281"/>
      <c r="AA162" s="281">
        <f t="shared" si="17"/>
        <v>0</v>
      </c>
      <c r="AB162" s="281">
        <f t="shared" si="18"/>
        <v>21</v>
      </c>
    </row>
    <row r="163" spans="1:29" ht="51">
      <c r="A163" s="10" t="s">
        <v>10</v>
      </c>
      <c r="B163" s="11" t="s">
        <v>462</v>
      </c>
      <c r="C163" s="11" t="s">
        <v>463</v>
      </c>
      <c r="D163" s="11" t="s">
        <v>55</v>
      </c>
      <c r="E163">
        <f>France_Telecom!F157</f>
        <v>0</v>
      </c>
      <c r="F163">
        <f>Telecom_Italia!F157</f>
        <v>0</v>
      </c>
      <c r="G163" t="str">
        <f>KDDI!F157</f>
        <v>R1</v>
      </c>
      <c r="H163" t="str">
        <f>InterDigital!F157</f>
        <v>R1</v>
      </c>
      <c r="I163">
        <f>NEC!F157</f>
        <v>0</v>
      </c>
      <c r="J163" t="str">
        <f>NTT_DoCoMo!F157</f>
        <v>R1</v>
      </c>
      <c r="K163">
        <f>ATT!F157</f>
        <v>0</v>
      </c>
      <c r="L163" t="str">
        <f>Gemalto!F157</f>
        <v>R1</v>
      </c>
      <c r="M163" t="str">
        <f>Fujitsu!F157</f>
        <v>R1</v>
      </c>
      <c r="N163">
        <f>NTT!F157</f>
        <v>0</v>
      </c>
      <c r="O163">
        <f>Huawei!F157</f>
        <v>0</v>
      </c>
      <c r="P163">
        <f>LGE!F157</f>
        <v>0</v>
      </c>
      <c r="Q163">
        <f>'NEC(TTC)'!F157</f>
        <v>0</v>
      </c>
      <c r="R163" t="str">
        <f>Samsung!F157</f>
        <v>other</v>
      </c>
      <c r="S163">
        <f>Cisco!F157</f>
        <v>0</v>
      </c>
      <c r="T163">
        <f>NXP!F157</f>
        <v>0</v>
      </c>
      <c r="U163">
        <f>Telefonica!F157</f>
        <v>0</v>
      </c>
      <c r="V163">
        <f>ALU!F157</f>
        <v>0</v>
      </c>
      <c r="W163">
        <f>Motorola!F157</f>
        <v>0</v>
      </c>
      <c r="X163">
        <f>Sprint!F157</f>
        <v>0</v>
      </c>
      <c r="Z163" s="269">
        <f t="shared" ref="Z163:Z168" si="21">COUNTIF(E163:X163,"R1")</f>
        <v>5</v>
      </c>
      <c r="AA163" s="269">
        <f t="shared" si="17"/>
        <v>1</v>
      </c>
      <c r="AB163" s="269">
        <f t="shared" si="18"/>
        <v>15</v>
      </c>
      <c r="AC163" t="str">
        <f t="shared" ref="AC163:AC168" si="22">IF(Z163&gt;=$AE$5,$AC$5,IF(AND(Z163&lt;$AE$5,Z163&gt;=$AE$6)=TRUE,$AC$6,"Not likely for R1"))</f>
        <v>Not likely for R1</v>
      </c>
    </row>
    <row r="164" spans="1:29" ht="51">
      <c r="A164" s="10" t="s">
        <v>11</v>
      </c>
      <c r="B164" s="11" t="s">
        <v>464</v>
      </c>
      <c r="C164" s="11" t="s">
        <v>465</v>
      </c>
      <c r="D164" s="11" t="s">
        <v>466</v>
      </c>
      <c r="E164" t="str">
        <f>France_Telecom!F158</f>
        <v>R1</v>
      </c>
      <c r="F164" t="str">
        <f>Telecom_Italia!F158</f>
        <v>R1</v>
      </c>
      <c r="G164" t="str">
        <f>KDDI!F158</f>
        <v>R1</v>
      </c>
      <c r="H164" t="str">
        <f>InterDigital!F158</f>
        <v>R1</v>
      </c>
      <c r="I164">
        <f>NEC!F158</f>
        <v>0</v>
      </c>
      <c r="J164">
        <f>NTT_DoCoMo!F158</f>
        <v>0</v>
      </c>
      <c r="K164">
        <f>ATT!F158</f>
        <v>0</v>
      </c>
      <c r="L164" t="str">
        <f>Gemalto!F158</f>
        <v>R1</v>
      </c>
      <c r="M164">
        <f>Fujitsu!F158</f>
        <v>0</v>
      </c>
      <c r="N164">
        <f>NTT!F158</f>
        <v>0</v>
      </c>
      <c r="O164" t="str">
        <f>Huawei!F158</f>
        <v>R1</v>
      </c>
      <c r="P164">
        <f>LGE!F158</f>
        <v>0</v>
      </c>
      <c r="Q164">
        <f>'NEC(TTC)'!F158</f>
        <v>0</v>
      </c>
      <c r="R164" t="str">
        <f>Samsung!F158</f>
        <v>other</v>
      </c>
      <c r="S164" t="str">
        <f>Cisco!F158</f>
        <v>R1</v>
      </c>
      <c r="T164">
        <f>NXP!F158</f>
        <v>0</v>
      </c>
      <c r="U164">
        <f>Telefonica!F158</f>
        <v>0</v>
      </c>
      <c r="V164">
        <f>ALU!F158</f>
        <v>0</v>
      </c>
      <c r="W164">
        <f>Motorola!F158</f>
        <v>0</v>
      </c>
      <c r="X164" t="str">
        <f>Sprint!F158</f>
        <v>R1</v>
      </c>
      <c r="Z164" s="269">
        <f t="shared" si="21"/>
        <v>8</v>
      </c>
      <c r="AA164" s="269">
        <f t="shared" si="17"/>
        <v>1</v>
      </c>
      <c r="AB164" s="269">
        <f t="shared" si="18"/>
        <v>12</v>
      </c>
      <c r="AC164" t="str">
        <f t="shared" si="22"/>
        <v>Likely Candidate for R1</v>
      </c>
    </row>
    <row r="165" spans="1:29" ht="38.25">
      <c r="A165" s="10" t="s">
        <v>12</v>
      </c>
      <c r="B165" s="11" t="s">
        <v>467</v>
      </c>
      <c r="C165" s="11" t="s">
        <v>54</v>
      </c>
      <c r="D165" s="11" t="s">
        <v>56</v>
      </c>
      <c r="E165" t="str">
        <f>France_Telecom!F159</f>
        <v>R1</v>
      </c>
      <c r="F165" t="str">
        <f>Telecom_Italia!F159</f>
        <v>R1</v>
      </c>
      <c r="G165" t="str">
        <f>KDDI!F159</f>
        <v>R1</v>
      </c>
      <c r="H165" t="str">
        <f>InterDigital!F159</f>
        <v>R1</v>
      </c>
      <c r="I165" t="str">
        <f>NEC!F159</f>
        <v>R1</v>
      </c>
      <c r="J165" t="str">
        <f>NTT_DoCoMo!F159</f>
        <v>R1</v>
      </c>
      <c r="K165">
        <f>ATT!F159</f>
        <v>0</v>
      </c>
      <c r="L165" t="str">
        <f>Gemalto!F159</f>
        <v>R1</v>
      </c>
      <c r="M165">
        <f>Fujitsu!F159</f>
        <v>0</v>
      </c>
      <c r="N165">
        <f>NTT!F159</f>
        <v>0</v>
      </c>
      <c r="O165" t="str">
        <f>Huawei!F159</f>
        <v>R1</v>
      </c>
      <c r="P165">
        <f>LGE!F159</f>
        <v>0</v>
      </c>
      <c r="Q165" t="str">
        <f>'NEC(TTC)'!F159</f>
        <v>R1</v>
      </c>
      <c r="R165" t="str">
        <f>Samsung!F159</f>
        <v>R1</v>
      </c>
      <c r="S165" t="str">
        <f>Cisco!F159</f>
        <v>R1</v>
      </c>
      <c r="T165">
        <f>NXP!F159</f>
        <v>0</v>
      </c>
      <c r="U165">
        <f>Telefonica!F159</f>
        <v>0</v>
      </c>
      <c r="V165">
        <f>ALU!F159</f>
        <v>0</v>
      </c>
      <c r="W165">
        <f>Motorola!F159</f>
        <v>0</v>
      </c>
      <c r="X165" t="str">
        <f>Sprint!F159</f>
        <v>R1</v>
      </c>
      <c r="Z165" s="269">
        <f t="shared" si="21"/>
        <v>12</v>
      </c>
      <c r="AA165" s="269">
        <f t="shared" si="17"/>
        <v>0</v>
      </c>
      <c r="AB165" s="269">
        <f t="shared" si="18"/>
        <v>9</v>
      </c>
      <c r="AC165" t="str">
        <f t="shared" si="22"/>
        <v>Strong Candidate for R1</v>
      </c>
    </row>
    <row r="166" spans="1:29" ht="38.25">
      <c r="A166" s="10" t="s">
        <v>13</v>
      </c>
      <c r="B166" s="11" t="s">
        <v>467</v>
      </c>
      <c r="C166" s="11" t="s">
        <v>54</v>
      </c>
      <c r="D166" s="11" t="s">
        <v>57</v>
      </c>
      <c r="E166" t="str">
        <f>France_Telecom!F160</f>
        <v>R1</v>
      </c>
      <c r="F166" t="str">
        <f>Telecom_Italia!F160</f>
        <v>R1</v>
      </c>
      <c r="G166" t="str">
        <f>KDDI!F160</f>
        <v>R1</v>
      </c>
      <c r="H166" t="str">
        <f>InterDigital!F160</f>
        <v>R1</v>
      </c>
      <c r="I166" t="str">
        <f>NEC!F160</f>
        <v>R1</v>
      </c>
      <c r="J166" t="str">
        <f>NTT_DoCoMo!F160</f>
        <v>R1</v>
      </c>
      <c r="K166">
        <f>ATT!F160</f>
        <v>0</v>
      </c>
      <c r="L166" t="str">
        <f>Gemalto!F160</f>
        <v>R1</v>
      </c>
      <c r="M166">
        <f>Fujitsu!F160</f>
        <v>0</v>
      </c>
      <c r="N166">
        <f>NTT!F160</f>
        <v>0</v>
      </c>
      <c r="O166" t="str">
        <f>Huawei!F160</f>
        <v>R1</v>
      </c>
      <c r="P166" t="str">
        <f>LGE!F160</f>
        <v>R1</v>
      </c>
      <c r="Q166" t="str">
        <f>'NEC(TTC)'!F160</f>
        <v>R1</v>
      </c>
      <c r="R166" t="str">
        <f>Samsung!F160</f>
        <v>R1</v>
      </c>
      <c r="S166">
        <f>Cisco!F160</f>
        <v>0</v>
      </c>
      <c r="T166">
        <f>NXP!F160</f>
        <v>0</v>
      </c>
      <c r="U166">
        <f>Telefonica!F160</f>
        <v>0</v>
      </c>
      <c r="V166">
        <f>ALU!F160</f>
        <v>0</v>
      </c>
      <c r="W166">
        <f>Motorola!F160</f>
        <v>0</v>
      </c>
      <c r="X166" t="str">
        <f>Sprint!F160</f>
        <v>R1</v>
      </c>
      <c r="Z166" s="269">
        <f t="shared" si="21"/>
        <v>12</v>
      </c>
      <c r="AA166" s="269">
        <f t="shared" si="17"/>
        <v>0</v>
      </c>
      <c r="AB166" s="269">
        <f t="shared" si="18"/>
        <v>9</v>
      </c>
      <c r="AC166" t="str">
        <f t="shared" si="22"/>
        <v>Strong Candidate for R1</v>
      </c>
    </row>
    <row r="167" spans="1:29" ht="51">
      <c r="A167" s="10" t="s">
        <v>14</v>
      </c>
      <c r="B167" s="11" t="s">
        <v>468</v>
      </c>
      <c r="C167" s="11" t="s">
        <v>469</v>
      </c>
      <c r="D167" s="11" t="s">
        <v>470</v>
      </c>
      <c r="E167">
        <f>France_Telecom!F161</f>
        <v>0</v>
      </c>
      <c r="F167" t="str">
        <f>Telecom_Italia!F161</f>
        <v>R1</v>
      </c>
      <c r="G167" t="str">
        <f>KDDI!F161</f>
        <v>R1</v>
      </c>
      <c r="H167" t="str">
        <f>InterDigital!F161</f>
        <v>R1</v>
      </c>
      <c r="I167">
        <f>NEC!F161</f>
        <v>0</v>
      </c>
      <c r="J167" t="str">
        <f>NTT_DoCoMo!F161</f>
        <v>R1</v>
      </c>
      <c r="K167">
        <f>ATT!F161</f>
        <v>0</v>
      </c>
      <c r="L167" t="str">
        <f>Gemalto!F161</f>
        <v>R1</v>
      </c>
      <c r="M167">
        <f>Fujitsu!F161</f>
        <v>0</v>
      </c>
      <c r="N167">
        <f>NTT!F161</f>
        <v>0</v>
      </c>
      <c r="O167">
        <f>Huawei!F161</f>
        <v>0</v>
      </c>
      <c r="P167" t="str">
        <f>LGE!F161</f>
        <v>R1</v>
      </c>
      <c r="Q167">
        <f>'NEC(TTC)'!F161</f>
        <v>0</v>
      </c>
      <c r="R167" t="str">
        <f>Samsung!F161</f>
        <v>R1</v>
      </c>
      <c r="S167">
        <f>Cisco!F161</f>
        <v>0</v>
      </c>
      <c r="T167">
        <f>NXP!F161</f>
        <v>0</v>
      </c>
      <c r="U167">
        <f>Telefonica!F161</f>
        <v>0</v>
      </c>
      <c r="V167">
        <f>ALU!F161</f>
        <v>0</v>
      </c>
      <c r="W167">
        <f>Motorola!F161</f>
        <v>0</v>
      </c>
      <c r="X167" t="str">
        <f>Sprint!F161</f>
        <v>R1</v>
      </c>
      <c r="Z167" s="269">
        <f t="shared" si="21"/>
        <v>8</v>
      </c>
      <c r="AA167" s="269">
        <f t="shared" si="17"/>
        <v>0</v>
      </c>
      <c r="AB167" s="269">
        <f t="shared" si="18"/>
        <v>13</v>
      </c>
      <c r="AC167" t="str">
        <f t="shared" si="22"/>
        <v>Likely Candidate for R1</v>
      </c>
    </row>
    <row r="168" spans="1:29" ht="38.25">
      <c r="A168" s="10" t="s">
        <v>15</v>
      </c>
      <c r="B168" s="11" t="s">
        <v>467</v>
      </c>
      <c r="C168" s="11" t="s">
        <v>54</v>
      </c>
      <c r="D168" s="11" t="s">
        <v>58</v>
      </c>
      <c r="E168" t="str">
        <f>France_Telecom!F162</f>
        <v>R1</v>
      </c>
      <c r="F168" t="str">
        <f>Telecom_Italia!F162</f>
        <v>R1</v>
      </c>
      <c r="G168" t="str">
        <f>KDDI!F162</f>
        <v>R1</v>
      </c>
      <c r="H168" t="str">
        <f>InterDigital!F162</f>
        <v>R1</v>
      </c>
      <c r="I168" t="str">
        <f>NEC!F162</f>
        <v>R1</v>
      </c>
      <c r="J168" t="str">
        <f>NTT_DoCoMo!F162</f>
        <v>R1</v>
      </c>
      <c r="K168">
        <f>ATT!F162</f>
        <v>0</v>
      </c>
      <c r="L168" t="str">
        <f>Gemalto!F162</f>
        <v>R1</v>
      </c>
      <c r="M168">
        <f>Fujitsu!F162</f>
        <v>0</v>
      </c>
      <c r="N168">
        <f>NTT!F162</f>
        <v>0</v>
      </c>
      <c r="O168" t="str">
        <f>Huawei!F162</f>
        <v>R1</v>
      </c>
      <c r="P168">
        <f>LGE!F162</f>
        <v>0</v>
      </c>
      <c r="Q168" t="str">
        <f>'NEC(TTC)'!F162</f>
        <v>R1</v>
      </c>
      <c r="R168" t="str">
        <f>Samsung!F162</f>
        <v>R1</v>
      </c>
      <c r="S168" t="str">
        <f>Cisco!F162</f>
        <v>R1</v>
      </c>
      <c r="T168">
        <f>NXP!F162</f>
        <v>0</v>
      </c>
      <c r="U168">
        <f>Telefonica!F162</f>
        <v>0</v>
      </c>
      <c r="V168">
        <f>ALU!F162</f>
        <v>0</v>
      </c>
      <c r="W168">
        <f>Motorola!F162</f>
        <v>0</v>
      </c>
      <c r="X168" t="str">
        <f>Sprint!F162</f>
        <v>R1</v>
      </c>
      <c r="Z168" s="269">
        <f t="shared" si="21"/>
        <v>12</v>
      </c>
      <c r="AA168" s="269">
        <f t="shared" si="17"/>
        <v>0</v>
      </c>
      <c r="AB168" s="269">
        <f t="shared" si="18"/>
        <v>9</v>
      </c>
      <c r="AC168" t="str">
        <f t="shared" si="22"/>
        <v>Strong Candidate for R1</v>
      </c>
    </row>
    <row r="169" spans="1:29" s="280" customFormat="1">
      <c r="A169" s="283" t="s">
        <v>554</v>
      </c>
      <c r="B169" s="288"/>
      <c r="C169" s="288"/>
      <c r="D169" s="288"/>
      <c r="E169" s="280">
        <f>France_Telecom!F163</f>
        <v>0</v>
      </c>
      <c r="F169" s="280">
        <f>Telecom_Italia!F163</f>
        <v>0</v>
      </c>
      <c r="G169" s="280" t="str">
        <f>KDDI!F163</f>
        <v xml:space="preserve"> </v>
      </c>
      <c r="H169" s="280">
        <f>InterDigital!F163</f>
        <v>0</v>
      </c>
      <c r="I169" s="280">
        <f>NEC!F163</f>
        <v>0</v>
      </c>
      <c r="J169" s="280">
        <f>NTT_DoCoMo!F163</f>
        <v>0</v>
      </c>
      <c r="K169" s="280">
        <f>ATT!F163</f>
        <v>0</v>
      </c>
      <c r="L169" s="280">
        <f>Gemalto!F163</f>
        <v>0</v>
      </c>
      <c r="M169" s="280">
        <f>Fujitsu!F163</f>
        <v>0</v>
      </c>
      <c r="N169" s="280">
        <f>NTT!F163</f>
        <v>0</v>
      </c>
      <c r="O169">
        <f>Huawei!F163</f>
        <v>0</v>
      </c>
      <c r="P169" s="280">
        <f>LGE!F163</f>
        <v>0</v>
      </c>
      <c r="Q169" s="280">
        <f>'NEC(TTC)'!F163</f>
        <v>0</v>
      </c>
      <c r="R169" s="280">
        <f>Samsung!F163</f>
        <v>0</v>
      </c>
      <c r="S169" s="280">
        <f>Cisco!F163</f>
        <v>0</v>
      </c>
      <c r="T169" s="280">
        <f>NXP!F163</f>
        <v>0</v>
      </c>
      <c r="U169" s="280">
        <f>Telefonica!F163</f>
        <v>0</v>
      </c>
      <c r="V169" s="280">
        <f>ALU!F163</f>
        <v>0</v>
      </c>
      <c r="W169" s="280">
        <f>Motorola!F163</f>
        <v>0</v>
      </c>
      <c r="X169" s="280">
        <f>Sprint!F163</f>
        <v>0</v>
      </c>
      <c r="Z169" s="281"/>
      <c r="AA169" s="281">
        <f t="shared" si="17"/>
        <v>0</v>
      </c>
      <c r="AB169" s="281">
        <f t="shared" si="18"/>
        <v>21</v>
      </c>
    </row>
    <row r="170" spans="1:29" ht="102">
      <c r="A170" s="10" t="s">
        <v>16</v>
      </c>
      <c r="B170" s="11" t="s">
        <v>471</v>
      </c>
      <c r="C170" s="11" t="s">
        <v>472</v>
      </c>
      <c r="D170" s="11" t="s">
        <v>473</v>
      </c>
      <c r="E170">
        <f>France_Telecom!F164</f>
        <v>0</v>
      </c>
      <c r="F170" t="str">
        <f>Telecom_Italia!F164</f>
        <v>R1</v>
      </c>
      <c r="G170">
        <f>KDDI!F164</f>
        <v>0</v>
      </c>
      <c r="H170">
        <f>InterDigital!F164</f>
        <v>0</v>
      </c>
      <c r="I170">
        <f>NEC!F164</f>
        <v>0</v>
      </c>
      <c r="J170">
        <f>NTT_DoCoMo!F164</f>
        <v>0</v>
      </c>
      <c r="K170">
        <f>ATT!F164</f>
        <v>0</v>
      </c>
      <c r="L170">
        <f>Gemalto!F164</f>
        <v>0</v>
      </c>
      <c r="M170">
        <f>Fujitsu!F164</f>
        <v>0</v>
      </c>
      <c r="N170">
        <f>NTT!F164</f>
        <v>0</v>
      </c>
      <c r="O170">
        <f>Huawei!F164</f>
        <v>0</v>
      </c>
      <c r="P170" t="str">
        <f>LGE!F164</f>
        <v>R1</v>
      </c>
      <c r="Q170">
        <f>'NEC(TTC)'!F164</f>
        <v>0</v>
      </c>
      <c r="R170" t="str">
        <f>Samsung!F164</f>
        <v>R1</v>
      </c>
      <c r="S170" t="str">
        <f>Cisco!F164</f>
        <v>R1</v>
      </c>
      <c r="T170">
        <f>NXP!F164</f>
        <v>0</v>
      </c>
      <c r="U170">
        <f>Telefonica!F164</f>
        <v>0</v>
      </c>
      <c r="V170">
        <f>ALU!F164</f>
        <v>0</v>
      </c>
      <c r="W170">
        <f>Motorola!F164</f>
        <v>0</v>
      </c>
      <c r="X170">
        <f>Sprint!F164</f>
        <v>0</v>
      </c>
      <c r="Z170" s="269">
        <f>COUNTIF(E170:X170,"R1")</f>
        <v>4</v>
      </c>
      <c r="AA170" s="269">
        <f t="shared" si="17"/>
        <v>0</v>
      </c>
      <c r="AB170" s="269">
        <f t="shared" si="18"/>
        <v>17</v>
      </c>
      <c r="AC170" t="str">
        <f>IF(Z170&gt;=$AE$5,$AC$5,IF(AND(Z170&lt;$AE$5,Z170&gt;=$AE$6)=TRUE,$AC$6,"Not likely for R1"))</f>
        <v>Not likely for R1</v>
      </c>
    </row>
    <row r="171" spans="1:29" ht="76.5">
      <c r="A171" s="10" t="s">
        <v>17</v>
      </c>
      <c r="B171" s="11" t="s">
        <v>471</v>
      </c>
      <c r="C171" s="11" t="s">
        <v>472</v>
      </c>
      <c r="D171" s="11" t="s">
        <v>474</v>
      </c>
      <c r="E171">
        <f>France_Telecom!F165</f>
        <v>0</v>
      </c>
      <c r="F171" t="str">
        <f>Telecom_Italia!F165</f>
        <v>R1</v>
      </c>
      <c r="G171">
        <f>KDDI!F165</f>
        <v>0</v>
      </c>
      <c r="H171">
        <f>InterDigital!F165</f>
        <v>0</v>
      </c>
      <c r="I171">
        <f>NEC!F165</f>
        <v>0</v>
      </c>
      <c r="J171" t="str">
        <f>NTT_DoCoMo!F165</f>
        <v>R1</v>
      </c>
      <c r="K171">
        <f>ATT!F165</f>
        <v>0</v>
      </c>
      <c r="L171">
        <f>Gemalto!F165</f>
        <v>0</v>
      </c>
      <c r="M171">
        <f>Fujitsu!F165</f>
        <v>0</v>
      </c>
      <c r="N171">
        <f>NTT!F165</f>
        <v>0</v>
      </c>
      <c r="O171">
        <f>Huawei!F165</f>
        <v>0</v>
      </c>
      <c r="P171" t="str">
        <f>LGE!F165</f>
        <v>R1</v>
      </c>
      <c r="Q171">
        <f>'NEC(TTC)'!F165</f>
        <v>0</v>
      </c>
      <c r="R171" t="str">
        <f>Samsung!F165</f>
        <v>R1</v>
      </c>
      <c r="S171" t="str">
        <f>Cisco!F165</f>
        <v>R1</v>
      </c>
      <c r="T171">
        <f>NXP!F165</f>
        <v>0</v>
      </c>
      <c r="U171">
        <f>Telefonica!F165</f>
        <v>0</v>
      </c>
      <c r="V171">
        <f>ALU!F165</f>
        <v>0</v>
      </c>
      <c r="W171">
        <f>Motorola!F165</f>
        <v>0</v>
      </c>
      <c r="X171">
        <f>Sprint!F165</f>
        <v>0</v>
      </c>
      <c r="Z171" s="269">
        <f>COUNTIF(E171:X171,"R1")</f>
        <v>5</v>
      </c>
      <c r="AA171" s="269">
        <f t="shared" si="17"/>
        <v>0</v>
      </c>
      <c r="AB171" s="269">
        <f t="shared" si="18"/>
        <v>16</v>
      </c>
      <c r="AC171" t="str">
        <f>IF(Z171&gt;=$AE$5,$AC$5,IF(AND(Z171&lt;$AE$5,Z171&gt;=$AE$6)=TRUE,$AC$6,"Not likely for R1"))</f>
        <v>Not likely for R1</v>
      </c>
    </row>
    <row r="172" spans="1:29" s="280" customFormat="1">
      <c r="A172" s="283" t="s">
        <v>555</v>
      </c>
      <c r="B172" s="279"/>
      <c r="C172" s="279"/>
      <c r="D172" s="279"/>
      <c r="E172" s="280">
        <f>France_Telecom!F166</f>
        <v>0</v>
      </c>
      <c r="F172" s="280">
        <f>Telecom_Italia!F166</f>
        <v>0</v>
      </c>
      <c r="G172" s="280">
        <f>KDDI!F166</f>
        <v>0</v>
      </c>
      <c r="H172" s="280">
        <f>InterDigital!F166</f>
        <v>0</v>
      </c>
      <c r="I172" s="280">
        <f>NEC!F166</f>
        <v>0</v>
      </c>
      <c r="J172" s="280">
        <f>NTT_DoCoMo!F166</f>
        <v>0</v>
      </c>
      <c r="K172" s="280">
        <f>ATT!F166</f>
        <v>0</v>
      </c>
      <c r="L172" s="280">
        <f>Gemalto!F166</f>
        <v>0</v>
      </c>
      <c r="M172" s="280">
        <f>Fujitsu!F166</f>
        <v>0</v>
      </c>
      <c r="N172" s="280">
        <f>NTT!F166</f>
        <v>0</v>
      </c>
      <c r="O172">
        <f>Huawei!F166</f>
        <v>0</v>
      </c>
      <c r="P172" s="280">
        <f>LGE!F166</f>
        <v>0</v>
      </c>
      <c r="Q172" s="280">
        <f>'NEC(TTC)'!F166</f>
        <v>0</v>
      </c>
      <c r="R172" s="280">
        <f>Samsung!F166</f>
        <v>0</v>
      </c>
      <c r="S172" s="280">
        <f>Cisco!F166</f>
        <v>0</v>
      </c>
      <c r="T172" s="280">
        <f>NXP!F166</f>
        <v>0</v>
      </c>
      <c r="U172" s="280">
        <f>Telefonica!F166</f>
        <v>0</v>
      </c>
      <c r="V172" s="280">
        <f>ALU!F166</f>
        <v>0</v>
      </c>
      <c r="W172" s="280">
        <f>Motorola!F166</f>
        <v>0</v>
      </c>
      <c r="X172" s="280">
        <f>Sprint!F166</f>
        <v>0</v>
      </c>
      <c r="Z172" s="281"/>
      <c r="AA172" s="281">
        <f t="shared" si="17"/>
        <v>0</v>
      </c>
      <c r="AB172" s="281">
        <f t="shared" si="18"/>
        <v>21</v>
      </c>
    </row>
    <row r="173" spans="1:29" ht="51">
      <c r="A173" s="10" t="s">
        <v>18</v>
      </c>
      <c r="B173" s="11" t="s">
        <v>475</v>
      </c>
      <c r="C173" s="11" t="s">
        <v>476</v>
      </c>
      <c r="D173" s="11" t="s">
        <v>477</v>
      </c>
      <c r="E173" t="str">
        <f>France_Telecom!F167</f>
        <v>R1</v>
      </c>
      <c r="F173" t="str">
        <f>Telecom_Italia!F167</f>
        <v>R1</v>
      </c>
      <c r="G173">
        <f>KDDI!F167</f>
        <v>0</v>
      </c>
      <c r="H173">
        <f>InterDigital!F167</f>
        <v>0</v>
      </c>
      <c r="I173">
        <f>NEC!F167</f>
        <v>0</v>
      </c>
      <c r="J173" t="str">
        <f>NTT_DoCoMo!F167</f>
        <v>R1</v>
      </c>
      <c r="K173">
        <f>ATT!F167</f>
        <v>0</v>
      </c>
      <c r="L173" t="str">
        <f>Gemalto!F167</f>
        <v>R1</v>
      </c>
      <c r="M173">
        <f>Fujitsu!F167</f>
        <v>0</v>
      </c>
      <c r="N173">
        <f>NTT!F167</f>
        <v>0</v>
      </c>
      <c r="O173" t="str">
        <f>Huawei!F167</f>
        <v>R1</v>
      </c>
      <c r="P173">
        <f>LGE!F167</f>
        <v>0</v>
      </c>
      <c r="Q173">
        <f>'NEC(TTC)'!F167</f>
        <v>0</v>
      </c>
      <c r="R173" t="str">
        <f>Samsung!F167</f>
        <v>other</v>
      </c>
      <c r="S173">
        <f>Cisco!F167</f>
        <v>0</v>
      </c>
      <c r="T173">
        <f>NXP!F167</f>
        <v>0</v>
      </c>
      <c r="U173">
        <f>Telefonica!F167</f>
        <v>0</v>
      </c>
      <c r="V173">
        <f>ALU!F167</f>
        <v>0</v>
      </c>
      <c r="W173">
        <f>Motorola!F167</f>
        <v>0</v>
      </c>
      <c r="X173" t="str">
        <f>Sprint!F167</f>
        <v>R1</v>
      </c>
      <c r="Z173" s="269">
        <f>COUNTIF(E173:X173,"R1")</f>
        <v>6</v>
      </c>
      <c r="AA173" s="269">
        <f t="shared" si="17"/>
        <v>1</v>
      </c>
      <c r="AB173" s="269">
        <f t="shared" si="18"/>
        <v>14</v>
      </c>
      <c r="AC173" t="str">
        <f>IF(Z173&gt;=$AE$5,$AC$5,IF(AND(Z173&lt;$AE$5,Z173&gt;=$AE$6)=TRUE,$AC$6,"Not likely for R1"))</f>
        <v>Not likely for R1</v>
      </c>
    </row>
    <row r="174" spans="1:29" ht="38.25">
      <c r="A174" s="10" t="s">
        <v>19</v>
      </c>
      <c r="B174" s="11" t="s">
        <v>467</v>
      </c>
      <c r="C174" s="11" t="s">
        <v>54</v>
      </c>
      <c r="D174" s="11" t="s">
        <v>59</v>
      </c>
      <c r="E174" t="str">
        <f>France_Telecom!F168</f>
        <v>R1</v>
      </c>
      <c r="F174" t="str">
        <f>Telecom_Italia!F168</f>
        <v>R1</v>
      </c>
      <c r="G174">
        <f>KDDI!F168</f>
        <v>0</v>
      </c>
      <c r="H174" t="str">
        <f>InterDigital!F168</f>
        <v>R1</v>
      </c>
      <c r="I174" t="str">
        <f>NEC!F168</f>
        <v>R1</v>
      </c>
      <c r="J174" t="str">
        <f>NTT_DoCoMo!F168</f>
        <v>R1</v>
      </c>
      <c r="K174">
        <f>ATT!F168</f>
        <v>0</v>
      </c>
      <c r="L174" t="str">
        <f>Gemalto!F168</f>
        <v>R1</v>
      </c>
      <c r="M174">
        <f>Fujitsu!F168</f>
        <v>0</v>
      </c>
      <c r="N174">
        <f>NTT!F168</f>
        <v>0</v>
      </c>
      <c r="O174" t="str">
        <f>Huawei!F168</f>
        <v>R1</v>
      </c>
      <c r="P174" t="str">
        <f>LGE!F168</f>
        <v>R1</v>
      </c>
      <c r="Q174" t="str">
        <f>'NEC(TTC)'!F168</f>
        <v>R1</v>
      </c>
      <c r="R174" t="str">
        <f>Samsung!F168</f>
        <v>other</v>
      </c>
      <c r="S174" t="str">
        <f>Cisco!F168</f>
        <v>R1</v>
      </c>
      <c r="T174">
        <f>NXP!F168</f>
        <v>0</v>
      </c>
      <c r="U174">
        <f>Telefonica!F168</f>
        <v>0</v>
      </c>
      <c r="V174">
        <f>ALU!F168</f>
        <v>0</v>
      </c>
      <c r="W174">
        <f>Motorola!F168</f>
        <v>0</v>
      </c>
      <c r="X174" t="str">
        <f>Sprint!F168</f>
        <v>R1</v>
      </c>
      <c r="Z174" s="269">
        <f>COUNTIF(E174:X174,"R1")</f>
        <v>11</v>
      </c>
      <c r="AA174" s="269">
        <f t="shared" si="17"/>
        <v>1</v>
      </c>
      <c r="AB174" s="269">
        <f t="shared" si="18"/>
        <v>9</v>
      </c>
      <c r="AC174" t="str">
        <f>IF(Z174&gt;=$AE$5,$AC$5,IF(AND(Z174&lt;$AE$5,Z174&gt;=$AE$6)=TRUE,$AC$6,"Not likely for R1"))</f>
        <v>Likely Candidate for R1</v>
      </c>
    </row>
    <row r="175" spans="1:29" ht="89.25">
      <c r="A175" s="10" t="s">
        <v>20</v>
      </c>
      <c r="B175" s="11" t="s">
        <v>464</v>
      </c>
      <c r="C175" s="11" t="s">
        <v>465</v>
      </c>
      <c r="D175" s="11" t="s">
        <v>478</v>
      </c>
      <c r="E175" t="str">
        <f>France_Telecom!F169</f>
        <v>R1</v>
      </c>
      <c r="F175" t="str">
        <f>Telecom_Italia!F169</f>
        <v>R1</v>
      </c>
      <c r="G175">
        <f>KDDI!F169</f>
        <v>0</v>
      </c>
      <c r="H175" t="str">
        <f>InterDigital!F169</f>
        <v>R1</v>
      </c>
      <c r="I175">
        <f>NEC!F169</f>
        <v>0</v>
      </c>
      <c r="J175">
        <f>NTT_DoCoMo!F169</f>
        <v>0</v>
      </c>
      <c r="K175">
        <f>ATT!F169</f>
        <v>0</v>
      </c>
      <c r="L175" t="str">
        <f>Gemalto!F169</f>
        <v>R1</v>
      </c>
      <c r="M175">
        <f>Fujitsu!F169</f>
        <v>0</v>
      </c>
      <c r="N175">
        <f>NTT!F169</f>
        <v>0</v>
      </c>
      <c r="O175" t="str">
        <f>Huawei!F169</f>
        <v>R1</v>
      </c>
      <c r="P175" t="str">
        <f>LGE!F169</f>
        <v>R1</v>
      </c>
      <c r="Q175">
        <f>'NEC(TTC)'!F169</f>
        <v>0</v>
      </c>
      <c r="R175" t="str">
        <f>Samsung!F169</f>
        <v>other</v>
      </c>
      <c r="S175" t="str">
        <f>Cisco!F169</f>
        <v>R1</v>
      </c>
      <c r="T175">
        <f>NXP!F169</f>
        <v>0</v>
      </c>
      <c r="U175">
        <f>Telefonica!F169</f>
        <v>0</v>
      </c>
      <c r="V175">
        <f>ALU!F169</f>
        <v>0</v>
      </c>
      <c r="W175">
        <f>Motorola!F169</f>
        <v>0</v>
      </c>
      <c r="X175" t="str">
        <f>Sprint!F169</f>
        <v>r1</v>
      </c>
      <c r="Z175" s="269">
        <f>COUNTIF(E175:X175,"R1")</f>
        <v>8</v>
      </c>
      <c r="AA175" s="269">
        <f t="shared" si="17"/>
        <v>1</v>
      </c>
      <c r="AB175" s="269">
        <f t="shared" si="18"/>
        <v>12</v>
      </c>
      <c r="AC175" t="str">
        <f>IF(Z175&gt;=$AE$5,$AC$5,IF(AND(Z175&lt;$AE$5,Z175&gt;=$AE$6)=TRUE,$AC$6,"Not likely for R1"))</f>
        <v>Likely Candidate for R1</v>
      </c>
    </row>
    <row r="176" spans="1:29" ht="51">
      <c r="A176" s="10" t="s">
        <v>21</v>
      </c>
      <c r="B176" s="11" t="s">
        <v>464</v>
      </c>
      <c r="C176" s="11" t="s">
        <v>465</v>
      </c>
      <c r="D176" s="11" t="s">
        <v>479</v>
      </c>
      <c r="E176" t="str">
        <f>France_Telecom!F170</f>
        <v>R1</v>
      </c>
      <c r="F176" t="str">
        <f>Telecom_Italia!F170</f>
        <v>R1</v>
      </c>
      <c r="G176">
        <f>KDDI!F170</f>
        <v>0</v>
      </c>
      <c r="H176" t="str">
        <f>InterDigital!F170</f>
        <v>R1</v>
      </c>
      <c r="I176">
        <f>NEC!F170</f>
        <v>0</v>
      </c>
      <c r="J176">
        <f>NTT_DoCoMo!F170</f>
        <v>0</v>
      </c>
      <c r="K176">
        <f>ATT!F170</f>
        <v>0</v>
      </c>
      <c r="L176" t="str">
        <f>Gemalto!F170</f>
        <v>R1</v>
      </c>
      <c r="M176">
        <f>Fujitsu!F170</f>
        <v>0</v>
      </c>
      <c r="N176">
        <f>NTT!F170</f>
        <v>0</v>
      </c>
      <c r="O176" t="str">
        <f>Huawei!F170</f>
        <v>R1</v>
      </c>
      <c r="P176">
        <f>LGE!F170</f>
        <v>0</v>
      </c>
      <c r="Q176">
        <f>'NEC(TTC)'!F170</f>
        <v>0</v>
      </c>
      <c r="R176" t="str">
        <f>Samsung!F170</f>
        <v>R1</v>
      </c>
      <c r="S176">
        <f>Cisco!F170</f>
        <v>0</v>
      </c>
      <c r="T176">
        <f>NXP!F170</f>
        <v>0</v>
      </c>
      <c r="U176">
        <f>Telefonica!F170</f>
        <v>0</v>
      </c>
      <c r="V176">
        <f>ALU!F170</f>
        <v>0</v>
      </c>
      <c r="W176">
        <f>Motorola!F170</f>
        <v>0</v>
      </c>
      <c r="X176" t="str">
        <f>Sprint!F170</f>
        <v>R1</v>
      </c>
      <c r="Z176" s="269">
        <f>COUNTIF(E176:X176,"R1")</f>
        <v>7</v>
      </c>
      <c r="AA176" s="269">
        <f t="shared" si="17"/>
        <v>0</v>
      </c>
      <c r="AB176" s="269">
        <f t="shared" si="18"/>
        <v>14</v>
      </c>
      <c r="AC176" t="str">
        <f>IF(Z176&gt;=$AE$5,$AC$5,IF(AND(Z176&lt;$AE$5,Z176&gt;=$AE$6)=TRUE,$AC$6,"Not likely for R1"))</f>
        <v>Not likely for R1</v>
      </c>
    </row>
    <row r="177" spans="1:29" ht="51">
      <c r="A177" s="10" t="s">
        <v>22</v>
      </c>
      <c r="B177" s="11" t="s">
        <v>464</v>
      </c>
      <c r="C177" s="11" t="s">
        <v>465</v>
      </c>
      <c r="D177" s="11" t="s">
        <v>480</v>
      </c>
      <c r="E177" t="str">
        <f>France_Telecom!F171</f>
        <v>R1</v>
      </c>
      <c r="F177" t="str">
        <f>Telecom_Italia!F171</f>
        <v>R1</v>
      </c>
      <c r="G177">
        <f>KDDI!F171</f>
        <v>0</v>
      </c>
      <c r="H177" t="str">
        <f>InterDigital!F171</f>
        <v>R1</v>
      </c>
      <c r="I177">
        <f>NEC!F171</f>
        <v>0</v>
      </c>
      <c r="J177">
        <f>NTT_DoCoMo!F171</f>
        <v>0</v>
      </c>
      <c r="K177">
        <f>ATT!F171</f>
        <v>0</v>
      </c>
      <c r="L177" t="str">
        <f>Gemalto!F171</f>
        <v>R1</v>
      </c>
      <c r="M177">
        <f>Fujitsu!F171</f>
        <v>0</v>
      </c>
      <c r="N177">
        <f>NTT!F171</f>
        <v>0</v>
      </c>
      <c r="O177" t="str">
        <f>Huawei!F171</f>
        <v>R1</v>
      </c>
      <c r="P177">
        <f>LGE!F171</f>
        <v>0</v>
      </c>
      <c r="Q177">
        <f>'NEC(TTC)'!F171</f>
        <v>0</v>
      </c>
      <c r="R177" t="str">
        <f>Samsung!F171</f>
        <v>R1</v>
      </c>
      <c r="S177">
        <f>Cisco!F171</f>
        <v>0</v>
      </c>
      <c r="T177">
        <f>NXP!F171</f>
        <v>0</v>
      </c>
      <c r="U177">
        <f>Telefonica!F171</f>
        <v>0</v>
      </c>
      <c r="V177">
        <f>ALU!F171</f>
        <v>0</v>
      </c>
      <c r="W177">
        <f>Motorola!F171</f>
        <v>0</v>
      </c>
      <c r="X177" t="str">
        <f>Sprint!F171</f>
        <v>R1</v>
      </c>
      <c r="Z177" s="269">
        <f>COUNTIF(E177:X177,"R1")</f>
        <v>7</v>
      </c>
      <c r="AA177" s="269">
        <f t="shared" si="17"/>
        <v>0</v>
      </c>
      <c r="AB177" s="269">
        <f t="shared" si="18"/>
        <v>14</v>
      </c>
      <c r="AC177" t="str">
        <f>IF(Z177&gt;=$AE$5,$AC$5,IF(AND(Z177&lt;$AE$5,Z177&gt;=$AE$6)=TRUE,$AC$6,"Not likely for R1"))</f>
        <v>Not likely for R1</v>
      </c>
    </row>
    <row r="178" spans="1:29" s="280" customFormat="1">
      <c r="A178" s="283" t="s">
        <v>556</v>
      </c>
      <c r="B178" s="279"/>
      <c r="C178" s="279"/>
      <c r="D178" s="279"/>
      <c r="E178" s="280">
        <f>France_Telecom!F172</f>
        <v>0</v>
      </c>
      <c r="F178" s="280">
        <f>Telecom_Italia!F172</f>
        <v>0</v>
      </c>
      <c r="G178" s="280">
        <f>KDDI!F172</f>
        <v>0</v>
      </c>
      <c r="H178" s="280">
        <f>InterDigital!F172</f>
        <v>0</v>
      </c>
      <c r="I178" s="280">
        <f>NEC!F172</f>
        <v>0</v>
      </c>
      <c r="J178" s="280">
        <f>NTT_DoCoMo!F172</f>
        <v>0</v>
      </c>
      <c r="K178" s="280">
        <f>ATT!F172</f>
        <v>0</v>
      </c>
      <c r="L178" s="280">
        <f>Gemalto!F172</f>
        <v>0</v>
      </c>
      <c r="M178" s="280">
        <f>Fujitsu!F172</f>
        <v>0</v>
      </c>
      <c r="N178" s="280">
        <f>NTT!F172</f>
        <v>0</v>
      </c>
      <c r="O178">
        <f>Huawei!F172</f>
        <v>0</v>
      </c>
      <c r="P178" s="280">
        <f>LGE!F172</f>
        <v>0</v>
      </c>
      <c r="Q178" s="280">
        <f>'NEC(TTC)'!F172</f>
        <v>0</v>
      </c>
      <c r="R178" s="280">
        <f>Samsung!F172</f>
        <v>0</v>
      </c>
      <c r="S178" s="280">
        <f>Cisco!F172</f>
        <v>0</v>
      </c>
      <c r="T178" s="280">
        <f>NXP!F172</f>
        <v>0</v>
      </c>
      <c r="U178" s="280">
        <f>Telefonica!F172</f>
        <v>0</v>
      </c>
      <c r="V178" s="280">
        <f>ALU!F172</f>
        <v>0</v>
      </c>
      <c r="W178" s="280">
        <f>Motorola!F172</f>
        <v>0</v>
      </c>
      <c r="X178" s="280">
        <f>Sprint!F172</f>
        <v>0</v>
      </c>
      <c r="Z178" s="281"/>
      <c r="AA178" s="281">
        <f t="shared" si="17"/>
        <v>0</v>
      </c>
      <c r="AB178" s="281">
        <f t="shared" si="18"/>
        <v>21</v>
      </c>
    </row>
    <row r="179" spans="1:29" ht="63.75">
      <c r="A179" s="10" t="s">
        <v>23</v>
      </c>
      <c r="B179" s="11" t="s">
        <v>467</v>
      </c>
      <c r="C179" s="11" t="s">
        <v>54</v>
      </c>
      <c r="D179" s="11" t="s">
        <v>481</v>
      </c>
      <c r="E179" t="str">
        <f>France_Telecom!F173</f>
        <v>R1</v>
      </c>
      <c r="F179" t="str">
        <f>Telecom_Italia!F173</f>
        <v>R1</v>
      </c>
      <c r="G179" t="str">
        <f>KDDI!F173</f>
        <v>R1</v>
      </c>
      <c r="H179" t="str">
        <f>InterDigital!F173</f>
        <v>R1</v>
      </c>
      <c r="I179" t="str">
        <f>NEC!F173</f>
        <v>R1</v>
      </c>
      <c r="J179" t="str">
        <f>NTT_DoCoMo!F173</f>
        <v>R1</v>
      </c>
      <c r="K179">
        <f>ATT!F173</f>
        <v>0</v>
      </c>
      <c r="L179" t="str">
        <f>Gemalto!F173</f>
        <v>R1</v>
      </c>
      <c r="M179" t="str">
        <f>Fujitsu!F173</f>
        <v>R1</v>
      </c>
      <c r="N179">
        <f>NTT!F173</f>
        <v>0</v>
      </c>
      <c r="O179" t="str">
        <f>Huawei!F173</f>
        <v>R1</v>
      </c>
      <c r="P179" t="str">
        <f>LGE!F173</f>
        <v>R1</v>
      </c>
      <c r="Q179" t="str">
        <f>'NEC(TTC)'!F173</f>
        <v>R1</v>
      </c>
      <c r="R179" t="str">
        <f>Samsung!F173</f>
        <v>other</v>
      </c>
      <c r="S179" t="str">
        <f>Cisco!F173</f>
        <v>R1</v>
      </c>
      <c r="T179">
        <f>NXP!F173</f>
        <v>0</v>
      </c>
      <c r="U179">
        <f>Telefonica!F173</f>
        <v>0</v>
      </c>
      <c r="V179">
        <f>ALU!F173</f>
        <v>0</v>
      </c>
      <c r="W179">
        <f>Motorola!F173</f>
        <v>0</v>
      </c>
      <c r="X179">
        <f>Sprint!F173</f>
        <v>0</v>
      </c>
      <c r="Z179" s="269">
        <f>COUNTIF(E179:X179,"R1")</f>
        <v>12</v>
      </c>
      <c r="AA179" s="269">
        <f t="shared" si="17"/>
        <v>1</v>
      </c>
      <c r="AB179" s="269">
        <f t="shared" si="18"/>
        <v>8</v>
      </c>
      <c r="AC179" t="str">
        <f>IF(Z179&gt;=$AE$5,$AC$5,IF(AND(Z179&lt;$AE$5,Z179&gt;=$AE$6)=TRUE,$AC$6,"Not likely for R1"))</f>
        <v>Strong Candidate for R1</v>
      </c>
    </row>
    <row r="180" spans="1:29" ht="38.25">
      <c r="A180" s="10" t="s">
        <v>24</v>
      </c>
      <c r="B180" s="11" t="s">
        <v>467</v>
      </c>
      <c r="C180" s="11" t="s">
        <v>54</v>
      </c>
      <c r="D180" s="11" t="s">
        <v>60</v>
      </c>
      <c r="E180" t="str">
        <f>France_Telecom!F174</f>
        <v>R1</v>
      </c>
      <c r="F180" t="str">
        <f>Telecom_Italia!F174</f>
        <v>R1</v>
      </c>
      <c r="G180">
        <f>KDDI!F174</f>
        <v>0</v>
      </c>
      <c r="H180" t="str">
        <f>InterDigital!F174</f>
        <v>R1</v>
      </c>
      <c r="I180" t="str">
        <f>NEC!F174</f>
        <v>R1</v>
      </c>
      <c r="J180">
        <f>NTT_DoCoMo!F174</f>
        <v>0</v>
      </c>
      <c r="K180">
        <f>ATT!F174</f>
        <v>0</v>
      </c>
      <c r="L180" t="str">
        <f>Gemalto!F174</f>
        <v>R1</v>
      </c>
      <c r="M180" t="str">
        <f>Fujitsu!F174</f>
        <v>R1</v>
      </c>
      <c r="N180">
        <f>NTT!F174</f>
        <v>0</v>
      </c>
      <c r="O180" t="str">
        <f>Huawei!F174</f>
        <v>R1</v>
      </c>
      <c r="P180" t="str">
        <f>LGE!F174</f>
        <v>Other</v>
      </c>
      <c r="Q180" t="str">
        <f>'NEC(TTC)'!F174</f>
        <v>R1</v>
      </c>
      <c r="R180" t="str">
        <f>Samsung!F174</f>
        <v>R1</v>
      </c>
      <c r="S180" t="str">
        <f>Cisco!F174</f>
        <v>R1</v>
      </c>
      <c r="T180">
        <f>NXP!F174</f>
        <v>0</v>
      </c>
      <c r="U180">
        <f>Telefonica!F174</f>
        <v>0</v>
      </c>
      <c r="V180">
        <f>ALU!F174</f>
        <v>0</v>
      </c>
      <c r="W180">
        <f>Motorola!F174</f>
        <v>0</v>
      </c>
      <c r="X180" t="str">
        <f>Sprint!F174</f>
        <v>R1</v>
      </c>
      <c r="Z180" s="269">
        <f>COUNTIF(E180:X180,"R1")</f>
        <v>11</v>
      </c>
      <c r="AA180" s="269">
        <f t="shared" si="17"/>
        <v>1</v>
      </c>
      <c r="AB180" s="269">
        <f t="shared" si="18"/>
        <v>9</v>
      </c>
      <c r="AC180" t="str">
        <f>IF(Z180&gt;=$AE$5,$AC$5,IF(AND(Z180&lt;$AE$5,Z180&gt;=$AE$6)=TRUE,$AC$6,"Not likely for R1"))</f>
        <v>Likely Candidate for R1</v>
      </c>
    </row>
    <row r="181" spans="1:29" s="280" customFormat="1">
      <c r="A181" s="283" t="s">
        <v>557</v>
      </c>
      <c r="B181" s="279"/>
      <c r="C181" s="279"/>
      <c r="D181" s="279"/>
      <c r="E181" s="280">
        <f>France_Telecom!F175</f>
        <v>0</v>
      </c>
      <c r="F181" s="280">
        <f>Telecom_Italia!F175</f>
        <v>0</v>
      </c>
      <c r="G181" s="280">
        <f>KDDI!F175</f>
        <v>0</v>
      </c>
      <c r="H181" s="280">
        <f>InterDigital!F175</f>
        <v>0</v>
      </c>
      <c r="I181" s="280">
        <f>NEC!F175</f>
        <v>0</v>
      </c>
      <c r="J181" s="280">
        <f>NTT_DoCoMo!F175</f>
        <v>0</v>
      </c>
      <c r="K181" s="280">
        <f>ATT!F175</f>
        <v>0</v>
      </c>
      <c r="L181" s="280">
        <f>Gemalto!F175</f>
        <v>0</v>
      </c>
      <c r="M181" s="280">
        <f>Fujitsu!F175</f>
        <v>0</v>
      </c>
      <c r="N181" s="280">
        <f>NTT!F175</f>
        <v>0</v>
      </c>
      <c r="O181">
        <f>Huawei!F175</f>
        <v>0</v>
      </c>
      <c r="P181" s="280">
        <f>LGE!F175</f>
        <v>0</v>
      </c>
      <c r="Q181" s="280">
        <f>'NEC(TTC)'!F175</f>
        <v>0</v>
      </c>
      <c r="R181" s="280">
        <f>Samsung!F175</f>
        <v>0</v>
      </c>
      <c r="S181" s="280">
        <f>Cisco!F175</f>
        <v>0</v>
      </c>
      <c r="T181" s="280">
        <f>NXP!F175</f>
        <v>0</v>
      </c>
      <c r="U181" s="280">
        <f>Telefonica!F175</f>
        <v>0</v>
      </c>
      <c r="V181" s="280">
        <f>ALU!F175</f>
        <v>0</v>
      </c>
      <c r="W181" s="280">
        <f>Motorola!F175</f>
        <v>0</v>
      </c>
      <c r="X181" s="280">
        <f>Sprint!F175</f>
        <v>0</v>
      </c>
      <c r="Z181" s="281"/>
      <c r="AA181" s="281">
        <f t="shared" si="17"/>
        <v>0</v>
      </c>
      <c r="AB181" s="281">
        <f t="shared" si="18"/>
        <v>21</v>
      </c>
    </row>
    <row r="182" spans="1:29" ht="102">
      <c r="A182" s="10" t="s">
        <v>25</v>
      </c>
      <c r="B182" s="11" t="s">
        <v>467</v>
      </c>
      <c r="C182" s="11" t="s">
        <v>54</v>
      </c>
      <c r="D182" s="11" t="s">
        <v>61</v>
      </c>
      <c r="E182" t="str">
        <f>France_Telecom!F176</f>
        <v>R1</v>
      </c>
      <c r="F182" t="str">
        <f>Telecom_Italia!F176</f>
        <v>R1</v>
      </c>
      <c r="G182" t="str">
        <f>KDDI!F176</f>
        <v>R1</v>
      </c>
      <c r="H182" t="str">
        <f>InterDigital!F176</f>
        <v>R1</v>
      </c>
      <c r="I182" t="str">
        <f>NEC!F176</f>
        <v>R1</v>
      </c>
      <c r="J182" t="str">
        <f>NTT_DoCoMo!F176</f>
        <v>R1</v>
      </c>
      <c r="K182">
        <f>ATT!F176</f>
        <v>0</v>
      </c>
      <c r="L182" t="str">
        <f>Gemalto!F176</f>
        <v>R1</v>
      </c>
      <c r="M182" t="str">
        <f>Fujitsu!F176</f>
        <v>R1</v>
      </c>
      <c r="N182">
        <f>NTT!F176</f>
        <v>0</v>
      </c>
      <c r="O182" t="str">
        <f>Huawei!F176</f>
        <v>R1</v>
      </c>
      <c r="P182" t="str">
        <f>LGE!F176</f>
        <v>R1</v>
      </c>
      <c r="Q182" t="str">
        <f>'NEC(TTC)'!F176</f>
        <v>R1</v>
      </c>
      <c r="R182" t="str">
        <f>Samsung!F176</f>
        <v>R1</v>
      </c>
      <c r="S182" t="str">
        <f>Cisco!F176</f>
        <v>R1</v>
      </c>
      <c r="T182">
        <f>NXP!F176</f>
        <v>0</v>
      </c>
      <c r="U182">
        <f>Telefonica!F176</f>
        <v>0</v>
      </c>
      <c r="V182">
        <f>ALU!F176</f>
        <v>0</v>
      </c>
      <c r="W182">
        <f>Motorola!F176</f>
        <v>0</v>
      </c>
      <c r="X182">
        <f>Sprint!F176</f>
        <v>0</v>
      </c>
      <c r="Z182" s="269">
        <f>COUNTIF(E182:X182,"R1")</f>
        <v>13</v>
      </c>
      <c r="AA182" s="269">
        <f t="shared" si="17"/>
        <v>0</v>
      </c>
      <c r="AB182" s="269">
        <f t="shared" si="18"/>
        <v>8</v>
      </c>
      <c r="AC182" t="str">
        <f>IF(Z182&gt;=$AE$5,$AC$5,IF(AND(Z182&lt;$AE$5,Z182&gt;=$AE$6)=TRUE,$AC$6,"Not likely for R1"))</f>
        <v>Strong Candidate for R1</v>
      </c>
    </row>
    <row r="183" spans="1:29" ht="76.5">
      <c r="A183" s="10" t="s">
        <v>26</v>
      </c>
      <c r="B183" s="11" t="s">
        <v>467</v>
      </c>
      <c r="C183" s="11" t="s">
        <v>54</v>
      </c>
      <c r="D183" s="11" t="s">
        <v>62</v>
      </c>
      <c r="E183" t="str">
        <f>France_Telecom!F177</f>
        <v>R1</v>
      </c>
      <c r="F183" t="str">
        <f>Telecom_Italia!F177</f>
        <v>R1</v>
      </c>
      <c r="G183">
        <f>KDDI!F177</f>
        <v>0</v>
      </c>
      <c r="H183" t="str">
        <f>InterDigital!F177</f>
        <v>R1</v>
      </c>
      <c r="I183" t="str">
        <f>NEC!F177</f>
        <v>R1</v>
      </c>
      <c r="J183">
        <f>NTT_DoCoMo!F177</f>
        <v>0</v>
      </c>
      <c r="K183">
        <f>ATT!F177</f>
        <v>0</v>
      </c>
      <c r="L183" t="str">
        <f>Gemalto!F177</f>
        <v>R1</v>
      </c>
      <c r="M183">
        <f>Fujitsu!F177</f>
        <v>0</v>
      </c>
      <c r="N183">
        <f>NTT!F177</f>
        <v>0</v>
      </c>
      <c r="O183" t="str">
        <f>Huawei!F177</f>
        <v>R1</v>
      </c>
      <c r="P183" t="str">
        <f>LGE!F177</f>
        <v>R1</v>
      </c>
      <c r="Q183" t="str">
        <f>'NEC(TTC)'!F177</f>
        <v>R1</v>
      </c>
      <c r="R183" t="str">
        <f>Samsung!F177</f>
        <v>R1</v>
      </c>
      <c r="S183">
        <f>Cisco!F177</f>
        <v>0</v>
      </c>
      <c r="T183">
        <f>NXP!F177</f>
        <v>0</v>
      </c>
      <c r="U183">
        <f>Telefonica!F177</f>
        <v>0</v>
      </c>
      <c r="V183">
        <f>ALU!F177</f>
        <v>0</v>
      </c>
      <c r="W183">
        <f>Motorola!F177</f>
        <v>0</v>
      </c>
      <c r="X183" t="str">
        <f>Sprint!F177</f>
        <v>r1</v>
      </c>
      <c r="Z183" s="269">
        <f>COUNTIF(E183:X183,"R1")</f>
        <v>10</v>
      </c>
      <c r="AA183" s="269">
        <f t="shared" si="17"/>
        <v>0</v>
      </c>
      <c r="AB183" s="269">
        <f t="shared" si="18"/>
        <v>11</v>
      </c>
      <c r="AC183" t="str">
        <f>IF(Z183&gt;=$AE$5,$AC$5,IF(AND(Z183&lt;$AE$5,Z183&gt;=$AE$6)=TRUE,$AC$6,"Not likely for R1"))</f>
        <v>Likely Candidate for R1</v>
      </c>
    </row>
    <row r="184" spans="1:29" ht="25.5">
      <c r="A184" s="10" t="s">
        <v>27</v>
      </c>
      <c r="B184" s="11" t="s">
        <v>467</v>
      </c>
      <c r="C184" s="11" t="s">
        <v>54</v>
      </c>
      <c r="D184" s="11" t="s">
        <v>63</v>
      </c>
      <c r="E184" t="str">
        <f>France_Telecom!F178</f>
        <v>R1</v>
      </c>
      <c r="F184" t="str">
        <f>Telecom_Italia!F178</f>
        <v>R1</v>
      </c>
      <c r="G184">
        <f>KDDI!F178</f>
        <v>0</v>
      </c>
      <c r="H184" t="str">
        <f>InterDigital!F178</f>
        <v>R1</v>
      </c>
      <c r="I184" t="str">
        <f>NEC!F178</f>
        <v>R1</v>
      </c>
      <c r="J184" t="str">
        <f>NTT_DoCoMo!F178</f>
        <v>R1</v>
      </c>
      <c r="K184">
        <f>ATT!F178</f>
        <v>0</v>
      </c>
      <c r="L184" t="str">
        <f>Gemalto!F178</f>
        <v>R1</v>
      </c>
      <c r="M184">
        <f>Fujitsu!F178</f>
        <v>0</v>
      </c>
      <c r="N184">
        <f>NTT!F178</f>
        <v>0</v>
      </c>
      <c r="O184" t="str">
        <f>Huawei!F178</f>
        <v>R1</v>
      </c>
      <c r="P184" t="str">
        <f>LGE!F178</f>
        <v>R1</v>
      </c>
      <c r="Q184" t="str">
        <f>'NEC(TTC)'!F178</f>
        <v>R1</v>
      </c>
      <c r="R184" t="str">
        <f>Samsung!F178</f>
        <v>other</v>
      </c>
      <c r="S184">
        <f>Cisco!F178</f>
        <v>0</v>
      </c>
      <c r="T184">
        <f>NXP!F178</f>
        <v>0</v>
      </c>
      <c r="U184">
        <f>Telefonica!F178</f>
        <v>0</v>
      </c>
      <c r="V184">
        <f>ALU!F178</f>
        <v>0</v>
      </c>
      <c r="W184">
        <f>Motorola!F178</f>
        <v>0</v>
      </c>
      <c r="X184" t="str">
        <f>Sprint!F178</f>
        <v>R1</v>
      </c>
      <c r="Z184" s="269">
        <f>COUNTIF(E184:X184,"R1")</f>
        <v>10</v>
      </c>
      <c r="AA184" s="269">
        <f t="shared" si="17"/>
        <v>1</v>
      </c>
      <c r="AB184" s="269">
        <f t="shared" si="18"/>
        <v>10</v>
      </c>
      <c r="AC184" t="str">
        <f>IF(Z184&gt;=$AE$5,$AC$5,IF(AND(Z184&lt;$AE$5,Z184&gt;=$AE$6)=TRUE,$AC$6,"Not likely for R1"))</f>
        <v>Likely Candidate for R1</v>
      </c>
    </row>
    <row r="185" spans="1:29" ht="38.25">
      <c r="A185" s="10" t="s">
        <v>28</v>
      </c>
      <c r="B185" s="11" t="s">
        <v>464</v>
      </c>
      <c r="C185" s="11" t="s">
        <v>465</v>
      </c>
      <c r="D185" s="11" t="s">
        <v>482</v>
      </c>
      <c r="E185" t="str">
        <f>France_Telecom!F179</f>
        <v>R1</v>
      </c>
      <c r="F185" t="str">
        <f>Telecom_Italia!F179</f>
        <v>R1</v>
      </c>
      <c r="G185">
        <f>KDDI!F179</f>
        <v>0</v>
      </c>
      <c r="H185" t="str">
        <f>InterDigital!F179</f>
        <v>R1</v>
      </c>
      <c r="I185">
        <f>NEC!F179</f>
        <v>0</v>
      </c>
      <c r="J185" t="str">
        <f>NTT_DoCoMo!F179</f>
        <v>R1</v>
      </c>
      <c r="K185">
        <f>ATT!F179</f>
        <v>0</v>
      </c>
      <c r="L185">
        <f>Gemalto!F179</f>
        <v>0</v>
      </c>
      <c r="M185">
        <f>Fujitsu!F179</f>
        <v>0</v>
      </c>
      <c r="N185">
        <f>NTT!F179</f>
        <v>0</v>
      </c>
      <c r="O185" t="str">
        <f>Huawei!F179</f>
        <v>R1</v>
      </c>
      <c r="P185" t="str">
        <f>LGE!F179</f>
        <v>R1</v>
      </c>
      <c r="Q185">
        <f>'NEC(TTC)'!F179</f>
        <v>0</v>
      </c>
      <c r="R185" t="str">
        <f>Samsung!F179</f>
        <v>other</v>
      </c>
      <c r="S185">
        <f>Cisco!F179</f>
        <v>0</v>
      </c>
      <c r="T185">
        <f>NXP!F179</f>
        <v>0</v>
      </c>
      <c r="U185">
        <f>Telefonica!F179</f>
        <v>0</v>
      </c>
      <c r="V185">
        <f>ALU!F179</f>
        <v>0</v>
      </c>
      <c r="W185">
        <f>Motorola!F179</f>
        <v>0</v>
      </c>
      <c r="X185">
        <f>Sprint!F179</f>
        <v>0</v>
      </c>
      <c r="Z185" s="269">
        <f>COUNTIF(E185:X185,"R1")</f>
        <v>6</v>
      </c>
      <c r="AA185" s="269">
        <f t="shared" si="17"/>
        <v>1</v>
      </c>
      <c r="AB185" s="269">
        <f t="shared" si="18"/>
        <v>14</v>
      </c>
      <c r="AC185" t="str">
        <f>IF(Z185&gt;=$AE$5,$AC$5,IF(AND(Z185&lt;$AE$5,Z185&gt;=$AE$6)=TRUE,$AC$6,"Not likely for R1"))</f>
        <v>Not likely for R1</v>
      </c>
    </row>
    <row r="186" spans="1:29" ht="38.25">
      <c r="A186" s="10" t="s">
        <v>29</v>
      </c>
      <c r="B186" s="11" t="s">
        <v>464</v>
      </c>
      <c r="C186" s="11" t="s">
        <v>465</v>
      </c>
      <c r="D186" s="11" t="s">
        <v>483</v>
      </c>
      <c r="E186" t="str">
        <f>France_Telecom!F180</f>
        <v>R1</v>
      </c>
      <c r="F186" t="str">
        <f>Telecom_Italia!F180</f>
        <v>R1</v>
      </c>
      <c r="G186">
        <f>KDDI!F180</f>
        <v>0</v>
      </c>
      <c r="H186" t="str">
        <f>InterDigital!F180</f>
        <v>R1</v>
      </c>
      <c r="I186">
        <f>NEC!F180</f>
        <v>0</v>
      </c>
      <c r="J186" t="str">
        <f>NTT_DoCoMo!F180</f>
        <v>R1</v>
      </c>
      <c r="K186">
        <f>ATT!F180</f>
        <v>0</v>
      </c>
      <c r="L186">
        <f>Gemalto!F180</f>
        <v>0</v>
      </c>
      <c r="M186">
        <f>Fujitsu!F180</f>
        <v>0</v>
      </c>
      <c r="N186">
        <f>NTT!F180</f>
        <v>0</v>
      </c>
      <c r="O186" t="str">
        <f>Huawei!F180</f>
        <v>R1</v>
      </c>
      <c r="P186" t="str">
        <f>LGE!F180</f>
        <v>R1</v>
      </c>
      <c r="Q186">
        <f>'NEC(TTC)'!F180</f>
        <v>0</v>
      </c>
      <c r="R186" t="str">
        <f>Samsung!F180</f>
        <v>other</v>
      </c>
      <c r="S186">
        <f>Cisco!F180</f>
        <v>0</v>
      </c>
      <c r="T186">
        <f>NXP!F180</f>
        <v>0</v>
      </c>
      <c r="U186">
        <f>Telefonica!F180</f>
        <v>0</v>
      </c>
      <c r="V186">
        <f>ALU!F180</f>
        <v>0</v>
      </c>
      <c r="W186">
        <f>Motorola!F180</f>
        <v>0</v>
      </c>
      <c r="X186">
        <f>Sprint!F180</f>
        <v>0</v>
      </c>
      <c r="Z186" s="269">
        <f>COUNTIF(E186:X186,"R1")</f>
        <v>6</v>
      </c>
      <c r="AA186" s="269">
        <f t="shared" si="17"/>
        <v>1</v>
      </c>
      <c r="AB186" s="269">
        <f t="shared" si="18"/>
        <v>14</v>
      </c>
      <c r="AC186" t="str">
        <f>IF(Z186&gt;=$AE$5,$AC$5,IF(AND(Z186&lt;$AE$5,Z186&gt;=$AE$6)=TRUE,$AC$6,"Not likely for R1"))</f>
        <v>Not likely for R1</v>
      </c>
    </row>
    <row r="187" spans="1:29" s="280" customFormat="1">
      <c r="A187" s="283" t="s">
        <v>558</v>
      </c>
      <c r="B187" s="279"/>
      <c r="C187" s="279"/>
      <c r="D187" s="279"/>
      <c r="E187" s="280">
        <f>France_Telecom!F181</f>
        <v>0</v>
      </c>
      <c r="F187" s="280">
        <f>Telecom_Italia!F181</f>
        <v>0</v>
      </c>
      <c r="G187" s="280">
        <f>KDDI!F181</f>
        <v>0</v>
      </c>
      <c r="H187" s="280">
        <f>InterDigital!F181</f>
        <v>0</v>
      </c>
      <c r="I187" s="280">
        <f>NEC!F181</f>
        <v>0</v>
      </c>
      <c r="J187" s="280">
        <f>NTT_DoCoMo!F181</f>
        <v>0</v>
      </c>
      <c r="K187" s="280">
        <f>ATT!F181</f>
        <v>0</v>
      </c>
      <c r="L187" s="280">
        <f>Gemalto!F181</f>
        <v>0</v>
      </c>
      <c r="M187" s="280">
        <f>Fujitsu!F181</f>
        <v>0</v>
      </c>
      <c r="N187" s="280">
        <f>NTT!F181</f>
        <v>0</v>
      </c>
      <c r="O187">
        <f>Huawei!F181</f>
        <v>0</v>
      </c>
      <c r="P187" s="280">
        <f>LGE!F181</f>
        <v>0</v>
      </c>
      <c r="Q187" s="280">
        <f>'NEC(TTC)'!F181</f>
        <v>0</v>
      </c>
      <c r="R187" s="280">
        <f>Samsung!F181</f>
        <v>0</v>
      </c>
      <c r="S187" s="280">
        <f>Cisco!F181</f>
        <v>0</v>
      </c>
      <c r="T187" s="280">
        <f>NXP!F181</f>
        <v>0</v>
      </c>
      <c r="U187" s="280">
        <f>Telefonica!F181</f>
        <v>0</v>
      </c>
      <c r="V187" s="280">
        <f>ALU!F181</f>
        <v>0</v>
      </c>
      <c r="W187" s="280">
        <f>Motorola!F181</f>
        <v>0</v>
      </c>
      <c r="X187" s="280">
        <f>Sprint!F181</f>
        <v>0</v>
      </c>
      <c r="Z187" s="281"/>
      <c r="AA187" s="281">
        <f t="shared" si="17"/>
        <v>0</v>
      </c>
      <c r="AB187" s="281">
        <f t="shared" si="18"/>
        <v>21</v>
      </c>
    </row>
    <row r="188" spans="1:29" ht="25.5">
      <c r="A188" s="10" t="s">
        <v>30</v>
      </c>
      <c r="B188" s="11" t="s">
        <v>467</v>
      </c>
      <c r="C188" s="11" t="s">
        <v>54</v>
      </c>
      <c r="D188" s="11" t="s">
        <v>484</v>
      </c>
      <c r="E188" t="str">
        <f>France_Telecom!F182</f>
        <v>R1</v>
      </c>
      <c r="F188" t="str">
        <f>Telecom_Italia!F182</f>
        <v>R1</v>
      </c>
      <c r="G188">
        <f>KDDI!F182</f>
        <v>0</v>
      </c>
      <c r="H188" t="str">
        <f>InterDigital!F182</f>
        <v>R1</v>
      </c>
      <c r="I188" t="str">
        <f>NEC!F182</f>
        <v>R1</v>
      </c>
      <c r="J188" t="str">
        <f>NTT_DoCoMo!F182</f>
        <v>R1</v>
      </c>
      <c r="K188">
        <f>ATT!F182</f>
        <v>0</v>
      </c>
      <c r="L188" t="str">
        <f>Gemalto!F182</f>
        <v>R1</v>
      </c>
      <c r="M188" t="str">
        <f>Fujitsu!F182</f>
        <v>R1</v>
      </c>
      <c r="N188">
        <f>NTT!F182</f>
        <v>0</v>
      </c>
      <c r="O188" t="str">
        <f>Huawei!F182</f>
        <v>R1</v>
      </c>
      <c r="P188">
        <f>LGE!F182</f>
        <v>0</v>
      </c>
      <c r="Q188" t="str">
        <f>'NEC(TTC)'!F182</f>
        <v>R1</v>
      </c>
      <c r="R188" t="str">
        <f>Samsung!F182</f>
        <v>other</v>
      </c>
      <c r="S188">
        <f>Cisco!F182</f>
        <v>0</v>
      </c>
      <c r="T188">
        <f>NXP!F182</f>
        <v>0</v>
      </c>
      <c r="U188">
        <f>Telefonica!F182</f>
        <v>0</v>
      </c>
      <c r="V188">
        <f>ALU!F182</f>
        <v>0</v>
      </c>
      <c r="W188">
        <f>Motorola!F182</f>
        <v>0</v>
      </c>
      <c r="X188">
        <f>Sprint!F182</f>
        <v>0</v>
      </c>
      <c r="Z188" s="269">
        <f>COUNTIF(E188:X188,"R1")</f>
        <v>9</v>
      </c>
      <c r="AA188" s="269">
        <f t="shared" si="17"/>
        <v>1</v>
      </c>
      <c r="AB188" s="269">
        <f t="shared" si="18"/>
        <v>11</v>
      </c>
      <c r="AC188" t="str">
        <f>IF(Z188&gt;=$AE$5,$AC$5,IF(AND(Z188&lt;$AE$5,Z188&gt;=$AE$6)=TRUE,$AC$6,"Not likely for R1"))</f>
        <v>Likely Candidate for R1</v>
      </c>
    </row>
    <row r="189" spans="1:29" ht="51">
      <c r="A189" s="10" t="s">
        <v>31</v>
      </c>
      <c r="B189" s="11" t="s">
        <v>464</v>
      </c>
      <c r="C189" s="11" t="s">
        <v>465</v>
      </c>
      <c r="D189" s="11" t="s">
        <v>485</v>
      </c>
      <c r="E189" t="str">
        <f>France_Telecom!F183</f>
        <v>R1</v>
      </c>
      <c r="F189" t="str">
        <f>Telecom_Italia!F183</f>
        <v>R1</v>
      </c>
      <c r="G189">
        <f>KDDI!F183</f>
        <v>0</v>
      </c>
      <c r="H189" t="str">
        <f>InterDigital!F183</f>
        <v>R1</v>
      </c>
      <c r="I189">
        <f>NEC!F183</f>
        <v>0</v>
      </c>
      <c r="J189" t="str">
        <f>NTT_DoCoMo!F183</f>
        <v>R1</v>
      </c>
      <c r="K189">
        <f>ATT!F183</f>
        <v>0</v>
      </c>
      <c r="L189" t="str">
        <f>Gemalto!F183</f>
        <v>R1</v>
      </c>
      <c r="M189">
        <f>Fujitsu!F183</f>
        <v>0</v>
      </c>
      <c r="N189">
        <f>NTT!F183</f>
        <v>0</v>
      </c>
      <c r="O189" t="str">
        <f>Huawei!F183</f>
        <v>other</v>
      </c>
      <c r="P189" t="str">
        <f>LGE!F183</f>
        <v>R1</v>
      </c>
      <c r="Q189">
        <f>'NEC(TTC)'!F183</f>
        <v>0</v>
      </c>
      <c r="R189" t="str">
        <f>Samsung!F183</f>
        <v>other</v>
      </c>
      <c r="S189">
        <f>Cisco!F183</f>
        <v>0</v>
      </c>
      <c r="T189">
        <f>NXP!F183</f>
        <v>0</v>
      </c>
      <c r="U189">
        <f>Telefonica!F183</f>
        <v>0</v>
      </c>
      <c r="V189">
        <f>ALU!F183</f>
        <v>0</v>
      </c>
      <c r="W189">
        <f>Motorola!F183</f>
        <v>0</v>
      </c>
      <c r="X189" t="str">
        <f>Sprint!F183</f>
        <v>other</v>
      </c>
      <c r="Z189" s="269">
        <f>COUNTIF(E189:X189,"R1")</f>
        <v>6</v>
      </c>
      <c r="AA189" s="269">
        <f t="shared" si="17"/>
        <v>3</v>
      </c>
      <c r="AB189" s="269">
        <f t="shared" si="18"/>
        <v>12</v>
      </c>
      <c r="AC189" t="str">
        <f>IF(Z189&gt;=$AE$5,$AC$5,IF(AND(Z189&lt;$AE$5,Z189&gt;=$AE$6)=TRUE,$AC$6,"Not likely for R1"))</f>
        <v>Not likely for R1</v>
      </c>
    </row>
    <row r="190" spans="1:29" s="280" customFormat="1">
      <c r="A190" s="283" t="s">
        <v>559</v>
      </c>
      <c r="B190" s="279"/>
      <c r="C190" s="279"/>
      <c r="D190" s="279"/>
      <c r="E190" s="280">
        <f>France_Telecom!F184</f>
        <v>0</v>
      </c>
      <c r="F190" s="280">
        <f>Telecom_Italia!F184</f>
        <v>0</v>
      </c>
      <c r="G190" s="280">
        <f>KDDI!F184</f>
        <v>0</v>
      </c>
      <c r="H190" s="280">
        <f>InterDigital!F184</f>
        <v>0</v>
      </c>
      <c r="I190" s="280">
        <f>NEC!F184</f>
        <v>0</v>
      </c>
      <c r="J190" s="280">
        <f>NTT_DoCoMo!F184</f>
        <v>0</v>
      </c>
      <c r="K190" s="280">
        <f>ATT!F184</f>
        <v>0</v>
      </c>
      <c r="L190" s="280">
        <f>Gemalto!F184</f>
        <v>0</v>
      </c>
      <c r="M190" s="280">
        <f>Fujitsu!F184</f>
        <v>0</v>
      </c>
      <c r="N190" s="280">
        <f>NTT!F184</f>
        <v>0</v>
      </c>
      <c r="O190">
        <f>Huawei!F184</f>
        <v>0</v>
      </c>
      <c r="P190" s="280">
        <f>LGE!F184</f>
        <v>0</v>
      </c>
      <c r="Q190" s="280">
        <f>'NEC(TTC)'!F184</f>
        <v>0</v>
      </c>
      <c r="R190" s="280">
        <f>Samsung!F184</f>
        <v>0</v>
      </c>
      <c r="S190" s="280">
        <f>Cisco!F184</f>
        <v>0</v>
      </c>
      <c r="T190" s="280">
        <f>NXP!F184</f>
        <v>0</v>
      </c>
      <c r="U190" s="280">
        <f>Telefonica!F184</f>
        <v>0</v>
      </c>
      <c r="V190" s="280">
        <f>ALU!F184</f>
        <v>0</v>
      </c>
      <c r="W190" s="280">
        <f>Motorola!F184</f>
        <v>0</v>
      </c>
      <c r="X190" s="280">
        <f>Sprint!F184</f>
        <v>0</v>
      </c>
      <c r="Z190" s="281"/>
      <c r="AA190" s="281">
        <f t="shared" si="17"/>
        <v>0</v>
      </c>
      <c r="AB190" s="281">
        <f t="shared" si="18"/>
        <v>21</v>
      </c>
    </row>
    <row r="191" spans="1:29" ht="38.25">
      <c r="A191" s="10" t="s">
        <v>32</v>
      </c>
      <c r="B191" s="11" t="s">
        <v>464</v>
      </c>
      <c r="C191" s="11" t="s">
        <v>465</v>
      </c>
      <c r="D191" s="11" t="s">
        <v>486</v>
      </c>
      <c r="E191" t="str">
        <f>France_Telecom!F185</f>
        <v>R1</v>
      </c>
      <c r="F191" t="str">
        <f>Telecom_Italia!F185</f>
        <v>R1</v>
      </c>
      <c r="G191">
        <f>KDDI!F185</f>
        <v>0</v>
      </c>
      <c r="H191" t="str">
        <f>InterDigital!F185</f>
        <v>R1</v>
      </c>
      <c r="I191">
        <f>NEC!F185</f>
        <v>0</v>
      </c>
      <c r="J191" t="str">
        <f>NTT_DoCoMo!F185</f>
        <v>R1</v>
      </c>
      <c r="K191">
        <f>ATT!F185</f>
        <v>0</v>
      </c>
      <c r="L191" t="str">
        <f>Gemalto!F185</f>
        <v>R1</v>
      </c>
      <c r="M191" t="str">
        <f>Fujitsu!F185</f>
        <v>R1</v>
      </c>
      <c r="N191">
        <f>NTT!F185</f>
        <v>0</v>
      </c>
      <c r="O191" t="str">
        <f>Huawei!F185</f>
        <v>R1</v>
      </c>
      <c r="P191" t="str">
        <f>LGE!F185</f>
        <v>Other</v>
      </c>
      <c r="Q191">
        <f>'NEC(TTC)'!F185</f>
        <v>0</v>
      </c>
      <c r="R191" t="str">
        <f>Samsung!F185</f>
        <v>R1</v>
      </c>
      <c r="S191" t="str">
        <f>Cisco!F185</f>
        <v>R1</v>
      </c>
      <c r="T191">
        <f>NXP!F185</f>
        <v>0</v>
      </c>
      <c r="U191">
        <f>Telefonica!F185</f>
        <v>0</v>
      </c>
      <c r="V191">
        <f>ALU!F185</f>
        <v>0</v>
      </c>
      <c r="W191">
        <f>Motorola!F185</f>
        <v>0</v>
      </c>
      <c r="X191" t="str">
        <f>Sprint!F185</f>
        <v>other</v>
      </c>
      <c r="Z191" s="269">
        <f>COUNTIF(E191:X191,"R1")</f>
        <v>9</v>
      </c>
      <c r="AA191" s="269">
        <f t="shared" si="17"/>
        <v>2</v>
      </c>
      <c r="AB191" s="269">
        <f t="shared" si="18"/>
        <v>10</v>
      </c>
      <c r="AC191" t="str">
        <f>IF(Z191&gt;=$AE$5,$AC$5,IF(AND(Z191&lt;$AE$5,Z191&gt;=$AE$6)=TRUE,$AC$6,"Not likely for R1"))</f>
        <v>Likely Candidate for R1</v>
      </c>
    </row>
    <row r="192" spans="1:29" ht="25.5">
      <c r="A192" s="10" t="s">
        <v>33</v>
      </c>
      <c r="B192" s="11" t="s">
        <v>464</v>
      </c>
      <c r="C192" s="11" t="s">
        <v>465</v>
      </c>
      <c r="D192" s="11" t="s">
        <v>487</v>
      </c>
      <c r="E192" t="str">
        <f>France_Telecom!F186</f>
        <v>R1</v>
      </c>
      <c r="F192" t="str">
        <f>Telecom_Italia!F186</f>
        <v>R1</v>
      </c>
      <c r="G192" t="str">
        <f>KDDI!F186</f>
        <v>R1</v>
      </c>
      <c r="H192" t="str">
        <f>InterDigital!F186</f>
        <v>R1</v>
      </c>
      <c r="I192">
        <f>NEC!F186</f>
        <v>0</v>
      </c>
      <c r="J192" t="str">
        <f>NTT_DoCoMo!F186</f>
        <v>R1</v>
      </c>
      <c r="K192">
        <f>ATT!F186</f>
        <v>0</v>
      </c>
      <c r="L192" t="str">
        <f>Gemalto!F186</f>
        <v>R1</v>
      </c>
      <c r="M192">
        <f>Fujitsu!F186</f>
        <v>0</v>
      </c>
      <c r="N192">
        <f>NTT!F186</f>
        <v>0</v>
      </c>
      <c r="O192" t="str">
        <f>Huawei!F186</f>
        <v>R1</v>
      </c>
      <c r="P192" t="str">
        <f>LGE!F186</f>
        <v>Other</v>
      </c>
      <c r="Q192">
        <f>'NEC(TTC)'!F186</f>
        <v>0</v>
      </c>
      <c r="R192" t="str">
        <f>Samsung!F186</f>
        <v>R1</v>
      </c>
      <c r="S192" t="str">
        <f>Cisco!F186</f>
        <v>R1</v>
      </c>
      <c r="T192">
        <f>NXP!F186</f>
        <v>0</v>
      </c>
      <c r="U192">
        <f>Telefonica!F186</f>
        <v>0</v>
      </c>
      <c r="V192">
        <f>ALU!F186</f>
        <v>0</v>
      </c>
      <c r="W192">
        <f>Motorola!F186</f>
        <v>0</v>
      </c>
      <c r="X192" t="str">
        <f>Sprint!F186</f>
        <v>R1</v>
      </c>
      <c r="Z192" s="269">
        <f>COUNTIF(E192:X192,"R1")</f>
        <v>10</v>
      </c>
      <c r="AA192" s="269">
        <f t="shared" si="17"/>
        <v>1</v>
      </c>
      <c r="AB192" s="269">
        <f t="shared" si="18"/>
        <v>10</v>
      </c>
      <c r="AC192" t="str">
        <f>IF(Z192&gt;=$AE$5,$AC$5,IF(AND(Z192&lt;$AE$5,Z192&gt;=$AE$6)=TRUE,$AC$6,"Not likely for R1"))</f>
        <v>Likely Candidate for R1</v>
      </c>
    </row>
    <row r="193" spans="1:29" ht="89.25">
      <c r="A193" s="10" t="s">
        <v>34</v>
      </c>
      <c r="B193" s="11" t="s">
        <v>464</v>
      </c>
      <c r="C193" s="11" t="s">
        <v>465</v>
      </c>
      <c r="D193" s="11" t="s">
        <v>64</v>
      </c>
      <c r="E193" t="str">
        <f>France_Telecom!F187</f>
        <v>R1</v>
      </c>
      <c r="F193" t="str">
        <f>Telecom_Italia!F187</f>
        <v>R1</v>
      </c>
      <c r="G193" t="str">
        <f>KDDI!F187</f>
        <v>R1</v>
      </c>
      <c r="H193" t="str">
        <f>InterDigital!F187</f>
        <v>R1</v>
      </c>
      <c r="I193">
        <f>NEC!F187</f>
        <v>0</v>
      </c>
      <c r="J193">
        <f>NTT_DoCoMo!F187</f>
        <v>0</v>
      </c>
      <c r="K193">
        <f>ATT!F187</f>
        <v>0</v>
      </c>
      <c r="L193" t="str">
        <f>Gemalto!F187</f>
        <v>R1</v>
      </c>
      <c r="M193" t="str">
        <f>Fujitsu!F187</f>
        <v>R1</v>
      </c>
      <c r="N193">
        <f>NTT!F187</f>
        <v>0</v>
      </c>
      <c r="O193" t="str">
        <f>Huawei!F187</f>
        <v>R1</v>
      </c>
      <c r="P193" t="str">
        <f>LGE!F187</f>
        <v>R1</v>
      </c>
      <c r="Q193">
        <f>'NEC(TTC)'!F187</f>
        <v>0</v>
      </c>
      <c r="R193" t="str">
        <f>Samsung!F187</f>
        <v>R1</v>
      </c>
      <c r="S193" t="str">
        <f>Cisco!F187</f>
        <v>R1</v>
      </c>
      <c r="T193">
        <f>NXP!F187</f>
        <v>0</v>
      </c>
      <c r="U193">
        <f>Telefonica!F187</f>
        <v>0</v>
      </c>
      <c r="V193">
        <f>ALU!F187</f>
        <v>0</v>
      </c>
      <c r="W193">
        <f>Motorola!F187</f>
        <v>0</v>
      </c>
      <c r="X193" t="str">
        <f>Sprint!F187</f>
        <v>R1</v>
      </c>
      <c r="Z193" s="269">
        <f>COUNTIF(E193:X193,"R1")</f>
        <v>11</v>
      </c>
      <c r="AA193" s="269">
        <f t="shared" si="17"/>
        <v>0</v>
      </c>
      <c r="AB193" s="269">
        <f t="shared" si="18"/>
        <v>10</v>
      </c>
      <c r="AC193" t="str">
        <f>IF(Z193&gt;=$AE$5,$AC$5,IF(AND(Z193&lt;$AE$5,Z193&gt;=$AE$6)=TRUE,$AC$6,"Not likely for R1"))</f>
        <v>Likely Candidate for R1</v>
      </c>
    </row>
    <row r="194" spans="1:29" ht="102">
      <c r="A194" s="10" t="s">
        <v>35</v>
      </c>
      <c r="B194" s="11" t="s">
        <v>464</v>
      </c>
      <c r="C194" s="11" t="s">
        <v>465</v>
      </c>
      <c r="D194" s="11" t="s">
        <v>488</v>
      </c>
      <c r="E194" t="str">
        <f>France_Telecom!F188</f>
        <v>R1</v>
      </c>
      <c r="F194" t="str">
        <f>Telecom_Italia!F188</f>
        <v>R1</v>
      </c>
      <c r="G194">
        <f>KDDI!F188</f>
        <v>0</v>
      </c>
      <c r="H194" t="str">
        <f>InterDigital!F188</f>
        <v>R1</v>
      </c>
      <c r="I194">
        <f>NEC!F188</f>
        <v>0</v>
      </c>
      <c r="J194">
        <f>NTT_DoCoMo!F188</f>
        <v>0</v>
      </c>
      <c r="K194">
        <f>ATT!F188</f>
        <v>0</v>
      </c>
      <c r="L194" t="str">
        <f>Gemalto!F188</f>
        <v>R1</v>
      </c>
      <c r="M194">
        <f>Fujitsu!F188</f>
        <v>0</v>
      </c>
      <c r="N194">
        <f>NTT!F188</f>
        <v>0</v>
      </c>
      <c r="O194" t="str">
        <f>Huawei!F188</f>
        <v>R1</v>
      </c>
      <c r="P194">
        <f>LGE!F188</f>
        <v>0</v>
      </c>
      <c r="Q194">
        <f>'NEC(TTC)'!F188</f>
        <v>0</v>
      </c>
      <c r="R194" t="str">
        <f>Samsung!F188</f>
        <v>other</v>
      </c>
      <c r="S194">
        <f>Cisco!F188</f>
        <v>0</v>
      </c>
      <c r="T194">
        <f>NXP!F188</f>
        <v>0</v>
      </c>
      <c r="U194">
        <f>Telefonica!F188</f>
        <v>0</v>
      </c>
      <c r="V194">
        <f>ALU!F188</f>
        <v>0</v>
      </c>
      <c r="W194">
        <f>Motorola!F188</f>
        <v>0</v>
      </c>
      <c r="X194" t="str">
        <f>Sprint!F188</f>
        <v>other</v>
      </c>
      <c r="Z194" s="269">
        <f>COUNTIF(E194:X194,"R1")</f>
        <v>5</v>
      </c>
      <c r="AA194" s="269">
        <f t="shared" si="17"/>
        <v>2</v>
      </c>
      <c r="AB194" s="269">
        <f t="shared" si="18"/>
        <v>14</v>
      </c>
      <c r="AC194" t="str">
        <f>IF(Z194&gt;=$AE$5,$AC$5,IF(AND(Z194&lt;$AE$5,Z194&gt;=$AE$6)=TRUE,$AC$6,"Not likely for R1"))</f>
        <v>Not likely for R1</v>
      </c>
    </row>
    <row r="195" spans="1:29" ht="38.25">
      <c r="A195" s="10" t="s">
        <v>36</v>
      </c>
      <c r="B195" s="11" t="s">
        <v>52</v>
      </c>
      <c r="C195" s="11" t="s">
        <v>489</v>
      </c>
      <c r="D195" s="11" t="s">
        <v>65</v>
      </c>
      <c r="E195">
        <f>France_Telecom!F189</f>
        <v>0</v>
      </c>
      <c r="F195" t="str">
        <f>Telecom_Italia!F189</f>
        <v>R1</v>
      </c>
      <c r="G195">
        <f>KDDI!F189</f>
        <v>0</v>
      </c>
      <c r="H195" t="str">
        <f>InterDigital!F189</f>
        <v>R1</v>
      </c>
      <c r="I195" t="str">
        <f>NEC!F189</f>
        <v>R1</v>
      </c>
      <c r="J195" t="str">
        <f>NTT_DoCoMo!F189</f>
        <v>R1</v>
      </c>
      <c r="K195" t="str">
        <f>ATT!F189</f>
        <v>R1</v>
      </c>
      <c r="L195" t="str">
        <f>Gemalto!F189</f>
        <v>R1</v>
      </c>
      <c r="M195">
        <f>Fujitsu!F189</f>
        <v>0</v>
      </c>
      <c r="N195">
        <f>NTT!F189</f>
        <v>0</v>
      </c>
      <c r="O195">
        <f>Huawei!F189</f>
        <v>0</v>
      </c>
      <c r="P195" t="str">
        <f>LGE!F189</f>
        <v>Other</v>
      </c>
      <c r="Q195" t="str">
        <f>'NEC(TTC)'!F189</f>
        <v>R1</v>
      </c>
      <c r="R195" t="str">
        <f>Samsung!F189</f>
        <v>other</v>
      </c>
      <c r="S195" t="str">
        <f>Cisco!F189</f>
        <v>R1</v>
      </c>
      <c r="T195">
        <f>NXP!F189</f>
        <v>0</v>
      </c>
      <c r="U195">
        <f>Telefonica!F189</f>
        <v>0</v>
      </c>
      <c r="V195">
        <f>ALU!F189</f>
        <v>0</v>
      </c>
      <c r="W195">
        <f>Motorola!F189</f>
        <v>0</v>
      </c>
      <c r="X195">
        <f>Sprint!F189</f>
        <v>0</v>
      </c>
      <c r="Z195" s="269">
        <f>COUNTIF(E195:X195,"R1")</f>
        <v>8</v>
      </c>
      <c r="AA195" s="269">
        <f t="shared" si="17"/>
        <v>2</v>
      </c>
      <c r="AB195" s="269">
        <f t="shared" si="18"/>
        <v>11</v>
      </c>
      <c r="AC195" t="str">
        <f>IF(Z195&gt;=$AE$5,$AC$5,IF(AND(Z195&lt;$AE$5,Z195&gt;=$AE$6)=TRUE,$AC$6,"Not likely for R1"))</f>
        <v>Likely Candidate for R1</v>
      </c>
    </row>
    <row r="196" spans="1:29" s="280" customFormat="1">
      <c r="A196" s="283" t="s">
        <v>560</v>
      </c>
      <c r="B196" s="279"/>
      <c r="C196" s="279"/>
      <c r="D196" s="279"/>
      <c r="E196" s="280">
        <f>France_Telecom!F190</f>
        <v>0</v>
      </c>
      <c r="F196" s="280">
        <f>Telecom_Italia!F190</f>
        <v>0</v>
      </c>
      <c r="G196" s="280">
        <f>KDDI!F190</f>
        <v>0</v>
      </c>
      <c r="H196" s="280">
        <f>InterDigital!F190</f>
        <v>0</v>
      </c>
      <c r="I196" s="280">
        <f>NEC!F190</f>
        <v>0</v>
      </c>
      <c r="J196" s="280">
        <f>NTT_DoCoMo!F190</f>
        <v>0</v>
      </c>
      <c r="K196" s="280">
        <f>ATT!F190</f>
        <v>0</v>
      </c>
      <c r="L196" s="280">
        <f>Gemalto!F190</f>
        <v>0</v>
      </c>
      <c r="M196" s="280">
        <f>Fujitsu!F190</f>
        <v>0</v>
      </c>
      <c r="N196" s="280">
        <f>NTT!F190</f>
        <v>0</v>
      </c>
      <c r="O196">
        <f>Huawei!F190</f>
        <v>0</v>
      </c>
      <c r="P196" s="280">
        <f>LGE!F190</f>
        <v>0</v>
      </c>
      <c r="Q196" s="280">
        <f>'NEC(TTC)'!F190</f>
        <v>0</v>
      </c>
      <c r="R196" s="280">
        <f>Samsung!F190</f>
        <v>0</v>
      </c>
      <c r="S196" s="280">
        <f>Cisco!F190</f>
        <v>0</v>
      </c>
      <c r="T196" s="280">
        <f>NXP!F190</f>
        <v>0</v>
      </c>
      <c r="U196" s="280">
        <f>Telefonica!F190</f>
        <v>0</v>
      </c>
      <c r="V196" s="280">
        <f>ALU!F190</f>
        <v>0</v>
      </c>
      <c r="W196" s="280">
        <f>Motorola!F190</f>
        <v>0</v>
      </c>
      <c r="X196" s="280">
        <f>Sprint!F190</f>
        <v>0</v>
      </c>
      <c r="Z196" s="281"/>
      <c r="AA196" s="281">
        <f t="shared" si="17"/>
        <v>0</v>
      </c>
      <c r="AB196" s="281">
        <f t="shared" si="18"/>
        <v>21</v>
      </c>
    </row>
    <row r="197" spans="1:29" ht="38.25">
      <c r="A197" s="10" t="s">
        <v>37</v>
      </c>
      <c r="B197" s="11" t="s">
        <v>53</v>
      </c>
      <c r="C197" s="11" t="s">
        <v>490</v>
      </c>
      <c r="D197" s="11" t="s">
        <v>491</v>
      </c>
      <c r="E197" t="str">
        <f>France_Telecom!F191</f>
        <v>R1</v>
      </c>
      <c r="F197" t="str">
        <f>Telecom_Italia!F191</f>
        <v>R1</v>
      </c>
      <c r="G197">
        <f>KDDI!F191</f>
        <v>0</v>
      </c>
      <c r="H197">
        <f>InterDigital!F191</f>
        <v>0</v>
      </c>
      <c r="I197">
        <f>NEC!F191</f>
        <v>0</v>
      </c>
      <c r="J197">
        <f>NTT_DoCoMo!F191</f>
        <v>0</v>
      </c>
      <c r="K197">
        <f>ATT!F191</f>
        <v>0</v>
      </c>
      <c r="L197">
        <f>Gemalto!F191</f>
        <v>0</v>
      </c>
      <c r="M197">
        <f>Fujitsu!F191</f>
        <v>0</v>
      </c>
      <c r="N197">
        <f>NTT!F191</f>
        <v>0</v>
      </c>
      <c r="O197">
        <f>Huawei!F191</f>
        <v>0</v>
      </c>
      <c r="P197" t="str">
        <f>LGE!F191</f>
        <v>R1</v>
      </c>
      <c r="Q197">
        <f>'NEC(TTC)'!F191</f>
        <v>0</v>
      </c>
      <c r="R197" t="str">
        <f>Samsung!F191</f>
        <v>R1</v>
      </c>
      <c r="S197" t="str">
        <f>Cisco!F191</f>
        <v>R1</v>
      </c>
      <c r="T197">
        <f>NXP!F191</f>
        <v>0</v>
      </c>
      <c r="U197">
        <f>Telefonica!F191</f>
        <v>0</v>
      </c>
      <c r="V197">
        <f>ALU!F191</f>
        <v>0</v>
      </c>
      <c r="W197">
        <f>Motorola!F191</f>
        <v>0</v>
      </c>
      <c r="X197">
        <f>Sprint!F191</f>
        <v>0</v>
      </c>
      <c r="Z197" s="269">
        <f t="shared" ref="Z197:Z204" si="23">COUNTIF(E197:X197,"R1")</f>
        <v>5</v>
      </c>
      <c r="AA197" s="269">
        <f t="shared" si="17"/>
        <v>0</v>
      </c>
      <c r="AB197" s="269">
        <f t="shared" si="18"/>
        <v>16</v>
      </c>
      <c r="AC197" t="str">
        <f t="shared" ref="AC197:AC204" si="24">IF(Z197&gt;=$AE$5,$AC$5,IF(AND(Z197&lt;$AE$5,Z197&gt;=$AE$6)=TRUE,$AC$6,"Not likely for R1"))</f>
        <v>Not likely for R1</v>
      </c>
    </row>
    <row r="198" spans="1:29" ht="38.25">
      <c r="A198" s="10" t="s">
        <v>38</v>
      </c>
      <c r="B198" s="11" t="s">
        <v>53</v>
      </c>
      <c r="C198" s="11" t="s">
        <v>490</v>
      </c>
      <c r="D198" s="11" t="s">
        <v>492</v>
      </c>
      <c r="E198" t="str">
        <f>France_Telecom!F192</f>
        <v>R1</v>
      </c>
      <c r="F198" t="str">
        <f>Telecom_Italia!F192</f>
        <v>R1</v>
      </c>
      <c r="G198">
        <f>KDDI!F192</f>
        <v>0</v>
      </c>
      <c r="H198">
        <f>InterDigital!F192</f>
        <v>0</v>
      </c>
      <c r="I198">
        <f>NEC!F192</f>
        <v>0</v>
      </c>
      <c r="J198" t="str">
        <f>NTT_DoCoMo!F192</f>
        <v>R1</v>
      </c>
      <c r="K198">
        <f>ATT!F192</f>
        <v>0</v>
      </c>
      <c r="L198" t="str">
        <f>Gemalto!F192</f>
        <v>R1</v>
      </c>
      <c r="M198">
        <f>Fujitsu!F192</f>
        <v>0</v>
      </c>
      <c r="N198">
        <f>NTT!F192</f>
        <v>0</v>
      </c>
      <c r="O198">
        <f>Huawei!F192</f>
        <v>0</v>
      </c>
      <c r="P198" t="str">
        <f>LGE!F192</f>
        <v>R1</v>
      </c>
      <c r="Q198">
        <f>'NEC(TTC)'!F192</f>
        <v>0</v>
      </c>
      <c r="R198" t="str">
        <f>Samsung!F192</f>
        <v>R1</v>
      </c>
      <c r="S198">
        <f>Cisco!F192</f>
        <v>0</v>
      </c>
      <c r="T198">
        <f>NXP!F192</f>
        <v>0</v>
      </c>
      <c r="U198">
        <f>Telefonica!F192</f>
        <v>0</v>
      </c>
      <c r="V198">
        <f>ALU!F192</f>
        <v>0</v>
      </c>
      <c r="W198">
        <f>Motorola!F192</f>
        <v>0</v>
      </c>
      <c r="X198">
        <f>Sprint!F192</f>
        <v>0</v>
      </c>
      <c r="Z198" s="269">
        <f t="shared" si="23"/>
        <v>6</v>
      </c>
      <c r="AA198" s="269">
        <f t="shared" si="17"/>
        <v>0</v>
      </c>
      <c r="AB198" s="269">
        <f t="shared" si="18"/>
        <v>15</v>
      </c>
      <c r="AC198" t="str">
        <f t="shared" si="24"/>
        <v>Not likely for R1</v>
      </c>
    </row>
    <row r="199" spans="1:29" ht="25.5">
      <c r="A199" s="10" t="s">
        <v>39</v>
      </c>
      <c r="B199" s="11" t="s">
        <v>464</v>
      </c>
      <c r="C199" s="11" t="s">
        <v>465</v>
      </c>
      <c r="D199" s="11" t="s">
        <v>493</v>
      </c>
      <c r="E199">
        <f>France_Telecom!F193</f>
        <v>0</v>
      </c>
      <c r="F199" t="str">
        <f>Telecom_Italia!F193</f>
        <v>R1</v>
      </c>
      <c r="G199">
        <f>KDDI!F193</f>
        <v>0</v>
      </c>
      <c r="H199">
        <f>InterDigital!F193</f>
        <v>0</v>
      </c>
      <c r="I199">
        <f>NEC!F193</f>
        <v>0</v>
      </c>
      <c r="J199" t="str">
        <f>NTT_DoCoMo!F193</f>
        <v>R1</v>
      </c>
      <c r="K199">
        <f>ATT!F193</f>
        <v>0</v>
      </c>
      <c r="L199" t="str">
        <f>Gemalto!F193</f>
        <v>R1</v>
      </c>
      <c r="M199">
        <f>Fujitsu!F193</f>
        <v>0</v>
      </c>
      <c r="N199">
        <f>NTT!F193</f>
        <v>0</v>
      </c>
      <c r="O199" t="str">
        <f>Huawei!F193</f>
        <v>R1</v>
      </c>
      <c r="P199" t="str">
        <f>LGE!F193</f>
        <v>R1</v>
      </c>
      <c r="Q199">
        <f>'NEC(TTC)'!F193</f>
        <v>0</v>
      </c>
      <c r="R199" t="str">
        <f>Samsung!F193</f>
        <v>R1</v>
      </c>
      <c r="S199" t="str">
        <f>Cisco!F193</f>
        <v>R1</v>
      </c>
      <c r="T199">
        <f>NXP!F193</f>
        <v>0</v>
      </c>
      <c r="U199">
        <f>Telefonica!F193</f>
        <v>0</v>
      </c>
      <c r="V199">
        <f>ALU!F193</f>
        <v>0</v>
      </c>
      <c r="W199">
        <f>Motorola!F193</f>
        <v>0</v>
      </c>
      <c r="X199" t="str">
        <f>Sprint!F193</f>
        <v>R1</v>
      </c>
      <c r="Z199" s="269">
        <f t="shared" si="23"/>
        <v>8</v>
      </c>
      <c r="AA199" s="269">
        <f t="shared" si="17"/>
        <v>0</v>
      </c>
      <c r="AB199" s="269">
        <f t="shared" si="18"/>
        <v>13</v>
      </c>
      <c r="AC199" t="str">
        <f t="shared" si="24"/>
        <v>Likely Candidate for R1</v>
      </c>
    </row>
    <row r="200" spans="1:29" ht="38.25">
      <c r="A200" s="10" t="s">
        <v>40</v>
      </c>
      <c r="B200" s="11" t="s">
        <v>464</v>
      </c>
      <c r="C200" s="11" t="s">
        <v>465</v>
      </c>
      <c r="D200" s="11" t="s">
        <v>494</v>
      </c>
      <c r="E200">
        <f>France_Telecom!F194</f>
        <v>0</v>
      </c>
      <c r="F200" t="str">
        <f>Telecom_Italia!F194</f>
        <v>R1</v>
      </c>
      <c r="G200">
        <f>KDDI!F194</f>
        <v>0</v>
      </c>
      <c r="H200">
        <f>InterDigital!F194</f>
        <v>0</v>
      </c>
      <c r="I200">
        <f>NEC!F194</f>
        <v>0</v>
      </c>
      <c r="J200" t="str">
        <f>NTT_DoCoMo!F194</f>
        <v>R1</v>
      </c>
      <c r="K200">
        <f>ATT!F194</f>
        <v>0</v>
      </c>
      <c r="L200" t="str">
        <f>Gemalto!F194</f>
        <v>R1</v>
      </c>
      <c r="M200">
        <f>Fujitsu!F194</f>
        <v>0</v>
      </c>
      <c r="N200">
        <f>NTT!F194</f>
        <v>0</v>
      </c>
      <c r="O200" t="str">
        <f>Huawei!F194</f>
        <v>R1</v>
      </c>
      <c r="P200" t="str">
        <f>LGE!F194</f>
        <v>R1</v>
      </c>
      <c r="Q200">
        <f>'NEC(TTC)'!F194</f>
        <v>0</v>
      </c>
      <c r="R200" t="str">
        <f>Samsung!F194</f>
        <v>other</v>
      </c>
      <c r="S200" t="str">
        <f>Cisco!F194</f>
        <v>R1</v>
      </c>
      <c r="T200">
        <f>NXP!F194</f>
        <v>0</v>
      </c>
      <c r="U200">
        <f>Telefonica!F194</f>
        <v>0</v>
      </c>
      <c r="V200">
        <f>ALU!F194</f>
        <v>0</v>
      </c>
      <c r="W200">
        <f>Motorola!F194</f>
        <v>0</v>
      </c>
      <c r="X200" t="str">
        <f>Sprint!F194</f>
        <v>R1</v>
      </c>
      <c r="Z200" s="269">
        <f t="shared" si="23"/>
        <v>7</v>
      </c>
      <c r="AA200" s="269">
        <f t="shared" si="17"/>
        <v>1</v>
      </c>
      <c r="AB200" s="269">
        <f t="shared" si="18"/>
        <v>13</v>
      </c>
      <c r="AC200" t="str">
        <f t="shared" si="24"/>
        <v>Not likely for R1</v>
      </c>
    </row>
    <row r="201" spans="1:29" ht="38.25">
      <c r="A201" s="10" t="s">
        <v>41</v>
      </c>
      <c r="B201" s="11" t="s">
        <v>464</v>
      </c>
      <c r="C201" s="11" t="s">
        <v>465</v>
      </c>
      <c r="D201" s="11" t="s">
        <v>495</v>
      </c>
      <c r="E201">
        <f>France_Telecom!F195</f>
        <v>0</v>
      </c>
      <c r="F201" t="str">
        <f>Telecom_Italia!F195</f>
        <v>R1</v>
      </c>
      <c r="G201">
        <f>KDDI!F195</f>
        <v>0</v>
      </c>
      <c r="H201">
        <f>InterDigital!F195</f>
        <v>0</v>
      </c>
      <c r="I201">
        <f>NEC!F195</f>
        <v>0</v>
      </c>
      <c r="J201">
        <f>NTT_DoCoMo!F195</f>
        <v>0</v>
      </c>
      <c r="K201">
        <f>ATT!F195</f>
        <v>0</v>
      </c>
      <c r="L201" t="str">
        <f>Gemalto!F195</f>
        <v>R1</v>
      </c>
      <c r="M201">
        <f>Fujitsu!F195</f>
        <v>0</v>
      </c>
      <c r="N201">
        <f>NTT!F195</f>
        <v>0</v>
      </c>
      <c r="O201" t="str">
        <f>Huawei!F195</f>
        <v>R1</v>
      </c>
      <c r="P201" t="str">
        <f>LGE!F195</f>
        <v>R1</v>
      </c>
      <c r="Q201">
        <f>'NEC(TTC)'!F195</f>
        <v>0</v>
      </c>
      <c r="R201" t="str">
        <f>Samsung!F195</f>
        <v>R1</v>
      </c>
      <c r="S201">
        <f>Cisco!F195</f>
        <v>0</v>
      </c>
      <c r="T201">
        <f>NXP!F195</f>
        <v>0</v>
      </c>
      <c r="U201">
        <f>Telefonica!F195</f>
        <v>0</v>
      </c>
      <c r="V201">
        <f>ALU!F195</f>
        <v>0</v>
      </c>
      <c r="W201">
        <f>Motorola!F195</f>
        <v>0</v>
      </c>
      <c r="X201" t="str">
        <f>Sprint!F195</f>
        <v>R1</v>
      </c>
      <c r="Z201" s="269">
        <f t="shared" si="23"/>
        <v>6</v>
      </c>
      <c r="AA201" s="269">
        <f t="shared" si="17"/>
        <v>0</v>
      </c>
      <c r="AB201" s="269">
        <f t="shared" si="18"/>
        <v>15</v>
      </c>
      <c r="AC201" t="str">
        <f t="shared" si="24"/>
        <v>Not likely for R1</v>
      </c>
    </row>
    <row r="202" spans="1:29" ht="38.25">
      <c r="A202" s="10" t="s">
        <v>42</v>
      </c>
      <c r="B202" s="11" t="s">
        <v>464</v>
      </c>
      <c r="C202" s="11" t="s">
        <v>465</v>
      </c>
      <c r="D202" s="11" t="s">
        <v>496</v>
      </c>
      <c r="E202">
        <f>France_Telecom!F196</f>
        <v>0</v>
      </c>
      <c r="F202" t="str">
        <f>Telecom_Italia!F196</f>
        <v>R1</v>
      </c>
      <c r="G202">
        <f>KDDI!F196</f>
        <v>0</v>
      </c>
      <c r="H202">
        <f>InterDigital!F196</f>
        <v>0</v>
      </c>
      <c r="I202">
        <f>NEC!F196</f>
        <v>0</v>
      </c>
      <c r="J202" t="str">
        <f>NTT_DoCoMo!F196</f>
        <v>R1</v>
      </c>
      <c r="K202">
        <f>ATT!F196</f>
        <v>0</v>
      </c>
      <c r="L202" t="str">
        <f>Gemalto!F196</f>
        <v>R1</v>
      </c>
      <c r="M202">
        <f>Fujitsu!F196</f>
        <v>0</v>
      </c>
      <c r="N202">
        <f>NTT!F196</f>
        <v>0</v>
      </c>
      <c r="O202" t="str">
        <f>Huawei!F196</f>
        <v>R1</v>
      </c>
      <c r="P202" t="str">
        <f>LGE!F196</f>
        <v>R1</v>
      </c>
      <c r="Q202">
        <f>'NEC(TTC)'!F196</f>
        <v>0</v>
      </c>
      <c r="R202" t="str">
        <f>Samsung!F196</f>
        <v>other</v>
      </c>
      <c r="S202">
        <f>Cisco!F196</f>
        <v>0</v>
      </c>
      <c r="T202">
        <f>NXP!F196</f>
        <v>0</v>
      </c>
      <c r="U202">
        <f>Telefonica!F196</f>
        <v>0</v>
      </c>
      <c r="V202">
        <f>ALU!F196</f>
        <v>0</v>
      </c>
      <c r="W202">
        <f>Motorola!F196</f>
        <v>0</v>
      </c>
      <c r="X202" t="str">
        <f>Sprint!F196</f>
        <v>R1</v>
      </c>
      <c r="Z202" s="269">
        <f t="shared" si="23"/>
        <v>6</v>
      </c>
      <c r="AA202" s="269">
        <f t="shared" ref="AA202:AA265" si="25">COUNTIF(E202:X202,"other")</f>
        <v>1</v>
      </c>
      <c r="AB202" s="269">
        <f t="shared" si="18"/>
        <v>14</v>
      </c>
      <c r="AC202" t="str">
        <f t="shared" si="24"/>
        <v>Not likely for R1</v>
      </c>
    </row>
    <row r="203" spans="1:29" ht="38.25">
      <c r="A203" s="10" t="s">
        <v>43</v>
      </c>
      <c r="B203" s="11" t="s">
        <v>464</v>
      </c>
      <c r="C203" s="11" t="s">
        <v>465</v>
      </c>
      <c r="D203" s="11" t="s">
        <v>497</v>
      </c>
      <c r="E203">
        <f>France_Telecom!F197</f>
        <v>0</v>
      </c>
      <c r="F203" t="str">
        <f>Telecom_Italia!F197</f>
        <v>R1</v>
      </c>
      <c r="G203">
        <f>KDDI!F197</f>
        <v>0</v>
      </c>
      <c r="H203">
        <f>InterDigital!F197</f>
        <v>0</v>
      </c>
      <c r="I203">
        <f>NEC!F197</f>
        <v>0</v>
      </c>
      <c r="J203" t="str">
        <f>NTT_DoCoMo!F197</f>
        <v>R1</v>
      </c>
      <c r="K203">
        <f>ATT!F197</f>
        <v>0</v>
      </c>
      <c r="L203" t="str">
        <f>Gemalto!F197</f>
        <v>R1</v>
      </c>
      <c r="M203">
        <f>Fujitsu!F197</f>
        <v>0</v>
      </c>
      <c r="N203">
        <f>NTT!F197</f>
        <v>0</v>
      </c>
      <c r="O203" t="str">
        <f>Huawei!F197</f>
        <v>R1</v>
      </c>
      <c r="P203" t="str">
        <f>LGE!F197</f>
        <v>R1</v>
      </c>
      <c r="Q203">
        <f>'NEC(TTC)'!F197</f>
        <v>0</v>
      </c>
      <c r="R203" t="str">
        <f>Samsung!F197</f>
        <v>R1</v>
      </c>
      <c r="S203">
        <f>Cisco!F197</f>
        <v>0</v>
      </c>
      <c r="T203">
        <f>NXP!F197</f>
        <v>0</v>
      </c>
      <c r="U203">
        <f>Telefonica!F197</f>
        <v>0</v>
      </c>
      <c r="V203">
        <f>ALU!F197</f>
        <v>0</v>
      </c>
      <c r="W203">
        <f>Motorola!F197</f>
        <v>0</v>
      </c>
      <c r="X203">
        <f>Sprint!F197</f>
        <v>0</v>
      </c>
      <c r="Z203" s="269">
        <f t="shared" si="23"/>
        <v>6</v>
      </c>
      <c r="AA203" s="269">
        <f t="shared" si="25"/>
        <v>0</v>
      </c>
      <c r="AB203" s="269">
        <f t="shared" ref="AB203:AB266" si="26">21-SUM(Z203:AA203)</f>
        <v>15</v>
      </c>
      <c r="AC203" t="str">
        <f t="shared" si="24"/>
        <v>Not likely for R1</v>
      </c>
    </row>
    <row r="204" spans="1:29" ht="38.25">
      <c r="A204" s="10" t="s">
        <v>44</v>
      </c>
      <c r="B204" s="11" t="s">
        <v>464</v>
      </c>
      <c r="C204" s="11" t="s">
        <v>465</v>
      </c>
      <c r="D204" s="11" t="s">
        <v>498</v>
      </c>
      <c r="E204">
        <f>France_Telecom!F198</f>
        <v>0</v>
      </c>
      <c r="F204" t="str">
        <f>Telecom_Italia!F198</f>
        <v>R1</v>
      </c>
      <c r="G204">
        <f>KDDI!F198</f>
        <v>0</v>
      </c>
      <c r="H204">
        <f>InterDigital!F198</f>
        <v>0</v>
      </c>
      <c r="I204">
        <f>NEC!F198</f>
        <v>0</v>
      </c>
      <c r="J204" t="str">
        <f>NTT_DoCoMo!F198</f>
        <v>R1</v>
      </c>
      <c r="K204">
        <f>ATT!F198</f>
        <v>0</v>
      </c>
      <c r="L204" t="str">
        <f>Gemalto!F198</f>
        <v>R1</v>
      </c>
      <c r="M204">
        <f>Fujitsu!F198</f>
        <v>0</v>
      </c>
      <c r="N204">
        <f>NTT!F198</f>
        <v>0</v>
      </c>
      <c r="O204" t="str">
        <f>Huawei!F198</f>
        <v>R1</v>
      </c>
      <c r="P204" t="str">
        <f>LGE!F198</f>
        <v>R1</v>
      </c>
      <c r="Q204">
        <f>'NEC(TTC)'!F198</f>
        <v>0</v>
      </c>
      <c r="R204" t="str">
        <f>Samsung!F198</f>
        <v>other</v>
      </c>
      <c r="S204">
        <f>Cisco!F198</f>
        <v>0</v>
      </c>
      <c r="T204">
        <f>NXP!F198</f>
        <v>0</v>
      </c>
      <c r="U204">
        <f>Telefonica!F198</f>
        <v>0</v>
      </c>
      <c r="V204">
        <f>ALU!F198</f>
        <v>0</v>
      </c>
      <c r="W204">
        <f>Motorola!F198</f>
        <v>0</v>
      </c>
      <c r="X204" t="str">
        <f>Sprint!F198</f>
        <v>r1</v>
      </c>
      <c r="Z204" s="269">
        <f t="shared" si="23"/>
        <v>6</v>
      </c>
      <c r="AA204" s="269">
        <f t="shared" si="25"/>
        <v>1</v>
      </c>
      <c r="AB204" s="269">
        <f t="shared" si="26"/>
        <v>14</v>
      </c>
      <c r="AC204" t="str">
        <f t="shared" si="24"/>
        <v>Not likely for R1</v>
      </c>
    </row>
    <row r="205" spans="1:29" s="280" customFormat="1">
      <c r="A205" s="283" t="s">
        <v>561</v>
      </c>
      <c r="B205" s="279"/>
      <c r="C205" s="279"/>
      <c r="D205" s="279"/>
      <c r="E205" s="280">
        <f>France_Telecom!F199</f>
        <v>0</v>
      </c>
      <c r="F205" s="280">
        <f>Telecom_Italia!F199</f>
        <v>0</v>
      </c>
      <c r="G205" s="280">
        <f>KDDI!F199</f>
        <v>0</v>
      </c>
      <c r="H205" s="280">
        <f>InterDigital!F199</f>
        <v>0</v>
      </c>
      <c r="I205" s="280">
        <f>NEC!F199</f>
        <v>0</v>
      </c>
      <c r="J205" s="280">
        <f>NTT_DoCoMo!F199</f>
        <v>0</v>
      </c>
      <c r="K205" s="280">
        <f>ATT!F199</f>
        <v>0</v>
      </c>
      <c r="L205" s="280">
        <f>Gemalto!F199</f>
        <v>0</v>
      </c>
      <c r="M205" s="280">
        <f>Fujitsu!F199</f>
        <v>0</v>
      </c>
      <c r="N205" s="280">
        <f>NTT!F199</f>
        <v>0</v>
      </c>
      <c r="O205">
        <f>Huawei!F199</f>
        <v>0</v>
      </c>
      <c r="P205" s="280">
        <f>LGE!F199</f>
        <v>0</v>
      </c>
      <c r="Q205" s="280">
        <f>'NEC(TTC)'!F199</f>
        <v>0</v>
      </c>
      <c r="R205" s="280">
        <f>Samsung!F199</f>
        <v>0</v>
      </c>
      <c r="S205" s="280">
        <f>Cisco!F199</f>
        <v>0</v>
      </c>
      <c r="T205" s="280">
        <f>NXP!F199</f>
        <v>0</v>
      </c>
      <c r="U205" s="280">
        <f>Telefonica!F199</f>
        <v>0</v>
      </c>
      <c r="V205" s="280">
        <f>ALU!F199</f>
        <v>0</v>
      </c>
      <c r="W205" s="280">
        <f>Motorola!F199</f>
        <v>0</v>
      </c>
      <c r="X205" s="280">
        <f>Sprint!F199</f>
        <v>0</v>
      </c>
      <c r="Z205" s="281"/>
      <c r="AA205" s="281">
        <f t="shared" si="25"/>
        <v>0</v>
      </c>
      <c r="AB205" s="281">
        <f t="shared" si="26"/>
        <v>21</v>
      </c>
    </row>
    <row r="206" spans="1:29" ht="63.75">
      <c r="A206" s="10" t="s">
        <v>45</v>
      </c>
      <c r="B206" s="11" t="s">
        <v>468</v>
      </c>
      <c r="C206" s="11" t="s">
        <v>499</v>
      </c>
      <c r="D206" s="11" t="s">
        <v>66</v>
      </c>
      <c r="E206">
        <f>France_Telecom!F200</f>
        <v>0</v>
      </c>
      <c r="F206">
        <f>Telecom_Italia!F200</f>
        <v>0</v>
      </c>
      <c r="G206">
        <f>KDDI!F200</f>
        <v>0</v>
      </c>
      <c r="H206" t="str">
        <f>InterDigital!F200</f>
        <v>R1</v>
      </c>
      <c r="I206">
        <f>NEC!F200</f>
        <v>0</v>
      </c>
      <c r="J206" t="str">
        <f>NTT_DoCoMo!F200</f>
        <v>R1</v>
      </c>
      <c r="K206">
        <f>ATT!F200</f>
        <v>0</v>
      </c>
      <c r="L206" t="str">
        <f>Gemalto!F200</f>
        <v>R1</v>
      </c>
      <c r="M206">
        <f>Fujitsu!F200</f>
        <v>0</v>
      </c>
      <c r="N206">
        <f>NTT!F200</f>
        <v>0</v>
      </c>
      <c r="O206" t="str">
        <f>Huawei!F200</f>
        <v>R1</v>
      </c>
      <c r="P206" t="str">
        <f>LGE!F200</f>
        <v>R1</v>
      </c>
      <c r="Q206">
        <f>'NEC(TTC)'!F200</f>
        <v>0</v>
      </c>
      <c r="R206" t="str">
        <f>Samsung!F200</f>
        <v>R1</v>
      </c>
      <c r="S206">
        <f>Cisco!F200</f>
        <v>0</v>
      </c>
      <c r="T206">
        <f>NXP!F200</f>
        <v>0</v>
      </c>
      <c r="U206">
        <f>Telefonica!F200</f>
        <v>0</v>
      </c>
      <c r="V206">
        <f>ALU!F200</f>
        <v>0</v>
      </c>
      <c r="W206">
        <f>Motorola!F200</f>
        <v>0</v>
      </c>
      <c r="X206">
        <f>Sprint!F200</f>
        <v>0</v>
      </c>
      <c r="Z206" s="269">
        <f t="shared" ref="Z206:Z212" si="27">COUNTIF(E206:X206,"R1")</f>
        <v>6</v>
      </c>
      <c r="AA206" s="269">
        <f t="shared" si="25"/>
        <v>0</v>
      </c>
      <c r="AB206" s="269">
        <f t="shared" si="26"/>
        <v>15</v>
      </c>
      <c r="AC206" t="str">
        <f t="shared" ref="AC206:AC212" si="28">IF(Z206&gt;=$AE$5,$AC$5,IF(AND(Z206&lt;$AE$5,Z206&gt;=$AE$6)=TRUE,$AC$6,"Not likely for R1"))</f>
        <v>Not likely for R1</v>
      </c>
    </row>
    <row r="207" spans="1:29" ht="25.5">
      <c r="A207" s="10" t="s">
        <v>46</v>
      </c>
      <c r="B207" s="11" t="s">
        <v>468</v>
      </c>
      <c r="C207" s="11" t="s">
        <v>500</v>
      </c>
      <c r="D207" s="11" t="s">
        <v>67</v>
      </c>
      <c r="E207">
        <f>France_Telecom!F201</f>
        <v>0</v>
      </c>
      <c r="F207" t="str">
        <f>Telecom_Italia!F201</f>
        <v>R1</v>
      </c>
      <c r="G207">
        <f>KDDI!F201</f>
        <v>0</v>
      </c>
      <c r="H207" t="str">
        <f>InterDigital!F201</f>
        <v>R1</v>
      </c>
      <c r="I207">
        <f>NEC!F201</f>
        <v>0</v>
      </c>
      <c r="J207">
        <f>NTT_DoCoMo!F201</f>
        <v>0</v>
      </c>
      <c r="K207">
        <f>ATT!F201</f>
        <v>0</v>
      </c>
      <c r="L207">
        <f>Gemalto!F201</f>
        <v>0</v>
      </c>
      <c r="M207">
        <f>Fujitsu!F201</f>
        <v>0</v>
      </c>
      <c r="N207">
        <f>NTT!F201</f>
        <v>0</v>
      </c>
      <c r="O207">
        <f>Huawei!F201</f>
        <v>0</v>
      </c>
      <c r="P207">
        <f>LGE!F201</f>
        <v>0</v>
      </c>
      <c r="Q207">
        <f>'NEC(TTC)'!F201</f>
        <v>0</v>
      </c>
      <c r="R207" t="str">
        <f>Samsung!F201</f>
        <v>R1</v>
      </c>
      <c r="S207">
        <f>Cisco!F201</f>
        <v>0</v>
      </c>
      <c r="T207">
        <f>NXP!F201</f>
        <v>0</v>
      </c>
      <c r="U207">
        <f>Telefonica!F201</f>
        <v>0</v>
      </c>
      <c r="V207">
        <f>ALU!F201</f>
        <v>0</v>
      </c>
      <c r="W207">
        <f>Motorola!F201</f>
        <v>0</v>
      </c>
      <c r="X207">
        <f>Sprint!F201</f>
        <v>0</v>
      </c>
      <c r="Z207" s="269">
        <f t="shared" si="27"/>
        <v>3</v>
      </c>
      <c r="AA207" s="269">
        <f t="shared" si="25"/>
        <v>0</v>
      </c>
      <c r="AB207" s="269">
        <f t="shared" si="26"/>
        <v>18</v>
      </c>
      <c r="AC207" t="str">
        <f t="shared" si="28"/>
        <v>Not likely for R1</v>
      </c>
    </row>
    <row r="208" spans="1:29" ht="51">
      <c r="A208" s="10" t="s">
        <v>47</v>
      </c>
      <c r="B208" s="11" t="s">
        <v>471</v>
      </c>
      <c r="C208" s="11" t="s">
        <v>501</v>
      </c>
      <c r="D208" s="11" t="s">
        <v>68</v>
      </c>
      <c r="E208">
        <f>France_Telecom!F202</f>
        <v>0</v>
      </c>
      <c r="F208">
        <f>Telecom_Italia!F202</f>
        <v>0</v>
      </c>
      <c r="G208">
        <f>KDDI!F202</f>
        <v>0</v>
      </c>
      <c r="H208" t="str">
        <f>InterDigital!F202</f>
        <v>R1</v>
      </c>
      <c r="I208">
        <f>NEC!F202</f>
        <v>0</v>
      </c>
      <c r="J208">
        <f>NTT_DoCoMo!F202</f>
        <v>0</v>
      </c>
      <c r="K208">
        <f>ATT!F202</f>
        <v>0</v>
      </c>
      <c r="L208">
        <f>Gemalto!F202</f>
        <v>0</v>
      </c>
      <c r="M208">
        <f>Fujitsu!F202</f>
        <v>0</v>
      </c>
      <c r="N208">
        <f>NTT!F202</f>
        <v>0</v>
      </c>
      <c r="O208">
        <f>Huawei!F202</f>
        <v>0</v>
      </c>
      <c r="P208">
        <f>LGE!F202</f>
        <v>0</v>
      </c>
      <c r="Q208">
        <f>'NEC(TTC)'!F202</f>
        <v>0</v>
      </c>
      <c r="R208" t="str">
        <f>Samsung!F202</f>
        <v>R1</v>
      </c>
      <c r="S208">
        <f>Cisco!F202</f>
        <v>0</v>
      </c>
      <c r="T208">
        <f>NXP!F202</f>
        <v>0</v>
      </c>
      <c r="U208">
        <f>Telefonica!F202</f>
        <v>0</v>
      </c>
      <c r="V208">
        <f>ALU!F202</f>
        <v>0</v>
      </c>
      <c r="W208">
        <f>Motorola!F202</f>
        <v>0</v>
      </c>
      <c r="X208">
        <f>Sprint!F202</f>
        <v>0</v>
      </c>
      <c r="Z208" s="269">
        <f t="shared" si="27"/>
        <v>2</v>
      </c>
      <c r="AA208" s="269">
        <f t="shared" si="25"/>
        <v>0</v>
      </c>
      <c r="AB208" s="269">
        <f t="shared" si="26"/>
        <v>19</v>
      </c>
      <c r="AC208" t="str">
        <f t="shared" si="28"/>
        <v>Not likely for R1</v>
      </c>
    </row>
    <row r="209" spans="1:29" ht="25.5">
      <c r="A209" s="10" t="s">
        <v>48</v>
      </c>
      <c r="B209" s="11" t="s">
        <v>53</v>
      </c>
      <c r="C209" s="11" t="s">
        <v>490</v>
      </c>
      <c r="D209" s="11" t="s">
        <v>502</v>
      </c>
      <c r="E209" t="str">
        <f>France_Telecom!F203</f>
        <v>R1</v>
      </c>
      <c r="F209" t="str">
        <f>Telecom_Italia!F203</f>
        <v>R1</v>
      </c>
      <c r="G209">
        <f>KDDI!F203</f>
        <v>0</v>
      </c>
      <c r="H209" t="str">
        <f>InterDigital!F203</f>
        <v>R1</v>
      </c>
      <c r="I209">
        <f>NEC!F203</f>
        <v>0</v>
      </c>
      <c r="J209" t="str">
        <f>NTT_DoCoMo!F203</f>
        <v>R1</v>
      </c>
      <c r="K209">
        <f>ATT!F203</f>
        <v>0</v>
      </c>
      <c r="L209" t="str">
        <f>Gemalto!F203</f>
        <v>R1</v>
      </c>
      <c r="M209">
        <f>Fujitsu!F203</f>
        <v>0</v>
      </c>
      <c r="N209">
        <f>NTT!F203</f>
        <v>0</v>
      </c>
      <c r="O209" t="str">
        <f>Huawei!F203</f>
        <v>R1</v>
      </c>
      <c r="P209">
        <f>LGE!F203</f>
        <v>0</v>
      </c>
      <c r="Q209">
        <f>'NEC(TTC)'!F203</f>
        <v>0</v>
      </c>
      <c r="R209" t="str">
        <f>Samsung!F203</f>
        <v>R1</v>
      </c>
      <c r="S209" t="str">
        <f>Cisco!F203</f>
        <v>R1</v>
      </c>
      <c r="T209">
        <f>NXP!F203</f>
        <v>0</v>
      </c>
      <c r="U209">
        <f>Telefonica!F203</f>
        <v>0</v>
      </c>
      <c r="V209">
        <f>ALU!F203</f>
        <v>0</v>
      </c>
      <c r="W209">
        <f>Motorola!F203</f>
        <v>0</v>
      </c>
      <c r="X209">
        <f>Sprint!F203</f>
        <v>0</v>
      </c>
      <c r="Z209" s="269">
        <f t="shared" si="27"/>
        <v>8</v>
      </c>
      <c r="AA209" s="269">
        <f t="shared" si="25"/>
        <v>0</v>
      </c>
      <c r="AB209" s="269">
        <f t="shared" si="26"/>
        <v>13</v>
      </c>
      <c r="AC209" t="str">
        <f t="shared" si="28"/>
        <v>Likely Candidate for R1</v>
      </c>
    </row>
    <row r="210" spans="1:29" ht="25.5">
      <c r="A210" s="10" t="s">
        <v>49</v>
      </c>
      <c r="B210" s="11" t="s">
        <v>464</v>
      </c>
      <c r="C210" s="11" t="s">
        <v>465</v>
      </c>
      <c r="D210" s="11" t="s">
        <v>503</v>
      </c>
      <c r="E210">
        <f>France_Telecom!F204</f>
        <v>0</v>
      </c>
      <c r="F210" t="str">
        <f>Telecom_Italia!F204</f>
        <v>R1</v>
      </c>
      <c r="G210">
        <f>KDDI!F204</f>
        <v>0</v>
      </c>
      <c r="H210" t="str">
        <f>InterDigital!F204</f>
        <v>R2</v>
      </c>
      <c r="I210">
        <f>NEC!F204</f>
        <v>0</v>
      </c>
      <c r="J210" t="str">
        <f>NTT_DoCoMo!F204</f>
        <v>R1</v>
      </c>
      <c r="K210">
        <f>ATT!F204</f>
        <v>0</v>
      </c>
      <c r="L210">
        <f>Gemalto!F204</f>
        <v>0</v>
      </c>
      <c r="M210">
        <f>Fujitsu!F204</f>
        <v>0</v>
      </c>
      <c r="N210">
        <f>NTT!F204</f>
        <v>0</v>
      </c>
      <c r="O210" t="str">
        <f>Huawei!F204</f>
        <v>R1</v>
      </c>
      <c r="P210" t="str">
        <f>LGE!F204</f>
        <v>R1</v>
      </c>
      <c r="Q210">
        <f>'NEC(TTC)'!F204</f>
        <v>0</v>
      </c>
      <c r="R210" t="str">
        <f>Samsung!F204</f>
        <v>R1</v>
      </c>
      <c r="S210">
        <f>Cisco!F204</f>
        <v>0</v>
      </c>
      <c r="T210">
        <f>NXP!F204</f>
        <v>0</v>
      </c>
      <c r="U210">
        <f>Telefonica!F204</f>
        <v>0</v>
      </c>
      <c r="V210">
        <f>ALU!F204</f>
        <v>0</v>
      </c>
      <c r="W210">
        <f>Motorola!F204</f>
        <v>0</v>
      </c>
      <c r="X210" t="str">
        <f>Sprint!F204</f>
        <v>R1</v>
      </c>
      <c r="Z210" s="269">
        <f t="shared" si="27"/>
        <v>6</v>
      </c>
      <c r="AA210" s="269">
        <f t="shared" si="25"/>
        <v>0</v>
      </c>
      <c r="AB210" s="269">
        <f t="shared" si="26"/>
        <v>15</v>
      </c>
      <c r="AC210" t="str">
        <f t="shared" si="28"/>
        <v>Not likely for R1</v>
      </c>
    </row>
    <row r="211" spans="1:29" ht="38.25">
      <c r="A211" s="10" t="s">
        <v>50</v>
      </c>
      <c r="B211" s="11" t="s">
        <v>464</v>
      </c>
      <c r="C211" s="11" t="s">
        <v>465</v>
      </c>
      <c r="D211" s="11" t="s">
        <v>504</v>
      </c>
      <c r="E211">
        <f>France_Telecom!F205</f>
        <v>0</v>
      </c>
      <c r="F211" t="str">
        <f>Telecom_Italia!F205</f>
        <v>R1</v>
      </c>
      <c r="G211">
        <f>KDDI!F205</f>
        <v>0</v>
      </c>
      <c r="H211" t="str">
        <f>InterDigital!F205</f>
        <v>R2</v>
      </c>
      <c r="I211">
        <f>NEC!F205</f>
        <v>0</v>
      </c>
      <c r="J211" t="str">
        <f>NTT_DoCoMo!F205</f>
        <v>R1</v>
      </c>
      <c r="K211">
        <f>ATT!F205</f>
        <v>0</v>
      </c>
      <c r="L211" t="str">
        <f>Gemalto!F205</f>
        <v>R1</v>
      </c>
      <c r="M211">
        <f>Fujitsu!F205</f>
        <v>0</v>
      </c>
      <c r="N211">
        <f>NTT!F205</f>
        <v>0</v>
      </c>
      <c r="O211" t="str">
        <f>Huawei!F205</f>
        <v>R1</v>
      </c>
      <c r="P211" t="str">
        <f>LGE!F205</f>
        <v>R1</v>
      </c>
      <c r="Q211">
        <f>'NEC(TTC)'!F205</f>
        <v>0</v>
      </c>
      <c r="R211" t="str">
        <f>Samsung!F205</f>
        <v>R1</v>
      </c>
      <c r="S211">
        <f>Cisco!F205</f>
        <v>0</v>
      </c>
      <c r="T211">
        <f>NXP!F205</f>
        <v>0</v>
      </c>
      <c r="U211">
        <f>Telefonica!F205</f>
        <v>0</v>
      </c>
      <c r="V211">
        <f>ALU!F205</f>
        <v>0</v>
      </c>
      <c r="W211">
        <f>Motorola!F205</f>
        <v>0</v>
      </c>
      <c r="X211" t="str">
        <f>Sprint!F205</f>
        <v>R1</v>
      </c>
      <c r="Z211" s="269">
        <f t="shared" si="27"/>
        <v>7</v>
      </c>
      <c r="AA211" s="269">
        <f t="shared" si="25"/>
        <v>0</v>
      </c>
      <c r="AB211" s="269">
        <f t="shared" si="26"/>
        <v>14</v>
      </c>
      <c r="AC211" t="str">
        <f t="shared" si="28"/>
        <v>Not likely for R1</v>
      </c>
    </row>
    <row r="212" spans="1:29" ht="51">
      <c r="A212" s="10" t="s">
        <v>51</v>
      </c>
      <c r="B212" s="11" t="s">
        <v>464</v>
      </c>
      <c r="C212" s="11" t="s">
        <v>465</v>
      </c>
      <c r="D212" s="11" t="s">
        <v>505</v>
      </c>
      <c r="E212">
        <f>France_Telecom!F206</f>
        <v>0</v>
      </c>
      <c r="F212" t="str">
        <f>Telecom_Italia!F206</f>
        <v>R1</v>
      </c>
      <c r="G212">
        <f>KDDI!F206</f>
        <v>0</v>
      </c>
      <c r="H212" t="str">
        <f>InterDigital!F206</f>
        <v>R2</v>
      </c>
      <c r="I212">
        <f>NEC!F206</f>
        <v>0</v>
      </c>
      <c r="J212">
        <f>NTT_DoCoMo!F206</f>
        <v>0</v>
      </c>
      <c r="K212">
        <f>ATT!F206</f>
        <v>0</v>
      </c>
      <c r="L212">
        <f>Gemalto!F206</f>
        <v>0</v>
      </c>
      <c r="M212">
        <f>Fujitsu!F206</f>
        <v>0</v>
      </c>
      <c r="N212">
        <f>NTT!F206</f>
        <v>0</v>
      </c>
      <c r="O212" t="str">
        <f>Huawei!F206</f>
        <v>R1</v>
      </c>
      <c r="P212" t="str">
        <f>LGE!F206</f>
        <v>R1</v>
      </c>
      <c r="Q212">
        <f>'NEC(TTC)'!F206</f>
        <v>0</v>
      </c>
      <c r="R212" t="str">
        <f>Samsung!F206</f>
        <v>R1</v>
      </c>
      <c r="S212">
        <f>Cisco!F206</f>
        <v>0</v>
      </c>
      <c r="T212">
        <f>NXP!F206</f>
        <v>0</v>
      </c>
      <c r="U212">
        <f>Telefonica!F206</f>
        <v>0</v>
      </c>
      <c r="V212">
        <f>ALU!F206</f>
        <v>0</v>
      </c>
      <c r="W212">
        <f>Motorola!F206</f>
        <v>0</v>
      </c>
      <c r="X212">
        <f>Sprint!F206</f>
        <v>0</v>
      </c>
      <c r="Z212" s="269">
        <f t="shared" si="27"/>
        <v>4</v>
      </c>
      <c r="AA212" s="269">
        <f t="shared" si="25"/>
        <v>0</v>
      </c>
      <c r="AB212" s="269">
        <f t="shared" si="26"/>
        <v>17</v>
      </c>
      <c r="AC212" t="str">
        <f t="shared" si="28"/>
        <v>Not likely for R1</v>
      </c>
    </row>
    <row r="213" spans="1:29" s="280" customFormat="1">
      <c r="A213" s="283" t="s">
        <v>562</v>
      </c>
      <c r="B213" s="284"/>
      <c r="C213" s="284"/>
      <c r="D213" s="284"/>
      <c r="E213" s="280">
        <f>France_Telecom!F207</f>
        <v>0</v>
      </c>
      <c r="F213" s="280">
        <f>Telecom_Italia!F207</f>
        <v>0</v>
      </c>
      <c r="G213" s="280">
        <f>KDDI!F207</f>
        <v>0</v>
      </c>
      <c r="H213" s="280">
        <f>InterDigital!F207</f>
        <v>0</v>
      </c>
      <c r="I213" s="280">
        <f>NEC!F207</f>
        <v>0</v>
      </c>
      <c r="J213" s="280">
        <f>NTT_DoCoMo!F207</f>
        <v>0</v>
      </c>
      <c r="K213" s="280">
        <f>ATT!F207</f>
        <v>0</v>
      </c>
      <c r="L213" s="280">
        <f>Gemalto!F207</f>
        <v>0</v>
      </c>
      <c r="M213" s="280">
        <f>Fujitsu!F207</f>
        <v>0</v>
      </c>
      <c r="N213" s="280">
        <f>NTT!F207</f>
        <v>0</v>
      </c>
      <c r="O213">
        <f>Huawei!F207</f>
        <v>0</v>
      </c>
      <c r="P213" s="280">
        <f>LGE!F207</f>
        <v>0</v>
      </c>
      <c r="Q213" s="280">
        <f>'NEC(TTC)'!F207</f>
        <v>0</v>
      </c>
      <c r="R213" s="280">
        <f>Samsung!F207</f>
        <v>0</v>
      </c>
      <c r="S213" s="280">
        <f>Cisco!F207</f>
        <v>0</v>
      </c>
      <c r="T213" s="280">
        <f>NXP!F207</f>
        <v>0</v>
      </c>
      <c r="U213" s="280">
        <f>Telefonica!F207</f>
        <v>0</v>
      </c>
      <c r="V213" s="280">
        <f>ALU!F207</f>
        <v>0</v>
      </c>
      <c r="W213" s="280">
        <f>Motorola!F207</f>
        <v>0</v>
      </c>
      <c r="X213" s="280">
        <f>Sprint!F207</f>
        <v>0</v>
      </c>
      <c r="Z213" s="281"/>
      <c r="AA213" s="281">
        <f t="shared" si="25"/>
        <v>0</v>
      </c>
      <c r="AB213" s="281">
        <f t="shared" si="26"/>
        <v>21</v>
      </c>
    </row>
    <row r="214" spans="1:29" ht="38.25">
      <c r="A214" s="10" t="s">
        <v>69</v>
      </c>
      <c r="B214" s="11" t="s">
        <v>110</v>
      </c>
      <c r="C214" s="11" t="s">
        <v>111</v>
      </c>
      <c r="D214" s="11" t="s">
        <v>121</v>
      </c>
      <c r="E214">
        <f>France_Telecom!F208</f>
        <v>0</v>
      </c>
      <c r="F214" t="str">
        <f>Telecom_Italia!F208</f>
        <v>R1</v>
      </c>
      <c r="G214" t="str">
        <f>KDDI!F208</f>
        <v>R1</v>
      </c>
      <c r="H214" t="str">
        <f>InterDigital!F208</f>
        <v>R1</v>
      </c>
      <c r="I214">
        <f>NEC!F208</f>
        <v>0</v>
      </c>
      <c r="J214">
        <f>NTT_DoCoMo!F208</f>
        <v>0</v>
      </c>
      <c r="K214">
        <f>ATT!F208</f>
        <v>0</v>
      </c>
      <c r="L214" t="str">
        <f>Gemalto!F208</f>
        <v>R1</v>
      </c>
      <c r="M214">
        <f>Fujitsu!F208</f>
        <v>0</v>
      </c>
      <c r="N214">
        <f>NTT!F208</f>
        <v>0</v>
      </c>
      <c r="O214">
        <f>Huawei!F208</f>
        <v>0</v>
      </c>
      <c r="P214" t="str">
        <f>LGE!F208</f>
        <v>R01</v>
      </c>
      <c r="Q214">
        <f>'NEC(TTC)'!F208</f>
        <v>0</v>
      </c>
      <c r="R214" t="str">
        <f>Samsung!F208</f>
        <v>other</v>
      </c>
      <c r="S214" t="str">
        <f>Cisco!F208</f>
        <v>R1</v>
      </c>
      <c r="T214" t="str">
        <f>NXP!F208</f>
        <v>R1</v>
      </c>
      <c r="U214">
        <f>Telefonica!F208</f>
        <v>0</v>
      </c>
      <c r="V214">
        <f>ALU!F208</f>
        <v>0</v>
      </c>
      <c r="W214">
        <f>Motorola!F208</f>
        <v>0</v>
      </c>
      <c r="X214">
        <f>Sprint!F208</f>
        <v>0</v>
      </c>
      <c r="Z214" s="269">
        <f t="shared" ref="Z214:Z219" si="29">COUNTIF(E214:X214,"R1")</f>
        <v>6</v>
      </c>
      <c r="AA214" s="269">
        <f t="shared" si="25"/>
        <v>1</v>
      </c>
      <c r="AB214" s="269">
        <f t="shared" si="26"/>
        <v>14</v>
      </c>
      <c r="AC214" t="str">
        <f t="shared" ref="AC214:AC219" si="30">IF(Z214&gt;=$AE$5,$AC$5,IF(AND(Z214&lt;$AE$5,Z214&gt;=$AE$6)=TRUE,$AC$6,"Not likely for R1"))</f>
        <v>Not likely for R1</v>
      </c>
    </row>
    <row r="215" spans="1:29" ht="25.5">
      <c r="A215" s="10" t="s">
        <v>70</v>
      </c>
      <c r="B215" s="11" t="s">
        <v>112</v>
      </c>
      <c r="C215" s="11" t="s">
        <v>113</v>
      </c>
      <c r="D215" s="11" t="s">
        <v>122</v>
      </c>
      <c r="E215">
        <f>France_Telecom!F209</f>
        <v>0</v>
      </c>
      <c r="F215" t="str">
        <f>Telecom_Italia!F209</f>
        <v>R1</v>
      </c>
      <c r="G215" t="str">
        <f>KDDI!F209</f>
        <v>R1</v>
      </c>
      <c r="H215" t="str">
        <f>InterDigital!F209</f>
        <v>R1</v>
      </c>
      <c r="I215">
        <f>NEC!F209</f>
        <v>0</v>
      </c>
      <c r="J215">
        <f>NTT_DoCoMo!F209</f>
        <v>0</v>
      </c>
      <c r="K215">
        <f>ATT!F209</f>
        <v>0</v>
      </c>
      <c r="L215" t="str">
        <f>Gemalto!F209</f>
        <v>R1</v>
      </c>
      <c r="M215">
        <f>Fujitsu!F209</f>
        <v>0</v>
      </c>
      <c r="N215">
        <f>NTT!F209</f>
        <v>0</v>
      </c>
      <c r="O215">
        <f>Huawei!F209</f>
        <v>0</v>
      </c>
      <c r="P215" t="str">
        <f>LGE!F209</f>
        <v>R01</v>
      </c>
      <c r="Q215">
        <f>'NEC(TTC)'!F209</f>
        <v>0</v>
      </c>
      <c r="R215" t="str">
        <f>Samsung!F209</f>
        <v>other</v>
      </c>
      <c r="S215">
        <f>Cisco!F209</f>
        <v>0</v>
      </c>
      <c r="T215" t="str">
        <f>NXP!F209</f>
        <v>R1</v>
      </c>
      <c r="U215">
        <f>Telefonica!F209</f>
        <v>0</v>
      </c>
      <c r="V215">
        <f>ALU!F209</f>
        <v>0</v>
      </c>
      <c r="W215">
        <f>Motorola!F209</f>
        <v>0</v>
      </c>
      <c r="X215">
        <f>Sprint!F209</f>
        <v>0</v>
      </c>
      <c r="Z215" s="269">
        <f t="shared" si="29"/>
        <v>5</v>
      </c>
      <c r="AA215" s="269">
        <f t="shared" si="25"/>
        <v>1</v>
      </c>
      <c r="AB215" s="269">
        <f t="shared" si="26"/>
        <v>15</v>
      </c>
      <c r="AC215" t="str">
        <f t="shared" si="30"/>
        <v>Not likely for R1</v>
      </c>
    </row>
    <row r="216" spans="1:29" ht="102">
      <c r="A216" s="10" t="s">
        <v>71</v>
      </c>
      <c r="B216" s="11" t="s">
        <v>112</v>
      </c>
      <c r="C216" s="11" t="s">
        <v>114</v>
      </c>
      <c r="D216" s="11" t="s">
        <v>123</v>
      </c>
      <c r="E216">
        <f>France_Telecom!F210</f>
        <v>0</v>
      </c>
      <c r="F216" t="str">
        <f>Telecom_Italia!F210</f>
        <v>R1</v>
      </c>
      <c r="G216" t="str">
        <f>KDDI!F210</f>
        <v>R1</v>
      </c>
      <c r="H216" t="str">
        <f>InterDigital!F210</f>
        <v>R1</v>
      </c>
      <c r="I216">
        <f>NEC!F210</f>
        <v>0</v>
      </c>
      <c r="J216">
        <f>NTT_DoCoMo!F210</f>
        <v>0</v>
      </c>
      <c r="K216">
        <f>ATT!F210</f>
        <v>0</v>
      </c>
      <c r="L216" t="str">
        <f>Gemalto!F210</f>
        <v>R1</v>
      </c>
      <c r="M216">
        <f>Fujitsu!F210</f>
        <v>0</v>
      </c>
      <c r="N216">
        <f>NTT!F210</f>
        <v>0</v>
      </c>
      <c r="O216">
        <f>Huawei!F210</f>
        <v>0</v>
      </c>
      <c r="P216" t="str">
        <f>LGE!F210</f>
        <v>R01</v>
      </c>
      <c r="Q216">
        <f>'NEC(TTC)'!F210</f>
        <v>0</v>
      </c>
      <c r="R216" t="str">
        <f>Samsung!F210</f>
        <v>R1</v>
      </c>
      <c r="S216" t="str">
        <f>Cisco!F210</f>
        <v>R1</v>
      </c>
      <c r="T216" t="str">
        <f>NXP!F210</f>
        <v>R1</v>
      </c>
      <c r="U216">
        <f>Telefonica!F210</f>
        <v>0</v>
      </c>
      <c r="V216">
        <f>ALU!F210</f>
        <v>0</v>
      </c>
      <c r="W216">
        <f>Motorola!F210</f>
        <v>0</v>
      </c>
      <c r="X216">
        <f>Sprint!F210</f>
        <v>0</v>
      </c>
      <c r="Z216" s="269">
        <f t="shared" si="29"/>
        <v>7</v>
      </c>
      <c r="AA216" s="269">
        <f t="shared" si="25"/>
        <v>0</v>
      </c>
      <c r="AB216" s="269">
        <f t="shared" si="26"/>
        <v>14</v>
      </c>
      <c r="AC216" t="str">
        <f t="shared" si="30"/>
        <v>Not likely for R1</v>
      </c>
    </row>
    <row r="217" spans="1:29" ht="114.75">
      <c r="A217" s="10" t="s">
        <v>72</v>
      </c>
      <c r="B217" s="11" t="s">
        <v>115</v>
      </c>
      <c r="C217" s="11" t="s">
        <v>116</v>
      </c>
      <c r="D217" s="11" t="s">
        <v>124</v>
      </c>
      <c r="E217" t="str">
        <f>France_Telecom!F211</f>
        <v>R1</v>
      </c>
      <c r="F217" t="str">
        <f>Telecom_Italia!F211</f>
        <v>R1</v>
      </c>
      <c r="G217">
        <f>KDDI!F211</f>
        <v>0</v>
      </c>
      <c r="H217" t="str">
        <f>InterDigital!F211</f>
        <v>R1</v>
      </c>
      <c r="I217" t="str">
        <f>NEC!F211</f>
        <v>R1</v>
      </c>
      <c r="J217" t="str">
        <f>NTT_DoCoMo!F211</f>
        <v>R1</v>
      </c>
      <c r="K217">
        <f>ATT!F211</f>
        <v>0</v>
      </c>
      <c r="L217" t="str">
        <f>Gemalto!F211</f>
        <v>R1</v>
      </c>
      <c r="M217" t="str">
        <f>Fujitsu!F211</f>
        <v>R1</v>
      </c>
      <c r="N217">
        <f>NTT!F211</f>
        <v>0</v>
      </c>
      <c r="O217" t="str">
        <f>Huawei!F211</f>
        <v>R1</v>
      </c>
      <c r="P217" t="str">
        <f>LGE!F211</f>
        <v>R01</v>
      </c>
      <c r="Q217" t="str">
        <f>'NEC(TTC)'!F211</f>
        <v>R1</v>
      </c>
      <c r="R217" t="str">
        <f>Samsung!F211</f>
        <v>other</v>
      </c>
      <c r="S217">
        <f>Cisco!F211</f>
        <v>0</v>
      </c>
      <c r="T217" t="str">
        <f>NXP!F211</f>
        <v>R1</v>
      </c>
      <c r="U217">
        <f>Telefonica!F211</f>
        <v>0</v>
      </c>
      <c r="V217">
        <f>ALU!F211</f>
        <v>0</v>
      </c>
      <c r="W217">
        <f>Motorola!F211</f>
        <v>0</v>
      </c>
      <c r="X217" t="str">
        <f>Sprint!F211</f>
        <v>R1</v>
      </c>
      <c r="Z217" s="269">
        <f t="shared" si="29"/>
        <v>11</v>
      </c>
      <c r="AA217" s="269">
        <f t="shared" si="25"/>
        <v>1</v>
      </c>
      <c r="AB217" s="269">
        <f t="shared" si="26"/>
        <v>9</v>
      </c>
      <c r="AC217" t="str">
        <f t="shared" si="30"/>
        <v>Likely Candidate for R1</v>
      </c>
    </row>
    <row r="218" spans="1:29" ht="51">
      <c r="A218" s="10" t="s">
        <v>73</v>
      </c>
      <c r="B218" s="11" t="s">
        <v>373</v>
      </c>
      <c r="C218" s="11" t="s">
        <v>321</v>
      </c>
      <c r="D218" s="11" t="s">
        <v>125</v>
      </c>
      <c r="E218">
        <f>France_Telecom!F212</f>
        <v>0</v>
      </c>
      <c r="F218" t="str">
        <f>Telecom_Italia!F212</f>
        <v>R1</v>
      </c>
      <c r="G218">
        <f>KDDI!F212</f>
        <v>0</v>
      </c>
      <c r="H218" t="str">
        <f>InterDigital!F212</f>
        <v>R1</v>
      </c>
      <c r="I218" t="str">
        <f>NEC!F212</f>
        <v>R1</v>
      </c>
      <c r="J218">
        <f>NTT_DoCoMo!F212</f>
        <v>0</v>
      </c>
      <c r="K218">
        <f>ATT!F212</f>
        <v>0</v>
      </c>
      <c r="L218">
        <f>Gemalto!F212</f>
        <v>0</v>
      </c>
      <c r="M218" t="str">
        <f>Fujitsu!F212</f>
        <v>R1</v>
      </c>
      <c r="N218">
        <f>NTT!F212</f>
        <v>0</v>
      </c>
      <c r="O218">
        <f>Huawei!F212</f>
        <v>0</v>
      </c>
      <c r="P218" t="str">
        <f>LGE!F212</f>
        <v>R01</v>
      </c>
      <c r="Q218" t="str">
        <f>'NEC(TTC)'!F212</f>
        <v>R1</v>
      </c>
      <c r="R218" t="str">
        <f>Samsung!F212</f>
        <v>other</v>
      </c>
      <c r="S218">
        <f>Cisco!F212</f>
        <v>0</v>
      </c>
      <c r="T218" t="str">
        <f>NXP!F212</f>
        <v>R1</v>
      </c>
      <c r="U218">
        <f>Telefonica!F212</f>
        <v>0</v>
      </c>
      <c r="V218">
        <f>ALU!F212</f>
        <v>0</v>
      </c>
      <c r="W218">
        <f>Motorola!F212</f>
        <v>0</v>
      </c>
      <c r="X218">
        <f>Sprint!F212</f>
        <v>0</v>
      </c>
      <c r="Z218" s="269">
        <f t="shared" si="29"/>
        <v>6</v>
      </c>
      <c r="AA218" s="269">
        <f t="shared" si="25"/>
        <v>1</v>
      </c>
      <c r="AB218" s="269">
        <f t="shared" si="26"/>
        <v>14</v>
      </c>
      <c r="AC218" t="str">
        <f t="shared" si="30"/>
        <v>Not likely for R1</v>
      </c>
    </row>
    <row r="219" spans="1:29" ht="38.25">
      <c r="A219" s="10" t="s">
        <v>74</v>
      </c>
      <c r="B219" s="11" t="s">
        <v>368</v>
      </c>
      <c r="C219" s="11" t="s">
        <v>369</v>
      </c>
      <c r="D219" s="11" t="s">
        <v>510</v>
      </c>
      <c r="E219" t="str">
        <f>France_Telecom!F213</f>
        <v>R1</v>
      </c>
      <c r="F219" t="str">
        <f>Telecom_Italia!F213</f>
        <v>R1</v>
      </c>
      <c r="G219">
        <f>KDDI!F213</f>
        <v>0</v>
      </c>
      <c r="H219" t="str">
        <f>InterDigital!F213</f>
        <v>R1</v>
      </c>
      <c r="I219">
        <f>NEC!F213</f>
        <v>0</v>
      </c>
      <c r="J219">
        <f>NTT_DoCoMo!F213</f>
        <v>0</v>
      </c>
      <c r="K219">
        <f>ATT!F213</f>
        <v>0</v>
      </c>
      <c r="L219" t="str">
        <f>Gemalto!F213</f>
        <v>R1</v>
      </c>
      <c r="M219">
        <f>Fujitsu!F213</f>
        <v>0</v>
      </c>
      <c r="N219">
        <f>NTT!F213</f>
        <v>0</v>
      </c>
      <c r="O219" t="str">
        <f>Huawei!F213</f>
        <v>R1</v>
      </c>
      <c r="P219" t="str">
        <f>LGE!F213</f>
        <v>R01</v>
      </c>
      <c r="Q219">
        <f>'NEC(TTC)'!F213</f>
        <v>0</v>
      </c>
      <c r="R219" t="str">
        <f>Samsung!F213</f>
        <v>other</v>
      </c>
      <c r="S219" t="str">
        <f>Cisco!F213</f>
        <v>R1</v>
      </c>
      <c r="T219" t="str">
        <f>NXP!F213</f>
        <v>R1</v>
      </c>
      <c r="U219">
        <f>Telefonica!F213</f>
        <v>0</v>
      </c>
      <c r="V219">
        <f>ALU!F213</f>
        <v>0</v>
      </c>
      <c r="W219">
        <f>Motorola!F213</f>
        <v>0</v>
      </c>
      <c r="X219">
        <f>Sprint!F213</f>
        <v>0</v>
      </c>
      <c r="Z219" s="269">
        <f t="shared" si="29"/>
        <v>7</v>
      </c>
      <c r="AA219" s="269">
        <f t="shared" si="25"/>
        <v>1</v>
      </c>
      <c r="AB219" s="269">
        <f t="shared" si="26"/>
        <v>13</v>
      </c>
      <c r="AC219" t="str">
        <f t="shared" si="30"/>
        <v>Not likely for R1</v>
      </c>
    </row>
    <row r="220" spans="1:29" s="280" customFormat="1">
      <c r="A220" s="283" t="s">
        <v>563</v>
      </c>
      <c r="B220" s="279"/>
      <c r="C220" s="279"/>
      <c r="D220" s="279"/>
      <c r="E220" s="280">
        <f>France_Telecom!F214</f>
        <v>0</v>
      </c>
      <c r="F220" s="280">
        <f>Telecom_Italia!F214</f>
        <v>0</v>
      </c>
      <c r="G220" s="280">
        <f>KDDI!F214</f>
        <v>0</v>
      </c>
      <c r="H220" s="280">
        <f>InterDigital!F214</f>
        <v>0</v>
      </c>
      <c r="I220" s="280">
        <f>NEC!F214</f>
        <v>0</v>
      </c>
      <c r="J220" s="280">
        <f>NTT_DoCoMo!F214</f>
        <v>0</v>
      </c>
      <c r="K220" s="280">
        <f>ATT!F214</f>
        <v>0</v>
      </c>
      <c r="L220" s="280">
        <f>Gemalto!F214</f>
        <v>0</v>
      </c>
      <c r="M220" s="280">
        <f>Fujitsu!F214</f>
        <v>0</v>
      </c>
      <c r="N220" s="280">
        <f>NTT!F214</f>
        <v>0</v>
      </c>
      <c r="O220">
        <f>Huawei!F214</f>
        <v>0</v>
      </c>
      <c r="P220" s="280">
        <f>LGE!F214</f>
        <v>0</v>
      </c>
      <c r="Q220" s="280">
        <f>'NEC(TTC)'!F214</f>
        <v>0</v>
      </c>
      <c r="R220" s="280">
        <f>Samsung!F214</f>
        <v>0</v>
      </c>
      <c r="S220" s="280">
        <f>Cisco!F214</f>
        <v>0</v>
      </c>
      <c r="T220" s="280">
        <f>NXP!F214</f>
        <v>0</v>
      </c>
      <c r="U220" s="280">
        <f>Telefonica!F214</f>
        <v>0</v>
      </c>
      <c r="V220" s="280">
        <f>ALU!F214</f>
        <v>0</v>
      </c>
      <c r="W220" s="280">
        <f>Motorola!F214</f>
        <v>0</v>
      </c>
      <c r="X220" s="280">
        <f>Sprint!F214</f>
        <v>0</v>
      </c>
      <c r="Z220" s="281"/>
      <c r="AA220" s="281">
        <f t="shared" si="25"/>
        <v>0</v>
      </c>
      <c r="AB220" s="281">
        <f t="shared" si="26"/>
        <v>21</v>
      </c>
    </row>
    <row r="221" spans="1:29" ht="102">
      <c r="A221" s="10" t="s">
        <v>75</v>
      </c>
      <c r="B221" s="11" t="s">
        <v>410</v>
      </c>
      <c r="C221" s="11" t="s">
        <v>411</v>
      </c>
      <c r="D221" s="11" t="s">
        <v>126</v>
      </c>
      <c r="E221" t="str">
        <f>France_Telecom!F215</f>
        <v>R1</v>
      </c>
      <c r="F221">
        <f>Telecom_Italia!F215</f>
        <v>0</v>
      </c>
      <c r="G221">
        <f>KDDI!F215</f>
        <v>0</v>
      </c>
      <c r="H221">
        <f>InterDigital!F215</f>
        <v>0</v>
      </c>
      <c r="I221">
        <f>NEC!F215</f>
        <v>0</v>
      </c>
      <c r="J221" t="str">
        <f>NTT_DoCoMo!F215</f>
        <v>R1</v>
      </c>
      <c r="K221">
        <f>ATT!F215</f>
        <v>0</v>
      </c>
      <c r="L221" t="str">
        <f>Gemalto!F215</f>
        <v>R1</v>
      </c>
      <c r="M221">
        <f>Fujitsu!F215</f>
        <v>0</v>
      </c>
      <c r="N221">
        <f>NTT!F215</f>
        <v>0</v>
      </c>
      <c r="O221">
        <f>Huawei!F215</f>
        <v>0</v>
      </c>
      <c r="P221">
        <f>LGE!F215</f>
        <v>0</v>
      </c>
      <c r="Q221">
        <f>'NEC(TTC)'!F215</f>
        <v>0</v>
      </c>
      <c r="R221" t="str">
        <f>Samsung!F215</f>
        <v>R1</v>
      </c>
      <c r="S221">
        <f>Cisco!F215</f>
        <v>0</v>
      </c>
      <c r="T221" t="str">
        <f>NXP!F215</f>
        <v>R1</v>
      </c>
      <c r="U221">
        <f>Telefonica!F215</f>
        <v>0</v>
      </c>
      <c r="V221">
        <f>ALU!F215</f>
        <v>0</v>
      </c>
      <c r="W221">
        <f>Motorola!F215</f>
        <v>0</v>
      </c>
      <c r="X221">
        <f>Sprint!F215</f>
        <v>0</v>
      </c>
      <c r="Z221" s="269">
        <f>COUNTIF(E221:X221,"R1")</f>
        <v>5</v>
      </c>
      <c r="AA221" s="269">
        <f t="shared" si="25"/>
        <v>0</v>
      </c>
      <c r="AB221" s="269">
        <f t="shared" si="26"/>
        <v>16</v>
      </c>
      <c r="AC221" t="str">
        <f>IF(Z221&gt;=$AE$5,$AC$5,IF(AND(Z221&lt;$AE$5,Z221&gt;=$AE$6)=TRUE,$AC$6,"Not likely for R1"))</f>
        <v>Not likely for R1</v>
      </c>
    </row>
    <row r="222" spans="1:29" ht="63.75">
      <c r="A222" s="10" t="s">
        <v>76</v>
      </c>
      <c r="B222" s="11" t="s">
        <v>347</v>
      </c>
      <c r="C222" s="11" t="s">
        <v>116</v>
      </c>
      <c r="D222" s="11" t="s">
        <v>514</v>
      </c>
      <c r="E222" t="str">
        <f>France_Telecom!F216</f>
        <v>R1</v>
      </c>
      <c r="F222" t="str">
        <f>Telecom_Italia!F216</f>
        <v>R1</v>
      </c>
      <c r="G222">
        <f>KDDI!F216</f>
        <v>0</v>
      </c>
      <c r="H222">
        <f>InterDigital!F216</f>
        <v>0</v>
      </c>
      <c r="I222" t="str">
        <f>NEC!F216</f>
        <v>R1</v>
      </c>
      <c r="J222">
        <f>NTT_DoCoMo!F216</f>
        <v>0</v>
      </c>
      <c r="K222">
        <f>ATT!F216</f>
        <v>0</v>
      </c>
      <c r="L222" t="str">
        <f>Gemalto!F216</f>
        <v>R1</v>
      </c>
      <c r="M222">
        <f>Fujitsu!F216</f>
        <v>0</v>
      </c>
      <c r="N222">
        <f>NTT!F216</f>
        <v>0</v>
      </c>
      <c r="O222">
        <f>Huawei!F216</f>
        <v>0</v>
      </c>
      <c r="P222" t="str">
        <f>LGE!F216</f>
        <v>R01</v>
      </c>
      <c r="Q222" t="str">
        <f>'NEC(TTC)'!F216</f>
        <v>R1</v>
      </c>
      <c r="R222" t="str">
        <f>Samsung!F216</f>
        <v>other</v>
      </c>
      <c r="S222">
        <f>Cisco!F216</f>
        <v>0</v>
      </c>
      <c r="T222" t="str">
        <f>NXP!F216</f>
        <v>R1</v>
      </c>
      <c r="U222">
        <f>Telefonica!F216</f>
        <v>0</v>
      </c>
      <c r="V222">
        <f>ALU!F216</f>
        <v>0</v>
      </c>
      <c r="W222">
        <f>Motorola!F216</f>
        <v>0</v>
      </c>
      <c r="X222" t="str">
        <f>Sprint!F216</f>
        <v>R1</v>
      </c>
      <c r="Z222" s="269">
        <f>COUNTIF(E222:X222,"R1")</f>
        <v>7</v>
      </c>
      <c r="AA222" s="269">
        <f t="shared" si="25"/>
        <v>1</v>
      </c>
      <c r="AB222" s="269">
        <f t="shared" si="26"/>
        <v>13</v>
      </c>
      <c r="AC222" t="str">
        <f>IF(Z222&gt;=$AE$5,$AC$5,IF(AND(Z222&lt;$AE$5,Z222&gt;=$AE$6)=TRUE,$AC$6,"Not likely for R1"))</f>
        <v>Not likely for R1</v>
      </c>
    </row>
    <row r="223" spans="1:29" s="280" customFormat="1">
      <c r="A223" s="283" t="s">
        <v>564</v>
      </c>
      <c r="B223" s="279"/>
      <c r="C223" s="279"/>
      <c r="D223" s="279"/>
      <c r="E223" s="280">
        <f>France_Telecom!F217</f>
        <v>0</v>
      </c>
      <c r="F223" s="280">
        <f>Telecom_Italia!F217</f>
        <v>0</v>
      </c>
      <c r="G223" s="280">
        <f>KDDI!F217</f>
        <v>0</v>
      </c>
      <c r="H223" s="280">
        <f>InterDigital!F217</f>
        <v>0</v>
      </c>
      <c r="I223" s="280">
        <f>NEC!F217</f>
        <v>0</v>
      </c>
      <c r="J223" s="280">
        <f>NTT_DoCoMo!F217</f>
        <v>0</v>
      </c>
      <c r="K223" s="280">
        <f>ATT!F217</f>
        <v>0</v>
      </c>
      <c r="L223" s="280">
        <f>Gemalto!F217</f>
        <v>0</v>
      </c>
      <c r="M223" s="280">
        <f>Fujitsu!F217</f>
        <v>0</v>
      </c>
      <c r="N223" s="280">
        <f>NTT!F217</f>
        <v>0</v>
      </c>
      <c r="O223">
        <f>Huawei!F217</f>
        <v>0</v>
      </c>
      <c r="P223" s="280">
        <f>LGE!F217</f>
        <v>0</v>
      </c>
      <c r="Q223" s="280">
        <f>'NEC(TTC)'!F217</f>
        <v>0</v>
      </c>
      <c r="R223" s="280">
        <f>Samsung!F217</f>
        <v>0</v>
      </c>
      <c r="S223" s="280">
        <f>Cisco!F217</f>
        <v>0</v>
      </c>
      <c r="T223" s="280">
        <f>NXP!F217</f>
        <v>0</v>
      </c>
      <c r="U223" s="280">
        <f>Telefonica!F217</f>
        <v>0</v>
      </c>
      <c r="V223" s="280">
        <f>ALU!F217</f>
        <v>0</v>
      </c>
      <c r="W223" s="280">
        <f>Motorola!F217</f>
        <v>0</v>
      </c>
      <c r="X223" s="280">
        <f>Sprint!F217</f>
        <v>0</v>
      </c>
      <c r="Z223" s="281"/>
      <c r="AA223" s="281">
        <f t="shared" si="25"/>
        <v>0</v>
      </c>
      <c r="AB223" s="281">
        <f t="shared" si="26"/>
        <v>21</v>
      </c>
    </row>
    <row r="224" spans="1:29" ht="25.5">
      <c r="A224" s="10" t="s">
        <v>77</v>
      </c>
      <c r="B224" s="11" t="s">
        <v>112</v>
      </c>
      <c r="C224" s="11" t="s">
        <v>113</v>
      </c>
      <c r="D224" s="11" t="s">
        <v>127</v>
      </c>
      <c r="E224">
        <f>France_Telecom!F218</f>
        <v>0</v>
      </c>
      <c r="F224" t="str">
        <f>Telecom_Italia!F218</f>
        <v>R1</v>
      </c>
      <c r="G224">
        <f>KDDI!F218</f>
        <v>0</v>
      </c>
      <c r="H224" t="str">
        <f>InterDigital!F218</f>
        <v>R1</v>
      </c>
      <c r="I224">
        <f>NEC!F218</f>
        <v>0</v>
      </c>
      <c r="J224">
        <f>NTT_DoCoMo!F218</f>
        <v>0</v>
      </c>
      <c r="K224">
        <f>ATT!F218</f>
        <v>0</v>
      </c>
      <c r="L224" t="str">
        <f>Gemalto!F218</f>
        <v>R1</v>
      </c>
      <c r="M224">
        <f>Fujitsu!F218</f>
        <v>0</v>
      </c>
      <c r="N224">
        <f>NTT!F218</f>
        <v>0</v>
      </c>
      <c r="O224">
        <f>Huawei!F218</f>
        <v>0</v>
      </c>
      <c r="P224" t="str">
        <f>LGE!F218</f>
        <v>R01</v>
      </c>
      <c r="Q224">
        <f>'NEC(TTC)'!F218</f>
        <v>0</v>
      </c>
      <c r="R224" t="str">
        <f>Samsung!F218</f>
        <v>other</v>
      </c>
      <c r="S224">
        <f>Cisco!F218</f>
        <v>0</v>
      </c>
      <c r="T224" t="str">
        <f>NXP!F218</f>
        <v>R1</v>
      </c>
      <c r="U224">
        <f>Telefonica!F218</f>
        <v>0</v>
      </c>
      <c r="V224">
        <f>ALU!F218</f>
        <v>0</v>
      </c>
      <c r="W224">
        <f>Motorola!F218</f>
        <v>0</v>
      </c>
      <c r="X224">
        <f>Sprint!F218</f>
        <v>0</v>
      </c>
      <c r="Z224" s="269">
        <f>COUNTIF(E224:X224,"R1")</f>
        <v>4</v>
      </c>
      <c r="AA224" s="269">
        <f t="shared" si="25"/>
        <v>1</v>
      </c>
      <c r="AB224" s="269">
        <f t="shared" si="26"/>
        <v>16</v>
      </c>
      <c r="AC224" t="str">
        <f>IF(Z224&gt;=$AE$5,$AC$5,IF(AND(Z224&lt;$AE$5,Z224&gt;=$AE$6)=TRUE,$AC$6,"Not likely for R1"))</f>
        <v>Not likely for R1</v>
      </c>
    </row>
    <row r="225" spans="1:29" ht="102">
      <c r="A225" s="10" t="s">
        <v>78</v>
      </c>
      <c r="B225" s="11" t="s">
        <v>112</v>
      </c>
      <c r="C225" s="11" t="s">
        <v>114</v>
      </c>
      <c r="D225" s="11" t="s">
        <v>128</v>
      </c>
      <c r="E225" t="str">
        <f>France_Telecom!F219</f>
        <v>R1</v>
      </c>
      <c r="F225" t="str">
        <f>Telecom_Italia!F219</f>
        <v>R1</v>
      </c>
      <c r="G225">
        <f>KDDI!F219</f>
        <v>0</v>
      </c>
      <c r="H225" t="str">
        <f>InterDigital!F219</f>
        <v>R1</v>
      </c>
      <c r="I225">
        <f>NEC!F219</f>
        <v>0</v>
      </c>
      <c r="J225" t="str">
        <f>NTT_DoCoMo!F219</f>
        <v>R1</v>
      </c>
      <c r="K225">
        <f>ATT!F219</f>
        <v>0</v>
      </c>
      <c r="L225" t="str">
        <f>Gemalto!F219</f>
        <v>R1</v>
      </c>
      <c r="M225" t="str">
        <f>Fujitsu!F219</f>
        <v>R1</v>
      </c>
      <c r="N225">
        <f>NTT!F219</f>
        <v>0</v>
      </c>
      <c r="O225">
        <f>Huawei!F219</f>
        <v>0</v>
      </c>
      <c r="P225" t="str">
        <f>LGE!F219</f>
        <v>R01</v>
      </c>
      <c r="Q225">
        <f>'NEC(TTC)'!F219</f>
        <v>0</v>
      </c>
      <c r="R225" t="str">
        <f>Samsung!F219</f>
        <v>other</v>
      </c>
      <c r="S225">
        <f>Cisco!F219</f>
        <v>0</v>
      </c>
      <c r="T225" t="str">
        <f>NXP!F219</f>
        <v>R1</v>
      </c>
      <c r="U225">
        <f>Telefonica!F219</f>
        <v>0</v>
      </c>
      <c r="V225">
        <f>ALU!F219</f>
        <v>0</v>
      </c>
      <c r="W225">
        <f>Motorola!F219</f>
        <v>0</v>
      </c>
      <c r="X225">
        <f>Sprint!F219</f>
        <v>0</v>
      </c>
      <c r="Z225" s="269">
        <f>COUNTIF(E225:X225,"R1")</f>
        <v>7</v>
      </c>
      <c r="AA225" s="269">
        <f t="shared" si="25"/>
        <v>1</v>
      </c>
      <c r="AB225" s="269">
        <f t="shared" si="26"/>
        <v>13</v>
      </c>
      <c r="AC225" t="str">
        <f>IF(Z225&gt;=$AE$5,$AC$5,IF(AND(Z225&lt;$AE$5,Z225&gt;=$AE$6)=TRUE,$AC$6,"Not likely for R1"))</f>
        <v>Not likely for R1</v>
      </c>
    </row>
    <row r="226" spans="1:29" s="280" customFormat="1">
      <c r="A226" s="283" t="s">
        <v>565</v>
      </c>
      <c r="B226" s="279"/>
      <c r="C226" s="279"/>
      <c r="D226" s="279"/>
      <c r="E226" s="280">
        <f>France_Telecom!F220</f>
        <v>0</v>
      </c>
      <c r="F226" s="280">
        <f>Telecom_Italia!F220</f>
        <v>0</v>
      </c>
      <c r="G226" s="280">
        <f>KDDI!F220</f>
        <v>0</v>
      </c>
      <c r="H226" s="280">
        <f>InterDigital!F220</f>
        <v>0</v>
      </c>
      <c r="I226" s="280">
        <f>NEC!F220</f>
        <v>0</v>
      </c>
      <c r="J226" s="280">
        <f>NTT_DoCoMo!F220</f>
        <v>0</v>
      </c>
      <c r="K226" s="280">
        <f>ATT!F220</f>
        <v>0</v>
      </c>
      <c r="L226" s="280">
        <f>Gemalto!F220</f>
        <v>0</v>
      </c>
      <c r="M226" s="280">
        <f>Fujitsu!F220</f>
        <v>0</v>
      </c>
      <c r="N226" s="280">
        <f>NTT!F220</f>
        <v>0</v>
      </c>
      <c r="O226">
        <f>Huawei!F220</f>
        <v>0</v>
      </c>
      <c r="P226" s="280">
        <f>LGE!F220</f>
        <v>0</v>
      </c>
      <c r="Q226" s="280">
        <f>'NEC(TTC)'!F220</f>
        <v>0</v>
      </c>
      <c r="R226" s="280">
        <f>Samsung!F220</f>
        <v>0</v>
      </c>
      <c r="S226" s="280">
        <f>Cisco!F220</f>
        <v>0</v>
      </c>
      <c r="T226" s="280">
        <f>NXP!F220</f>
        <v>0</v>
      </c>
      <c r="U226" s="280">
        <f>Telefonica!F220</f>
        <v>0</v>
      </c>
      <c r="V226" s="280">
        <f>ALU!F220</f>
        <v>0</v>
      </c>
      <c r="W226" s="280">
        <f>Motorola!F220</f>
        <v>0</v>
      </c>
      <c r="X226" s="280">
        <f>Sprint!F220</f>
        <v>0</v>
      </c>
      <c r="Z226" s="281"/>
      <c r="AA226" s="281">
        <f t="shared" si="25"/>
        <v>0</v>
      </c>
      <c r="AB226" s="281">
        <f t="shared" si="26"/>
        <v>21</v>
      </c>
    </row>
    <row r="227" spans="1:29" ht="102">
      <c r="A227" s="10" t="s">
        <v>79</v>
      </c>
      <c r="B227" s="11" t="s">
        <v>115</v>
      </c>
      <c r="C227" s="11" t="s">
        <v>116</v>
      </c>
      <c r="D227" s="11" t="s">
        <v>129</v>
      </c>
      <c r="E227" t="str">
        <f>France_Telecom!F221</f>
        <v>R1</v>
      </c>
      <c r="F227" t="str">
        <f>Telecom_Italia!F221</f>
        <v>R1</v>
      </c>
      <c r="G227">
        <f>KDDI!F221</f>
        <v>0</v>
      </c>
      <c r="H227">
        <f>InterDigital!F221</f>
        <v>0</v>
      </c>
      <c r="I227" t="str">
        <f>NEC!F221</f>
        <v>R1</v>
      </c>
      <c r="J227">
        <f>NTT_DoCoMo!F221</f>
        <v>0</v>
      </c>
      <c r="K227">
        <f>ATT!F221</f>
        <v>0</v>
      </c>
      <c r="L227" t="str">
        <f>Gemalto!F221</f>
        <v>R1</v>
      </c>
      <c r="M227">
        <f>Fujitsu!F221</f>
        <v>0</v>
      </c>
      <c r="N227">
        <f>NTT!F221</f>
        <v>0</v>
      </c>
      <c r="O227" t="str">
        <f>Huawei!F221</f>
        <v>other</v>
      </c>
      <c r="P227" t="str">
        <f>LGE!F221</f>
        <v>R01</v>
      </c>
      <c r="Q227" t="str">
        <f>'NEC(TTC)'!F221</f>
        <v>R1</v>
      </c>
      <c r="R227" t="str">
        <f>Samsung!F221</f>
        <v>other</v>
      </c>
      <c r="S227">
        <f>Cisco!F221</f>
        <v>0</v>
      </c>
      <c r="T227" t="str">
        <f>NXP!F221</f>
        <v>R1</v>
      </c>
      <c r="U227">
        <f>Telefonica!F221</f>
        <v>0</v>
      </c>
      <c r="V227">
        <f>ALU!F221</f>
        <v>0</v>
      </c>
      <c r="W227">
        <f>Motorola!F221</f>
        <v>0</v>
      </c>
      <c r="X227" t="str">
        <f>Sprint!F221</f>
        <v>R1</v>
      </c>
      <c r="Z227" s="269">
        <f>COUNTIF(E227:X227,"R1")</f>
        <v>7</v>
      </c>
      <c r="AA227" s="269">
        <f t="shared" si="25"/>
        <v>2</v>
      </c>
      <c r="AB227" s="269">
        <f t="shared" si="26"/>
        <v>12</v>
      </c>
      <c r="AC227" t="str">
        <f>IF(Z227&gt;=$AE$5,$AC$5,IF(AND(Z227&lt;$AE$5,Z227&gt;=$AE$6)=TRUE,$AC$6,"Not likely for R1"))</f>
        <v>Not likely for R1</v>
      </c>
    </row>
    <row r="228" spans="1:29" ht="38.25">
      <c r="A228" s="10" t="s">
        <v>80</v>
      </c>
      <c r="B228" s="11" t="s">
        <v>334</v>
      </c>
      <c r="C228" s="11" t="s">
        <v>335</v>
      </c>
      <c r="D228" s="11" t="s">
        <v>517</v>
      </c>
      <c r="E228" t="str">
        <f>France_Telecom!F222</f>
        <v>R1</v>
      </c>
      <c r="F228" t="str">
        <f>Telecom_Italia!F222</f>
        <v>R1</v>
      </c>
      <c r="G228">
        <f>KDDI!F222</f>
        <v>0</v>
      </c>
      <c r="H228" t="str">
        <f>InterDigital!F222</f>
        <v>R1</v>
      </c>
      <c r="I228">
        <f>NEC!F222</f>
        <v>0</v>
      </c>
      <c r="J228" t="str">
        <f>NTT_DoCoMo!F222</f>
        <v>R1</v>
      </c>
      <c r="K228">
        <f>ATT!F222</f>
        <v>0</v>
      </c>
      <c r="L228" t="str">
        <f>Gemalto!F222</f>
        <v>R1</v>
      </c>
      <c r="M228">
        <f>Fujitsu!F222</f>
        <v>0</v>
      </c>
      <c r="N228">
        <f>NTT!F222</f>
        <v>0</v>
      </c>
      <c r="O228">
        <f>Huawei!F222</f>
        <v>0</v>
      </c>
      <c r="P228" t="str">
        <f>LGE!F222</f>
        <v>R01</v>
      </c>
      <c r="Q228">
        <f>'NEC(TTC)'!F222</f>
        <v>0</v>
      </c>
      <c r="R228" t="str">
        <f>Samsung!F222</f>
        <v>other</v>
      </c>
      <c r="S228" t="str">
        <f>Cisco!F222</f>
        <v>R1</v>
      </c>
      <c r="T228" t="str">
        <f>NXP!F222</f>
        <v>R1</v>
      </c>
      <c r="U228">
        <f>Telefonica!F222</f>
        <v>0</v>
      </c>
      <c r="V228">
        <f>ALU!F222</f>
        <v>0</v>
      </c>
      <c r="W228">
        <f>Motorola!F222</f>
        <v>0</v>
      </c>
      <c r="X228">
        <f>Sprint!F222</f>
        <v>0</v>
      </c>
      <c r="Z228" s="269">
        <f>COUNTIF(E228:X228,"R1")</f>
        <v>7</v>
      </c>
      <c r="AA228" s="269">
        <f t="shared" si="25"/>
        <v>1</v>
      </c>
      <c r="AB228" s="269">
        <f t="shared" si="26"/>
        <v>13</v>
      </c>
      <c r="AC228" t="str">
        <f>IF(Z228&gt;=$AE$5,$AC$5,IF(AND(Z228&lt;$AE$5,Z228&gt;=$AE$6)=TRUE,$AC$6,"Not likely for R1"))</f>
        <v>Not likely for R1</v>
      </c>
    </row>
    <row r="229" spans="1:29" ht="38.25">
      <c r="A229" s="10" t="s">
        <v>81</v>
      </c>
      <c r="B229" s="11" t="s">
        <v>334</v>
      </c>
      <c r="C229" s="11" t="s">
        <v>335</v>
      </c>
      <c r="D229" s="11" t="s">
        <v>518</v>
      </c>
      <c r="E229" t="str">
        <f>France_Telecom!F223</f>
        <v>R1</v>
      </c>
      <c r="F229" t="str">
        <f>Telecom_Italia!F223</f>
        <v>R1</v>
      </c>
      <c r="G229">
        <f>KDDI!F223</f>
        <v>0</v>
      </c>
      <c r="H229" t="str">
        <f>InterDigital!F223</f>
        <v>R1</v>
      </c>
      <c r="I229">
        <f>NEC!F223</f>
        <v>0</v>
      </c>
      <c r="J229">
        <f>NTT_DoCoMo!F223</f>
        <v>0</v>
      </c>
      <c r="K229">
        <f>ATT!F223</f>
        <v>0</v>
      </c>
      <c r="L229" t="str">
        <f>Gemalto!F223</f>
        <v>R1</v>
      </c>
      <c r="M229">
        <f>Fujitsu!F223</f>
        <v>0</v>
      </c>
      <c r="N229">
        <f>NTT!F223</f>
        <v>0</v>
      </c>
      <c r="O229">
        <f>Huawei!F223</f>
        <v>0</v>
      </c>
      <c r="P229" t="str">
        <f>LGE!F223</f>
        <v>R01</v>
      </c>
      <c r="Q229">
        <f>'NEC(TTC)'!F223</f>
        <v>0</v>
      </c>
      <c r="R229" t="str">
        <f>Samsung!F223</f>
        <v>other</v>
      </c>
      <c r="S229">
        <f>Cisco!F223</f>
        <v>0</v>
      </c>
      <c r="T229" t="str">
        <f>NXP!F223</f>
        <v>R1</v>
      </c>
      <c r="U229">
        <f>Telefonica!F223</f>
        <v>0</v>
      </c>
      <c r="V229">
        <f>ALU!F223</f>
        <v>0</v>
      </c>
      <c r="W229">
        <f>Motorola!F223</f>
        <v>0</v>
      </c>
      <c r="X229">
        <f>Sprint!F223</f>
        <v>0</v>
      </c>
      <c r="Z229" s="269">
        <f>COUNTIF(E229:X229,"R1")</f>
        <v>5</v>
      </c>
      <c r="AA229" s="269">
        <f t="shared" si="25"/>
        <v>1</v>
      </c>
      <c r="AB229" s="269">
        <f t="shared" si="26"/>
        <v>15</v>
      </c>
      <c r="AC229" t="str">
        <f>IF(Z229&gt;=$AE$5,$AC$5,IF(AND(Z229&lt;$AE$5,Z229&gt;=$AE$6)=TRUE,$AC$6,"Not likely for R1"))</f>
        <v>Not likely for R1</v>
      </c>
    </row>
    <row r="230" spans="1:29" s="280" customFormat="1">
      <c r="A230" s="283" t="s">
        <v>566</v>
      </c>
      <c r="B230" s="279"/>
      <c r="C230" s="279"/>
      <c r="D230" s="279"/>
      <c r="E230" s="280">
        <f>France_Telecom!F224</f>
        <v>0</v>
      </c>
      <c r="F230" s="280">
        <f>Telecom_Italia!F224</f>
        <v>0</v>
      </c>
      <c r="G230" s="280">
        <f>KDDI!F224</f>
        <v>0</v>
      </c>
      <c r="H230" s="280">
        <f>InterDigital!F224</f>
        <v>0</v>
      </c>
      <c r="I230" s="280">
        <f>NEC!F224</f>
        <v>0</v>
      </c>
      <c r="J230" s="280">
        <f>NTT_DoCoMo!F224</f>
        <v>0</v>
      </c>
      <c r="K230" s="280">
        <f>ATT!F224</f>
        <v>0</v>
      </c>
      <c r="L230" s="280">
        <f>Gemalto!F224</f>
        <v>0</v>
      </c>
      <c r="M230" s="280">
        <f>Fujitsu!F224</f>
        <v>0</v>
      </c>
      <c r="N230" s="280">
        <f>NTT!F224</f>
        <v>0</v>
      </c>
      <c r="O230">
        <f>Huawei!F224</f>
        <v>0</v>
      </c>
      <c r="P230" s="280">
        <f>LGE!F224</f>
        <v>0</v>
      </c>
      <c r="Q230" s="280">
        <f>'NEC(TTC)'!F224</f>
        <v>0</v>
      </c>
      <c r="R230" s="280">
        <f>Samsung!F224</f>
        <v>0</v>
      </c>
      <c r="S230" s="280">
        <f>Cisco!F224</f>
        <v>0</v>
      </c>
      <c r="T230" s="280">
        <f>NXP!F224</f>
        <v>0</v>
      </c>
      <c r="U230" s="280">
        <f>Telefonica!F224</f>
        <v>0</v>
      </c>
      <c r="V230" s="280">
        <f>ALU!F224</f>
        <v>0</v>
      </c>
      <c r="W230" s="280">
        <f>Motorola!F224</f>
        <v>0</v>
      </c>
      <c r="X230" s="280">
        <f>Sprint!F224</f>
        <v>0</v>
      </c>
      <c r="Z230" s="281"/>
      <c r="AA230" s="281">
        <f t="shared" si="25"/>
        <v>0</v>
      </c>
      <c r="AB230" s="281">
        <f t="shared" si="26"/>
        <v>21</v>
      </c>
    </row>
    <row r="231" spans="1:29" ht="25.5">
      <c r="A231" s="10" t="s">
        <v>82</v>
      </c>
      <c r="B231" s="11" t="s">
        <v>373</v>
      </c>
      <c r="C231" s="11" t="s">
        <v>321</v>
      </c>
      <c r="D231" s="11" t="s">
        <v>130</v>
      </c>
      <c r="E231">
        <f>France_Telecom!F225</f>
        <v>0</v>
      </c>
      <c r="F231" t="str">
        <f>Telecom_Italia!F225</f>
        <v>R1</v>
      </c>
      <c r="G231">
        <f>KDDI!F225</f>
        <v>0</v>
      </c>
      <c r="H231" t="str">
        <f>InterDigital!F225</f>
        <v>R1</v>
      </c>
      <c r="I231">
        <f>NEC!F225</f>
        <v>0</v>
      </c>
      <c r="J231" t="str">
        <f>NTT_DoCoMo!F225</f>
        <v>R1</v>
      </c>
      <c r="K231">
        <f>ATT!F225</f>
        <v>0</v>
      </c>
      <c r="L231" t="str">
        <f>Gemalto!F225</f>
        <v>R1</v>
      </c>
      <c r="M231">
        <f>Fujitsu!F225</f>
        <v>0</v>
      </c>
      <c r="N231">
        <f>NTT!F225</f>
        <v>0</v>
      </c>
      <c r="O231" t="str">
        <f>Huawei!F225</f>
        <v>other</v>
      </c>
      <c r="P231" t="str">
        <f>LGE!F225</f>
        <v>R01</v>
      </c>
      <c r="Q231">
        <f>'NEC(TTC)'!F225</f>
        <v>0</v>
      </c>
      <c r="R231" t="str">
        <f>Samsung!F225</f>
        <v>other</v>
      </c>
      <c r="S231" t="str">
        <f>Cisco!F225</f>
        <v>R1</v>
      </c>
      <c r="T231" t="str">
        <f>NXP!F225</f>
        <v>R1</v>
      </c>
      <c r="U231">
        <f>Telefonica!F225</f>
        <v>0</v>
      </c>
      <c r="V231">
        <f>ALU!F225</f>
        <v>0</v>
      </c>
      <c r="W231">
        <f>Motorola!F225</f>
        <v>0</v>
      </c>
      <c r="X231">
        <f>Sprint!F225</f>
        <v>0</v>
      </c>
      <c r="Z231" s="269">
        <f>COUNTIF(E231:X231,"R1")</f>
        <v>6</v>
      </c>
      <c r="AA231" s="269">
        <f t="shared" si="25"/>
        <v>2</v>
      </c>
      <c r="AB231" s="269">
        <f t="shared" si="26"/>
        <v>13</v>
      </c>
      <c r="AC231" t="str">
        <f>IF(Z231&gt;=$AE$5,$AC$5,IF(AND(Z231&lt;$AE$5,Z231&gt;=$AE$6)=TRUE,$AC$6,"Not likely for R1"))</f>
        <v>Not likely for R1</v>
      </c>
    </row>
    <row r="232" spans="1:29" ht="63.75">
      <c r="A232" s="10" t="s">
        <v>83</v>
      </c>
      <c r="B232" s="11" t="s">
        <v>347</v>
      </c>
      <c r="C232" s="11" t="s">
        <v>348</v>
      </c>
      <c r="D232" s="11" t="s">
        <v>520</v>
      </c>
      <c r="E232" t="str">
        <f>France_Telecom!F226</f>
        <v>R1</v>
      </c>
      <c r="F232" t="str">
        <f>Telecom_Italia!F226</f>
        <v>R1</v>
      </c>
      <c r="G232">
        <f>KDDI!F226</f>
        <v>0</v>
      </c>
      <c r="H232" t="str">
        <f>InterDigital!F226</f>
        <v>R2</v>
      </c>
      <c r="I232" t="str">
        <f>NEC!F226</f>
        <v>R1</v>
      </c>
      <c r="J232" t="str">
        <f>NTT_DoCoMo!F226</f>
        <v>R1</v>
      </c>
      <c r="K232">
        <f>ATT!F226</f>
        <v>0</v>
      </c>
      <c r="L232" t="str">
        <f>Gemalto!F226</f>
        <v>R1</v>
      </c>
      <c r="M232">
        <f>Fujitsu!F226</f>
        <v>0</v>
      </c>
      <c r="N232">
        <f>NTT!F226</f>
        <v>0</v>
      </c>
      <c r="O232" t="str">
        <f>Huawei!F226</f>
        <v>R1</v>
      </c>
      <c r="P232">
        <f>LGE!F226</f>
        <v>0</v>
      </c>
      <c r="Q232" t="str">
        <f>'NEC(TTC)'!F226</f>
        <v>R1</v>
      </c>
      <c r="R232" t="str">
        <f>Samsung!F226</f>
        <v>other</v>
      </c>
      <c r="S232" t="str">
        <f>Cisco!F226</f>
        <v>R1</v>
      </c>
      <c r="T232" t="str">
        <f>NXP!F226</f>
        <v>R1</v>
      </c>
      <c r="U232">
        <f>Telefonica!F226</f>
        <v>0</v>
      </c>
      <c r="V232">
        <f>ALU!F226</f>
        <v>0</v>
      </c>
      <c r="W232">
        <f>Motorola!F226</f>
        <v>0</v>
      </c>
      <c r="X232" t="str">
        <f>Sprint!F226</f>
        <v>R1</v>
      </c>
      <c r="Z232" s="269">
        <f>COUNTIF(E232:X232,"R1")</f>
        <v>10</v>
      </c>
      <c r="AA232" s="269">
        <f t="shared" si="25"/>
        <v>1</v>
      </c>
      <c r="AB232" s="269">
        <f t="shared" si="26"/>
        <v>10</v>
      </c>
      <c r="AC232" t="str">
        <f>IF(Z232&gt;=$AE$5,$AC$5,IF(AND(Z232&lt;$AE$5,Z232&gt;=$AE$6)=TRUE,$AC$6,"Not likely for R1"))</f>
        <v>Likely Candidate for R1</v>
      </c>
    </row>
    <row r="233" spans="1:29" ht="63.75">
      <c r="A233" s="10" t="s">
        <v>84</v>
      </c>
      <c r="B233" s="11" t="s">
        <v>347</v>
      </c>
      <c r="C233" s="11" t="s">
        <v>348</v>
      </c>
      <c r="D233" s="11" t="s">
        <v>521</v>
      </c>
      <c r="E233" t="str">
        <f>France_Telecom!F227</f>
        <v>R1</v>
      </c>
      <c r="F233" t="str">
        <f>Telecom_Italia!F227</f>
        <v>R1</v>
      </c>
      <c r="G233">
        <f>KDDI!F227</f>
        <v>0</v>
      </c>
      <c r="H233" t="str">
        <f>InterDigital!F227</f>
        <v>R1</v>
      </c>
      <c r="I233" t="str">
        <f>NEC!F227</f>
        <v>R1</v>
      </c>
      <c r="J233" t="str">
        <f>NTT_DoCoMo!F227</f>
        <v>R1</v>
      </c>
      <c r="K233">
        <f>ATT!F227</f>
        <v>0</v>
      </c>
      <c r="L233" t="str">
        <f>Gemalto!F227</f>
        <v>R1</v>
      </c>
      <c r="M233">
        <f>Fujitsu!F227</f>
        <v>0</v>
      </c>
      <c r="N233">
        <f>NTT!F227</f>
        <v>0</v>
      </c>
      <c r="O233" t="str">
        <f>Huawei!F227</f>
        <v>R1</v>
      </c>
      <c r="P233">
        <f>LGE!F227</f>
        <v>0</v>
      </c>
      <c r="Q233" t="str">
        <f>'NEC(TTC)'!F227</f>
        <v>R1</v>
      </c>
      <c r="R233" t="str">
        <f>Samsung!F227</f>
        <v>other</v>
      </c>
      <c r="S233" t="str">
        <f>Cisco!F227</f>
        <v>R1</v>
      </c>
      <c r="T233" t="str">
        <f>NXP!F227</f>
        <v>R1</v>
      </c>
      <c r="U233">
        <f>Telefonica!F227</f>
        <v>0</v>
      </c>
      <c r="V233">
        <f>ALU!F227</f>
        <v>0</v>
      </c>
      <c r="W233">
        <f>Motorola!F227</f>
        <v>0</v>
      </c>
      <c r="X233" t="str">
        <f>Sprint!F227</f>
        <v>R1</v>
      </c>
      <c r="Z233" s="269">
        <f>COUNTIF(E233:X233,"R1")</f>
        <v>11</v>
      </c>
      <c r="AA233" s="269">
        <f t="shared" si="25"/>
        <v>1</v>
      </c>
      <c r="AB233" s="269">
        <f t="shared" si="26"/>
        <v>9</v>
      </c>
      <c r="AC233" t="str">
        <f>IF(Z233&gt;=$AE$5,$AC$5,IF(AND(Z233&lt;$AE$5,Z233&gt;=$AE$6)=TRUE,$AC$6,"Not likely for R1"))</f>
        <v>Likely Candidate for R1</v>
      </c>
    </row>
    <row r="234" spans="1:29" ht="63.75">
      <c r="A234" s="10" t="s">
        <v>85</v>
      </c>
      <c r="B234" s="11" t="s">
        <v>347</v>
      </c>
      <c r="C234" s="11" t="s">
        <v>348</v>
      </c>
      <c r="D234" s="11" t="s">
        <v>522</v>
      </c>
      <c r="E234" t="str">
        <f>France_Telecom!F228</f>
        <v>R1</v>
      </c>
      <c r="F234" t="str">
        <f>Telecom_Italia!F228</f>
        <v>R1</v>
      </c>
      <c r="G234">
        <f>KDDI!F228</f>
        <v>0</v>
      </c>
      <c r="H234" t="str">
        <f>InterDigital!F228</f>
        <v>R2</v>
      </c>
      <c r="I234" t="str">
        <f>NEC!F228</f>
        <v>R1</v>
      </c>
      <c r="J234">
        <f>NTT_DoCoMo!F228</f>
        <v>0</v>
      </c>
      <c r="K234">
        <f>ATT!F228</f>
        <v>0</v>
      </c>
      <c r="L234" t="str">
        <f>Gemalto!F228</f>
        <v>R1</v>
      </c>
      <c r="M234">
        <f>Fujitsu!F228</f>
        <v>0</v>
      </c>
      <c r="N234">
        <f>NTT!F228</f>
        <v>0</v>
      </c>
      <c r="O234" t="str">
        <f>Huawei!F228</f>
        <v>R1</v>
      </c>
      <c r="P234" t="str">
        <f>LGE!F228</f>
        <v>R01</v>
      </c>
      <c r="Q234" t="str">
        <f>'NEC(TTC)'!F228</f>
        <v>R1</v>
      </c>
      <c r="R234">
        <f>Samsung!F228</f>
        <v>0</v>
      </c>
      <c r="S234" t="str">
        <f>Cisco!F228</f>
        <v>R1</v>
      </c>
      <c r="T234" t="str">
        <f>NXP!F228</f>
        <v>R1</v>
      </c>
      <c r="U234">
        <f>Telefonica!F228</f>
        <v>0</v>
      </c>
      <c r="V234">
        <f>ALU!F228</f>
        <v>0</v>
      </c>
      <c r="W234">
        <f>Motorola!F228</f>
        <v>0</v>
      </c>
      <c r="X234" t="str">
        <f>Sprint!F228</f>
        <v>R1</v>
      </c>
      <c r="Z234" s="269">
        <f>COUNTIF(E234:X234,"R1")</f>
        <v>9</v>
      </c>
      <c r="AA234" s="269">
        <f t="shared" si="25"/>
        <v>0</v>
      </c>
      <c r="AB234" s="269">
        <f t="shared" si="26"/>
        <v>12</v>
      </c>
      <c r="AC234" t="str">
        <f>IF(Z234&gt;=$AE$5,$AC$5,IF(AND(Z234&lt;$AE$5,Z234&gt;=$AE$6)=TRUE,$AC$6,"Not likely for R1"))</f>
        <v>Likely Candidate for R1</v>
      </c>
    </row>
    <row r="235" spans="1:29" s="280" customFormat="1">
      <c r="A235" s="283" t="s">
        <v>567</v>
      </c>
      <c r="B235" s="279"/>
      <c r="C235" s="279"/>
      <c r="D235" s="279"/>
      <c r="E235" s="280">
        <f>France_Telecom!F229</f>
        <v>0</v>
      </c>
      <c r="F235" s="280">
        <f>Telecom_Italia!F229</f>
        <v>0</v>
      </c>
      <c r="G235" s="280">
        <f>KDDI!F229</f>
        <v>0</v>
      </c>
      <c r="H235" s="280">
        <f>InterDigital!F229</f>
        <v>0</v>
      </c>
      <c r="I235" s="280">
        <f>NEC!F229</f>
        <v>0</v>
      </c>
      <c r="J235" s="280">
        <f>NTT_DoCoMo!F229</f>
        <v>0</v>
      </c>
      <c r="K235" s="280">
        <f>ATT!F229</f>
        <v>0</v>
      </c>
      <c r="L235" s="280">
        <f>Gemalto!F229</f>
        <v>0</v>
      </c>
      <c r="M235" s="280">
        <f>Fujitsu!F229</f>
        <v>0</v>
      </c>
      <c r="N235" s="280">
        <f>NTT!F229</f>
        <v>0</v>
      </c>
      <c r="O235">
        <f>Huawei!F229</f>
        <v>0</v>
      </c>
      <c r="P235" s="280">
        <f>LGE!F229</f>
        <v>0</v>
      </c>
      <c r="Q235" s="280">
        <f>'NEC(TTC)'!F229</f>
        <v>0</v>
      </c>
      <c r="R235" s="280">
        <f>Samsung!F229</f>
        <v>0</v>
      </c>
      <c r="S235" s="280">
        <f>Cisco!F229</f>
        <v>0</v>
      </c>
      <c r="T235" s="280">
        <f>NXP!F229</f>
        <v>0</v>
      </c>
      <c r="U235" s="280">
        <f>Telefonica!F229</f>
        <v>0</v>
      </c>
      <c r="V235" s="280">
        <f>ALU!F229</f>
        <v>0</v>
      </c>
      <c r="W235" s="280">
        <f>Motorola!F229</f>
        <v>0</v>
      </c>
      <c r="X235" s="280">
        <f>Sprint!F229</f>
        <v>0</v>
      </c>
      <c r="Z235" s="281"/>
      <c r="AA235" s="281">
        <f t="shared" si="25"/>
        <v>0</v>
      </c>
      <c r="AB235" s="281">
        <f t="shared" si="26"/>
        <v>21</v>
      </c>
    </row>
    <row r="236" spans="1:29" ht="51">
      <c r="A236" s="10" t="s">
        <v>86</v>
      </c>
      <c r="B236" s="11" t="s">
        <v>343</v>
      </c>
      <c r="C236" s="11" t="s">
        <v>344</v>
      </c>
      <c r="D236" s="11" t="s">
        <v>131</v>
      </c>
      <c r="E236">
        <f>France_Telecom!F230</f>
        <v>0</v>
      </c>
      <c r="F236" t="str">
        <f>Telecom_Italia!F230</f>
        <v>R1</v>
      </c>
      <c r="G236">
        <f>KDDI!F230</f>
        <v>0</v>
      </c>
      <c r="H236" t="str">
        <f>InterDigital!F230</f>
        <v>R1</v>
      </c>
      <c r="I236">
        <f>NEC!F230</f>
        <v>0</v>
      </c>
      <c r="J236" t="str">
        <f>NTT_DoCoMo!F230</f>
        <v>R1</v>
      </c>
      <c r="K236">
        <f>ATT!F230</f>
        <v>0</v>
      </c>
      <c r="L236" t="str">
        <f>Gemalto!F230</f>
        <v>R1</v>
      </c>
      <c r="M236">
        <f>Fujitsu!F230</f>
        <v>0</v>
      </c>
      <c r="N236">
        <f>NTT!F230</f>
        <v>0</v>
      </c>
      <c r="O236">
        <f>Huawei!F230</f>
        <v>0</v>
      </c>
      <c r="P236" t="str">
        <f>LGE!F230</f>
        <v>R01</v>
      </c>
      <c r="Q236">
        <f>'NEC(TTC)'!F230</f>
        <v>0</v>
      </c>
      <c r="R236" t="str">
        <f>Samsung!F230</f>
        <v>other</v>
      </c>
      <c r="S236">
        <f>Cisco!F230</f>
        <v>0</v>
      </c>
      <c r="T236" t="str">
        <f>NXP!F230</f>
        <v>R1</v>
      </c>
      <c r="U236">
        <f>Telefonica!F230</f>
        <v>0</v>
      </c>
      <c r="V236">
        <f>ALU!F230</f>
        <v>0</v>
      </c>
      <c r="W236">
        <f>Motorola!F230</f>
        <v>0</v>
      </c>
      <c r="X236">
        <f>Sprint!F230</f>
        <v>0</v>
      </c>
      <c r="Z236" s="269">
        <f>COUNTIF(E236:X236,"R1")</f>
        <v>5</v>
      </c>
      <c r="AA236" s="269">
        <f t="shared" si="25"/>
        <v>1</v>
      </c>
      <c r="AB236" s="269">
        <f t="shared" si="26"/>
        <v>15</v>
      </c>
      <c r="AC236" t="str">
        <f>IF(Z236&gt;=$AE$5,$AC$5,IF(AND(Z236&lt;$AE$5,Z236&gt;=$AE$6)=TRUE,$AC$6,"Not likely for R1"))</f>
        <v>Not likely for R1</v>
      </c>
    </row>
    <row r="237" spans="1:29" ht="38.25">
      <c r="A237" s="10" t="s">
        <v>87</v>
      </c>
      <c r="B237" s="11" t="s">
        <v>373</v>
      </c>
      <c r="C237" s="11" t="s">
        <v>321</v>
      </c>
      <c r="D237" s="11" t="s">
        <v>132</v>
      </c>
      <c r="E237" t="str">
        <f>France_Telecom!F231</f>
        <v>R1</v>
      </c>
      <c r="F237" t="str">
        <f>Telecom_Italia!F231</f>
        <v>R1</v>
      </c>
      <c r="G237">
        <f>KDDI!F231</f>
        <v>0</v>
      </c>
      <c r="H237" t="str">
        <f>InterDigital!F231</f>
        <v>R1</v>
      </c>
      <c r="I237">
        <f>NEC!F231</f>
        <v>0</v>
      </c>
      <c r="J237" t="str">
        <f>NTT_DoCoMo!F231</f>
        <v>R1</v>
      </c>
      <c r="K237">
        <f>ATT!F231</f>
        <v>0</v>
      </c>
      <c r="L237" t="str">
        <f>Gemalto!F231</f>
        <v>R1</v>
      </c>
      <c r="M237" t="str">
        <f>Fujitsu!F231</f>
        <v>R1</v>
      </c>
      <c r="N237">
        <f>NTT!F231</f>
        <v>0</v>
      </c>
      <c r="O237">
        <f>Huawei!F231</f>
        <v>0</v>
      </c>
      <c r="P237" t="str">
        <f>LGE!F231</f>
        <v>R01</v>
      </c>
      <c r="Q237">
        <f>'NEC(TTC)'!F231</f>
        <v>0</v>
      </c>
      <c r="R237" t="str">
        <f>Samsung!F231</f>
        <v>R1</v>
      </c>
      <c r="S237" t="str">
        <f>Cisco!F231</f>
        <v>R1</v>
      </c>
      <c r="T237" t="str">
        <f>NXP!F231</f>
        <v>R1</v>
      </c>
      <c r="U237">
        <f>Telefonica!F231</f>
        <v>0</v>
      </c>
      <c r="V237">
        <f>ALU!F231</f>
        <v>0</v>
      </c>
      <c r="W237">
        <f>Motorola!F231</f>
        <v>0</v>
      </c>
      <c r="X237">
        <f>Sprint!F231</f>
        <v>0</v>
      </c>
      <c r="Z237" s="269">
        <f>COUNTIF(E237:X237,"R1")</f>
        <v>9</v>
      </c>
      <c r="AA237" s="269">
        <f t="shared" si="25"/>
        <v>0</v>
      </c>
      <c r="AB237" s="269">
        <f t="shared" si="26"/>
        <v>12</v>
      </c>
      <c r="AC237" t="str">
        <f>IF(Z237&gt;=$AE$5,$AC$5,IF(AND(Z237&lt;$AE$5,Z237&gt;=$AE$6)=TRUE,$AC$6,"Not likely for R1"))</f>
        <v>Likely Candidate for R1</v>
      </c>
    </row>
    <row r="238" spans="1:29" ht="89.25">
      <c r="A238" s="10" t="s">
        <v>88</v>
      </c>
      <c r="B238" s="11" t="s">
        <v>347</v>
      </c>
      <c r="C238" s="11" t="s">
        <v>348</v>
      </c>
      <c r="D238" s="11" t="s">
        <v>133</v>
      </c>
      <c r="E238" t="str">
        <f>France_Telecom!F232</f>
        <v>R1</v>
      </c>
      <c r="F238" t="str">
        <f>Telecom_Italia!F232</f>
        <v>R1</v>
      </c>
      <c r="G238">
        <f>KDDI!F232</f>
        <v>0</v>
      </c>
      <c r="H238" t="str">
        <f>InterDigital!F232</f>
        <v>R1</v>
      </c>
      <c r="I238" t="str">
        <f>NEC!F232</f>
        <v>R1</v>
      </c>
      <c r="J238" t="str">
        <f>NTT_DoCoMo!F232</f>
        <v>R1</v>
      </c>
      <c r="K238">
        <f>ATT!F232</f>
        <v>0</v>
      </c>
      <c r="L238" t="str">
        <f>Gemalto!F232</f>
        <v>R1</v>
      </c>
      <c r="M238" t="str">
        <f>Fujitsu!F232</f>
        <v>R1</v>
      </c>
      <c r="N238">
        <f>NTT!F232</f>
        <v>0</v>
      </c>
      <c r="O238" t="str">
        <f>Huawei!F232</f>
        <v>R1</v>
      </c>
      <c r="P238" t="str">
        <f>LGE!F232</f>
        <v>R01</v>
      </c>
      <c r="Q238" t="str">
        <f>'NEC(TTC)'!F232</f>
        <v>R1</v>
      </c>
      <c r="R238" t="str">
        <f>Samsung!F232</f>
        <v>other</v>
      </c>
      <c r="S238" t="str">
        <f>Cisco!F232</f>
        <v>R1</v>
      </c>
      <c r="T238" t="str">
        <f>NXP!F232</f>
        <v>R1</v>
      </c>
      <c r="U238">
        <f>Telefonica!F232</f>
        <v>0</v>
      </c>
      <c r="V238">
        <f>ALU!F232</f>
        <v>0</v>
      </c>
      <c r="W238">
        <f>Motorola!F232</f>
        <v>0</v>
      </c>
      <c r="X238" t="str">
        <f>Sprint!F232</f>
        <v>R1</v>
      </c>
      <c r="Z238" s="269">
        <f>COUNTIF(E238:X238,"R1")</f>
        <v>12</v>
      </c>
      <c r="AA238" s="269">
        <f t="shared" si="25"/>
        <v>1</v>
      </c>
      <c r="AB238" s="269">
        <f t="shared" si="26"/>
        <v>8</v>
      </c>
      <c r="AC238" t="str">
        <f>IF(Z238&gt;=$AE$5,$AC$5,IF(AND(Z238&lt;$AE$5,Z238&gt;=$AE$6)=TRUE,$AC$6,"Not likely for R1"))</f>
        <v>Strong Candidate for R1</v>
      </c>
    </row>
    <row r="239" spans="1:29" ht="89.25">
      <c r="A239" s="10" t="s">
        <v>89</v>
      </c>
      <c r="B239" s="11" t="s">
        <v>115</v>
      </c>
      <c r="C239" s="11" t="s">
        <v>116</v>
      </c>
      <c r="D239" s="11" t="s">
        <v>134</v>
      </c>
      <c r="E239" t="str">
        <f>France_Telecom!F233</f>
        <v>R1</v>
      </c>
      <c r="F239" t="str">
        <f>Telecom_Italia!F233</f>
        <v>R1</v>
      </c>
      <c r="G239">
        <f>KDDI!F233</f>
        <v>0</v>
      </c>
      <c r="H239" t="str">
        <f>InterDigital!F233</f>
        <v>R1</v>
      </c>
      <c r="I239" t="str">
        <f>NEC!F233</f>
        <v>R1</v>
      </c>
      <c r="J239" t="str">
        <f>NTT_DoCoMo!F233</f>
        <v>R1</v>
      </c>
      <c r="K239" t="str">
        <f>ATT!F233</f>
        <v>later</v>
      </c>
      <c r="L239" t="str">
        <f>Gemalto!F233</f>
        <v>R1</v>
      </c>
      <c r="M239" t="str">
        <f>Fujitsu!F233</f>
        <v>R1</v>
      </c>
      <c r="N239">
        <f>NTT!F233</f>
        <v>0</v>
      </c>
      <c r="O239" t="str">
        <f>Huawei!F233</f>
        <v>R1</v>
      </c>
      <c r="P239" t="str">
        <f>LGE!F233</f>
        <v>Other</v>
      </c>
      <c r="Q239" t="str">
        <f>'NEC(TTC)'!F233</f>
        <v>R1</v>
      </c>
      <c r="R239" t="str">
        <f>Samsung!F233</f>
        <v>other</v>
      </c>
      <c r="S239" t="str">
        <f>Cisco!F233</f>
        <v>R1</v>
      </c>
      <c r="T239" t="str">
        <f>NXP!F233</f>
        <v>R1</v>
      </c>
      <c r="U239">
        <f>Telefonica!F233</f>
        <v>0</v>
      </c>
      <c r="V239">
        <f>ALU!F233</f>
        <v>0</v>
      </c>
      <c r="W239">
        <f>Motorola!F233</f>
        <v>0</v>
      </c>
      <c r="X239" t="str">
        <f>Sprint!F233</f>
        <v>R1</v>
      </c>
      <c r="Z239" s="269">
        <f>COUNTIF(E239:X239,"R1")</f>
        <v>12</v>
      </c>
      <c r="AA239" s="269">
        <f t="shared" si="25"/>
        <v>2</v>
      </c>
      <c r="AB239" s="269">
        <f t="shared" si="26"/>
        <v>7</v>
      </c>
      <c r="AC239" t="str">
        <f>IF(Z239&gt;=$AE$5,$AC$5,IF(AND(Z239&lt;$AE$5,Z239&gt;=$AE$6)=TRUE,$AC$6,"Not likely for R1"))</f>
        <v>Strong Candidate for R1</v>
      </c>
    </row>
    <row r="240" spans="1:29" s="280" customFormat="1">
      <c r="A240" s="283" t="s">
        <v>568</v>
      </c>
      <c r="B240" s="279"/>
      <c r="C240" s="279"/>
      <c r="D240" s="279"/>
      <c r="E240" s="280">
        <f>France_Telecom!F234</f>
        <v>0</v>
      </c>
      <c r="F240" s="280">
        <f>Telecom_Italia!F234</f>
        <v>0</v>
      </c>
      <c r="G240" s="280">
        <f>KDDI!F234</f>
        <v>0</v>
      </c>
      <c r="H240" s="280">
        <f>InterDigital!F234</f>
        <v>0</v>
      </c>
      <c r="I240" s="280">
        <f>NEC!F234</f>
        <v>0</v>
      </c>
      <c r="J240" s="280">
        <f>NTT_DoCoMo!F234</f>
        <v>0</v>
      </c>
      <c r="K240" s="280">
        <f>ATT!F234</f>
        <v>0</v>
      </c>
      <c r="L240" s="280">
        <f>Gemalto!F234</f>
        <v>0</v>
      </c>
      <c r="M240" s="280">
        <f>Fujitsu!F234</f>
        <v>0</v>
      </c>
      <c r="N240" s="280">
        <f>NTT!F234</f>
        <v>0</v>
      </c>
      <c r="O240">
        <f>Huawei!F234</f>
        <v>0</v>
      </c>
      <c r="P240" s="280">
        <f>LGE!F234</f>
        <v>0</v>
      </c>
      <c r="Q240" s="280">
        <f>'NEC(TTC)'!F234</f>
        <v>0</v>
      </c>
      <c r="R240" s="280">
        <f>Samsung!F234</f>
        <v>0</v>
      </c>
      <c r="S240" s="280">
        <f>Cisco!F234</f>
        <v>0</v>
      </c>
      <c r="T240" s="280">
        <f>NXP!F234</f>
        <v>0</v>
      </c>
      <c r="U240" s="280">
        <f>Telefonica!F234</f>
        <v>0</v>
      </c>
      <c r="V240" s="280">
        <f>ALU!F234</f>
        <v>0</v>
      </c>
      <c r="W240" s="280">
        <f>Motorola!F234</f>
        <v>0</v>
      </c>
      <c r="X240" s="280">
        <f>Sprint!F234</f>
        <v>0</v>
      </c>
      <c r="Z240" s="281"/>
      <c r="AA240" s="281">
        <f t="shared" si="25"/>
        <v>0</v>
      </c>
      <c r="AB240" s="281">
        <f t="shared" si="26"/>
        <v>21</v>
      </c>
    </row>
    <row r="241" spans="1:29" ht="25.5">
      <c r="A241" s="10" t="s">
        <v>90</v>
      </c>
      <c r="B241" s="11" t="s">
        <v>112</v>
      </c>
      <c r="C241" s="11" t="s">
        <v>113</v>
      </c>
      <c r="D241" s="11" t="s">
        <v>109</v>
      </c>
      <c r="E241">
        <f>France_Telecom!F235</f>
        <v>0</v>
      </c>
      <c r="F241" t="str">
        <f>Telecom_Italia!F235</f>
        <v>R1</v>
      </c>
      <c r="G241">
        <f>KDDI!F235</f>
        <v>0</v>
      </c>
      <c r="H241" t="str">
        <f>InterDigital!F235</f>
        <v>R1</v>
      </c>
      <c r="I241">
        <f>NEC!F235</f>
        <v>0</v>
      </c>
      <c r="J241">
        <f>NTT_DoCoMo!F235</f>
        <v>0</v>
      </c>
      <c r="K241">
        <f>ATT!F235</f>
        <v>0</v>
      </c>
      <c r="L241" t="str">
        <f>Gemalto!F235</f>
        <v>R1</v>
      </c>
      <c r="M241">
        <f>Fujitsu!F235</f>
        <v>0</v>
      </c>
      <c r="N241">
        <f>NTT!F235</f>
        <v>0</v>
      </c>
      <c r="O241">
        <f>Huawei!F235</f>
        <v>0</v>
      </c>
      <c r="P241">
        <f>LGE!F235</f>
        <v>0</v>
      </c>
      <c r="Q241">
        <f>'NEC(TTC)'!F235</f>
        <v>0</v>
      </c>
      <c r="R241" t="str">
        <f>Samsung!F235</f>
        <v>other</v>
      </c>
      <c r="S241">
        <f>Cisco!F235</f>
        <v>0</v>
      </c>
      <c r="T241" t="str">
        <f>NXP!F235</f>
        <v>R1</v>
      </c>
      <c r="U241">
        <f>Telefonica!F235</f>
        <v>0</v>
      </c>
      <c r="V241">
        <f>ALU!F235</f>
        <v>0</v>
      </c>
      <c r="W241">
        <f>Motorola!F235</f>
        <v>0</v>
      </c>
      <c r="X241">
        <f>Sprint!F235</f>
        <v>0</v>
      </c>
      <c r="Z241" s="269">
        <f>COUNTIF(E241:X241,"R1")</f>
        <v>4</v>
      </c>
      <c r="AA241" s="269">
        <f t="shared" si="25"/>
        <v>1</v>
      </c>
      <c r="AB241" s="269">
        <f t="shared" si="26"/>
        <v>16</v>
      </c>
      <c r="AC241" t="str">
        <f>IF(Z241&gt;=$AE$5,$AC$5,IF(AND(Z241&lt;$AE$5,Z241&gt;=$AE$6)=TRUE,$AC$6,"Not likely for R1"))</f>
        <v>Not likely for R1</v>
      </c>
    </row>
    <row r="242" spans="1:29" ht="63.75">
      <c r="A242" s="10" t="s">
        <v>91</v>
      </c>
      <c r="B242" s="11" t="s">
        <v>115</v>
      </c>
      <c r="C242" s="11" t="s">
        <v>116</v>
      </c>
      <c r="D242" s="11" t="s">
        <v>135</v>
      </c>
      <c r="E242" t="str">
        <f>France_Telecom!F236</f>
        <v>R1</v>
      </c>
      <c r="F242" t="str">
        <f>Telecom_Italia!F236</f>
        <v>R1</v>
      </c>
      <c r="G242">
        <f>KDDI!F236</f>
        <v>0</v>
      </c>
      <c r="H242" t="str">
        <f>InterDigital!F236</f>
        <v>R1</v>
      </c>
      <c r="I242" t="str">
        <f>NEC!F236</f>
        <v>R1</v>
      </c>
      <c r="J242" t="str">
        <f>NTT_DoCoMo!F236</f>
        <v>R1</v>
      </c>
      <c r="K242">
        <f>ATT!F236</f>
        <v>0</v>
      </c>
      <c r="L242" t="str">
        <f>Gemalto!F236</f>
        <v>R1</v>
      </c>
      <c r="M242" t="str">
        <f>Fujitsu!F236</f>
        <v>R1</v>
      </c>
      <c r="N242">
        <f>NTT!F236</f>
        <v>0</v>
      </c>
      <c r="O242" t="str">
        <f>Huawei!F236</f>
        <v>other</v>
      </c>
      <c r="P242" t="str">
        <f>LGE!F236</f>
        <v>R01</v>
      </c>
      <c r="Q242" t="str">
        <f>'NEC(TTC)'!F236</f>
        <v>R1</v>
      </c>
      <c r="R242" t="str">
        <f>Samsung!F236</f>
        <v>other</v>
      </c>
      <c r="S242">
        <f>Cisco!F236</f>
        <v>0</v>
      </c>
      <c r="T242" t="str">
        <f>NXP!F236</f>
        <v>R1</v>
      </c>
      <c r="U242">
        <f>Telefonica!F236</f>
        <v>0</v>
      </c>
      <c r="V242">
        <f>ALU!F236</f>
        <v>0</v>
      </c>
      <c r="W242">
        <f>Motorola!F236</f>
        <v>0</v>
      </c>
      <c r="X242">
        <f>Sprint!F236</f>
        <v>0</v>
      </c>
      <c r="Z242" s="269">
        <f>COUNTIF(E242:X242,"R1")</f>
        <v>9</v>
      </c>
      <c r="AA242" s="269">
        <f t="shared" si="25"/>
        <v>2</v>
      </c>
      <c r="AB242" s="269">
        <f t="shared" si="26"/>
        <v>10</v>
      </c>
      <c r="AC242" t="str">
        <f>IF(Z242&gt;=$AE$5,$AC$5,IF(AND(Z242&lt;$AE$5,Z242&gt;=$AE$6)=TRUE,$AC$6,"Not likely for R1"))</f>
        <v>Likely Candidate for R1</v>
      </c>
    </row>
    <row r="243" spans="1:29" ht="38.25">
      <c r="A243" s="10" t="s">
        <v>92</v>
      </c>
      <c r="B243" s="11" t="s">
        <v>110</v>
      </c>
      <c r="C243" s="11" t="s">
        <v>111</v>
      </c>
      <c r="D243" s="11" t="s">
        <v>136</v>
      </c>
      <c r="E243" t="str">
        <f>France_Telecom!F237</f>
        <v>R1</v>
      </c>
      <c r="F243" t="str">
        <f>Telecom_Italia!F237</f>
        <v>R1</v>
      </c>
      <c r="G243">
        <f>KDDI!F237</f>
        <v>0</v>
      </c>
      <c r="H243" t="str">
        <f>InterDigital!F237</f>
        <v>R1</v>
      </c>
      <c r="I243">
        <f>NEC!F237</f>
        <v>0</v>
      </c>
      <c r="J243" t="str">
        <f>NTT_DoCoMo!F237</f>
        <v>R1</v>
      </c>
      <c r="K243">
        <f>ATT!F237</f>
        <v>0</v>
      </c>
      <c r="L243" t="str">
        <f>Gemalto!F237</f>
        <v>R1</v>
      </c>
      <c r="M243">
        <f>Fujitsu!F237</f>
        <v>0</v>
      </c>
      <c r="N243">
        <f>NTT!F237</f>
        <v>0</v>
      </c>
      <c r="O243" t="str">
        <f>Huawei!F237</f>
        <v>R1</v>
      </c>
      <c r="P243" t="str">
        <f>LGE!F237</f>
        <v>R01</v>
      </c>
      <c r="Q243">
        <f>'NEC(TTC)'!F237</f>
        <v>0</v>
      </c>
      <c r="R243" t="str">
        <f>Samsung!F237</f>
        <v>R1</v>
      </c>
      <c r="S243">
        <f>Cisco!F237</f>
        <v>0</v>
      </c>
      <c r="T243" t="str">
        <f>NXP!F237</f>
        <v>R1</v>
      </c>
      <c r="U243">
        <f>Telefonica!F237</f>
        <v>0</v>
      </c>
      <c r="V243">
        <f>ALU!F237</f>
        <v>0</v>
      </c>
      <c r="W243">
        <f>Motorola!F237</f>
        <v>0</v>
      </c>
      <c r="X243">
        <f>Sprint!F237</f>
        <v>0</v>
      </c>
      <c r="Z243" s="269">
        <f>COUNTIF(E243:X243,"R1")</f>
        <v>8</v>
      </c>
      <c r="AA243" s="269">
        <f t="shared" si="25"/>
        <v>0</v>
      </c>
      <c r="AB243" s="269">
        <f t="shared" si="26"/>
        <v>13</v>
      </c>
      <c r="AC243" t="str">
        <f>IF(Z243&gt;=$AE$5,$AC$5,IF(AND(Z243&lt;$AE$5,Z243&gt;=$AE$6)=TRUE,$AC$6,"Not likely for R1"))</f>
        <v>Likely Candidate for R1</v>
      </c>
    </row>
    <row r="244" spans="1:29" s="280" customFormat="1">
      <c r="A244" s="283" t="s">
        <v>569</v>
      </c>
      <c r="B244" s="279"/>
      <c r="C244" s="279"/>
      <c r="D244" s="279"/>
      <c r="E244" s="280">
        <f>France_Telecom!F238</f>
        <v>0</v>
      </c>
      <c r="F244" s="280">
        <f>Telecom_Italia!F238</f>
        <v>0</v>
      </c>
      <c r="G244" s="280">
        <f>KDDI!F238</f>
        <v>0</v>
      </c>
      <c r="H244" s="280">
        <f>InterDigital!F238</f>
        <v>0</v>
      </c>
      <c r="I244" s="280">
        <f>NEC!F238</f>
        <v>0</v>
      </c>
      <c r="J244" s="280">
        <f>NTT_DoCoMo!F238</f>
        <v>0</v>
      </c>
      <c r="K244" s="280">
        <f>ATT!F238</f>
        <v>0</v>
      </c>
      <c r="L244" s="280">
        <f>Gemalto!F238</f>
        <v>0</v>
      </c>
      <c r="M244" s="280">
        <f>Fujitsu!F238</f>
        <v>0</v>
      </c>
      <c r="N244" s="280">
        <f>NTT!F238</f>
        <v>0</v>
      </c>
      <c r="O244">
        <f>Huawei!F238</f>
        <v>0</v>
      </c>
      <c r="P244" s="280">
        <f>LGE!F238</f>
        <v>0</v>
      </c>
      <c r="Q244" s="280">
        <f>'NEC(TTC)'!F238</f>
        <v>0</v>
      </c>
      <c r="R244" s="280">
        <f>Samsung!F238</f>
        <v>0</v>
      </c>
      <c r="S244" s="280">
        <f>Cisco!F238</f>
        <v>0</v>
      </c>
      <c r="T244" s="280">
        <f>NXP!F238</f>
        <v>0</v>
      </c>
      <c r="U244" s="280">
        <f>Telefonica!F238</f>
        <v>0</v>
      </c>
      <c r="V244" s="280">
        <f>ALU!F238</f>
        <v>0</v>
      </c>
      <c r="W244" s="280">
        <f>Motorola!F238</f>
        <v>0</v>
      </c>
      <c r="X244" s="280">
        <f>Sprint!F238</f>
        <v>0</v>
      </c>
      <c r="Z244" s="281"/>
      <c r="AA244" s="281">
        <f t="shared" si="25"/>
        <v>0</v>
      </c>
      <c r="AB244" s="281">
        <f t="shared" si="26"/>
        <v>21</v>
      </c>
    </row>
    <row r="245" spans="1:29" ht="25.5">
      <c r="A245" s="10" t="s">
        <v>93</v>
      </c>
      <c r="B245" s="11" t="s">
        <v>392</v>
      </c>
      <c r="C245" s="11" t="s">
        <v>396</v>
      </c>
      <c r="D245" s="11" t="s">
        <v>137</v>
      </c>
      <c r="E245">
        <f>France_Telecom!F239</f>
        <v>0</v>
      </c>
      <c r="F245" t="str">
        <f>Telecom_Italia!F239</f>
        <v>R1</v>
      </c>
      <c r="G245">
        <f>KDDI!F239</f>
        <v>0</v>
      </c>
      <c r="H245" t="str">
        <f>InterDigital!F239</f>
        <v>R2</v>
      </c>
      <c r="I245">
        <f>NEC!F239</f>
        <v>0</v>
      </c>
      <c r="J245">
        <f>NTT_DoCoMo!F239</f>
        <v>0</v>
      </c>
      <c r="K245">
        <f>ATT!F239</f>
        <v>0</v>
      </c>
      <c r="L245" t="str">
        <f>Gemalto!F239</f>
        <v>R1</v>
      </c>
      <c r="M245">
        <f>Fujitsu!F239</f>
        <v>0</v>
      </c>
      <c r="N245">
        <f>NTT!F239</f>
        <v>0</v>
      </c>
      <c r="O245">
        <f>Huawei!F239</f>
        <v>0</v>
      </c>
      <c r="P245">
        <f>LGE!F239</f>
        <v>0</v>
      </c>
      <c r="Q245">
        <f>'NEC(TTC)'!F239</f>
        <v>0</v>
      </c>
      <c r="R245" t="str">
        <f>Samsung!F239</f>
        <v>R1</v>
      </c>
      <c r="S245">
        <f>Cisco!F239</f>
        <v>0</v>
      </c>
      <c r="T245" t="str">
        <f>NXP!F239</f>
        <v>R1</v>
      </c>
      <c r="U245">
        <f>Telefonica!F239</f>
        <v>0</v>
      </c>
      <c r="V245">
        <f>ALU!F239</f>
        <v>0</v>
      </c>
      <c r="W245">
        <f>Motorola!F239</f>
        <v>0</v>
      </c>
      <c r="X245">
        <f>Sprint!F239</f>
        <v>0</v>
      </c>
      <c r="Z245" s="269">
        <f>COUNTIF(E245:X245,"R1")</f>
        <v>4</v>
      </c>
      <c r="AA245" s="269">
        <f t="shared" si="25"/>
        <v>0</v>
      </c>
      <c r="AB245" s="269">
        <f t="shared" si="26"/>
        <v>17</v>
      </c>
      <c r="AC245" t="str">
        <f>IF(Z245&gt;=$AE$5,$AC$5,IF(AND(Z245&lt;$AE$5,Z245&gt;=$AE$6)=TRUE,$AC$6,"Not likely for R1"))</f>
        <v>Not likely for R1</v>
      </c>
    </row>
    <row r="246" spans="1:29" ht="25.5">
      <c r="A246" s="10" t="s">
        <v>94</v>
      </c>
      <c r="B246" s="11" t="s">
        <v>112</v>
      </c>
      <c r="C246" s="11" t="s">
        <v>114</v>
      </c>
      <c r="D246" s="11" t="s">
        <v>138</v>
      </c>
      <c r="E246">
        <f>France_Telecom!F240</f>
        <v>0</v>
      </c>
      <c r="F246" t="str">
        <f>Telecom_Italia!F240</f>
        <v>R1</v>
      </c>
      <c r="G246">
        <f>KDDI!F240</f>
        <v>0</v>
      </c>
      <c r="H246" t="str">
        <f>InterDigital!F240</f>
        <v>R1</v>
      </c>
      <c r="I246">
        <f>NEC!F240</f>
        <v>0</v>
      </c>
      <c r="J246" t="str">
        <f>NTT_DoCoMo!F240</f>
        <v>R1</v>
      </c>
      <c r="K246">
        <f>ATT!F240</f>
        <v>0</v>
      </c>
      <c r="L246" t="str">
        <f>Gemalto!F240</f>
        <v>R1</v>
      </c>
      <c r="M246" t="str">
        <f>Fujitsu!F240</f>
        <v>R1</v>
      </c>
      <c r="N246">
        <f>NTT!F240</f>
        <v>0</v>
      </c>
      <c r="O246">
        <f>Huawei!F240</f>
        <v>0</v>
      </c>
      <c r="P246" t="str">
        <f>LGE!F240</f>
        <v>R01</v>
      </c>
      <c r="Q246">
        <f>'NEC(TTC)'!F240</f>
        <v>0</v>
      </c>
      <c r="R246" t="str">
        <f>Samsung!F240</f>
        <v>R1</v>
      </c>
      <c r="S246">
        <f>Cisco!F240</f>
        <v>0</v>
      </c>
      <c r="T246" t="str">
        <f>NXP!F240</f>
        <v>R1</v>
      </c>
      <c r="U246">
        <f>Telefonica!F240</f>
        <v>0</v>
      </c>
      <c r="V246">
        <f>ALU!F240</f>
        <v>0</v>
      </c>
      <c r="W246">
        <f>Motorola!F240</f>
        <v>0</v>
      </c>
      <c r="X246" t="str">
        <f>Sprint!F240</f>
        <v>R1</v>
      </c>
      <c r="Z246" s="269">
        <f>COUNTIF(E246:X246,"R1")</f>
        <v>8</v>
      </c>
      <c r="AA246" s="269">
        <f t="shared" si="25"/>
        <v>0</v>
      </c>
      <c r="AB246" s="269">
        <f t="shared" si="26"/>
        <v>13</v>
      </c>
      <c r="AC246" t="str">
        <f>IF(Z246&gt;=$AE$5,$AC$5,IF(AND(Z246&lt;$AE$5,Z246&gt;=$AE$6)=TRUE,$AC$6,"Not likely for R1"))</f>
        <v>Likely Candidate for R1</v>
      </c>
    </row>
    <row r="247" spans="1:29" ht="63.75">
      <c r="A247" s="10" t="s">
        <v>95</v>
      </c>
      <c r="B247" s="11" t="s">
        <v>115</v>
      </c>
      <c r="C247" s="11" t="s">
        <v>116</v>
      </c>
      <c r="D247" s="11" t="s">
        <v>139</v>
      </c>
      <c r="E247" t="str">
        <f>France_Telecom!F241</f>
        <v>R1</v>
      </c>
      <c r="F247" t="str">
        <f>Telecom_Italia!F241</f>
        <v>R1</v>
      </c>
      <c r="G247">
        <f>KDDI!F241</f>
        <v>0</v>
      </c>
      <c r="H247" t="str">
        <f>InterDigital!F241</f>
        <v>R1</v>
      </c>
      <c r="I247" t="str">
        <f>NEC!F241</f>
        <v>R1</v>
      </c>
      <c r="J247" t="str">
        <f>NTT_DoCoMo!F241</f>
        <v>R1</v>
      </c>
      <c r="K247">
        <f>ATT!F241</f>
        <v>0</v>
      </c>
      <c r="L247" t="str">
        <f>Gemalto!F241</f>
        <v>R1</v>
      </c>
      <c r="M247" t="str">
        <f>Fujitsu!F241</f>
        <v>R1</v>
      </c>
      <c r="N247">
        <f>NTT!F241</f>
        <v>0</v>
      </c>
      <c r="O247">
        <f>Huawei!F241</f>
        <v>0</v>
      </c>
      <c r="P247">
        <f>LGE!F241</f>
        <v>0</v>
      </c>
      <c r="Q247" t="str">
        <f>'NEC(TTC)'!F241</f>
        <v>R1</v>
      </c>
      <c r="R247" t="str">
        <f>Samsung!F241</f>
        <v>R1</v>
      </c>
      <c r="S247" t="str">
        <f>Cisco!F241</f>
        <v>R1</v>
      </c>
      <c r="T247" t="str">
        <f>NXP!F241</f>
        <v>R1</v>
      </c>
      <c r="U247">
        <f>Telefonica!F241</f>
        <v>0</v>
      </c>
      <c r="V247">
        <f>ALU!F241</f>
        <v>0</v>
      </c>
      <c r="W247">
        <f>Motorola!F241</f>
        <v>0</v>
      </c>
      <c r="X247" t="str">
        <f>Sprint!F241</f>
        <v>R1</v>
      </c>
      <c r="Z247" s="269">
        <f>COUNTIF(E247:X247,"R1")</f>
        <v>12</v>
      </c>
      <c r="AA247" s="269">
        <f t="shared" si="25"/>
        <v>0</v>
      </c>
      <c r="AB247" s="269">
        <f t="shared" si="26"/>
        <v>9</v>
      </c>
      <c r="AC247" t="str">
        <f>IF(Z247&gt;=$AE$5,$AC$5,IF(AND(Z247&lt;$AE$5,Z247&gt;=$AE$6)=TRUE,$AC$6,"Not likely for R1"))</f>
        <v>Strong Candidate for R1</v>
      </c>
    </row>
    <row r="248" spans="1:29" s="280" customFormat="1">
      <c r="A248" s="283" t="s">
        <v>570</v>
      </c>
      <c r="B248" s="279"/>
      <c r="C248" s="279"/>
      <c r="D248" s="279"/>
      <c r="E248" s="280">
        <f>France_Telecom!F242</f>
        <v>0</v>
      </c>
      <c r="F248" s="280">
        <f>Telecom_Italia!F242</f>
        <v>0</v>
      </c>
      <c r="G248" s="280">
        <f>KDDI!F242</f>
        <v>0</v>
      </c>
      <c r="H248" s="280">
        <f>InterDigital!F242</f>
        <v>0</v>
      </c>
      <c r="I248" s="280">
        <f>NEC!F242</f>
        <v>0</v>
      </c>
      <c r="J248" s="280">
        <f>NTT_DoCoMo!F242</f>
        <v>0</v>
      </c>
      <c r="K248" s="280">
        <f>ATT!F242</f>
        <v>0</v>
      </c>
      <c r="L248" s="280">
        <f>Gemalto!F242</f>
        <v>0</v>
      </c>
      <c r="M248" s="280">
        <f>Fujitsu!F242</f>
        <v>0</v>
      </c>
      <c r="N248" s="280">
        <f>NTT!F242</f>
        <v>0</v>
      </c>
      <c r="O248">
        <f>Huawei!F242</f>
        <v>0</v>
      </c>
      <c r="P248" s="280">
        <f>LGE!F242</f>
        <v>0</v>
      </c>
      <c r="Q248" s="280">
        <f>'NEC(TTC)'!F242</f>
        <v>0</v>
      </c>
      <c r="R248" s="280">
        <f>Samsung!F242</f>
        <v>0</v>
      </c>
      <c r="S248" s="280">
        <f>Cisco!F242</f>
        <v>0</v>
      </c>
      <c r="T248" s="280">
        <f>NXP!F242</f>
        <v>0</v>
      </c>
      <c r="U248" s="280">
        <f>Telefonica!F242</f>
        <v>0</v>
      </c>
      <c r="V248" s="280">
        <f>ALU!F242</f>
        <v>0</v>
      </c>
      <c r="W248" s="280">
        <f>Motorola!F242</f>
        <v>0</v>
      </c>
      <c r="X248" s="280">
        <f>Sprint!F242</f>
        <v>0</v>
      </c>
      <c r="Z248" s="281"/>
      <c r="AA248" s="281">
        <f t="shared" si="25"/>
        <v>0</v>
      </c>
      <c r="AB248" s="281">
        <f t="shared" si="26"/>
        <v>21</v>
      </c>
    </row>
    <row r="249" spans="1:29" ht="25.5">
      <c r="A249" s="10" t="s">
        <v>96</v>
      </c>
      <c r="B249" s="11" t="s">
        <v>112</v>
      </c>
      <c r="C249" s="11" t="s">
        <v>114</v>
      </c>
      <c r="D249" s="11" t="s">
        <v>140</v>
      </c>
      <c r="E249">
        <f>France_Telecom!F243</f>
        <v>0</v>
      </c>
      <c r="F249" t="str">
        <f>Telecom_Italia!F243</f>
        <v>R1</v>
      </c>
      <c r="G249">
        <f>KDDI!F243</f>
        <v>0</v>
      </c>
      <c r="H249" t="str">
        <f>InterDigital!F243</f>
        <v>R1</v>
      </c>
      <c r="I249">
        <f>NEC!F243</f>
        <v>0</v>
      </c>
      <c r="J249" t="str">
        <f>NTT_DoCoMo!F243</f>
        <v>R1</v>
      </c>
      <c r="K249">
        <f>ATT!F243</f>
        <v>0</v>
      </c>
      <c r="L249" t="str">
        <f>Gemalto!F243</f>
        <v>R1</v>
      </c>
      <c r="M249">
        <f>Fujitsu!F243</f>
        <v>0</v>
      </c>
      <c r="N249">
        <f>NTT!F243</f>
        <v>0</v>
      </c>
      <c r="O249">
        <f>Huawei!F243</f>
        <v>0</v>
      </c>
      <c r="P249" t="str">
        <f>LGE!F243</f>
        <v>R01</v>
      </c>
      <c r="Q249">
        <f>'NEC(TTC)'!F243</f>
        <v>0</v>
      </c>
      <c r="R249" t="str">
        <f>Samsung!F243</f>
        <v>R1</v>
      </c>
      <c r="S249">
        <f>Cisco!F243</f>
        <v>0</v>
      </c>
      <c r="T249" t="str">
        <f>NXP!F243</f>
        <v>R1</v>
      </c>
      <c r="U249">
        <f>Telefonica!F243</f>
        <v>0</v>
      </c>
      <c r="V249">
        <f>ALU!F243</f>
        <v>0</v>
      </c>
      <c r="W249">
        <f>Motorola!F243</f>
        <v>0</v>
      </c>
      <c r="X249">
        <f>Sprint!F243</f>
        <v>0</v>
      </c>
      <c r="Z249" s="269">
        <f>COUNTIF(E249:X249,"R1")</f>
        <v>6</v>
      </c>
      <c r="AA249" s="269">
        <f t="shared" si="25"/>
        <v>0</v>
      </c>
      <c r="AB249" s="269">
        <f t="shared" si="26"/>
        <v>15</v>
      </c>
      <c r="AC249" t="str">
        <f>IF(Z249&gt;=$AE$5,$AC$5,IF(AND(Z249&lt;$AE$5,Z249&gt;=$AE$6)=TRUE,$AC$6,"Not likely for R1"))</f>
        <v>Not likely for R1</v>
      </c>
    </row>
    <row r="250" spans="1:29" ht="63.75">
      <c r="A250" s="10" t="s">
        <v>97</v>
      </c>
      <c r="B250" s="11" t="s">
        <v>115</v>
      </c>
      <c r="C250" s="11" t="s">
        <v>116</v>
      </c>
      <c r="D250" s="11" t="s">
        <v>141</v>
      </c>
      <c r="E250" t="str">
        <f>France_Telecom!F244</f>
        <v>R1</v>
      </c>
      <c r="F250" t="str">
        <f>Telecom_Italia!F244</f>
        <v>R1</v>
      </c>
      <c r="G250">
        <f>KDDI!F244</f>
        <v>0</v>
      </c>
      <c r="H250" t="str">
        <f>InterDigital!F244</f>
        <v>R1</v>
      </c>
      <c r="I250" t="str">
        <f>NEC!F244</f>
        <v>R1</v>
      </c>
      <c r="J250" t="str">
        <f>NTT_DoCoMo!F244</f>
        <v>R1</v>
      </c>
      <c r="K250">
        <f>ATT!F244</f>
        <v>0</v>
      </c>
      <c r="L250" t="str">
        <f>Gemalto!F244</f>
        <v>R1</v>
      </c>
      <c r="M250" t="str">
        <f>Fujitsu!F244</f>
        <v>R1</v>
      </c>
      <c r="N250">
        <f>NTT!F244</f>
        <v>0</v>
      </c>
      <c r="O250" t="str">
        <f>Huawei!F244</f>
        <v>R1</v>
      </c>
      <c r="P250">
        <f>LGE!F244</f>
        <v>0</v>
      </c>
      <c r="Q250" t="str">
        <f>'NEC(TTC)'!F244</f>
        <v>R1</v>
      </c>
      <c r="R250" t="str">
        <f>Samsung!F244</f>
        <v>R1</v>
      </c>
      <c r="S250">
        <f>Cisco!F244</f>
        <v>0</v>
      </c>
      <c r="T250" t="str">
        <f>NXP!F244</f>
        <v>R1</v>
      </c>
      <c r="U250">
        <f>Telefonica!F244</f>
        <v>0</v>
      </c>
      <c r="V250">
        <f>ALU!F244</f>
        <v>0</v>
      </c>
      <c r="W250">
        <f>Motorola!F244</f>
        <v>0</v>
      </c>
      <c r="X250" t="str">
        <f>Sprint!F244</f>
        <v>R1</v>
      </c>
      <c r="Z250" s="269">
        <f>COUNTIF(E250:X250,"R1")</f>
        <v>12</v>
      </c>
      <c r="AA250" s="269">
        <f t="shared" si="25"/>
        <v>0</v>
      </c>
      <c r="AB250" s="269">
        <f t="shared" si="26"/>
        <v>9</v>
      </c>
      <c r="AC250" t="str">
        <f>IF(Z250&gt;=$AE$5,$AC$5,IF(AND(Z250&lt;$AE$5,Z250&gt;=$AE$6)=TRUE,$AC$6,"Not likely for R1"))</f>
        <v>Strong Candidate for R1</v>
      </c>
    </row>
    <row r="251" spans="1:29" s="280" customFormat="1">
      <c r="A251" s="283" t="s">
        <v>571</v>
      </c>
      <c r="B251" s="279"/>
      <c r="C251" s="279"/>
      <c r="D251" s="279"/>
      <c r="E251" s="280">
        <f>France_Telecom!F245</f>
        <v>0</v>
      </c>
      <c r="F251" s="280">
        <f>Telecom_Italia!F245</f>
        <v>0</v>
      </c>
      <c r="G251" s="280">
        <f>KDDI!F245</f>
        <v>0</v>
      </c>
      <c r="H251" s="280">
        <f>InterDigital!F245</f>
        <v>0</v>
      </c>
      <c r="I251" s="280">
        <f>NEC!F245</f>
        <v>0</v>
      </c>
      <c r="J251" s="280">
        <f>NTT_DoCoMo!F245</f>
        <v>0</v>
      </c>
      <c r="K251" s="280">
        <f>ATT!F245</f>
        <v>0</v>
      </c>
      <c r="L251" s="280">
        <f>Gemalto!F245</f>
        <v>0</v>
      </c>
      <c r="M251" s="280">
        <f>Fujitsu!F245</f>
        <v>0</v>
      </c>
      <c r="N251" s="280">
        <f>NTT!F245</f>
        <v>0</v>
      </c>
      <c r="O251">
        <f>Huawei!F245</f>
        <v>0</v>
      </c>
      <c r="P251" s="280">
        <f>LGE!F245</f>
        <v>0</v>
      </c>
      <c r="Q251" s="280">
        <f>'NEC(TTC)'!F245</f>
        <v>0</v>
      </c>
      <c r="R251" s="280">
        <f>Samsung!F245</f>
        <v>0</v>
      </c>
      <c r="S251" s="280">
        <f>Cisco!F245</f>
        <v>0</v>
      </c>
      <c r="T251" s="280">
        <f>NXP!F245</f>
        <v>0</v>
      </c>
      <c r="U251" s="280">
        <f>Telefonica!F245</f>
        <v>0</v>
      </c>
      <c r="V251" s="280">
        <f>ALU!F245</f>
        <v>0</v>
      </c>
      <c r="W251" s="280">
        <f>Motorola!F245</f>
        <v>0</v>
      </c>
      <c r="X251" s="280">
        <f>Sprint!F245</f>
        <v>0</v>
      </c>
      <c r="Z251" s="281"/>
      <c r="AA251" s="281">
        <f t="shared" si="25"/>
        <v>0</v>
      </c>
      <c r="AB251" s="281">
        <f t="shared" si="26"/>
        <v>21</v>
      </c>
    </row>
    <row r="252" spans="1:29" ht="229.5">
      <c r="A252" s="10" t="s">
        <v>98</v>
      </c>
      <c r="B252" s="11" t="s">
        <v>392</v>
      </c>
      <c r="C252" s="11" t="s">
        <v>396</v>
      </c>
      <c r="D252" s="11" t="s">
        <v>525</v>
      </c>
      <c r="E252">
        <f>France_Telecom!F246</f>
        <v>0</v>
      </c>
      <c r="F252">
        <f>Telecom_Italia!F246</f>
        <v>0</v>
      </c>
      <c r="G252">
        <f>KDDI!F246</f>
        <v>0</v>
      </c>
      <c r="H252">
        <f>InterDigital!F246</f>
        <v>0</v>
      </c>
      <c r="I252">
        <f>NEC!F246</f>
        <v>0</v>
      </c>
      <c r="J252">
        <f>NTT_DoCoMo!F246</f>
        <v>0</v>
      </c>
      <c r="K252">
        <f>ATT!F246</f>
        <v>0</v>
      </c>
      <c r="L252" t="str">
        <f>Gemalto!F246</f>
        <v>R1</v>
      </c>
      <c r="M252">
        <f>Fujitsu!F246</f>
        <v>0</v>
      </c>
      <c r="N252">
        <f>NTT!F246</f>
        <v>0</v>
      </c>
      <c r="O252">
        <f>Huawei!F246</f>
        <v>0</v>
      </c>
      <c r="P252" t="str">
        <f>LGE!F246</f>
        <v>R01</v>
      </c>
      <c r="Q252">
        <f>'NEC(TTC)'!F246</f>
        <v>0</v>
      </c>
      <c r="R252">
        <f>Samsung!F246</f>
        <v>0</v>
      </c>
      <c r="S252">
        <f>Cisco!F246</f>
        <v>0</v>
      </c>
      <c r="T252" t="str">
        <f>NXP!F246</f>
        <v>R1</v>
      </c>
      <c r="U252">
        <f>Telefonica!F246</f>
        <v>0</v>
      </c>
      <c r="V252">
        <f>ALU!F246</f>
        <v>0</v>
      </c>
      <c r="W252">
        <f>Motorola!F246</f>
        <v>0</v>
      </c>
      <c r="X252">
        <f>Sprint!F246</f>
        <v>0</v>
      </c>
      <c r="Z252" s="269">
        <f t="shared" ref="Z252:Z258" si="31">COUNTIF(E252:X252,"R1")</f>
        <v>2</v>
      </c>
      <c r="AA252" s="269">
        <f t="shared" si="25"/>
        <v>0</v>
      </c>
      <c r="AB252" s="269">
        <f t="shared" si="26"/>
        <v>19</v>
      </c>
      <c r="AC252" t="str">
        <f t="shared" ref="AC252:AC258" si="32">IF(Z252&gt;=$AE$5,$AC$5,IF(AND(Z252&lt;$AE$5,Z252&gt;=$AE$6)=TRUE,$AC$6,"Not likely for R1"))</f>
        <v>Not likely for R1</v>
      </c>
    </row>
    <row r="253" spans="1:29" ht="102">
      <c r="A253" s="10" t="s">
        <v>99</v>
      </c>
      <c r="B253" s="11" t="s">
        <v>117</v>
      </c>
      <c r="C253" s="11" t="s">
        <v>118</v>
      </c>
      <c r="D253" s="11" t="s">
        <v>142</v>
      </c>
      <c r="E253">
        <f>France_Telecom!F247</f>
        <v>0</v>
      </c>
      <c r="F253" t="str">
        <f>Telecom_Italia!F247</f>
        <v>R1</v>
      </c>
      <c r="G253">
        <f>KDDI!F247</f>
        <v>0</v>
      </c>
      <c r="H253" t="str">
        <f>InterDigital!F247</f>
        <v>R1</v>
      </c>
      <c r="I253">
        <f>NEC!F247</f>
        <v>0</v>
      </c>
      <c r="J253" t="str">
        <f>NTT_DoCoMo!F247</f>
        <v>R1</v>
      </c>
      <c r="K253">
        <f>ATT!F247</f>
        <v>0</v>
      </c>
      <c r="L253" t="str">
        <f>Gemalto!F247</f>
        <v>R1</v>
      </c>
      <c r="M253">
        <f>Fujitsu!F247</f>
        <v>0</v>
      </c>
      <c r="N253">
        <f>NTT!F247</f>
        <v>0</v>
      </c>
      <c r="O253">
        <f>Huawei!F247</f>
        <v>0</v>
      </c>
      <c r="P253" t="str">
        <f>LGE!F247</f>
        <v>R01</v>
      </c>
      <c r="Q253">
        <f>'NEC(TTC)'!F247</f>
        <v>0</v>
      </c>
      <c r="R253" t="str">
        <f>Samsung!F247</f>
        <v>R1</v>
      </c>
      <c r="S253" t="str">
        <f>Cisco!F247</f>
        <v>R1</v>
      </c>
      <c r="T253" t="str">
        <f>NXP!F247</f>
        <v>R1</v>
      </c>
      <c r="U253">
        <f>Telefonica!F247</f>
        <v>0</v>
      </c>
      <c r="V253">
        <f>ALU!F247</f>
        <v>0</v>
      </c>
      <c r="W253">
        <f>Motorola!F247</f>
        <v>0</v>
      </c>
      <c r="X253">
        <f>Sprint!F247</f>
        <v>0</v>
      </c>
      <c r="Z253" s="269">
        <f t="shared" si="31"/>
        <v>7</v>
      </c>
      <c r="AA253" s="269">
        <f t="shared" si="25"/>
        <v>0</v>
      </c>
      <c r="AB253" s="269">
        <f t="shared" si="26"/>
        <v>14</v>
      </c>
      <c r="AC253" t="str">
        <f t="shared" si="32"/>
        <v>Not likely for R1</v>
      </c>
    </row>
    <row r="254" spans="1:29" ht="102">
      <c r="A254" s="10" t="s">
        <v>100</v>
      </c>
      <c r="B254" s="11" t="s">
        <v>115</v>
      </c>
      <c r="C254" s="11" t="s">
        <v>116</v>
      </c>
      <c r="D254" s="11" t="s">
        <v>143</v>
      </c>
      <c r="E254" t="str">
        <f>France_Telecom!F248</f>
        <v>R1</v>
      </c>
      <c r="F254" t="str">
        <f>Telecom_Italia!F248</f>
        <v>R1</v>
      </c>
      <c r="G254">
        <f>KDDI!F248</f>
        <v>0</v>
      </c>
      <c r="H254" t="str">
        <f>InterDigital!F248</f>
        <v>R1</v>
      </c>
      <c r="I254" t="str">
        <f>NEC!F248</f>
        <v>R1</v>
      </c>
      <c r="J254" t="str">
        <f>NTT_DoCoMo!F248</f>
        <v>R1</v>
      </c>
      <c r="K254">
        <f>ATT!F248</f>
        <v>0</v>
      </c>
      <c r="L254" t="str">
        <f>Gemalto!F248</f>
        <v>R1</v>
      </c>
      <c r="M254">
        <f>Fujitsu!F248</f>
        <v>0</v>
      </c>
      <c r="N254">
        <f>NTT!F248</f>
        <v>0</v>
      </c>
      <c r="O254" t="str">
        <f>Huawei!F248</f>
        <v>R1</v>
      </c>
      <c r="P254" t="str">
        <f>LGE!F248</f>
        <v>R01</v>
      </c>
      <c r="Q254" t="str">
        <f>'NEC(TTC)'!F248</f>
        <v>R1</v>
      </c>
      <c r="R254" t="str">
        <f>Samsung!F248</f>
        <v>R1</v>
      </c>
      <c r="S254">
        <f>Cisco!F248</f>
        <v>0</v>
      </c>
      <c r="T254" t="str">
        <f>NXP!F248</f>
        <v>R1</v>
      </c>
      <c r="U254">
        <f>Telefonica!F248</f>
        <v>0</v>
      </c>
      <c r="V254">
        <f>ALU!F248</f>
        <v>0</v>
      </c>
      <c r="W254">
        <f>Motorola!F248</f>
        <v>0</v>
      </c>
      <c r="X254">
        <f>Sprint!F248</f>
        <v>0</v>
      </c>
      <c r="Z254" s="269">
        <f t="shared" si="31"/>
        <v>10</v>
      </c>
      <c r="AA254" s="269">
        <f t="shared" si="25"/>
        <v>0</v>
      </c>
      <c r="AB254" s="269">
        <f t="shared" si="26"/>
        <v>11</v>
      </c>
      <c r="AC254" t="str">
        <f t="shared" si="32"/>
        <v>Likely Candidate for R1</v>
      </c>
    </row>
    <row r="255" spans="1:29">
      <c r="A255" s="40" t="s">
        <v>572</v>
      </c>
      <c r="B255" s="26"/>
      <c r="C255" s="26"/>
      <c r="D255" s="26"/>
      <c r="E255">
        <f>France_Telecom!F249</f>
        <v>0</v>
      </c>
      <c r="F255">
        <f>Telecom_Italia!F249</f>
        <v>0</v>
      </c>
      <c r="G255">
        <f>KDDI!F249</f>
        <v>0</v>
      </c>
      <c r="H255">
        <f>InterDigital!F249</f>
        <v>0</v>
      </c>
      <c r="I255">
        <f>NEC!F249</f>
        <v>0</v>
      </c>
      <c r="J255">
        <f>NTT_DoCoMo!F249</f>
        <v>0</v>
      </c>
      <c r="K255">
        <f>ATT!F249</f>
        <v>0</v>
      </c>
      <c r="L255">
        <f>Gemalto!F249</f>
        <v>0</v>
      </c>
      <c r="M255">
        <f>Fujitsu!F249</f>
        <v>0</v>
      </c>
      <c r="N255">
        <f>NTT!F249</f>
        <v>0</v>
      </c>
      <c r="O255">
        <f>Huawei!F249</f>
        <v>0</v>
      </c>
      <c r="P255">
        <f>LGE!F249</f>
        <v>0</v>
      </c>
      <c r="Q255">
        <f>'NEC(TTC)'!F249</f>
        <v>0</v>
      </c>
      <c r="R255">
        <f>Samsung!F249</f>
        <v>0</v>
      </c>
      <c r="S255">
        <f>Cisco!F249</f>
        <v>0</v>
      </c>
      <c r="T255">
        <f>NXP!F249</f>
        <v>0</v>
      </c>
      <c r="U255">
        <f>Telefonica!F249</f>
        <v>0</v>
      </c>
      <c r="V255">
        <f>ALU!F249</f>
        <v>0</v>
      </c>
      <c r="W255">
        <f>Motorola!F249</f>
        <v>0</v>
      </c>
      <c r="X255">
        <f>Sprint!F249</f>
        <v>0</v>
      </c>
      <c r="Z255" s="269">
        <f t="shared" si="31"/>
        <v>0</v>
      </c>
      <c r="AA255" s="269">
        <f t="shared" si="25"/>
        <v>0</v>
      </c>
      <c r="AB255" s="269">
        <f t="shared" si="26"/>
        <v>21</v>
      </c>
      <c r="AC255" t="str">
        <f t="shared" si="32"/>
        <v>Not likely for R1</v>
      </c>
    </row>
    <row r="256" spans="1:29" ht="25.5">
      <c r="A256" s="10" t="s">
        <v>101</v>
      </c>
      <c r="B256" s="11" t="s">
        <v>112</v>
      </c>
      <c r="C256" s="11" t="s">
        <v>113</v>
      </c>
      <c r="D256" s="11" t="s">
        <v>144</v>
      </c>
      <c r="E256">
        <f>France_Telecom!F250</f>
        <v>0</v>
      </c>
      <c r="F256" t="str">
        <f>Telecom_Italia!F250</f>
        <v>R1</v>
      </c>
      <c r="G256">
        <f>KDDI!F250</f>
        <v>0</v>
      </c>
      <c r="H256">
        <f>InterDigital!F250</f>
        <v>0</v>
      </c>
      <c r="I256">
        <f>NEC!F250</f>
        <v>0</v>
      </c>
      <c r="J256">
        <f>NTT_DoCoMo!F250</f>
        <v>0</v>
      </c>
      <c r="K256">
        <f>ATT!F250</f>
        <v>0</v>
      </c>
      <c r="L256" t="str">
        <f>Gemalto!F250</f>
        <v>R1</v>
      </c>
      <c r="M256">
        <f>Fujitsu!F250</f>
        <v>0</v>
      </c>
      <c r="N256">
        <f>NTT!F250</f>
        <v>0</v>
      </c>
      <c r="O256">
        <f>Huawei!F250</f>
        <v>0</v>
      </c>
      <c r="P256">
        <f>LGE!F250</f>
        <v>0</v>
      </c>
      <c r="Q256">
        <f>'NEC(TTC)'!F250</f>
        <v>0</v>
      </c>
      <c r="R256" t="str">
        <f>Samsung!F250</f>
        <v>R1</v>
      </c>
      <c r="S256">
        <f>Cisco!F250</f>
        <v>0</v>
      </c>
      <c r="T256" t="str">
        <f>NXP!F250</f>
        <v>R1</v>
      </c>
      <c r="U256">
        <f>Telefonica!F250</f>
        <v>0</v>
      </c>
      <c r="V256">
        <f>ALU!F250</f>
        <v>0</v>
      </c>
      <c r="W256">
        <f>Motorola!F250</f>
        <v>0</v>
      </c>
      <c r="X256">
        <f>Sprint!F250</f>
        <v>0</v>
      </c>
      <c r="Z256" s="269">
        <f t="shared" si="31"/>
        <v>4</v>
      </c>
      <c r="AA256" s="269">
        <f t="shared" si="25"/>
        <v>0</v>
      </c>
      <c r="AB256" s="269">
        <f t="shared" si="26"/>
        <v>17</v>
      </c>
      <c r="AC256" t="str">
        <f t="shared" si="32"/>
        <v>Not likely for R1</v>
      </c>
    </row>
    <row r="257" spans="1:29" ht="178.5">
      <c r="A257" s="10" t="s">
        <v>102</v>
      </c>
      <c r="B257" s="11" t="s">
        <v>112</v>
      </c>
      <c r="C257" s="11" t="s">
        <v>114</v>
      </c>
      <c r="D257" s="11" t="s">
        <v>145</v>
      </c>
      <c r="E257">
        <f>France_Telecom!F251</f>
        <v>0</v>
      </c>
      <c r="F257" t="str">
        <f>Telecom_Italia!F251</f>
        <v>R1</v>
      </c>
      <c r="G257">
        <f>KDDI!F251</f>
        <v>0</v>
      </c>
      <c r="H257" t="str">
        <f>InterDigital!F251</f>
        <v>R2</v>
      </c>
      <c r="I257">
        <f>NEC!F251</f>
        <v>0</v>
      </c>
      <c r="J257">
        <f>NTT_DoCoMo!F251</f>
        <v>0</v>
      </c>
      <c r="K257">
        <f>ATT!F251</f>
        <v>0</v>
      </c>
      <c r="L257" t="str">
        <f>Gemalto!F251</f>
        <v>R1</v>
      </c>
      <c r="M257">
        <f>Fujitsu!F251</f>
        <v>0</v>
      </c>
      <c r="N257">
        <f>NTT!F251</f>
        <v>0</v>
      </c>
      <c r="O257" t="str">
        <f>Huawei!F251</f>
        <v>R1</v>
      </c>
      <c r="P257">
        <f>LGE!F251</f>
        <v>0</v>
      </c>
      <c r="Q257">
        <f>'NEC(TTC)'!F251</f>
        <v>0</v>
      </c>
      <c r="R257" t="str">
        <f>Samsung!F251</f>
        <v>R1</v>
      </c>
      <c r="S257">
        <f>Cisco!F251</f>
        <v>0</v>
      </c>
      <c r="T257" t="str">
        <f>NXP!F251</f>
        <v>R1</v>
      </c>
      <c r="U257">
        <f>Telefonica!F251</f>
        <v>0</v>
      </c>
      <c r="V257">
        <f>ALU!F251</f>
        <v>0</v>
      </c>
      <c r="W257">
        <f>Motorola!F251</f>
        <v>0</v>
      </c>
      <c r="X257">
        <f>Sprint!F251</f>
        <v>0</v>
      </c>
      <c r="Z257" s="269">
        <f t="shared" si="31"/>
        <v>5</v>
      </c>
      <c r="AA257" s="269">
        <f t="shared" si="25"/>
        <v>0</v>
      </c>
      <c r="AB257" s="269">
        <f t="shared" si="26"/>
        <v>16</v>
      </c>
      <c r="AC257" t="str">
        <f t="shared" si="32"/>
        <v>Not likely for R1</v>
      </c>
    </row>
    <row r="258" spans="1:29" ht="216.75">
      <c r="A258" s="10" t="s">
        <v>103</v>
      </c>
      <c r="B258" s="11" t="s">
        <v>115</v>
      </c>
      <c r="C258" s="11" t="s">
        <v>116</v>
      </c>
      <c r="D258" s="11" t="s">
        <v>146</v>
      </c>
      <c r="E258" t="str">
        <f>France_Telecom!F252</f>
        <v>R1</v>
      </c>
      <c r="F258" t="str">
        <f>Telecom_Italia!F252</f>
        <v>R1</v>
      </c>
      <c r="G258">
        <f>KDDI!F252</f>
        <v>0</v>
      </c>
      <c r="H258" t="str">
        <f>InterDigital!F252</f>
        <v>R2</v>
      </c>
      <c r="I258" t="str">
        <f>NEC!F252</f>
        <v>R1</v>
      </c>
      <c r="J258">
        <f>NTT_DoCoMo!F252</f>
        <v>0</v>
      </c>
      <c r="K258">
        <f>ATT!F252</f>
        <v>0</v>
      </c>
      <c r="L258" t="str">
        <f>Gemalto!F252</f>
        <v>R1</v>
      </c>
      <c r="M258">
        <f>Fujitsu!F252</f>
        <v>0</v>
      </c>
      <c r="N258">
        <f>NTT!F252</f>
        <v>0</v>
      </c>
      <c r="O258">
        <f>Huawei!F252</f>
        <v>0</v>
      </c>
      <c r="P258">
        <f>LGE!F252</f>
        <v>0</v>
      </c>
      <c r="Q258" t="str">
        <f>'NEC(TTC)'!F252</f>
        <v>R1</v>
      </c>
      <c r="R258" t="str">
        <f>Samsung!F252</f>
        <v>R1</v>
      </c>
      <c r="S258" t="str">
        <f>Cisco!F252</f>
        <v>R1</v>
      </c>
      <c r="T258" t="str">
        <f>NXP!F252</f>
        <v>R1</v>
      </c>
      <c r="U258">
        <f>Telefonica!F252</f>
        <v>0</v>
      </c>
      <c r="V258">
        <f>ALU!F252</f>
        <v>0</v>
      </c>
      <c r="W258">
        <f>Motorola!F252</f>
        <v>0</v>
      </c>
      <c r="X258">
        <f>Sprint!F252</f>
        <v>0</v>
      </c>
      <c r="Z258" s="269">
        <f t="shared" si="31"/>
        <v>8</v>
      </c>
      <c r="AA258" s="269">
        <f t="shared" si="25"/>
        <v>0</v>
      </c>
      <c r="AB258" s="269">
        <f t="shared" si="26"/>
        <v>13</v>
      </c>
      <c r="AC258" t="str">
        <f t="shared" si="32"/>
        <v>Likely Candidate for R1</v>
      </c>
    </row>
    <row r="259" spans="1:29" s="280" customFormat="1">
      <c r="A259" s="283" t="s">
        <v>573</v>
      </c>
      <c r="B259" s="279"/>
      <c r="C259" s="279"/>
      <c r="D259" s="279"/>
      <c r="E259" s="280">
        <f>France_Telecom!F253</f>
        <v>0</v>
      </c>
      <c r="F259" s="280">
        <f>Telecom_Italia!F253</f>
        <v>0</v>
      </c>
      <c r="G259" s="280">
        <f>KDDI!F253</f>
        <v>0</v>
      </c>
      <c r="H259" s="280">
        <f>InterDigital!F253</f>
        <v>0</v>
      </c>
      <c r="I259" s="280">
        <f>NEC!F253</f>
        <v>0</v>
      </c>
      <c r="J259" s="280">
        <f>NTT_DoCoMo!F253</f>
        <v>0</v>
      </c>
      <c r="K259" s="280">
        <f>ATT!F253</f>
        <v>0</v>
      </c>
      <c r="L259" s="280">
        <f>Gemalto!F253</f>
        <v>0</v>
      </c>
      <c r="M259" s="280">
        <f>Fujitsu!F253</f>
        <v>0</v>
      </c>
      <c r="N259" s="280">
        <f>NTT!F253</f>
        <v>0</v>
      </c>
      <c r="O259">
        <f>Huawei!F253</f>
        <v>0</v>
      </c>
      <c r="P259" s="280">
        <f>LGE!F253</f>
        <v>0</v>
      </c>
      <c r="Q259" s="280">
        <f>'NEC(TTC)'!F253</f>
        <v>0</v>
      </c>
      <c r="R259" s="280">
        <f>Samsung!F253</f>
        <v>0</v>
      </c>
      <c r="S259" s="280">
        <f>Cisco!F253</f>
        <v>0</v>
      </c>
      <c r="T259" s="280">
        <f>NXP!F253</f>
        <v>0</v>
      </c>
      <c r="U259" s="280">
        <f>Telefonica!F253</f>
        <v>0</v>
      </c>
      <c r="V259" s="280">
        <f>ALU!F253</f>
        <v>0</v>
      </c>
      <c r="W259" s="280">
        <f>Motorola!F253</f>
        <v>0</v>
      </c>
      <c r="X259" s="280">
        <f>Sprint!F253</f>
        <v>0</v>
      </c>
      <c r="Z259" s="281"/>
      <c r="AA259" s="281">
        <f t="shared" si="25"/>
        <v>0</v>
      </c>
      <c r="AB259" s="281">
        <f t="shared" si="26"/>
        <v>21</v>
      </c>
    </row>
    <row r="260" spans="1:29" ht="25.5">
      <c r="A260" s="10" t="s">
        <v>104</v>
      </c>
      <c r="B260" s="11" t="s">
        <v>112</v>
      </c>
      <c r="C260" s="11" t="s">
        <v>113</v>
      </c>
      <c r="D260" s="11" t="s">
        <v>147</v>
      </c>
      <c r="E260">
        <f>France_Telecom!F254</f>
        <v>0</v>
      </c>
      <c r="F260" t="str">
        <f>Telecom_Italia!F254</f>
        <v>R1</v>
      </c>
      <c r="G260">
        <f>KDDI!F254</f>
        <v>0</v>
      </c>
      <c r="H260" t="str">
        <f>InterDigital!F254</f>
        <v>R1</v>
      </c>
      <c r="I260">
        <f>NEC!F254</f>
        <v>0</v>
      </c>
      <c r="J260">
        <f>NTT_DoCoMo!F254</f>
        <v>0</v>
      </c>
      <c r="K260">
        <f>ATT!F254</f>
        <v>0</v>
      </c>
      <c r="L260" t="str">
        <f>Gemalto!F254</f>
        <v>R1</v>
      </c>
      <c r="M260">
        <f>Fujitsu!F254</f>
        <v>0</v>
      </c>
      <c r="N260">
        <f>NTT!F254</f>
        <v>0</v>
      </c>
      <c r="O260">
        <f>Huawei!F254</f>
        <v>0</v>
      </c>
      <c r="P260">
        <f>LGE!F254</f>
        <v>0</v>
      </c>
      <c r="Q260">
        <f>'NEC(TTC)'!F254</f>
        <v>0</v>
      </c>
      <c r="R260" t="str">
        <f>Samsung!F254</f>
        <v>R1</v>
      </c>
      <c r="S260">
        <f>Cisco!F254</f>
        <v>0</v>
      </c>
      <c r="T260" t="str">
        <f>NXP!F254</f>
        <v>R1</v>
      </c>
      <c r="U260">
        <f>Telefonica!F254</f>
        <v>0</v>
      </c>
      <c r="V260">
        <f>ALU!F254</f>
        <v>0</v>
      </c>
      <c r="W260">
        <f>Motorola!F254</f>
        <v>0</v>
      </c>
      <c r="X260">
        <f>Sprint!F254</f>
        <v>0</v>
      </c>
      <c r="Z260" s="269">
        <f t="shared" ref="Z260:Z272" si="33">COUNTIF(E260:X260,"R1")</f>
        <v>5</v>
      </c>
      <c r="AA260" s="269">
        <f t="shared" si="25"/>
        <v>0</v>
      </c>
      <c r="AB260" s="269">
        <f t="shared" si="26"/>
        <v>16</v>
      </c>
      <c r="AC260" t="str">
        <f t="shared" ref="AC260:AC272" si="34">IF(Z260&gt;=$AE$5,$AC$5,IF(AND(Z260&lt;$AE$5,Z260&gt;=$AE$6)=TRUE,$AC$6,"Not likely for R1"))</f>
        <v>Not likely for R1</v>
      </c>
    </row>
    <row r="261" spans="1:29" ht="38.25">
      <c r="A261" s="10" t="s">
        <v>105</v>
      </c>
      <c r="B261" s="11" t="s">
        <v>112</v>
      </c>
      <c r="C261" s="11" t="s">
        <v>114</v>
      </c>
      <c r="D261" s="11" t="s">
        <v>148</v>
      </c>
      <c r="E261" t="str">
        <f>France_Telecom!F255</f>
        <v>R1</v>
      </c>
      <c r="F261" t="str">
        <f>Telecom_Italia!F255</f>
        <v>R1</v>
      </c>
      <c r="G261">
        <f>KDDI!F255</f>
        <v>0</v>
      </c>
      <c r="H261" t="str">
        <f>InterDigital!F255</f>
        <v>R1</v>
      </c>
      <c r="I261">
        <f>NEC!F255</f>
        <v>0</v>
      </c>
      <c r="J261" t="str">
        <f>NTT_DoCoMo!F255</f>
        <v>R1</v>
      </c>
      <c r="K261">
        <f>ATT!F255</f>
        <v>0</v>
      </c>
      <c r="L261" t="str">
        <f>Gemalto!F255</f>
        <v>R1</v>
      </c>
      <c r="M261">
        <f>Fujitsu!F255</f>
        <v>0</v>
      </c>
      <c r="N261">
        <f>NTT!F255</f>
        <v>0</v>
      </c>
      <c r="O261">
        <f>Huawei!F255</f>
        <v>0</v>
      </c>
      <c r="P261">
        <f>LGE!F255</f>
        <v>0</v>
      </c>
      <c r="Q261">
        <f>'NEC(TTC)'!F255</f>
        <v>0</v>
      </c>
      <c r="R261" t="str">
        <f>Samsung!F255</f>
        <v>R1</v>
      </c>
      <c r="S261">
        <f>Cisco!F255</f>
        <v>0</v>
      </c>
      <c r="T261" t="str">
        <f>NXP!F255</f>
        <v>R1</v>
      </c>
      <c r="U261">
        <f>Telefonica!F255</f>
        <v>0</v>
      </c>
      <c r="V261">
        <f>ALU!F255</f>
        <v>0</v>
      </c>
      <c r="W261">
        <f>Motorola!F255</f>
        <v>0</v>
      </c>
      <c r="X261">
        <f>Sprint!F255</f>
        <v>0</v>
      </c>
      <c r="Z261" s="269">
        <f t="shared" si="33"/>
        <v>7</v>
      </c>
      <c r="AA261" s="269">
        <f t="shared" si="25"/>
        <v>0</v>
      </c>
      <c r="AB261" s="269">
        <f t="shared" si="26"/>
        <v>14</v>
      </c>
      <c r="AC261" t="str">
        <f t="shared" si="34"/>
        <v>Not likely for R1</v>
      </c>
    </row>
    <row r="262" spans="1:29" ht="38.25">
      <c r="A262" s="10" t="s">
        <v>106</v>
      </c>
      <c r="B262" s="11" t="s">
        <v>119</v>
      </c>
      <c r="C262" s="11" t="s">
        <v>120</v>
      </c>
      <c r="D262" s="11" t="s">
        <v>149</v>
      </c>
      <c r="E262" t="str">
        <f>France_Telecom!F256</f>
        <v>R1</v>
      </c>
      <c r="F262">
        <f>Telecom_Italia!F256</f>
        <v>0</v>
      </c>
      <c r="G262">
        <f>KDDI!F256</f>
        <v>0</v>
      </c>
      <c r="H262">
        <f>InterDigital!F256</f>
        <v>0</v>
      </c>
      <c r="I262">
        <f>NEC!F256</f>
        <v>0</v>
      </c>
      <c r="J262" t="str">
        <f>NTT_DoCoMo!F256</f>
        <v>R1</v>
      </c>
      <c r="K262">
        <f>ATT!F256</f>
        <v>0</v>
      </c>
      <c r="L262" t="str">
        <f>Gemalto!F256</f>
        <v>R1</v>
      </c>
      <c r="M262">
        <f>Fujitsu!F256</f>
        <v>0</v>
      </c>
      <c r="N262">
        <f>NTT!F256</f>
        <v>0</v>
      </c>
      <c r="O262">
        <f>Huawei!F256</f>
        <v>0</v>
      </c>
      <c r="P262">
        <f>LGE!F256</f>
        <v>0</v>
      </c>
      <c r="Q262">
        <f>'NEC(TTC)'!F256</f>
        <v>0</v>
      </c>
      <c r="R262" t="str">
        <f>Samsung!F256</f>
        <v>R1</v>
      </c>
      <c r="S262">
        <f>Cisco!F256</f>
        <v>0</v>
      </c>
      <c r="T262" t="str">
        <f>NXP!F256</f>
        <v>R1</v>
      </c>
      <c r="U262">
        <f>Telefonica!F256</f>
        <v>0</v>
      </c>
      <c r="V262">
        <f>ALU!F256</f>
        <v>0</v>
      </c>
      <c r="W262">
        <f>Motorola!F256</f>
        <v>0</v>
      </c>
      <c r="X262" t="str">
        <f>Sprint!F256</f>
        <v>R1</v>
      </c>
      <c r="Z262" s="269">
        <f t="shared" si="33"/>
        <v>6</v>
      </c>
      <c r="AA262" s="269">
        <f t="shared" si="25"/>
        <v>0</v>
      </c>
      <c r="AB262" s="269">
        <f t="shared" si="26"/>
        <v>15</v>
      </c>
      <c r="AC262" t="str">
        <f t="shared" si="34"/>
        <v>Not likely for R1</v>
      </c>
    </row>
    <row r="263" spans="1:29" ht="63.75">
      <c r="A263" s="10" t="s">
        <v>107</v>
      </c>
      <c r="B263" s="11" t="s">
        <v>115</v>
      </c>
      <c r="C263" s="11" t="s">
        <v>116</v>
      </c>
      <c r="D263" s="11" t="s">
        <v>150</v>
      </c>
      <c r="E263" t="str">
        <f>France_Telecom!F257</f>
        <v>R1</v>
      </c>
      <c r="F263" t="str">
        <f>Telecom_Italia!F257</f>
        <v>R1</v>
      </c>
      <c r="G263">
        <f>KDDI!F257</f>
        <v>0</v>
      </c>
      <c r="H263" t="str">
        <f>InterDigital!F257</f>
        <v>R1</v>
      </c>
      <c r="I263" t="str">
        <f>NEC!F257</f>
        <v>R1</v>
      </c>
      <c r="J263" t="str">
        <f>NTT_DoCoMo!F257</f>
        <v>R1</v>
      </c>
      <c r="K263">
        <f>ATT!F257</f>
        <v>0</v>
      </c>
      <c r="L263" t="str">
        <f>Gemalto!F257</f>
        <v>R1</v>
      </c>
      <c r="M263">
        <f>Fujitsu!F257</f>
        <v>0</v>
      </c>
      <c r="N263">
        <f>NTT!F257</f>
        <v>0</v>
      </c>
      <c r="O263" t="str">
        <f>Huawei!F257</f>
        <v>R1</v>
      </c>
      <c r="P263">
        <f>LGE!F257</f>
        <v>0</v>
      </c>
      <c r="Q263" t="str">
        <f>'NEC(TTC)'!F257</f>
        <v>R1</v>
      </c>
      <c r="R263" t="str">
        <f>Samsung!F257</f>
        <v>R1</v>
      </c>
      <c r="S263">
        <f>Cisco!F257</f>
        <v>0</v>
      </c>
      <c r="T263" t="str">
        <f>NXP!F257</f>
        <v>R1</v>
      </c>
      <c r="U263">
        <f>Telefonica!F257</f>
        <v>0</v>
      </c>
      <c r="V263">
        <f>ALU!F257</f>
        <v>0</v>
      </c>
      <c r="W263">
        <f>Motorola!F257</f>
        <v>0</v>
      </c>
      <c r="X263" t="str">
        <f>Sprint!F257</f>
        <v>R1</v>
      </c>
      <c r="Z263" s="269">
        <f t="shared" si="33"/>
        <v>11</v>
      </c>
      <c r="AA263" s="269">
        <f t="shared" si="25"/>
        <v>0</v>
      </c>
      <c r="AB263" s="269">
        <f t="shared" si="26"/>
        <v>10</v>
      </c>
      <c r="AC263" t="str">
        <f t="shared" si="34"/>
        <v>Likely Candidate for R1</v>
      </c>
    </row>
    <row r="264" spans="1:29" ht="51.75" thickBot="1">
      <c r="A264" s="12" t="s">
        <v>108</v>
      </c>
      <c r="B264" s="13" t="s">
        <v>410</v>
      </c>
      <c r="C264" s="13" t="s">
        <v>411</v>
      </c>
      <c r="D264" s="13" t="s">
        <v>526</v>
      </c>
      <c r="E264">
        <f>France_Telecom!F258</f>
        <v>0</v>
      </c>
      <c r="F264" t="str">
        <f>Telecom_Italia!F258</f>
        <v>R1</v>
      </c>
      <c r="G264">
        <f>KDDI!F258</f>
        <v>0</v>
      </c>
      <c r="H264" t="str">
        <f>InterDigital!F258</f>
        <v>R1</v>
      </c>
      <c r="I264">
        <f>NEC!F258</f>
        <v>0</v>
      </c>
      <c r="J264">
        <f>NTT_DoCoMo!F258</f>
        <v>0</v>
      </c>
      <c r="K264">
        <f>ATT!F258</f>
        <v>0</v>
      </c>
      <c r="L264" t="str">
        <f>Gemalto!F258</f>
        <v>R1</v>
      </c>
      <c r="M264">
        <f>Fujitsu!F258</f>
        <v>0</v>
      </c>
      <c r="N264">
        <f>NTT!F258</f>
        <v>0</v>
      </c>
      <c r="O264">
        <f>Huawei!F258</f>
        <v>0</v>
      </c>
      <c r="P264">
        <f>LGE!F258</f>
        <v>0</v>
      </c>
      <c r="Q264">
        <f>'NEC(TTC)'!F258</f>
        <v>0</v>
      </c>
      <c r="R264" t="str">
        <f>Samsung!F258</f>
        <v>R1</v>
      </c>
      <c r="S264">
        <f>Cisco!F258</f>
        <v>0</v>
      </c>
      <c r="T264" t="str">
        <f>NXP!F258</f>
        <v>R1</v>
      </c>
      <c r="U264">
        <f>Telefonica!F258</f>
        <v>0</v>
      </c>
      <c r="V264">
        <f>ALU!F258</f>
        <v>0</v>
      </c>
      <c r="W264">
        <f>Motorola!F258</f>
        <v>0</v>
      </c>
      <c r="X264">
        <f>Sprint!F258</f>
        <v>0</v>
      </c>
      <c r="Z264" s="269">
        <f t="shared" si="33"/>
        <v>5</v>
      </c>
      <c r="AA264" s="269">
        <f t="shared" si="25"/>
        <v>0</v>
      </c>
      <c r="AB264" s="269">
        <f t="shared" si="26"/>
        <v>16</v>
      </c>
      <c r="AC264" t="str">
        <f t="shared" si="34"/>
        <v>Not likely for R1</v>
      </c>
    </row>
    <row r="265" spans="1:29">
      <c r="E265">
        <f>France_Telecom!F259</f>
        <v>0</v>
      </c>
      <c r="F265">
        <f>Telecom_Italia!F259</f>
        <v>0</v>
      </c>
      <c r="G265">
        <f>KDDI!F259</f>
        <v>0</v>
      </c>
      <c r="H265">
        <f>InterDigital!F259</f>
        <v>0</v>
      </c>
      <c r="I265">
        <f>NEC!F259</f>
        <v>0</v>
      </c>
      <c r="J265">
        <f>NTT_DoCoMo!F259</f>
        <v>0</v>
      </c>
      <c r="K265">
        <f>ATT!F259</f>
        <v>0</v>
      </c>
      <c r="L265">
        <f>Gemalto!F259</f>
        <v>0</v>
      </c>
      <c r="M265">
        <f>Fujitsu!F259</f>
        <v>0</v>
      </c>
      <c r="N265">
        <f>NTT!F259</f>
        <v>0</v>
      </c>
      <c r="O265">
        <f>Huawei!F259</f>
        <v>0</v>
      </c>
      <c r="P265">
        <f>LGE!F259</f>
        <v>0</v>
      </c>
      <c r="Q265">
        <f>'NEC(TTC)'!F259</f>
        <v>0</v>
      </c>
      <c r="R265">
        <f>Samsung!F259</f>
        <v>0</v>
      </c>
      <c r="S265">
        <f>Cisco!F259</f>
        <v>0</v>
      </c>
      <c r="T265">
        <f>NXP!F259</f>
        <v>0</v>
      </c>
      <c r="U265">
        <f>Telefonica!F259</f>
        <v>0</v>
      </c>
      <c r="V265">
        <f>ALU!F259</f>
        <v>0</v>
      </c>
      <c r="W265">
        <f>Motorola!F259</f>
        <v>0</v>
      </c>
      <c r="X265">
        <f>Sprint!F259</f>
        <v>0</v>
      </c>
      <c r="Z265" s="269">
        <f t="shared" si="33"/>
        <v>0</v>
      </c>
      <c r="AA265" s="269">
        <f t="shared" si="25"/>
        <v>0</v>
      </c>
      <c r="AB265" s="269">
        <f t="shared" si="26"/>
        <v>21</v>
      </c>
      <c r="AC265" t="str">
        <f t="shared" si="34"/>
        <v>Not likely for R1</v>
      </c>
    </row>
    <row r="266" spans="1:29" ht="60">
      <c r="A266" s="53" t="s">
        <v>575</v>
      </c>
      <c r="B266" s="53" t="s">
        <v>576</v>
      </c>
      <c r="C266" s="53" t="s">
        <v>577</v>
      </c>
      <c r="D266" s="53" t="s">
        <v>584</v>
      </c>
      <c r="E266">
        <f>France_Telecom!F260</f>
        <v>0</v>
      </c>
      <c r="F266">
        <f>Telecom_Italia!F260</f>
        <v>0</v>
      </c>
      <c r="G266">
        <f>KDDI!F260</f>
        <v>0</v>
      </c>
      <c r="H266" t="str">
        <f>InterDigital!F260</f>
        <v>R1</v>
      </c>
      <c r="I266">
        <f>NEC!F260</f>
        <v>0</v>
      </c>
      <c r="J266">
        <f>NTT_DoCoMo!F260</f>
        <v>0</v>
      </c>
      <c r="K266" t="str">
        <f>ATT!F260</f>
        <v>R1</v>
      </c>
      <c r="L266" t="str">
        <f>Gemalto!F260</f>
        <v>R1</v>
      </c>
      <c r="M266">
        <f>Fujitsu!F260</f>
        <v>0</v>
      </c>
      <c r="N266">
        <f>NTT!F260</f>
        <v>0</v>
      </c>
      <c r="O266" t="str">
        <f>Huawei!F260</f>
        <v>other</v>
      </c>
      <c r="P266">
        <f>LGE!F260</f>
        <v>0</v>
      </c>
      <c r="Q266">
        <f>'NEC(TTC)'!F260</f>
        <v>0</v>
      </c>
      <c r="R266">
        <f>Samsung!F260</f>
        <v>0</v>
      </c>
      <c r="S266">
        <f>Cisco!F260</f>
        <v>0</v>
      </c>
      <c r="T266">
        <f>NXP!F260</f>
        <v>0</v>
      </c>
      <c r="U266">
        <f>Telefonica!F260</f>
        <v>0</v>
      </c>
      <c r="V266">
        <f>ALU!F260</f>
        <v>0</v>
      </c>
      <c r="W266">
        <f>Motorola!F260</f>
        <v>0</v>
      </c>
      <c r="X266">
        <f>Sprint!F260</f>
        <v>0</v>
      </c>
      <c r="Z266" s="269">
        <f t="shared" si="33"/>
        <v>3</v>
      </c>
      <c r="AA266" s="269">
        <f t="shared" ref="AA266:AA272" si="35">COUNTIF(E266:X266,"other")</f>
        <v>1</v>
      </c>
      <c r="AB266" s="269">
        <f t="shared" si="26"/>
        <v>17</v>
      </c>
      <c r="AC266" t="str">
        <f t="shared" si="34"/>
        <v>Not likely for R1</v>
      </c>
    </row>
    <row r="267" spans="1:29" ht="75">
      <c r="A267" s="53" t="s">
        <v>578</v>
      </c>
      <c r="B267" s="53" t="s">
        <v>576</v>
      </c>
      <c r="C267" s="53" t="s">
        <v>577</v>
      </c>
      <c r="D267" s="54" t="s">
        <v>585</v>
      </c>
      <c r="E267">
        <f>France_Telecom!F261</f>
        <v>0</v>
      </c>
      <c r="F267" t="str">
        <f>Telecom_Italia!F261</f>
        <v>R1</v>
      </c>
      <c r="G267">
        <f>KDDI!F261</f>
        <v>0</v>
      </c>
      <c r="H267" t="str">
        <f>InterDigital!F261</f>
        <v>R1</v>
      </c>
      <c r="I267">
        <f>NEC!F261</f>
        <v>0</v>
      </c>
      <c r="J267">
        <f>NTT_DoCoMo!F261</f>
        <v>0</v>
      </c>
      <c r="K267" t="str">
        <f>ATT!F261</f>
        <v xml:space="preserve">other </v>
      </c>
      <c r="L267" t="str">
        <f>Gemalto!F261</f>
        <v>R1</v>
      </c>
      <c r="M267">
        <f>Fujitsu!F261</f>
        <v>0</v>
      </c>
      <c r="N267">
        <f>NTT!F261</f>
        <v>0</v>
      </c>
      <c r="O267" t="str">
        <f>Huawei!F261</f>
        <v>other</v>
      </c>
      <c r="P267">
        <f>LGE!F261</f>
        <v>0</v>
      </c>
      <c r="Q267">
        <f>'NEC(TTC)'!F261</f>
        <v>0</v>
      </c>
      <c r="R267">
        <f>Samsung!F261</f>
        <v>0</v>
      </c>
      <c r="S267">
        <f>Cisco!F261</f>
        <v>0</v>
      </c>
      <c r="T267">
        <f>NXP!F261</f>
        <v>0</v>
      </c>
      <c r="U267">
        <f>Telefonica!F261</f>
        <v>0</v>
      </c>
      <c r="V267">
        <f>ALU!F261</f>
        <v>0</v>
      </c>
      <c r="W267">
        <f>Motorola!F261</f>
        <v>0</v>
      </c>
      <c r="X267">
        <f>Sprint!F261</f>
        <v>0</v>
      </c>
      <c r="Z267" s="269">
        <f t="shared" si="33"/>
        <v>3</v>
      </c>
      <c r="AA267" s="269">
        <f t="shared" si="35"/>
        <v>1</v>
      </c>
      <c r="AB267" s="269">
        <f t="shared" ref="AB267:AB272" si="36">21-SUM(Z267:AA267)</f>
        <v>17</v>
      </c>
      <c r="AC267" t="str">
        <f t="shared" si="34"/>
        <v>Not likely for R1</v>
      </c>
    </row>
    <row r="268" spans="1:29" ht="30">
      <c r="A268" s="53" t="s">
        <v>579</v>
      </c>
      <c r="B268" s="53" t="s">
        <v>576</v>
      </c>
      <c r="C268" s="53" t="s">
        <v>577</v>
      </c>
      <c r="D268" s="53" t="s">
        <v>586</v>
      </c>
      <c r="E268">
        <f>France_Telecom!F262</f>
        <v>0</v>
      </c>
      <c r="F268" t="str">
        <f>Telecom_Italia!F262</f>
        <v>R1</v>
      </c>
      <c r="G268">
        <f>KDDI!F262</f>
        <v>0</v>
      </c>
      <c r="H268" t="str">
        <f>InterDigital!F262</f>
        <v>R1</v>
      </c>
      <c r="I268">
        <f>NEC!F262</f>
        <v>0</v>
      </c>
      <c r="J268" t="str">
        <f>NTT_DoCoMo!F262</f>
        <v>R1</v>
      </c>
      <c r="K268">
        <f>ATT!F262</f>
        <v>0</v>
      </c>
      <c r="L268" t="str">
        <f>Gemalto!F262</f>
        <v>R1</v>
      </c>
      <c r="M268">
        <f>Fujitsu!F262</f>
        <v>0</v>
      </c>
      <c r="N268">
        <f>NTT!F262</f>
        <v>0</v>
      </c>
      <c r="O268">
        <f>Huawei!F262</f>
        <v>0</v>
      </c>
      <c r="P268" t="str">
        <f>LGE!F262</f>
        <v>R1</v>
      </c>
      <c r="Q268">
        <f>'NEC(TTC)'!F262</f>
        <v>0</v>
      </c>
      <c r="R268">
        <f>Samsung!F262</f>
        <v>0</v>
      </c>
      <c r="S268" t="str">
        <f>Cisco!F262</f>
        <v>R1</v>
      </c>
      <c r="T268">
        <f>NXP!F262</f>
        <v>0</v>
      </c>
      <c r="U268">
        <f>Telefonica!F262</f>
        <v>0</v>
      </c>
      <c r="V268">
        <f>ALU!F262</f>
        <v>0</v>
      </c>
      <c r="W268">
        <f>Motorola!F262</f>
        <v>0</v>
      </c>
      <c r="X268">
        <f>Sprint!F262</f>
        <v>0</v>
      </c>
      <c r="Z268" s="269">
        <f t="shared" si="33"/>
        <v>6</v>
      </c>
      <c r="AA268" s="269">
        <f t="shared" si="35"/>
        <v>0</v>
      </c>
      <c r="AB268" s="269">
        <f t="shared" si="36"/>
        <v>15</v>
      </c>
      <c r="AC268" t="str">
        <f t="shared" si="34"/>
        <v>Not likely for R1</v>
      </c>
    </row>
    <row r="269" spans="1:29" ht="45">
      <c r="A269" s="53" t="s">
        <v>580</v>
      </c>
      <c r="B269" s="53" t="s">
        <v>576</v>
      </c>
      <c r="C269" s="53" t="s">
        <v>591</v>
      </c>
      <c r="D269" s="53" t="s">
        <v>587</v>
      </c>
      <c r="E269">
        <f>France_Telecom!F263</f>
        <v>0</v>
      </c>
      <c r="F269" t="str">
        <f>Telecom_Italia!F263</f>
        <v>R1</v>
      </c>
      <c r="G269">
        <f>KDDI!F263</f>
        <v>0</v>
      </c>
      <c r="H269" t="str">
        <f>InterDigital!F263</f>
        <v>R1</v>
      </c>
      <c r="I269">
        <f>NEC!F263</f>
        <v>0</v>
      </c>
      <c r="J269">
        <f>NTT_DoCoMo!F263</f>
        <v>0</v>
      </c>
      <c r="K269">
        <f>ATT!F263</f>
        <v>0</v>
      </c>
      <c r="L269" t="str">
        <f>Gemalto!F263</f>
        <v>R1</v>
      </c>
      <c r="M269">
        <f>Fujitsu!F263</f>
        <v>0</v>
      </c>
      <c r="N269">
        <f>NTT!F263</f>
        <v>0</v>
      </c>
      <c r="O269">
        <f>Huawei!F263</f>
        <v>0</v>
      </c>
      <c r="P269">
        <f>LGE!F263</f>
        <v>0</v>
      </c>
      <c r="Q269">
        <f>'NEC(TTC)'!F263</f>
        <v>0</v>
      </c>
      <c r="R269">
        <f>Samsung!F263</f>
        <v>0</v>
      </c>
      <c r="S269" t="str">
        <f>Cisco!F263</f>
        <v>R1</v>
      </c>
      <c r="T269">
        <f>NXP!F263</f>
        <v>0</v>
      </c>
      <c r="U269">
        <f>Telefonica!F263</f>
        <v>0</v>
      </c>
      <c r="V269">
        <f>ALU!F263</f>
        <v>0</v>
      </c>
      <c r="W269">
        <f>Motorola!F263</f>
        <v>0</v>
      </c>
      <c r="X269">
        <f>Sprint!F263</f>
        <v>0</v>
      </c>
      <c r="Z269" s="269">
        <f t="shared" si="33"/>
        <v>4</v>
      </c>
      <c r="AA269" s="269">
        <f t="shared" si="35"/>
        <v>0</v>
      </c>
      <c r="AB269" s="269">
        <f t="shared" si="36"/>
        <v>17</v>
      </c>
      <c r="AC269" t="str">
        <f t="shared" si="34"/>
        <v>Not likely for R1</v>
      </c>
    </row>
    <row r="270" spans="1:29" ht="45">
      <c r="A270" s="53" t="s">
        <v>581</v>
      </c>
      <c r="B270" s="53" t="s">
        <v>576</v>
      </c>
      <c r="C270" s="53" t="s">
        <v>592</v>
      </c>
      <c r="D270" s="53" t="s">
        <v>588</v>
      </c>
      <c r="E270">
        <f>France_Telecom!F264</f>
        <v>0</v>
      </c>
      <c r="F270" t="str">
        <f>Telecom_Italia!F264</f>
        <v>R1</v>
      </c>
      <c r="G270">
        <f>KDDI!F264</f>
        <v>0</v>
      </c>
      <c r="H270" t="str">
        <f>InterDigital!F264</f>
        <v>R1</v>
      </c>
      <c r="I270">
        <f>NEC!F264</f>
        <v>0</v>
      </c>
      <c r="J270">
        <f>NTT_DoCoMo!F264</f>
        <v>0</v>
      </c>
      <c r="K270">
        <f>ATT!F264</f>
        <v>0</v>
      </c>
      <c r="L270" t="str">
        <f>Gemalto!F264</f>
        <v>R1</v>
      </c>
      <c r="M270">
        <f>Fujitsu!F264</f>
        <v>0</v>
      </c>
      <c r="N270">
        <f>NTT!F264</f>
        <v>0</v>
      </c>
      <c r="O270">
        <f>Huawei!F264</f>
        <v>0</v>
      </c>
      <c r="P270">
        <f>LGE!F264</f>
        <v>0</v>
      </c>
      <c r="Q270">
        <f>'NEC(TTC)'!F264</f>
        <v>0</v>
      </c>
      <c r="R270">
        <f>Samsung!F264</f>
        <v>0</v>
      </c>
      <c r="S270" t="str">
        <f>Cisco!F264</f>
        <v>R1</v>
      </c>
      <c r="T270">
        <f>NXP!F264</f>
        <v>0</v>
      </c>
      <c r="U270">
        <f>Telefonica!F264</f>
        <v>0</v>
      </c>
      <c r="V270">
        <f>ALU!F264</f>
        <v>0</v>
      </c>
      <c r="W270">
        <f>Motorola!F264</f>
        <v>0</v>
      </c>
      <c r="X270">
        <f>Sprint!F264</f>
        <v>0</v>
      </c>
      <c r="Z270" s="269">
        <f t="shared" si="33"/>
        <v>4</v>
      </c>
      <c r="AA270" s="269">
        <f t="shared" si="35"/>
        <v>0</v>
      </c>
      <c r="AB270" s="269">
        <f t="shared" si="36"/>
        <v>17</v>
      </c>
      <c r="AC270" t="str">
        <f t="shared" si="34"/>
        <v>Not likely for R1</v>
      </c>
    </row>
    <row r="271" spans="1:29" ht="30">
      <c r="A271" s="53" t="s">
        <v>582</v>
      </c>
      <c r="B271" s="53" t="s">
        <v>576</v>
      </c>
      <c r="C271" s="53" t="s">
        <v>593</v>
      </c>
      <c r="D271" s="53" t="s">
        <v>589</v>
      </c>
      <c r="E271">
        <f>France_Telecom!F265</f>
        <v>0</v>
      </c>
      <c r="F271" t="str">
        <f>Telecom_Italia!F265</f>
        <v>R1</v>
      </c>
      <c r="G271">
        <f>KDDI!F265</f>
        <v>0</v>
      </c>
      <c r="H271" t="str">
        <f>InterDigital!F265</f>
        <v>R1</v>
      </c>
      <c r="I271">
        <f>NEC!F265</f>
        <v>0</v>
      </c>
      <c r="J271" t="str">
        <f>NTT_DoCoMo!F265</f>
        <v>R1</v>
      </c>
      <c r="K271">
        <f>ATT!F265</f>
        <v>0</v>
      </c>
      <c r="L271" t="str">
        <f>Gemalto!F265</f>
        <v>R1</v>
      </c>
      <c r="M271">
        <f>Fujitsu!F265</f>
        <v>0</v>
      </c>
      <c r="N271">
        <f>NTT!F265</f>
        <v>0</v>
      </c>
      <c r="O271">
        <f>Huawei!F265</f>
        <v>0</v>
      </c>
      <c r="P271">
        <f>LGE!F265</f>
        <v>0</v>
      </c>
      <c r="Q271">
        <f>'NEC(TTC)'!F265</f>
        <v>0</v>
      </c>
      <c r="R271">
        <f>Samsung!F265</f>
        <v>0</v>
      </c>
      <c r="S271">
        <f>Cisco!F265</f>
        <v>0</v>
      </c>
      <c r="T271">
        <f>NXP!F265</f>
        <v>0</v>
      </c>
      <c r="U271">
        <f>Telefonica!F265</f>
        <v>0</v>
      </c>
      <c r="V271">
        <f>ALU!F265</f>
        <v>0</v>
      </c>
      <c r="W271">
        <f>Motorola!F265</f>
        <v>0</v>
      </c>
      <c r="X271">
        <f>Sprint!F265</f>
        <v>0</v>
      </c>
      <c r="Z271" s="269">
        <f t="shared" si="33"/>
        <v>4</v>
      </c>
      <c r="AA271" s="269">
        <f t="shared" si="35"/>
        <v>0</v>
      </c>
      <c r="AB271" s="269">
        <f t="shared" si="36"/>
        <v>17</v>
      </c>
      <c r="AC271" t="str">
        <f t="shared" si="34"/>
        <v>Not likely for R1</v>
      </c>
    </row>
    <row r="272" spans="1:29" ht="30">
      <c r="A272" s="53" t="s">
        <v>583</v>
      </c>
      <c r="B272" s="53" t="s">
        <v>576</v>
      </c>
      <c r="C272" s="53" t="s">
        <v>594</v>
      </c>
      <c r="D272" s="53" t="s">
        <v>590</v>
      </c>
      <c r="E272">
        <f>France_Telecom!F266</f>
        <v>0</v>
      </c>
      <c r="F272" t="str">
        <f>Telecom_Italia!F266</f>
        <v>R1</v>
      </c>
      <c r="G272">
        <f>KDDI!F266</f>
        <v>0</v>
      </c>
      <c r="H272" t="str">
        <f>InterDigital!F266</f>
        <v>R1</v>
      </c>
      <c r="I272">
        <f>NEC!F266</f>
        <v>0</v>
      </c>
      <c r="J272">
        <f>NTT_DoCoMo!F266</f>
        <v>0</v>
      </c>
      <c r="K272">
        <f>ATT!F266</f>
        <v>0</v>
      </c>
      <c r="L272" t="str">
        <f>Gemalto!F266</f>
        <v>R1</v>
      </c>
      <c r="M272">
        <f>Fujitsu!F266</f>
        <v>0</v>
      </c>
      <c r="N272">
        <f>NTT!F266</f>
        <v>0</v>
      </c>
      <c r="O272">
        <f>Huawei!F266</f>
        <v>0</v>
      </c>
      <c r="P272">
        <f>LGE!F266</f>
        <v>0</v>
      </c>
      <c r="Q272">
        <f>'NEC(TTC)'!F266</f>
        <v>0</v>
      </c>
      <c r="R272">
        <f>Samsung!F266</f>
        <v>0</v>
      </c>
      <c r="S272">
        <f>Cisco!F266</f>
        <v>0</v>
      </c>
      <c r="T272">
        <f>NXP!F266</f>
        <v>0</v>
      </c>
      <c r="U272">
        <f>Telefonica!F266</f>
        <v>0</v>
      </c>
      <c r="V272">
        <f>ALU!F266</f>
        <v>0</v>
      </c>
      <c r="W272">
        <f>Motorola!F266</f>
        <v>0</v>
      </c>
      <c r="X272">
        <f>Sprint!F266</f>
        <v>0</v>
      </c>
      <c r="Z272" s="269">
        <f t="shared" si="33"/>
        <v>3</v>
      </c>
      <c r="AA272" s="269">
        <f t="shared" si="35"/>
        <v>0</v>
      </c>
      <c r="AB272" s="269">
        <f t="shared" si="36"/>
        <v>18</v>
      </c>
      <c r="AC272" t="str">
        <f t="shared" si="34"/>
        <v>Not likely for R1</v>
      </c>
    </row>
  </sheetData>
  <conditionalFormatting sqref="Z10:Z11 Z13:Z17 Z38:Z39 Z35:Z36 Z32:Z33 Z29:Z30 Z26:Z27 Z19:Z21 Z23:Z24 Z49:Z65 Z41:Z47 Z88:Z104 Z77:Z86 Z71:Z75 Z67:Z69 Z133:Z134 Z113:Z131 Z106:Z111 Z149:Z161 Z143:Z147 Z139:Z141 Z136:Z137 Z179:Z180 Z173:Z177 Z170:Z171 Z163:Z168 Z206:Z212 Z197:Z204 Z191:Z195 Z188:Z189 Z182:Z186 Z231:Z234 Z227:Z229 Z224:Z225 Z221:Z222 Z214:Z219 Z252:Z258 Z249:Z250 Z245:Z247 Z241:Z243 Z236:Z239 Z260:Z272">
    <cfRule type="cellIs" dxfId="170" priority="169" operator="between">
      <formula>$AE$5</formula>
      <formula>$AE$6</formula>
    </cfRule>
    <cfRule type="cellIs" dxfId="169" priority="170" operator="greaterThanOrEqual">
      <formula>$AE$5</formula>
    </cfRule>
  </conditionalFormatting>
  <conditionalFormatting sqref="Z10:Z11 Z13:Z17 Z38:Z39 Z35:Z36 Z32:Z33 Z29:Z30 Z26:Z27 Z19:Z21 Z23:Z24 Z49:Z65 Z41:Z47 Z88:Z104 Z77:Z86 Z71:Z75 Z67:Z69 Z133:Z134 Z113:Z131 Z106:Z111 Z149:Z161 Z143:Z147 Z139:Z141 Z136:Z137 Z179:Z180 Z173:Z177 Z170:Z171 Z163:Z168 Z206:Z212 Z197:Z204 Z191:Z195 Z188:Z189 Z182:Z186 Z231:Z234 Z227:Z229 Z224:Z225 Z221:Z222 Z214:Z219 Z252:Z258 Z249:Z250 Z245:Z247 Z241:Z243 Z236:Z239 Z260:Z272">
    <cfRule type="cellIs" dxfId="168" priority="253" operator="lessThan">
      <formula>$AE$6</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75"/>
  <sheetViews>
    <sheetView topLeftCell="B10" zoomScale="50" zoomScaleNormal="50" workbookViewId="0">
      <selection activeCell="O10" sqref="O10"/>
    </sheetView>
  </sheetViews>
  <sheetFormatPr defaultRowHeight="15"/>
  <cols>
    <col min="1" max="1" width="24" style="4" customWidth="1"/>
    <col min="2" max="2" width="28.140625" style="4" customWidth="1"/>
    <col min="3" max="3" width="19.42578125" style="4" customWidth="1"/>
    <col min="4" max="4" width="42.42578125" style="4" customWidth="1"/>
    <col min="27" max="27" width="9.5703125" bestFit="1" customWidth="1"/>
    <col min="28" max="28" width="24.7109375" bestFit="1" customWidth="1"/>
    <col min="29" max="29" width="13" bestFit="1" customWidth="1"/>
    <col min="30" max="30" width="17.5703125" bestFit="1" customWidth="1"/>
    <col min="32" max="32" width="24.7109375" bestFit="1" customWidth="1"/>
    <col min="34" max="34" width="34.140625" bestFit="1" customWidth="1"/>
    <col min="35" max="35" width="29" customWidth="1"/>
    <col min="37" max="37" width="38.7109375" bestFit="1" customWidth="1"/>
  </cols>
  <sheetData>
    <row r="1" spans="1:39">
      <c r="AE1" s="289"/>
      <c r="AF1" s="289"/>
      <c r="AG1" s="289"/>
      <c r="AH1" s="289"/>
      <c r="AI1" s="289"/>
    </row>
    <row r="2" spans="1:39">
      <c r="AF2" t="s">
        <v>5208</v>
      </c>
      <c r="AG2">
        <f>MAX(AF13:AF275)</f>
        <v>20</v>
      </c>
    </row>
    <row r="3" spans="1:39" ht="15.75" thickBot="1"/>
    <row r="4" spans="1:39">
      <c r="AF4" s="303"/>
      <c r="AG4" s="301" t="s">
        <v>5209</v>
      </c>
      <c r="AH4" s="302" t="s">
        <v>5210</v>
      </c>
      <c r="AK4" s="306"/>
      <c r="AL4" s="301" t="s">
        <v>5209</v>
      </c>
      <c r="AM4" s="302" t="s">
        <v>5210</v>
      </c>
    </row>
    <row r="5" spans="1:39">
      <c r="AF5" s="304" t="s">
        <v>5212</v>
      </c>
      <c r="AG5" s="297">
        <f>ROUNDUP(0.8*AG2,0)</f>
        <v>16</v>
      </c>
      <c r="AH5" s="298">
        <f>ROUNDUP(AG2,0)</f>
        <v>20</v>
      </c>
      <c r="AK5" s="307" t="s">
        <v>5215</v>
      </c>
      <c r="AL5" s="310">
        <v>0.8</v>
      </c>
      <c r="AM5" s="311">
        <v>1</v>
      </c>
    </row>
    <row r="6" spans="1:39">
      <c r="AF6" s="304" t="s">
        <v>5211</v>
      </c>
      <c r="AG6" s="297">
        <f>ROUNDUP(AG2*0.6,0)</f>
        <v>12</v>
      </c>
      <c r="AH6" s="298">
        <f>ROUNDUP(AG2*0.79,0)</f>
        <v>16</v>
      </c>
      <c r="AK6" s="307" t="s">
        <v>5216</v>
      </c>
      <c r="AL6" s="310">
        <v>0.6</v>
      </c>
      <c r="AM6" s="311">
        <f>AL5</f>
        <v>0.8</v>
      </c>
    </row>
    <row r="7" spans="1:39" ht="15.75" thickBot="1">
      <c r="AF7" s="304" t="s">
        <v>5213</v>
      </c>
      <c r="AG7" s="297">
        <f>ROUNDUP(AG2*0.5,0)</f>
        <v>10</v>
      </c>
      <c r="AH7" s="298">
        <f>AG6</f>
        <v>12</v>
      </c>
      <c r="AK7" s="308" t="s">
        <v>5217</v>
      </c>
      <c r="AL7" s="312"/>
      <c r="AM7" s="313">
        <f>AL6</f>
        <v>0.6</v>
      </c>
    </row>
    <row r="8" spans="1:39" ht="15.75" thickBot="1">
      <c r="AF8" s="305" t="s">
        <v>5214</v>
      </c>
      <c r="AG8" s="299"/>
      <c r="AH8" s="300">
        <f>AG7</f>
        <v>10</v>
      </c>
    </row>
    <row r="10" spans="1:39" ht="15.75" thickBot="1">
      <c r="A10"/>
      <c r="B10"/>
      <c r="C10"/>
      <c r="D10"/>
    </row>
    <row r="11" spans="1:39" ht="138.75" thickBot="1">
      <c r="A11" s="6" t="s">
        <v>0</v>
      </c>
      <c r="B11" s="6" t="s">
        <v>1</v>
      </c>
      <c r="C11" s="6" t="s">
        <v>2</v>
      </c>
      <c r="D11" s="6" t="s">
        <v>3</v>
      </c>
      <c r="E11" s="56" t="s">
        <v>316</v>
      </c>
      <c r="AF11" s="290" t="s">
        <v>5207</v>
      </c>
    </row>
    <row r="12" spans="1:39">
      <c r="A12" s="47" t="s">
        <v>540</v>
      </c>
      <c r="B12" s="44"/>
      <c r="C12" s="44"/>
      <c r="D12" s="44"/>
      <c r="AA12" s="270" t="s">
        <v>596</v>
      </c>
      <c r="AB12" s="270" t="s">
        <v>600</v>
      </c>
      <c r="AC12" s="270" t="s">
        <v>614</v>
      </c>
      <c r="AD12" s="270" t="s">
        <v>5205</v>
      </c>
      <c r="AH12" s="270" t="s">
        <v>5206</v>
      </c>
    </row>
    <row r="13" spans="1:39" ht="25.5">
      <c r="A13" s="11" t="s">
        <v>250</v>
      </c>
      <c r="B13" s="11" t="s">
        <v>320</v>
      </c>
      <c r="C13" s="11" t="s">
        <v>321</v>
      </c>
      <c r="D13" s="11" t="s">
        <v>298</v>
      </c>
      <c r="E13" t="str">
        <f>France_Telecom!E4</f>
        <v>Agree</v>
      </c>
      <c r="F13" t="str">
        <f>Telecom_Italia!E4</f>
        <v>Agree</v>
      </c>
      <c r="G13" t="str">
        <f>KDDI!E4</f>
        <v>Agree</v>
      </c>
      <c r="H13" t="str">
        <f>InterDigital!E4</f>
        <v>Agree in Principle</v>
      </c>
      <c r="I13" t="str">
        <f>NEC!E4</f>
        <v>Agree in Principle</v>
      </c>
      <c r="J13" t="str">
        <f>NTT_DoCoMo!E4</f>
        <v>Agree</v>
      </c>
      <c r="K13">
        <f>ATT!E4</f>
        <v>0</v>
      </c>
      <c r="L13" t="str">
        <f>Gemalto!E4</f>
        <v>Agree in Principle</v>
      </c>
      <c r="M13" t="str">
        <f>Fujitsu!E4</f>
        <v>Agree</v>
      </c>
      <c r="N13" t="str">
        <f>NTT!E4</f>
        <v>Agree in Principle</v>
      </c>
      <c r="O13" t="str">
        <f>Huawei!E4</f>
        <v>Agree</v>
      </c>
      <c r="P13" t="str">
        <f>LGE!E4</f>
        <v>Agree in Principle</v>
      </c>
      <c r="Q13" t="str">
        <f>'NEC(TTC)'!E4</f>
        <v>Agree in Principle</v>
      </c>
      <c r="R13" t="str">
        <f>Samsung!E4</f>
        <v>Agree</v>
      </c>
      <c r="S13" t="str">
        <f>Cisco!E4</f>
        <v>Agree in Principle</v>
      </c>
      <c r="T13">
        <f>NXP!E4</f>
        <v>0</v>
      </c>
      <c r="U13" t="str">
        <f>Telefonica!E4</f>
        <v>Agree in Principle</v>
      </c>
      <c r="V13" t="str">
        <f>ALU!E4</f>
        <v>Agree in Principle</v>
      </c>
      <c r="W13" t="str">
        <f>Motorola!E4</f>
        <v>Agree in Principle</v>
      </c>
      <c r="X13" t="str">
        <f>Sprint!E4</f>
        <v>Agree</v>
      </c>
      <c r="AA13" s="269">
        <f t="shared" ref="AA13:AA44" si="0">COUNTIF(E13:X13,$AA$12)</f>
        <v>8</v>
      </c>
      <c r="AB13" s="269">
        <f>COUNTIF(E13:X13,$AB$12)</f>
        <v>10</v>
      </c>
      <c r="AC13" s="269">
        <f>COUNTIF(E13:X13,$AC$12)</f>
        <v>0</v>
      </c>
      <c r="AD13">
        <f>20-SUM(AA13:AC13)</f>
        <v>2</v>
      </c>
      <c r="AF13" s="269">
        <f>SUM(AA13:AB13)</f>
        <v>18</v>
      </c>
      <c r="AH13" s="272">
        <f>IF(SUM(AC13:AD13)&lt;$AH$8,AA13/(AA13+AB13),"Low/no consensus")</f>
        <v>0.44444444444444442</v>
      </c>
      <c r="AI13" t="str">
        <f t="shared" ref="AI13:AI14" si="1">IF(AH13="Low/no consensus","Low/no consensus on this potential requirement",IF(AH13&gt;=$AL$5,$AK$5,IF(AH13&gt;=$AL$6,$AK$6,$AK$7)))</f>
        <v>Rewrite recommended</v>
      </c>
    </row>
    <row r="14" spans="1:39" ht="76.5">
      <c r="A14" s="10" t="s">
        <v>265</v>
      </c>
      <c r="B14" s="11" t="s">
        <v>322</v>
      </c>
      <c r="C14" s="11" t="s">
        <v>323</v>
      </c>
      <c r="D14" s="11" t="s">
        <v>324</v>
      </c>
      <c r="E14" t="str">
        <f>France_Telecom!E5</f>
        <v>Agree</v>
      </c>
      <c r="F14" t="str">
        <f>Telecom_Italia!E5</f>
        <v>Agree</v>
      </c>
      <c r="G14" t="str">
        <f>KDDI!E5</f>
        <v>Agree</v>
      </c>
      <c r="H14" t="str">
        <f>InterDigital!E5</f>
        <v>Agree</v>
      </c>
      <c r="I14" t="str">
        <f>NEC!E5</f>
        <v>Agree</v>
      </c>
      <c r="J14" t="str">
        <f>NTT_DoCoMo!E5</f>
        <v>Agree</v>
      </c>
      <c r="K14" t="str">
        <f>ATT!E5</f>
        <v>Disagree</v>
      </c>
      <c r="L14" t="str">
        <f>Gemalto!E5</f>
        <v>Agree in Principle</v>
      </c>
      <c r="M14" t="str">
        <f>Fujitsu!E5</f>
        <v>Agree</v>
      </c>
      <c r="N14" t="str">
        <f>NTT!E5</f>
        <v>Agree in Principle</v>
      </c>
      <c r="O14" t="str">
        <f>Huawei!E5</f>
        <v>Disagree</v>
      </c>
      <c r="P14" t="str">
        <f>LGE!E5</f>
        <v>Disagree</v>
      </c>
      <c r="Q14" t="str">
        <f>'NEC(TTC)'!E5</f>
        <v>Agree</v>
      </c>
      <c r="R14" t="str">
        <f>Samsung!E5</f>
        <v>Agree</v>
      </c>
      <c r="S14" t="str">
        <f>Cisco!E5</f>
        <v>Agree</v>
      </c>
      <c r="T14">
        <f>NXP!E5</f>
        <v>0</v>
      </c>
      <c r="U14" t="str">
        <f>Telefonica!E5</f>
        <v>Agree</v>
      </c>
      <c r="V14" t="str">
        <f>ALU!E5</f>
        <v>Agree in Principle</v>
      </c>
      <c r="W14" t="str">
        <f>Motorola!E5</f>
        <v>Agree</v>
      </c>
      <c r="X14" t="str">
        <f>Sprint!E5</f>
        <v>Disagree</v>
      </c>
      <c r="AA14" s="269">
        <f t="shared" si="0"/>
        <v>12</v>
      </c>
      <c r="AB14" s="269">
        <f t="shared" ref="AB14:AB77" si="2">COUNTIF(E14:X14,$AB$12)</f>
        <v>3</v>
      </c>
      <c r="AC14" s="269">
        <f t="shared" ref="AC14:AC77" si="3">COUNTIF(E14:X14,$AC$12)</f>
        <v>4</v>
      </c>
      <c r="AD14">
        <f t="shared" ref="AD14:AD16" si="4">20-SUM(AA14:AC14)</f>
        <v>1</v>
      </c>
      <c r="AF14" s="269">
        <f>SUM(AA14:AB14)</f>
        <v>15</v>
      </c>
      <c r="AH14" s="272">
        <f>IF(SUM(AC14:AD14)&lt;$AH$8,AA14/(AA14+AB14),"Low/no consensus")</f>
        <v>0.8</v>
      </c>
      <c r="AI14" t="str">
        <f t="shared" si="1"/>
        <v>No rewrite likely needed</v>
      </c>
    </row>
    <row r="15" spans="1:39" s="275" customFormat="1">
      <c r="A15" s="273"/>
      <c r="B15" s="274"/>
      <c r="C15" s="274"/>
      <c r="D15" s="274"/>
      <c r="E15" s="275">
        <f>France_Telecom!E6</f>
        <v>0</v>
      </c>
      <c r="F15" s="275">
        <f>Telecom_Italia!E6</f>
        <v>0</v>
      </c>
      <c r="G15" s="275">
        <f>KDDI!E6</f>
        <v>0</v>
      </c>
      <c r="H15" s="275">
        <f>InterDigital!E6</f>
        <v>0</v>
      </c>
      <c r="I15" s="275">
        <f>NEC!E6</f>
        <v>0</v>
      </c>
      <c r="J15" s="275">
        <f>NTT_DoCoMo!E6</f>
        <v>0</v>
      </c>
      <c r="K15" s="275">
        <f>ATT!E6</f>
        <v>0</v>
      </c>
      <c r="L15" s="275">
        <f>Gemalto!E6</f>
        <v>0</v>
      </c>
      <c r="M15" s="275">
        <f>Fujitsu!E6</f>
        <v>0</v>
      </c>
      <c r="N15" s="275">
        <f>NTT!E6</f>
        <v>0</v>
      </c>
      <c r="O15"/>
      <c r="P15" s="275">
        <f>LGE!E6</f>
        <v>0</v>
      </c>
      <c r="Q15" s="275">
        <f>'NEC(TTC)'!E6</f>
        <v>0</v>
      </c>
      <c r="R15" s="275">
        <f>Samsung!E6</f>
        <v>0</v>
      </c>
      <c r="S15" s="275">
        <f>Cisco!E6</f>
        <v>0</v>
      </c>
      <c r="T15" s="275">
        <f>NXP!E6</f>
        <v>0</v>
      </c>
      <c r="U15" s="275">
        <f>Telefonica!E6</f>
        <v>0</v>
      </c>
      <c r="V15" s="275">
        <f>ALU!E6</f>
        <v>0</v>
      </c>
      <c r="W15" s="275">
        <f>Motorola!E6</f>
        <v>0</v>
      </c>
      <c r="X15" s="275">
        <f>Sprint!E6</f>
        <v>0</v>
      </c>
      <c r="AA15" s="276">
        <f t="shared" si="0"/>
        <v>0</v>
      </c>
      <c r="AB15" s="276">
        <f t="shared" si="2"/>
        <v>0</v>
      </c>
      <c r="AC15" s="276">
        <f t="shared" si="3"/>
        <v>0</v>
      </c>
      <c r="AD15" s="275">
        <f t="shared" si="4"/>
        <v>20</v>
      </c>
      <c r="AH15" s="277" t="str">
        <f>IF(SUM(AC15:AD15)&lt;11,AA15/(AA15+AB15),"Low/no consensus")</f>
        <v>Low/no consensus</v>
      </c>
    </row>
    <row r="16" spans="1:39" ht="38.25">
      <c r="A16" s="10" t="s">
        <v>251</v>
      </c>
      <c r="B16" s="11" t="s">
        <v>320</v>
      </c>
      <c r="C16" s="11" t="s">
        <v>321</v>
      </c>
      <c r="D16" s="11" t="s">
        <v>299</v>
      </c>
      <c r="E16" t="str">
        <f>France_Telecom!E7</f>
        <v>Agree</v>
      </c>
      <c r="F16" t="str">
        <f>Telecom_Italia!E7</f>
        <v>Agree</v>
      </c>
      <c r="G16" t="str">
        <f>KDDI!E7</f>
        <v>Agree</v>
      </c>
      <c r="H16" t="str">
        <f>InterDigital!E7</f>
        <v>Agree</v>
      </c>
      <c r="I16" t="str">
        <f>NEC!E7</f>
        <v>Agree in Principle</v>
      </c>
      <c r="J16" t="str">
        <f>NTT_DoCoMo!E7</f>
        <v>Agree</v>
      </c>
      <c r="K16">
        <f>ATT!E7</f>
        <v>0</v>
      </c>
      <c r="L16" t="str">
        <f>Gemalto!E7</f>
        <v>Agree in Principle</v>
      </c>
      <c r="M16" t="str">
        <f>Fujitsu!E7</f>
        <v>Agree in Principle</v>
      </c>
      <c r="N16" t="str">
        <f>NTT!E7</f>
        <v>Agree in Principle</v>
      </c>
      <c r="O16" t="str">
        <f>Huawei!E7</f>
        <v>Agree</v>
      </c>
      <c r="P16" t="str">
        <f>LGE!E7</f>
        <v>Agree in Principle</v>
      </c>
      <c r="Q16" t="str">
        <f>'NEC(TTC)'!E7</f>
        <v>Agree in Principle</v>
      </c>
      <c r="R16" t="str">
        <f>Samsung!E7</f>
        <v>Agree</v>
      </c>
      <c r="S16" t="str">
        <f>Cisco!E7</f>
        <v>Agree</v>
      </c>
      <c r="T16">
        <f>NXP!E7</f>
        <v>0</v>
      </c>
      <c r="U16" t="str">
        <f>Telefonica!E7</f>
        <v>Agree</v>
      </c>
      <c r="V16" t="str">
        <f>ALU!E7</f>
        <v>Agree in Principle</v>
      </c>
      <c r="W16" t="str">
        <f>Motorola!E7</f>
        <v>Agree</v>
      </c>
      <c r="X16" t="str">
        <f>Sprint!E7</f>
        <v>Agree</v>
      </c>
      <c r="AA16" s="269">
        <f t="shared" si="0"/>
        <v>11</v>
      </c>
      <c r="AB16" s="269">
        <f t="shared" si="2"/>
        <v>7</v>
      </c>
      <c r="AC16" s="269">
        <f t="shared" si="3"/>
        <v>0</v>
      </c>
      <c r="AD16">
        <f t="shared" si="4"/>
        <v>2</v>
      </c>
      <c r="AF16" s="269">
        <f t="shared" ref="AF16:AF20" si="5">SUM(AA16:AB16)</f>
        <v>18</v>
      </c>
      <c r="AH16" s="272">
        <f t="shared" ref="AH16:AH20" si="6">IF(SUM(AC16:AD16)&lt;$AH$8,AA16/(AA16+AB16),"Low/no consensus")</f>
        <v>0.61111111111111116</v>
      </c>
      <c r="AI16" t="str">
        <f t="shared" ref="AI16:AI20" si="7">IF(AH16="Low/no consensus","Low/no consensus on this potential requirement",IF(AH16&gt;=$AL$5,$AK$5,IF(AH16&gt;=$AL$6,$AK$6,$AK$7)))</f>
        <v>Rewrite should be considered</v>
      </c>
    </row>
    <row r="17" spans="1:35" ht="63.75">
      <c r="A17" s="10" t="s">
        <v>252</v>
      </c>
      <c r="B17" s="11" t="s">
        <v>325</v>
      </c>
      <c r="C17" s="11" t="s">
        <v>326</v>
      </c>
      <c r="D17" s="11" t="s">
        <v>327</v>
      </c>
      <c r="E17" t="str">
        <f>France_Telecom!E8</f>
        <v>Agree in Principle</v>
      </c>
      <c r="F17" t="str">
        <f>Telecom_Italia!E8</f>
        <v>Agree</v>
      </c>
      <c r="G17" t="str">
        <f>KDDI!E8</f>
        <v>Agree</v>
      </c>
      <c r="H17" t="str">
        <f>InterDigital!E8</f>
        <v>Agree in Principle</v>
      </c>
      <c r="I17" t="str">
        <f>NEC!E8</f>
        <v>Agree in Principle</v>
      </c>
      <c r="J17" t="str">
        <f>NTT_DoCoMo!E8</f>
        <v>Agree in Principle</v>
      </c>
      <c r="K17" t="str">
        <f>ATT!E8</f>
        <v>Agree in Principle</v>
      </c>
      <c r="L17" t="str">
        <f>Gemalto!E8</f>
        <v>Agree in Principle</v>
      </c>
      <c r="M17" t="str">
        <f>Fujitsu!E8</f>
        <v>Agree in Principle</v>
      </c>
      <c r="N17" t="str">
        <f>NTT!E8</f>
        <v>Agree in Principle</v>
      </c>
      <c r="O17" t="str">
        <f>Huawei!E8</f>
        <v>Disagree</v>
      </c>
      <c r="P17" t="str">
        <f>LGE!E8</f>
        <v>Agree in Principle</v>
      </c>
      <c r="Q17">
        <f>'NEC(TTC)'!E8</f>
        <v>0</v>
      </c>
      <c r="R17" t="str">
        <f>Samsung!E8</f>
        <v>Agree</v>
      </c>
      <c r="S17" t="str">
        <f>Cisco!E8</f>
        <v>Agree in Principle</v>
      </c>
      <c r="T17">
        <f>NXP!E8</f>
        <v>0</v>
      </c>
      <c r="U17" t="str">
        <f>Telefonica!E8</f>
        <v>Agree</v>
      </c>
      <c r="V17" t="str">
        <f>ALU!E8</f>
        <v>Agree in Principle</v>
      </c>
      <c r="W17" t="str">
        <f>Motorola!E8</f>
        <v>Disagree</v>
      </c>
      <c r="X17" t="str">
        <f>Sprint!E8</f>
        <v>Agree in Principle</v>
      </c>
      <c r="AA17" s="269">
        <f t="shared" si="0"/>
        <v>4</v>
      </c>
      <c r="AB17" s="269">
        <f t="shared" si="2"/>
        <v>12</v>
      </c>
      <c r="AC17" s="269">
        <f t="shared" si="3"/>
        <v>2</v>
      </c>
      <c r="AD17">
        <f t="shared" ref="AD17:AD80" si="8">20-SUM(AA17:AC17)</f>
        <v>2</v>
      </c>
      <c r="AF17" s="269">
        <f t="shared" si="5"/>
        <v>16</v>
      </c>
      <c r="AH17" s="272">
        <f t="shared" si="6"/>
        <v>0.25</v>
      </c>
      <c r="AI17" t="str">
        <f t="shared" si="7"/>
        <v>Rewrite recommended</v>
      </c>
    </row>
    <row r="18" spans="1:35" ht="51">
      <c r="A18" s="10" t="s">
        <v>253</v>
      </c>
      <c r="B18" s="11" t="s">
        <v>320</v>
      </c>
      <c r="C18" s="11" t="s">
        <v>321</v>
      </c>
      <c r="D18" s="11" t="s">
        <v>300</v>
      </c>
      <c r="E18" t="str">
        <f>France_Telecom!E9</f>
        <v>Agree</v>
      </c>
      <c r="F18" t="str">
        <f>Telecom_Italia!E9</f>
        <v>Agree</v>
      </c>
      <c r="G18" t="str">
        <f>KDDI!E9</f>
        <v>Agree</v>
      </c>
      <c r="H18" t="str">
        <f>InterDigital!E9</f>
        <v>Agree in Principle</v>
      </c>
      <c r="I18" t="str">
        <f>NEC!E9</f>
        <v>Agree in Principle</v>
      </c>
      <c r="J18" t="str">
        <f>NTT_DoCoMo!E9</f>
        <v>Agree</v>
      </c>
      <c r="K18">
        <f>ATT!E9</f>
        <v>0</v>
      </c>
      <c r="L18" t="str">
        <f>Gemalto!E9</f>
        <v>Agree in Principle</v>
      </c>
      <c r="M18" t="str">
        <f>Fujitsu!E9</f>
        <v>Agree in Principle</v>
      </c>
      <c r="N18" t="str">
        <f>NTT!E9</f>
        <v>Agree in Principle</v>
      </c>
      <c r="O18" t="str">
        <f>Huawei!E9</f>
        <v>Agree in Principle</v>
      </c>
      <c r="P18" t="str">
        <f>LGE!E9</f>
        <v>Agree in Principle</v>
      </c>
      <c r="Q18">
        <f>'NEC(TTC)'!E9</f>
        <v>0</v>
      </c>
      <c r="R18" t="str">
        <f>Samsung!E9</f>
        <v>Agree</v>
      </c>
      <c r="S18" t="str">
        <f>Cisco!E9</f>
        <v>Agree in Principle</v>
      </c>
      <c r="T18">
        <f>NXP!E9</f>
        <v>0</v>
      </c>
      <c r="U18" t="str">
        <f>Telefonica!E9</f>
        <v>Agree</v>
      </c>
      <c r="V18" t="str">
        <f>ALU!E9</f>
        <v>Agree in Principle</v>
      </c>
      <c r="W18" t="str">
        <f>Motorola!E9</f>
        <v>Agree in Principle</v>
      </c>
      <c r="X18" t="str">
        <f>Sprint!E9</f>
        <v>Agree</v>
      </c>
      <c r="AA18" s="269">
        <f t="shared" si="0"/>
        <v>7</v>
      </c>
      <c r="AB18" s="269">
        <f t="shared" si="2"/>
        <v>10</v>
      </c>
      <c r="AC18" s="269">
        <f t="shared" si="3"/>
        <v>0</v>
      </c>
      <c r="AD18">
        <f t="shared" si="8"/>
        <v>3</v>
      </c>
      <c r="AF18" s="269">
        <f t="shared" si="5"/>
        <v>17</v>
      </c>
      <c r="AH18" s="272">
        <f t="shared" si="6"/>
        <v>0.41176470588235292</v>
      </c>
      <c r="AI18" t="str">
        <f t="shared" si="7"/>
        <v>Rewrite recommended</v>
      </c>
    </row>
    <row r="19" spans="1:35" ht="63.75">
      <c r="A19" s="10" t="s">
        <v>256</v>
      </c>
      <c r="B19" s="11" t="s">
        <v>328</v>
      </c>
      <c r="C19" s="11" t="s">
        <v>329</v>
      </c>
      <c r="D19" s="11" t="s">
        <v>301</v>
      </c>
      <c r="E19" t="str">
        <f>France_Telecom!E10</f>
        <v>Agree in Principle</v>
      </c>
      <c r="F19" t="str">
        <f>Telecom_Italia!E10</f>
        <v>Agree</v>
      </c>
      <c r="G19" t="str">
        <f>KDDI!E10</f>
        <v>Agree in Principle</v>
      </c>
      <c r="H19" t="str">
        <f>InterDigital!E10</f>
        <v>Agree in Principle</v>
      </c>
      <c r="I19" t="str">
        <f>NEC!E10</f>
        <v>Agree</v>
      </c>
      <c r="J19" t="str">
        <f>NTT_DoCoMo!E10</f>
        <v>Agree in Principle</v>
      </c>
      <c r="K19">
        <f>ATT!E10</f>
        <v>0</v>
      </c>
      <c r="L19" t="str">
        <f>Gemalto!E10</f>
        <v>Disagree</v>
      </c>
      <c r="M19" t="str">
        <f>Fujitsu!E10</f>
        <v>Agree in Principle</v>
      </c>
      <c r="N19" t="str">
        <f>NTT!E10</f>
        <v>Agree in Principle</v>
      </c>
      <c r="O19" t="str">
        <f>Huawei!E10</f>
        <v>Agree in Principle</v>
      </c>
      <c r="P19" t="str">
        <f>LGE!E10</f>
        <v>Disagree</v>
      </c>
      <c r="Q19" t="str">
        <f>'NEC(TTC)'!E10</f>
        <v>Agree</v>
      </c>
      <c r="R19" t="str">
        <f>Samsung!E10</f>
        <v>Agree in Principle</v>
      </c>
      <c r="S19" t="str">
        <f>Cisco!E10</f>
        <v>Agree in Principle</v>
      </c>
      <c r="T19">
        <f>NXP!E10</f>
        <v>0</v>
      </c>
      <c r="U19" t="str">
        <f>Telefonica!E10</f>
        <v>Agree in Principle</v>
      </c>
      <c r="V19" t="str">
        <f>ALU!E10</f>
        <v>Agree in Principle</v>
      </c>
      <c r="W19" t="str">
        <f>Motorola!E10</f>
        <v>Disagree</v>
      </c>
      <c r="X19" t="str">
        <f>Sprint!E10</f>
        <v>Agree in Principle</v>
      </c>
      <c r="AA19" s="269">
        <f t="shared" si="0"/>
        <v>3</v>
      </c>
      <c r="AB19" s="269">
        <f t="shared" si="2"/>
        <v>12</v>
      </c>
      <c r="AC19" s="269">
        <f t="shared" si="3"/>
        <v>3</v>
      </c>
      <c r="AD19">
        <f t="shared" si="8"/>
        <v>2</v>
      </c>
      <c r="AF19" s="269">
        <f t="shared" si="5"/>
        <v>15</v>
      </c>
      <c r="AH19" s="272">
        <f t="shared" si="6"/>
        <v>0.2</v>
      </c>
      <c r="AI19" t="str">
        <f t="shared" si="7"/>
        <v>Rewrite recommended</v>
      </c>
    </row>
    <row r="20" spans="1:35" ht="63.75">
      <c r="A20" s="10" t="s">
        <v>269</v>
      </c>
      <c r="B20" s="11" t="s">
        <v>325</v>
      </c>
      <c r="C20" s="11" t="s">
        <v>330</v>
      </c>
      <c r="D20" s="11" t="s">
        <v>331</v>
      </c>
      <c r="E20" t="str">
        <f>France_Telecom!E11</f>
        <v>Agree in Principle</v>
      </c>
      <c r="F20" t="str">
        <f>Telecom_Italia!E11</f>
        <v>Agree</v>
      </c>
      <c r="G20" t="str">
        <f>KDDI!E11</f>
        <v>Agree</v>
      </c>
      <c r="H20" t="str">
        <f>InterDigital!E11</f>
        <v>Agree in Principle</v>
      </c>
      <c r="I20" t="str">
        <f>NEC!E11</f>
        <v>Agree in Principle</v>
      </c>
      <c r="J20" t="str">
        <f>NTT_DoCoMo!E11</f>
        <v>Agree in Principle</v>
      </c>
      <c r="K20">
        <f>ATT!E11</f>
        <v>0</v>
      </c>
      <c r="L20" t="str">
        <f>Gemalto!E11</f>
        <v>Disagree</v>
      </c>
      <c r="M20" t="str">
        <f>Fujitsu!E11</f>
        <v>Agree in Principle</v>
      </c>
      <c r="N20">
        <f>NTT!E11</f>
        <v>0</v>
      </c>
      <c r="O20" t="str">
        <f>Huawei!E11</f>
        <v>Agree in Principle</v>
      </c>
      <c r="P20" t="str">
        <f>LGE!E11</f>
        <v>Agree in Principle</v>
      </c>
      <c r="Q20">
        <f>'NEC(TTC)'!E11</f>
        <v>0</v>
      </c>
      <c r="R20" t="str">
        <f>Samsung!E11</f>
        <v>Agree</v>
      </c>
      <c r="S20" t="str">
        <f>Cisco!E11</f>
        <v>Agree in Principle</v>
      </c>
      <c r="T20">
        <f>NXP!E11</f>
        <v>0</v>
      </c>
      <c r="U20" t="str">
        <f>Telefonica!E11</f>
        <v>Agree</v>
      </c>
      <c r="V20" t="str">
        <f>ALU!E11</f>
        <v>Agree in Principle</v>
      </c>
      <c r="W20" t="str">
        <f>Motorola!E11</f>
        <v>Disagree</v>
      </c>
      <c r="X20" t="str">
        <f>Sprint!E11</f>
        <v>Agree in Principle</v>
      </c>
      <c r="AA20" s="269">
        <f t="shared" si="0"/>
        <v>4</v>
      </c>
      <c r="AB20" s="269">
        <f t="shared" si="2"/>
        <v>10</v>
      </c>
      <c r="AC20" s="269">
        <f t="shared" si="3"/>
        <v>2</v>
      </c>
      <c r="AD20">
        <f t="shared" si="8"/>
        <v>4</v>
      </c>
      <c r="AF20" s="269">
        <f t="shared" si="5"/>
        <v>14</v>
      </c>
      <c r="AH20" s="272">
        <f t="shared" si="6"/>
        <v>0.2857142857142857</v>
      </c>
      <c r="AI20" t="str">
        <f t="shared" si="7"/>
        <v>Rewrite recommended</v>
      </c>
    </row>
    <row r="21" spans="1:35" s="275" customFormat="1">
      <c r="A21" s="273"/>
      <c r="B21" s="274"/>
      <c r="C21" s="274"/>
      <c r="D21" s="274"/>
      <c r="E21" s="275">
        <f>France_Telecom!E12</f>
        <v>0</v>
      </c>
      <c r="F21" s="275">
        <f>Telecom_Italia!E12</f>
        <v>0</v>
      </c>
      <c r="G21" s="275">
        <f>KDDI!E12</f>
        <v>0</v>
      </c>
      <c r="H21" s="275">
        <f>InterDigital!E12</f>
        <v>0</v>
      </c>
      <c r="I21" s="275">
        <f>NEC!E12</f>
        <v>0</v>
      </c>
      <c r="J21" s="275">
        <f>NTT_DoCoMo!E12</f>
        <v>0</v>
      </c>
      <c r="K21" s="275">
        <f>ATT!E12</f>
        <v>0</v>
      </c>
      <c r="L21" s="275">
        <f>Gemalto!E12</f>
        <v>0</v>
      </c>
      <c r="M21" s="275">
        <f>Fujitsu!E12</f>
        <v>0</v>
      </c>
      <c r="N21" s="275">
        <f>NTT!E12</f>
        <v>0</v>
      </c>
      <c r="O21"/>
      <c r="P21" s="275">
        <f>LGE!E12</f>
        <v>0</v>
      </c>
      <c r="Q21" s="275">
        <f>'NEC(TTC)'!E12</f>
        <v>0</v>
      </c>
      <c r="R21" s="275">
        <f>Samsung!E12</f>
        <v>0</v>
      </c>
      <c r="S21" s="275">
        <f>Cisco!E12</f>
        <v>0</v>
      </c>
      <c r="T21" s="275">
        <f>NXP!E12</f>
        <v>0</v>
      </c>
      <c r="U21" s="275">
        <f>Telefonica!E12</f>
        <v>0</v>
      </c>
      <c r="V21" s="275">
        <f>ALU!E12</f>
        <v>0</v>
      </c>
      <c r="W21" s="275">
        <f>Motorola!E12</f>
        <v>0</v>
      </c>
      <c r="X21" s="275">
        <f>Sprint!E12</f>
        <v>0</v>
      </c>
      <c r="AA21" s="276">
        <f t="shared" si="0"/>
        <v>0</v>
      </c>
      <c r="AB21" s="276">
        <f t="shared" si="2"/>
        <v>0</v>
      </c>
      <c r="AC21" s="276">
        <f t="shared" si="3"/>
        <v>0</v>
      </c>
      <c r="AD21" s="275">
        <f t="shared" si="8"/>
        <v>20</v>
      </c>
      <c r="AH21" s="277" t="str">
        <f>IF(SUM(AC21:AD21)&lt;11,AA21/(AA21+AB21),"Low/no consensus")</f>
        <v>Low/no consensus</v>
      </c>
    </row>
    <row r="22" spans="1:35" ht="51">
      <c r="A22" s="10" t="s">
        <v>254</v>
      </c>
      <c r="B22" s="11" t="s">
        <v>320</v>
      </c>
      <c r="C22" s="11" t="s">
        <v>321</v>
      </c>
      <c r="D22" s="11" t="s">
        <v>332</v>
      </c>
      <c r="E22" t="str">
        <f>France_Telecom!E13</f>
        <v>Agree in Principle</v>
      </c>
      <c r="F22" t="str">
        <f>Telecom_Italia!E13</f>
        <v>Agree</v>
      </c>
      <c r="G22" t="str">
        <f>KDDI!E13</f>
        <v>Agree</v>
      </c>
      <c r="H22" t="str">
        <f>InterDigital!E13</f>
        <v>Agree in Principle</v>
      </c>
      <c r="I22" t="str">
        <f>NEC!E13</f>
        <v>Agree in Principle</v>
      </c>
      <c r="J22" t="str">
        <f>NTT_DoCoMo!E13</f>
        <v>Agree</v>
      </c>
      <c r="K22">
        <f>ATT!E13</f>
        <v>0</v>
      </c>
      <c r="L22" t="str">
        <f>Gemalto!E13</f>
        <v>Agree in Principle</v>
      </c>
      <c r="M22" t="str">
        <f>Fujitsu!E13</f>
        <v>Agree</v>
      </c>
      <c r="N22" t="str">
        <f>NTT!E13</f>
        <v>Agree in Principle</v>
      </c>
      <c r="O22" t="str">
        <f>Huawei!E13</f>
        <v>Agree in Principle</v>
      </c>
      <c r="P22" t="str">
        <f>LGE!E13</f>
        <v>Agree in Principle</v>
      </c>
      <c r="Q22" t="str">
        <f>'NEC(TTC)'!E13</f>
        <v>Agree</v>
      </c>
      <c r="R22" t="str">
        <f>Samsung!E13</f>
        <v>Agree</v>
      </c>
      <c r="S22" t="str">
        <f>Cisco!E13</f>
        <v>Agree in Principle</v>
      </c>
      <c r="T22">
        <f>NXP!E13</f>
        <v>0</v>
      </c>
      <c r="U22" t="str">
        <f>Telefonica!E13</f>
        <v>Agree</v>
      </c>
      <c r="V22" t="str">
        <f>ALU!E13</f>
        <v>Disagree</v>
      </c>
      <c r="W22" t="str">
        <f>Motorola!E13</f>
        <v>Agree in Principle</v>
      </c>
      <c r="X22" t="str">
        <f>Sprint!E13</f>
        <v>Agree in Principle</v>
      </c>
      <c r="AA22" s="269">
        <f t="shared" si="0"/>
        <v>7</v>
      </c>
      <c r="AB22" s="269">
        <f t="shared" si="2"/>
        <v>10</v>
      </c>
      <c r="AC22" s="269">
        <f t="shared" si="3"/>
        <v>1</v>
      </c>
      <c r="AD22">
        <f t="shared" si="8"/>
        <v>2</v>
      </c>
      <c r="AF22" s="269">
        <f t="shared" ref="AF22:AF24" si="9">SUM(AA22:AB22)</f>
        <v>17</v>
      </c>
      <c r="AH22" s="272">
        <f t="shared" ref="AH22:AH24" si="10">IF(SUM(AC22:AD22)&lt;$AH$8,AA22/(AA22+AB22),"Low/no consensus")</f>
        <v>0.41176470588235292</v>
      </c>
      <c r="AI22" t="str">
        <f>IF(AH22="Low/no consensus","Low/no consensus on this potential requirement",IF(AH22&gt;=$AL$5,$AK$5,IF(AH22&gt;=$AL$6,$AK$6,$AK$7)))</f>
        <v>Rewrite recommended</v>
      </c>
    </row>
    <row r="23" spans="1:35" ht="38.25">
      <c r="A23" s="10" t="s">
        <v>271</v>
      </c>
      <c r="B23" s="11" t="s">
        <v>325</v>
      </c>
      <c r="C23" s="11" t="s">
        <v>330</v>
      </c>
      <c r="D23" s="11" t="s">
        <v>333</v>
      </c>
      <c r="E23" t="str">
        <f>France_Telecom!E14</f>
        <v>Agree in Principle</v>
      </c>
      <c r="F23">
        <f>Telecom_Italia!E14</f>
        <v>0</v>
      </c>
      <c r="G23" t="str">
        <f>KDDI!E14</f>
        <v>Agree in Principle</v>
      </c>
      <c r="H23" t="str">
        <f>InterDigital!E14</f>
        <v>Agree in Principle</v>
      </c>
      <c r="I23" t="str">
        <f>NEC!E14</f>
        <v>Agree in Principle</v>
      </c>
      <c r="J23">
        <f>NTT_DoCoMo!E14</f>
        <v>0</v>
      </c>
      <c r="K23">
        <f>ATT!E14</f>
        <v>0</v>
      </c>
      <c r="L23" t="str">
        <f>Gemalto!E14</f>
        <v>Disagree</v>
      </c>
      <c r="M23" t="str">
        <f>Fujitsu!E14</f>
        <v>Agree in Principle</v>
      </c>
      <c r="N23">
        <f>NTT!E14</f>
        <v>0</v>
      </c>
      <c r="O23" t="str">
        <f>Huawei!E14</f>
        <v>Disagree</v>
      </c>
      <c r="P23" t="str">
        <f>LGE!E14</f>
        <v>Disagree</v>
      </c>
      <c r="Q23">
        <f>'NEC(TTC)'!E14</f>
        <v>0</v>
      </c>
      <c r="R23" t="str">
        <f>Samsung!E14</f>
        <v>Agree in Principle</v>
      </c>
      <c r="S23" t="str">
        <f>Cisco!E14</f>
        <v>Agree in Principle</v>
      </c>
      <c r="T23">
        <f>NXP!E14</f>
        <v>0</v>
      </c>
      <c r="U23" t="str">
        <f>Telefonica!E14</f>
        <v>Disagree</v>
      </c>
      <c r="V23" t="str">
        <f>ALU!E14</f>
        <v>Agree in Principle</v>
      </c>
      <c r="W23" t="str">
        <f>Motorola!E14</f>
        <v>Agree in Principle</v>
      </c>
      <c r="X23" t="str">
        <f>Sprint!E14</f>
        <v>Disagree</v>
      </c>
      <c r="AA23" s="269">
        <f t="shared" si="0"/>
        <v>0</v>
      </c>
      <c r="AB23" s="269">
        <f t="shared" si="2"/>
        <v>9</v>
      </c>
      <c r="AC23" s="269">
        <f t="shared" si="3"/>
        <v>5</v>
      </c>
      <c r="AD23">
        <f t="shared" si="8"/>
        <v>6</v>
      </c>
      <c r="AF23" s="269">
        <f t="shared" si="9"/>
        <v>9</v>
      </c>
      <c r="AH23" s="272" t="str">
        <f t="shared" si="10"/>
        <v>Low/no consensus</v>
      </c>
      <c r="AI23" t="str">
        <f>IF(AH23="Low/no consensus","Low/no consensus on this potential requirement",IF(AH23&gt;=$AL$5,$AK$5,IF(AH23&gt;=$AL$6,$AK$6,$AK$7)))</f>
        <v>Low/no consensus on this potential requirement</v>
      </c>
    </row>
    <row r="24" spans="1:35" ht="63.75">
      <c r="A24" s="10" t="s">
        <v>277</v>
      </c>
      <c r="B24" s="11" t="s">
        <v>334</v>
      </c>
      <c r="C24" s="11" t="s">
        <v>335</v>
      </c>
      <c r="D24" s="11" t="s">
        <v>336</v>
      </c>
      <c r="E24" t="str">
        <f>France_Telecom!E15</f>
        <v>Agree</v>
      </c>
      <c r="F24" t="str">
        <f>Telecom_Italia!E15</f>
        <v>Agree</v>
      </c>
      <c r="G24" t="str">
        <f>KDDI!E15</f>
        <v>Agree</v>
      </c>
      <c r="H24" t="str">
        <f>InterDigital!E15</f>
        <v xml:space="preserve">Agree </v>
      </c>
      <c r="I24" t="str">
        <f>NEC!E15</f>
        <v>Agree in Principle</v>
      </c>
      <c r="J24" t="str">
        <f>NTT_DoCoMo!E15</f>
        <v>Agree</v>
      </c>
      <c r="K24">
        <f>ATT!E15</f>
        <v>0</v>
      </c>
      <c r="L24" t="str">
        <f>Gemalto!E15</f>
        <v>Agree in Principle</v>
      </c>
      <c r="M24" t="str">
        <f>Fujitsu!E15</f>
        <v>Agree</v>
      </c>
      <c r="N24">
        <f>NTT!E15</f>
        <v>0</v>
      </c>
      <c r="O24" t="str">
        <f>Huawei!E15</f>
        <v>Agree in Principle</v>
      </c>
      <c r="P24" t="str">
        <f>LGE!E15</f>
        <v>Agree in Principle</v>
      </c>
      <c r="Q24">
        <f>'NEC(TTC)'!E15</f>
        <v>0</v>
      </c>
      <c r="R24" t="str">
        <f>Samsung!E15</f>
        <v>Agree</v>
      </c>
      <c r="S24" t="str">
        <f>Cisco!E15</f>
        <v>Agree</v>
      </c>
      <c r="T24">
        <f>NXP!E15</f>
        <v>0</v>
      </c>
      <c r="U24" t="str">
        <f>Telefonica!E15</f>
        <v>Agree in Principle</v>
      </c>
      <c r="V24" t="str">
        <f>ALU!E15</f>
        <v>Agree in Principle</v>
      </c>
      <c r="W24" t="str">
        <f>Motorola!E15</f>
        <v>Disagree</v>
      </c>
      <c r="X24" t="str">
        <f>Sprint!E15</f>
        <v>Disagree</v>
      </c>
      <c r="AA24" s="269">
        <f t="shared" si="0"/>
        <v>7</v>
      </c>
      <c r="AB24" s="269">
        <f t="shared" si="2"/>
        <v>6</v>
      </c>
      <c r="AC24" s="269">
        <f t="shared" si="3"/>
        <v>2</v>
      </c>
      <c r="AD24">
        <f t="shared" si="8"/>
        <v>5</v>
      </c>
      <c r="AF24" s="269">
        <f t="shared" si="9"/>
        <v>13</v>
      </c>
      <c r="AH24" s="272">
        <f t="shared" si="10"/>
        <v>0.53846153846153844</v>
      </c>
      <c r="AI24" t="str">
        <f>IF(AH24="Low/no consensus","Low/no consensus on this potential requirement",IF(AH24&gt;=$AL$5,$AK$5,IF(AH24&gt;=$AL$6,$AK$6,$AK$7)))</f>
        <v>Rewrite recommended</v>
      </c>
    </row>
    <row r="25" spans="1:35" s="275" customFormat="1">
      <c r="A25" s="273"/>
      <c r="B25" s="274"/>
      <c r="C25" s="274"/>
      <c r="D25" s="274"/>
      <c r="E25" s="275">
        <f>France_Telecom!E16</f>
        <v>0</v>
      </c>
      <c r="F25" s="275">
        <f>Telecom_Italia!E16</f>
        <v>0</v>
      </c>
      <c r="G25" s="275">
        <f>KDDI!E16</f>
        <v>0</v>
      </c>
      <c r="H25" s="275">
        <f>InterDigital!E16</f>
        <v>0</v>
      </c>
      <c r="I25" s="275">
        <f>NEC!E16</f>
        <v>0</v>
      </c>
      <c r="J25" s="275">
        <f>NTT_DoCoMo!E16</f>
        <v>0</v>
      </c>
      <c r="K25" s="275">
        <f>ATT!E16</f>
        <v>0</v>
      </c>
      <c r="L25" s="275">
        <f>Gemalto!E16</f>
        <v>0</v>
      </c>
      <c r="M25" s="275">
        <f>Fujitsu!E16</f>
        <v>0</v>
      </c>
      <c r="N25" s="275">
        <f>NTT!E16</f>
        <v>0</v>
      </c>
      <c r="O25"/>
      <c r="P25" s="275">
        <f>LGE!E16</f>
        <v>0</v>
      </c>
      <c r="Q25" s="275">
        <f>'NEC(TTC)'!E16</f>
        <v>0</v>
      </c>
      <c r="R25" s="275">
        <f>Samsung!E16</f>
        <v>0</v>
      </c>
      <c r="S25" s="275">
        <f>Cisco!E16</f>
        <v>0</v>
      </c>
      <c r="T25" s="275">
        <f>NXP!E16</f>
        <v>0</v>
      </c>
      <c r="U25" s="275">
        <f>Telefonica!E16</f>
        <v>0</v>
      </c>
      <c r="V25" s="275">
        <f>ALU!E16</f>
        <v>0</v>
      </c>
      <c r="W25" s="275">
        <f>Motorola!E16</f>
        <v>0</v>
      </c>
      <c r="X25" s="275">
        <f>Sprint!E16</f>
        <v>0</v>
      </c>
      <c r="AA25" s="276">
        <f t="shared" si="0"/>
        <v>0</v>
      </c>
      <c r="AB25" s="276">
        <f t="shared" si="2"/>
        <v>0</v>
      </c>
      <c r="AC25" s="276">
        <f t="shared" si="3"/>
        <v>0</v>
      </c>
      <c r="AD25" s="275">
        <f t="shared" si="8"/>
        <v>20</v>
      </c>
      <c r="AH25" s="277" t="str">
        <f>IF(SUM(AC25:AD25)&lt;11,AA25/(AA25+AB25),"Low/no consensus")</f>
        <v>Low/no consensus</v>
      </c>
    </row>
    <row r="26" spans="1:35" ht="38.25">
      <c r="A26" s="10" t="s">
        <v>257</v>
      </c>
      <c r="B26" s="11" t="s">
        <v>320</v>
      </c>
      <c r="C26" s="11" t="s">
        <v>321</v>
      </c>
      <c r="D26" s="11" t="s">
        <v>302</v>
      </c>
      <c r="E26" t="str">
        <f>France_Telecom!E17</f>
        <v>Agree</v>
      </c>
      <c r="F26" t="str">
        <f>Telecom_Italia!E17</f>
        <v>Agree</v>
      </c>
      <c r="G26" t="str">
        <f>KDDI!E17</f>
        <v>Agree</v>
      </c>
      <c r="H26" t="str">
        <f>InterDigital!E17</f>
        <v>Agree in Principle</v>
      </c>
      <c r="I26" t="str">
        <f>NEC!E17</f>
        <v>Agree in Principle</v>
      </c>
      <c r="J26" t="str">
        <f>NTT_DoCoMo!E17</f>
        <v>Agree</v>
      </c>
      <c r="K26" t="str">
        <f>ATT!E17</f>
        <v>Agree</v>
      </c>
      <c r="L26" t="str">
        <f>Gemalto!E17</f>
        <v>Agree</v>
      </c>
      <c r="M26" t="str">
        <f>Fujitsu!E17</f>
        <v>Agree in Principle</v>
      </c>
      <c r="N26" t="str">
        <f>NTT!E17</f>
        <v>Agree in Principle</v>
      </c>
      <c r="O26" t="str">
        <f>Huawei!E17</f>
        <v>Agree in Principle</v>
      </c>
      <c r="P26" t="str">
        <f>LGE!E17</f>
        <v>Agree in Principle</v>
      </c>
      <c r="Q26" t="str">
        <f>'NEC(TTC)'!E17</f>
        <v>Agree in Principle</v>
      </c>
      <c r="R26" t="str">
        <f>Samsung!E17</f>
        <v>Agree</v>
      </c>
      <c r="S26" t="str">
        <f>Cisco!E17</f>
        <v>Agree in Principle</v>
      </c>
      <c r="T26">
        <f>NXP!E17</f>
        <v>0</v>
      </c>
      <c r="U26" t="str">
        <f>Telefonica!E17</f>
        <v>Agree</v>
      </c>
      <c r="V26" t="str">
        <f>ALU!E17</f>
        <v>Agree</v>
      </c>
      <c r="W26" t="str">
        <f>Motorola!E17</f>
        <v>Agree in Principle</v>
      </c>
      <c r="X26" t="str">
        <f>Sprint!E17</f>
        <v>Agree in Principle</v>
      </c>
      <c r="AA26" s="269">
        <f t="shared" si="0"/>
        <v>9</v>
      </c>
      <c r="AB26" s="269">
        <f t="shared" si="2"/>
        <v>10</v>
      </c>
      <c r="AC26" s="269">
        <f t="shared" si="3"/>
        <v>0</v>
      </c>
      <c r="AD26">
        <f t="shared" si="8"/>
        <v>1</v>
      </c>
      <c r="AF26" s="269">
        <f t="shared" ref="AF26:AF27" si="11">SUM(AA26:AB26)</f>
        <v>19</v>
      </c>
      <c r="AH26" s="272">
        <f t="shared" ref="AH26:AH27" si="12">IF(SUM(AC26:AD26)&lt;$AH$8,AA26/(AA26+AB26),"Low/no consensus")</f>
        <v>0.47368421052631576</v>
      </c>
      <c r="AI26" t="str">
        <f t="shared" ref="AI26:AI27" si="13">IF(AH26="Low/no consensus","Low/no consensus on this potential requirement",IF(AH26&gt;=$AL$5,$AK$5,IF(AH26&gt;=$AL$6,$AK$6,$AK$7)))</f>
        <v>Rewrite recommended</v>
      </c>
    </row>
    <row r="27" spans="1:35" ht="38.25">
      <c r="A27" s="10" t="s">
        <v>274</v>
      </c>
      <c r="B27" s="11" t="s">
        <v>320</v>
      </c>
      <c r="C27" s="11" t="s">
        <v>321</v>
      </c>
      <c r="D27" s="11" t="s">
        <v>337</v>
      </c>
      <c r="E27" t="str">
        <f>France_Telecom!E18</f>
        <v>Agree</v>
      </c>
      <c r="F27" t="str">
        <f>Telecom_Italia!E18</f>
        <v>Agree</v>
      </c>
      <c r="G27" t="str">
        <f>KDDI!E18</f>
        <v>Agree</v>
      </c>
      <c r="H27" t="str">
        <f>InterDigital!E18</f>
        <v>Agree in Principle</v>
      </c>
      <c r="I27" t="str">
        <f>NEC!E18</f>
        <v>Agree in Principle</v>
      </c>
      <c r="J27" t="str">
        <f>NTT_DoCoMo!E18</f>
        <v>Agree in Principle</v>
      </c>
      <c r="K27" t="str">
        <f>ATT!E18</f>
        <v>Agree</v>
      </c>
      <c r="L27" t="str">
        <f>Gemalto!E18</f>
        <v>Agree in Principle</v>
      </c>
      <c r="M27" t="str">
        <f>Fujitsu!E18</f>
        <v>Agree in Principle</v>
      </c>
      <c r="N27">
        <f>NTT!E18</f>
        <v>0</v>
      </c>
      <c r="O27" t="str">
        <f>Huawei!E18</f>
        <v>Agree in Principle</v>
      </c>
      <c r="P27" t="str">
        <f>LGE!E18</f>
        <v>Agree in Principle</v>
      </c>
      <c r="Q27" t="str">
        <f>'NEC(TTC)'!E18</f>
        <v>Agree in Principle</v>
      </c>
      <c r="R27" t="str">
        <f>Samsung!E18</f>
        <v>Agree</v>
      </c>
      <c r="S27" t="str">
        <f>Cisco!E18</f>
        <v>Agree in Principle</v>
      </c>
      <c r="T27">
        <f>NXP!E18</f>
        <v>0</v>
      </c>
      <c r="U27" t="str">
        <f>Telefonica!E18</f>
        <v>Agree</v>
      </c>
      <c r="V27" t="str">
        <f>ALU!E18</f>
        <v>Agree</v>
      </c>
      <c r="W27" t="str">
        <f>Motorola!E18</f>
        <v>Agree in Principle</v>
      </c>
      <c r="X27" t="str">
        <f>Sprint!E18</f>
        <v>Disagree</v>
      </c>
      <c r="AA27" s="269">
        <f t="shared" si="0"/>
        <v>7</v>
      </c>
      <c r="AB27" s="269">
        <f t="shared" si="2"/>
        <v>10</v>
      </c>
      <c r="AC27" s="269">
        <f t="shared" si="3"/>
        <v>1</v>
      </c>
      <c r="AD27">
        <f t="shared" si="8"/>
        <v>2</v>
      </c>
      <c r="AF27" s="269">
        <f t="shared" si="11"/>
        <v>17</v>
      </c>
      <c r="AH27" s="272">
        <f t="shared" si="12"/>
        <v>0.41176470588235292</v>
      </c>
      <c r="AI27" t="str">
        <f t="shared" si="13"/>
        <v>Rewrite recommended</v>
      </c>
    </row>
    <row r="28" spans="1:35" s="275" customFormat="1">
      <c r="A28" s="273"/>
      <c r="B28" s="274"/>
      <c r="C28" s="274"/>
      <c r="D28" s="274"/>
      <c r="E28" s="275">
        <f>France_Telecom!E19</f>
        <v>0</v>
      </c>
      <c r="F28" s="275">
        <f>Telecom_Italia!E19</f>
        <v>0</v>
      </c>
      <c r="G28" s="275">
        <f>KDDI!E19</f>
        <v>0</v>
      </c>
      <c r="H28" s="275">
        <f>InterDigital!E19</f>
        <v>0</v>
      </c>
      <c r="I28" s="275">
        <f>NEC!E19</f>
        <v>0</v>
      </c>
      <c r="J28" s="275">
        <f>NTT_DoCoMo!E19</f>
        <v>0</v>
      </c>
      <c r="K28" s="275">
        <f>ATT!E19</f>
        <v>0</v>
      </c>
      <c r="L28" s="275">
        <f>Gemalto!E19</f>
        <v>0</v>
      </c>
      <c r="M28" s="275">
        <f>Fujitsu!E19</f>
        <v>0</v>
      </c>
      <c r="N28" s="275">
        <f>NTT!E19</f>
        <v>0</v>
      </c>
      <c r="O28"/>
      <c r="P28" s="275">
        <f>LGE!E19</f>
        <v>0</v>
      </c>
      <c r="Q28" s="275">
        <f>'NEC(TTC)'!E19</f>
        <v>0</v>
      </c>
      <c r="R28" s="275">
        <f>Samsung!E19</f>
        <v>0</v>
      </c>
      <c r="S28" s="275">
        <f>Cisco!E19</f>
        <v>0</v>
      </c>
      <c r="T28" s="275">
        <f>NXP!E19</f>
        <v>0</v>
      </c>
      <c r="U28" s="275">
        <f>Telefonica!E19</f>
        <v>0</v>
      </c>
      <c r="V28" s="275">
        <f>ALU!E19</f>
        <v>0</v>
      </c>
      <c r="W28" s="275">
        <f>Motorola!E19</f>
        <v>0</v>
      </c>
      <c r="X28" s="275">
        <f>Sprint!E19</f>
        <v>0</v>
      </c>
      <c r="AA28" s="276">
        <f t="shared" si="0"/>
        <v>0</v>
      </c>
      <c r="AB28" s="276">
        <f t="shared" si="2"/>
        <v>0</v>
      </c>
      <c r="AC28" s="276">
        <f t="shared" si="3"/>
        <v>0</v>
      </c>
      <c r="AD28" s="275">
        <f t="shared" si="8"/>
        <v>20</v>
      </c>
      <c r="AH28" s="277" t="str">
        <f>IF(SUM(AC28:AD28)&lt;11,AA28/(AA28+AB28),"Low/no consensus")</f>
        <v>Low/no consensus</v>
      </c>
    </row>
    <row r="29" spans="1:35" ht="51">
      <c r="A29" s="10" t="s">
        <v>258</v>
      </c>
      <c r="B29" s="11" t="s">
        <v>320</v>
      </c>
      <c r="C29" s="11" t="s">
        <v>321</v>
      </c>
      <c r="D29" s="11" t="s">
        <v>303</v>
      </c>
      <c r="E29" t="str">
        <f>France_Telecom!E20</f>
        <v>Agree</v>
      </c>
      <c r="F29" t="str">
        <f>Telecom_Italia!E20</f>
        <v>Agree</v>
      </c>
      <c r="G29" t="str">
        <f>KDDI!E20</f>
        <v>Agree</v>
      </c>
      <c r="H29" t="str">
        <f>InterDigital!E20</f>
        <v>Agree</v>
      </c>
      <c r="I29" t="str">
        <f>NEC!E20</f>
        <v>Agree in Principle</v>
      </c>
      <c r="J29" t="str">
        <f>NTT_DoCoMo!E20</f>
        <v>Agree</v>
      </c>
      <c r="K29">
        <f>ATT!E20</f>
        <v>0</v>
      </c>
      <c r="L29" t="str">
        <f>Gemalto!E20</f>
        <v>Agree</v>
      </c>
      <c r="M29" t="str">
        <f>Fujitsu!E20</f>
        <v>Agree in Principle</v>
      </c>
      <c r="N29" t="str">
        <f>NTT!E20</f>
        <v>Disagree</v>
      </c>
      <c r="O29" t="str">
        <f>Huawei!E20</f>
        <v>Agree</v>
      </c>
      <c r="P29" t="str">
        <f>LGE!E20</f>
        <v>Agree in Principle</v>
      </c>
      <c r="Q29" t="str">
        <f>'NEC(TTC)'!E20</f>
        <v>Agree in Principle</v>
      </c>
      <c r="R29" t="str">
        <f>Samsung!E20</f>
        <v>Disagree</v>
      </c>
      <c r="S29" t="str">
        <f>Cisco!E20</f>
        <v>Agree in Principle</v>
      </c>
      <c r="T29">
        <f>NXP!E20</f>
        <v>0</v>
      </c>
      <c r="U29" t="str">
        <f>Telefonica!E20</f>
        <v>Agree</v>
      </c>
      <c r="V29" t="str">
        <f>ALU!E20</f>
        <v>Agree in Principle</v>
      </c>
      <c r="W29" t="str">
        <f>Motorola!E20</f>
        <v>Agree in Principle</v>
      </c>
      <c r="X29" t="str">
        <f>Sprint!E20</f>
        <v>Agree in Principle</v>
      </c>
      <c r="AA29" s="269">
        <f t="shared" si="0"/>
        <v>8</v>
      </c>
      <c r="AB29" s="269">
        <f t="shared" si="2"/>
        <v>8</v>
      </c>
      <c r="AC29" s="269">
        <f t="shared" si="3"/>
        <v>2</v>
      </c>
      <c r="AD29">
        <f t="shared" si="8"/>
        <v>2</v>
      </c>
      <c r="AF29" s="269">
        <f t="shared" ref="AF29:AF30" si="14">SUM(AA29:AB29)</f>
        <v>16</v>
      </c>
      <c r="AH29" s="272">
        <f t="shared" ref="AH29:AH30" si="15">IF(SUM(AC29:AD29)&lt;$AH$8,AA29/(AA29+AB29),"Low/no consensus")</f>
        <v>0.5</v>
      </c>
      <c r="AI29" t="str">
        <f t="shared" ref="AI29:AI30" si="16">IF(AH29="Low/no consensus","Low/no consensus on this potential requirement",IF(AH29&gt;=$AL$5,$AK$5,IF(AH29&gt;=$AL$6,$AK$6,$AK$7)))</f>
        <v>Rewrite recommended</v>
      </c>
    </row>
    <row r="30" spans="1:35" ht="25.5">
      <c r="A30" s="10" t="s">
        <v>259</v>
      </c>
      <c r="B30" s="11" t="s">
        <v>320</v>
      </c>
      <c r="C30" s="11" t="s">
        <v>321</v>
      </c>
      <c r="D30" s="11" t="s">
        <v>304</v>
      </c>
      <c r="E30" t="str">
        <f>France_Telecom!E21</f>
        <v>Agree</v>
      </c>
      <c r="F30" t="str">
        <f>Telecom_Italia!E21</f>
        <v>Agree</v>
      </c>
      <c r="G30" t="str">
        <f>KDDI!E21</f>
        <v>Agree</v>
      </c>
      <c r="H30" t="str">
        <f>InterDigital!E21</f>
        <v>Agree in Principle</v>
      </c>
      <c r="I30" t="str">
        <f>NEC!E21</f>
        <v>Agree in Principle</v>
      </c>
      <c r="J30" t="str">
        <f>NTT_DoCoMo!E21</f>
        <v>Agree</v>
      </c>
      <c r="K30">
        <f>ATT!E21</f>
        <v>0</v>
      </c>
      <c r="L30" t="str">
        <f>Gemalto!E21</f>
        <v>Agree</v>
      </c>
      <c r="M30" t="str">
        <f>Fujitsu!E21</f>
        <v>Agree in Principle</v>
      </c>
      <c r="N30" t="str">
        <f>NTT!E21</f>
        <v>Disagree</v>
      </c>
      <c r="O30" t="str">
        <f>Huawei!E21</f>
        <v>Agree</v>
      </c>
      <c r="P30" t="str">
        <f>LGE!E21</f>
        <v>Agree in Principle</v>
      </c>
      <c r="Q30" t="str">
        <f>'NEC(TTC)'!E21</f>
        <v>Agree in Principle</v>
      </c>
      <c r="R30" t="str">
        <f>Samsung!E21</f>
        <v>Disagree</v>
      </c>
      <c r="S30" t="str">
        <f>Cisco!E21</f>
        <v>Agree in Principle</v>
      </c>
      <c r="T30">
        <f>NXP!E21</f>
        <v>0</v>
      </c>
      <c r="U30" t="str">
        <f>Telefonica!E21</f>
        <v>Disagree</v>
      </c>
      <c r="V30" t="str">
        <f>ALU!E21</f>
        <v>Agree in Principle</v>
      </c>
      <c r="W30" t="str">
        <f>Motorola!E21</f>
        <v>Disagree</v>
      </c>
      <c r="X30" t="str">
        <f>Sprint!E21</f>
        <v>Agree in Principle</v>
      </c>
      <c r="AA30" s="269">
        <f t="shared" si="0"/>
        <v>6</v>
      </c>
      <c r="AB30" s="269">
        <f t="shared" si="2"/>
        <v>8</v>
      </c>
      <c r="AC30" s="269">
        <f t="shared" si="3"/>
        <v>4</v>
      </c>
      <c r="AD30">
        <f t="shared" si="8"/>
        <v>2</v>
      </c>
      <c r="AF30" s="269">
        <f t="shared" si="14"/>
        <v>14</v>
      </c>
      <c r="AH30" s="272">
        <f t="shared" si="15"/>
        <v>0.42857142857142855</v>
      </c>
      <c r="AI30" t="str">
        <f t="shared" si="16"/>
        <v>Rewrite recommended</v>
      </c>
    </row>
    <row r="31" spans="1:35" s="275" customFormat="1">
      <c r="A31" s="273"/>
      <c r="B31" s="274"/>
      <c r="C31" s="274"/>
      <c r="D31" s="274"/>
      <c r="E31" s="275">
        <f>France_Telecom!E22</f>
        <v>0</v>
      </c>
      <c r="F31" s="275">
        <f>Telecom_Italia!E22</f>
        <v>0</v>
      </c>
      <c r="G31" s="275">
        <f>KDDI!E22</f>
        <v>0</v>
      </c>
      <c r="H31" s="275">
        <f>InterDigital!E22</f>
        <v>0</v>
      </c>
      <c r="I31" s="275">
        <f>NEC!E22</f>
        <v>0</v>
      </c>
      <c r="J31" s="275">
        <f>NTT_DoCoMo!E22</f>
        <v>0</v>
      </c>
      <c r="K31" s="275">
        <f>ATT!E22</f>
        <v>0</v>
      </c>
      <c r="L31" s="275">
        <f>Gemalto!E22</f>
        <v>0</v>
      </c>
      <c r="M31" s="275">
        <f>Fujitsu!E22</f>
        <v>0</v>
      </c>
      <c r="N31" s="275">
        <f>NTT!E22</f>
        <v>0</v>
      </c>
      <c r="O31"/>
      <c r="P31" s="275">
        <f>LGE!E22</f>
        <v>0</v>
      </c>
      <c r="Q31" s="275">
        <f>'NEC(TTC)'!E22</f>
        <v>0</v>
      </c>
      <c r="R31" s="275">
        <f>Samsung!E22</f>
        <v>0</v>
      </c>
      <c r="S31" s="275">
        <f>Cisco!E22</f>
        <v>0</v>
      </c>
      <c r="T31" s="275">
        <f>NXP!E22</f>
        <v>0</v>
      </c>
      <c r="U31" s="275">
        <f>Telefonica!E22</f>
        <v>0</v>
      </c>
      <c r="V31" s="275">
        <f>ALU!E22</f>
        <v>0</v>
      </c>
      <c r="W31" s="275">
        <f>Motorola!E22</f>
        <v>0</v>
      </c>
      <c r="X31" s="275">
        <f>Sprint!E22</f>
        <v>0</v>
      </c>
      <c r="AA31" s="276">
        <f t="shared" si="0"/>
        <v>0</v>
      </c>
      <c r="AB31" s="276">
        <f t="shared" si="2"/>
        <v>0</v>
      </c>
      <c r="AC31" s="276">
        <f t="shared" si="3"/>
        <v>0</v>
      </c>
      <c r="AD31" s="275">
        <f t="shared" si="8"/>
        <v>20</v>
      </c>
      <c r="AH31" s="277" t="str">
        <f>IF(SUM(AC31:AD31)&lt;11,AA31/(AA31+AB31),"Low/no consensus")</f>
        <v>Low/no consensus</v>
      </c>
    </row>
    <row r="32" spans="1:35" ht="38.25">
      <c r="A32" s="10" t="s">
        <v>260</v>
      </c>
      <c r="B32" s="11" t="s">
        <v>320</v>
      </c>
      <c r="C32" s="11" t="s">
        <v>321</v>
      </c>
      <c r="D32" s="11" t="s">
        <v>338</v>
      </c>
      <c r="E32" t="str">
        <f>France_Telecom!E23</f>
        <v>Agree in Principle</v>
      </c>
      <c r="F32" t="str">
        <f>Telecom_Italia!E23</f>
        <v>Agree</v>
      </c>
      <c r="G32" t="str">
        <f>KDDI!E23</f>
        <v>Agree in Principle</v>
      </c>
      <c r="H32" t="str">
        <f>InterDigital!E23</f>
        <v>Agree in Principle</v>
      </c>
      <c r="I32" t="str">
        <f>NEC!E23</f>
        <v>Agree in Principle</v>
      </c>
      <c r="J32" t="str">
        <f>NTT_DoCoMo!E23</f>
        <v>Agree</v>
      </c>
      <c r="K32">
        <f>ATT!E23</f>
        <v>0</v>
      </c>
      <c r="L32" t="str">
        <f>Gemalto!E23</f>
        <v>Agree</v>
      </c>
      <c r="M32" t="str">
        <f>Fujitsu!E23</f>
        <v>Agree</v>
      </c>
      <c r="N32">
        <f>NTT!E23</f>
        <v>0</v>
      </c>
      <c r="O32" t="str">
        <f>Huawei!E23</f>
        <v>Agree</v>
      </c>
      <c r="P32" t="str">
        <f>LGE!E23</f>
        <v>Agree in Principle</v>
      </c>
      <c r="Q32" t="str">
        <f>'NEC(TTC)'!E23</f>
        <v>Agree in Principle</v>
      </c>
      <c r="R32" t="str">
        <f>Samsung!E23</f>
        <v>Agree</v>
      </c>
      <c r="S32" t="str">
        <f>Cisco!E23</f>
        <v>Disagree</v>
      </c>
      <c r="T32">
        <f>NXP!E23</f>
        <v>0</v>
      </c>
      <c r="U32" t="str">
        <f>Telefonica!E23</f>
        <v>Agree</v>
      </c>
      <c r="V32" t="str">
        <f>ALU!E23</f>
        <v>Agree</v>
      </c>
      <c r="W32" t="str">
        <f>Motorola!E23</f>
        <v>Disagree</v>
      </c>
      <c r="X32">
        <f>Sprint!E23</f>
        <v>0</v>
      </c>
      <c r="AA32" s="269">
        <f t="shared" si="0"/>
        <v>8</v>
      </c>
      <c r="AB32" s="269">
        <f t="shared" si="2"/>
        <v>6</v>
      </c>
      <c r="AC32" s="269">
        <f t="shared" si="3"/>
        <v>2</v>
      </c>
      <c r="AD32">
        <f t="shared" si="8"/>
        <v>4</v>
      </c>
      <c r="AF32" s="269">
        <f t="shared" ref="AF32:AF33" si="17">SUM(AA32:AB32)</f>
        <v>14</v>
      </c>
      <c r="AH32" s="272">
        <f t="shared" ref="AH32:AH33" si="18">IF(SUM(AC32:AD32)&lt;$AH$8,AA32/(AA32+AB32),"Low/no consensus")</f>
        <v>0.5714285714285714</v>
      </c>
      <c r="AI32" t="str">
        <f t="shared" ref="AI32:AI33" si="19">IF(AH32="Low/no consensus","Low/no consensus on this potential requirement",IF(AH32&gt;=$AL$5,$AK$5,IF(AH32&gt;=$AL$6,$AK$6,$AK$7)))</f>
        <v>Rewrite recommended</v>
      </c>
    </row>
    <row r="33" spans="1:35" ht="89.25">
      <c r="A33" s="10" t="s">
        <v>263</v>
      </c>
      <c r="B33" s="11" t="s">
        <v>325</v>
      </c>
      <c r="C33" s="11" t="s">
        <v>326</v>
      </c>
      <c r="D33" s="11" t="s">
        <v>306</v>
      </c>
      <c r="E33" t="str">
        <f>France_Telecom!E24</f>
        <v>Agree</v>
      </c>
      <c r="F33" t="str">
        <f>Telecom_Italia!E24</f>
        <v>Agree</v>
      </c>
      <c r="G33" t="str">
        <f>KDDI!E24</f>
        <v>Agree</v>
      </c>
      <c r="H33" t="str">
        <f>InterDigital!E24</f>
        <v>Agree in Principle</v>
      </c>
      <c r="I33">
        <f>NEC!E24</f>
        <v>0</v>
      </c>
      <c r="J33" t="str">
        <f>NTT_DoCoMo!E24</f>
        <v>Agree</v>
      </c>
      <c r="K33">
        <f>ATT!E24</f>
        <v>0</v>
      </c>
      <c r="L33" t="str">
        <f>Gemalto!E24</f>
        <v>Agree</v>
      </c>
      <c r="M33" t="str">
        <f>Fujitsu!E24</f>
        <v>Agree</v>
      </c>
      <c r="N33">
        <f>NTT!E24</f>
        <v>0</v>
      </c>
      <c r="O33" t="str">
        <f>Huawei!E24</f>
        <v>Disagree</v>
      </c>
      <c r="P33" t="str">
        <f>LGE!E24</f>
        <v>Agree in Principle</v>
      </c>
      <c r="Q33">
        <f>'NEC(TTC)'!E24</f>
        <v>0</v>
      </c>
      <c r="R33" t="str">
        <f>Samsung!E24</f>
        <v>Agree in Principle</v>
      </c>
      <c r="S33" t="str">
        <f>Cisco!E24</f>
        <v>Disagree</v>
      </c>
      <c r="T33">
        <f>NXP!E24</f>
        <v>0</v>
      </c>
      <c r="U33" t="str">
        <f>Telefonica!E24</f>
        <v>Agree in Principle</v>
      </c>
      <c r="V33" t="str">
        <f>ALU!E24</f>
        <v>Agree in Principle</v>
      </c>
      <c r="W33" t="str">
        <f>Motorola!E24</f>
        <v>Disagree</v>
      </c>
      <c r="X33">
        <f>Sprint!E24</f>
        <v>0</v>
      </c>
      <c r="AA33" s="269">
        <f t="shared" si="0"/>
        <v>6</v>
      </c>
      <c r="AB33" s="269">
        <f t="shared" si="2"/>
        <v>5</v>
      </c>
      <c r="AC33" s="269">
        <f t="shared" si="3"/>
        <v>3</v>
      </c>
      <c r="AD33">
        <f t="shared" si="8"/>
        <v>6</v>
      </c>
      <c r="AF33" s="269">
        <f t="shared" si="17"/>
        <v>11</v>
      </c>
      <c r="AH33" s="272">
        <f t="shared" si="18"/>
        <v>0.54545454545454541</v>
      </c>
      <c r="AI33" t="str">
        <f t="shared" si="19"/>
        <v>Rewrite recommended</v>
      </c>
    </row>
    <row r="34" spans="1:35" s="275" customFormat="1">
      <c r="A34" s="273"/>
      <c r="B34" s="274"/>
      <c r="C34" s="274"/>
      <c r="D34" s="274"/>
      <c r="E34" s="275">
        <f>France_Telecom!E25</f>
        <v>0</v>
      </c>
      <c r="F34" s="275">
        <f>Telecom_Italia!E25</f>
        <v>0</v>
      </c>
      <c r="G34" s="275">
        <f>KDDI!E25</f>
        <v>0</v>
      </c>
      <c r="H34" s="275">
        <f>InterDigital!E25</f>
        <v>0</v>
      </c>
      <c r="I34" s="275">
        <f>NEC!E25</f>
        <v>0</v>
      </c>
      <c r="J34" s="275">
        <f>NTT_DoCoMo!E25</f>
        <v>0</v>
      </c>
      <c r="K34" s="275">
        <f>ATT!E25</f>
        <v>0</v>
      </c>
      <c r="L34" s="275">
        <f>Gemalto!E25</f>
        <v>0</v>
      </c>
      <c r="M34" s="275">
        <f>Fujitsu!E25</f>
        <v>0</v>
      </c>
      <c r="N34" s="275">
        <f>NTT!E25</f>
        <v>0</v>
      </c>
      <c r="O34"/>
      <c r="P34" s="275">
        <f>LGE!E25</f>
        <v>0</v>
      </c>
      <c r="Q34" s="275">
        <f>'NEC(TTC)'!E25</f>
        <v>0</v>
      </c>
      <c r="R34" s="275">
        <f>Samsung!E25</f>
        <v>0</v>
      </c>
      <c r="S34" s="275">
        <f>Cisco!E25</f>
        <v>0</v>
      </c>
      <c r="T34" s="275">
        <f>NXP!E25</f>
        <v>0</v>
      </c>
      <c r="U34" s="275">
        <f>Telefonica!E25</f>
        <v>0</v>
      </c>
      <c r="V34" s="275">
        <f>ALU!E25</f>
        <v>0</v>
      </c>
      <c r="W34" s="275">
        <f>Motorola!E25</f>
        <v>0</v>
      </c>
      <c r="X34" s="275">
        <f>Sprint!E25</f>
        <v>0</v>
      </c>
      <c r="AA34" s="276">
        <f t="shared" si="0"/>
        <v>0</v>
      </c>
      <c r="AB34" s="276">
        <f t="shared" si="2"/>
        <v>0</v>
      </c>
      <c r="AC34" s="276">
        <f t="shared" si="3"/>
        <v>0</v>
      </c>
      <c r="AD34" s="275">
        <f t="shared" si="8"/>
        <v>20</v>
      </c>
      <c r="AH34" s="277" t="str">
        <f>IF(SUM(AC34:AD34)&lt;11,AA34/(AA34+AB34),"Low/no consensus")</f>
        <v>Low/no consensus</v>
      </c>
    </row>
    <row r="35" spans="1:35" ht="38.25">
      <c r="A35" s="10" t="s">
        <v>261</v>
      </c>
      <c r="B35" s="11" t="s">
        <v>320</v>
      </c>
      <c r="C35" s="11" t="s">
        <v>321</v>
      </c>
      <c r="D35" s="11" t="s">
        <v>305</v>
      </c>
      <c r="E35" t="str">
        <f>France_Telecom!E26</f>
        <v>Agree in Principle</v>
      </c>
      <c r="F35" t="str">
        <f>Telecom_Italia!E26</f>
        <v>Agree</v>
      </c>
      <c r="G35" t="str">
        <f>KDDI!E26</f>
        <v>Agree</v>
      </c>
      <c r="H35" t="str">
        <f>InterDigital!E26</f>
        <v>Agree in Principle</v>
      </c>
      <c r="I35" t="str">
        <f>NEC!E26</f>
        <v>Agree in Principle</v>
      </c>
      <c r="J35" t="str">
        <f>NTT_DoCoMo!E26</f>
        <v>Agree</v>
      </c>
      <c r="K35">
        <f>ATT!E26</f>
        <v>0</v>
      </c>
      <c r="L35" t="str">
        <f>Gemalto!E26</f>
        <v>Agree</v>
      </c>
      <c r="M35" t="str">
        <f>Fujitsu!E26</f>
        <v>Agree</v>
      </c>
      <c r="N35" t="str">
        <f>NTT!E26</f>
        <v>Disagree</v>
      </c>
      <c r="O35" t="str">
        <f>Huawei!E26</f>
        <v>Agree</v>
      </c>
      <c r="P35" t="str">
        <f>LGE!E26</f>
        <v>Agree in Principle</v>
      </c>
      <c r="Q35" t="str">
        <f>'NEC(TTC)'!E26</f>
        <v>Agree in Principle</v>
      </c>
      <c r="R35" t="str">
        <f>Samsung!E26</f>
        <v>Agree</v>
      </c>
      <c r="S35" t="str">
        <f>Cisco!E26</f>
        <v>Agree</v>
      </c>
      <c r="T35">
        <f>NXP!E26</f>
        <v>0</v>
      </c>
      <c r="U35" t="str">
        <f>Telefonica!E26</f>
        <v>Agree</v>
      </c>
      <c r="V35" t="str">
        <f>ALU!E26</f>
        <v>Agree in Principle</v>
      </c>
      <c r="W35" t="str">
        <f>Motorola!E26</f>
        <v>Disagree</v>
      </c>
      <c r="X35">
        <f>Sprint!E26</f>
        <v>0</v>
      </c>
      <c r="AA35" s="269">
        <f t="shared" si="0"/>
        <v>9</v>
      </c>
      <c r="AB35" s="269">
        <f t="shared" si="2"/>
        <v>6</v>
      </c>
      <c r="AC35" s="269">
        <f t="shared" si="3"/>
        <v>2</v>
      </c>
      <c r="AD35">
        <f t="shared" si="8"/>
        <v>3</v>
      </c>
      <c r="AF35" s="269">
        <f t="shared" ref="AF35:AF36" si="20">SUM(AA35:AB35)</f>
        <v>15</v>
      </c>
      <c r="AH35" s="272">
        <f t="shared" ref="AH35:AH36" si="21">IF(SUM(AC35:AD35)&lt;$AH$8,AA35/(AA35+AB35),"Low/no consensus")</f>
        <v>0.6</v>
      </c>
      <c r="AI35" t="str">
        <f t="shared" ref="AI35:AI36" si="22">IF(AH35="Low/no consensus","Low/no consensus on this potential requirement",IF(AH35&gt;=$AL$5,$AK$5,IF(AH35&gt;=$AL$6,$AK$6,$AK$7)))</f>
        <v>Rewrite should be considered</v>
      </c>
    </row>
    <row r="36" spans="1:35" ht="38.25">
      <c r="A36" s="10" t="s">
        <v>262</v>
      </c>
      <c r="B36" s="11" t="s">
        <v>320</v>
      </c>
      <c r="C36" s="11" t="s">
        <v>321</v>
      </c>
      <c r="D36" s="11" t="s">
        <v>339</v>
      </c>
      <c r="E36" t="str">
        <f>France_Telecom!E27</f>
        <v>Agree</v>
      </c>
      <c r="F36" t="str">
        <f>Telecom_Italia!E27</f>
        <v>Agree</v>
      </c>
      <c r="G36" t="str">
        <f>KDDI!E27</f>
        <v>Agree</v>
      </c>
      <c r="H36" t="str">
        <f>InterDigital!E27</f>
        <v>Agree in Principle</v>
      </c>
      <c r="I36" t="str">
        <f>NEC!E27</f>
        <v>Agree in Principle</v>
      </c>
      <c r="J36" t="str">
        <f>NTT_DoCoMo!E27</f>
        <v>Agree</v>
      </c>
      <c r="K36" t="str">
        <f>ATT!E27</f>
        <v>Agree</v>
      </c>
      <c r="L36" t="str">
        <f>Gemalto!E27</f>
        <v>Agree</v>
      </c>
      <c r="M36" t="str">
        <f>Fujitsu!E27</f>
        <v>Agree in Principle</v>
      </c>
      <c r="N36" t="str">
        <f>NTT!E27</f>
        <v>Disagree</v>
      </c>
      <c r="O36" t="str">
        <f>Huawei!E27</f>
        <v>Agree</v>
      </c>
      <c r="P36" t="str">
        <f>LGE!E27</f>
        <v>Agree in Principle</v>
      </c>
      <c r="Q36" t="str">
        <f>'NEC(TTC)'!E27</f>
        <v>Agree in Principle</v>
      </c>
      <c r="R36" t="str">
        <f>Samsung!E27</f>
        <v>Agree</v>
      </c>
      <c r="S36" t="str">
        <f>Cisco!E27</f>
        <v>Agree in Principle</v>
      </c>
      <c r="T36">
        <f>NXP!E27</f>
        <v>0</v>
      </c>
      <c r="U36" t="str">
        <f>Telefonica!E27</f>
        <v>Agree</v>
      </c>
      <c r="V36" t="str">
        <f>ALU!E27</f>
        <v>Agree in Principle</v>
      </c>
      <c r="W36" t="str">
        <f>Motorola!E27</f>
        <v>Agree</v>
      </c>
      <c r="X36">
        <f>Sprint!E27</f>
        <v>0</v>
      </c>
      <c r="AA36" s="269">
        <f t="shared" si="0"/>
        <v>10</v>
      </c>
      <c r="AB36" s="269">
        <f t="shared" si="2"/>
        <v>7</v>
      </c>
      <c r="AC36" s="269">
        <f t="shared" si="3"/>
        <v>1</v>
      </c>
      <c r="AD36">
        <f t="shared" si="8"/>
        <v>2</v>
      </c>
      <c r="AF36" s="269">
        <f t="shared" si="20"/>
        <v>17</v>
      </c>
      <c r="AH36" s="272">
        <f t="shared" si="21"/>
        <v>0.58823529411764708</v>
      </c>
      <c r="AI36" t="str">
        <f t="shared" si="22"/>
        <v>Rewrite recommended</v>
      </c>
    </row>
    <row r="37" spans="1:35" s="275" customFormat="1">
      <c r="A37" s="273"/>
      <c r="B37" s="274"/>
      <c r="C37" s="274"/>
      <c r="D37" s="274"/>
      <c r="E37" s="275">
        <f>France_Telecom!E28</f>
        <v>0</v>
      </c>
      <c r="F37" s="275">
        <f>Telecom_Italia!E28</f>
        <v>0</v>
      </c>
      <c r="G37" s="275">
        <f>KDDI!E28</f>
        <v>0</v>
      </c>
      <c r="H37" s="275">
        <f>InterDigital!E28</f>
        <v>0</v>
      </c>
      <c r="I37" s="275">
        <f>NEC!E28</f>
        <v>0</v>
      </c>
      <c r="J37" s="275">
        <f>NTT_DoCoMo!E28</f>
        <v>0</v>
      </c>
      <c r="K37" s="275">
        <f>ATT!E28</f>
        <v>0</v>
      </c>
      <c r="L37" s="275">
        <f>Gemalto!E28</f>
        <v>0</v>
      </c>
      <c r="M37" s="275">
        <f>Fujitsu!E28</f>
        <v>0</v>
      </c>
      <c r="N37" s="275">
        <f>NTT!E28</f>
        <v>0</v>
      </c>
      <c r="O37"/>
      <c r="P37" s="275">
        <f>LGE!E28</f>
        <v>0</v>
      </c>
      <c r="Q37" s="275">
        <f>'NEC(TTC)'!E28</f>
        <v>0</v>
      </c>
      <c r="R37" s="275">
        <f>Samsung!E28</f>
        <v>0</v>
      </c>
      <c r="S37" s="275">
        <f>Cisco!E28</f>
        <v>0</v>
      </c>
      <c r="T37" s="275">
        <f>NXP!E28</f>
        <v>0</v>
      </c>
      <c r="U37" s="275">
        <f>Telefonica!E28</f>
        <v>0</v>
      </c>
      <c r="V37" s="275">
        <f>ALU!E28</f>
        <v>0</v>
      </c>
      <c r="W37" s="275">
        <f>Motorola!E28</f>
        <v>0</v>
      </c>
      <c r="X37" s="275">
        <f>Sprint!E28</f>
        <v>0</v>
      </c>
      <c r="AA37" s="276">
        <f t="shared" si="0"/>
        <v>0</v>
      </c>
      <c r="AB37" s="276">
        <f t="shared" si="2"/>
        <v>0</v>
      </c>
      <c r="AC37" s="276">
        <f t="shared" si="3"/>
        <v>0</v>
      </c>
      <c r="AD37" s="275">
        <f t="shared" si="8"/>
        <v>20</v>
      </c>
      <c r="AH37" s="277" t="str">
        <f>IF(SUM(AC37:AD37)&lt;11,AA37/(AA37+AB37),"Low/no consensus")</f>
        <v>Low/no consensus</v>
      </c>
    </row>
    <row r="38" spans="1:35" ht="25.5">
      <c r="A38" s="10" t="s">
        <v>272</v>
      </c>
      <c r="B38" s="11" t="s">
        <v>320</v>
      </c>
      <c r="C38" s="11" t="s">
        <v>321</v>
      </c>
      <c r="D38" s="11" t="s">
        <v>307</v>
      </c>
      <c r="E38" t="str">
        <f>France_Telecom!E29</f>
        <v>Agree</v>
      </c>
      <c r="F38" t="str">
        <f>Telecom_Italia!E29</f>
        <v>Agree</v>
      </c>
      <c r="G38" t="str">
        <f>KDDI!E29</f>
        <v>Agree</v>
      </c>
      <c r="H38" t="str">
        <f>InterDigital!E29</f>
        <v>Agree</v>
      </c>
      <c r="I38" t="str">
        <f>NEC!E29</f>
        <v>Agree in Principle</v>
      </c>
      <c r="J38" t="str">
        <f>NTT_DoCoMo!E29</f>
        <v>Agree</v>
      </c>
      <c r="K38">
        <f>ATT!E29</f>
        <v>0</v>
      </c>
      <c r="L38" t="str">
        <f>Gemalto!E29</f>
        <v>Agree</v>
      </c>
      <c r="M38" t="str">
        <f>Fujitsu!E29</f>
        <v>Agree in Principle</v>
      </c>
      <c r="N38" t="str">
        <f>NTT!E29</f>
        <v>Agree in Principle</v>
      </c>
      <c r="O38" t="str">
        <f>Huawei!E29</f>
        <v>Agree</v>
      </c>
      <c r="P38" t="str">
        <f>LGE!E29</f>
        <v>Agree in Principle</v>
      </c>
      <c r="Q38" t="str">
        <f>'NEC(TTC)'!E29</f>
        <v>Agree in Principle</v>
      </c>
      <c r="R38" t="str">
        <f>Samsung!E29</f>
        <v>Agree</v>
      </c>
      <c r="S38" t="str">
        <f>Cisco!E29</f>
        <v>Agree in Principle</v>
      </c>
      <c r="T38">
        <f>NXP!E29</f>
        <v>0</v>
      </c>
      <c r="U38" t="str">
        <f>Telefonica!E29</f>
        <v>Disagree</v>
      </c>
      <c r="V38" t="str">
        <f>ALU!E29</f>
        <v>Agree in Principle</v>
      </c>
      <c r="W38" t="str">
        <f>Motorola!E29</f>
        <v>Agree in Principle</v>
      </c>
      <c r="X38" t="str">
        <f>Sprint!E29</f>
        <v>Agree</v>
      </c>
      <c r="AA38" s="269">
        <f t="shared" si="0"/>
        <v>9</v>
      </c>
      <c r="AB38" s="269">
        <f t="shared" si="2"/>
        <v>8</v>
      </c>
      <c r="AC38" s="269">
        <f t="shared" si="3"/>
        <v>1</v>
      </c>
      <c r="AD38">
        <f t="shared" si="8"/>
        <v>2</v>
      </c>
      <c r="AF38" s="269">
        <f t="shared" ref="AF38:AF39" si="23">SUM(AA38:AB38)</f>
        <v>17</v>
      </c>
      <c r="AH38" s="272">
        <f t="shared" ref="AH38:AH39" si="24">IF(SUM(AC38:AD38)&lt;$AH$8,AA38/(AA38+AB38),"Low/no consensus")</f>
        <v>0.52941176470588236</v>
      </c>
      <c r="AI38" t="str">
        <f t="shared" ref="AI38:AI39" si="25">IF(AH38="Low/no consensus","Low/no consensus on this potential requirement",IF(AH38&gt;=$AL$5,$AK$5,IF(AH38&gt;=$AL$6,$AK$6,$AK$7)))</f>
        <v>Rewrite recommended</v>
      </c>
    </row>
    <row r="39" spans="1:35" ht="51">
      <c r="A39" s="10" t="s">
        <v>273</v>
      </c>
      <c r="B39" s="11" t="s">
        <v>320</v>
      </c>
      <c r="C39" s="11" t="s">
        <v>321</v>
      </c>
      <c r="D39" s="11" t="s">
        <v>308</v>
      </c>
      <c r="E39" t="str">
        <f>France_Telecom!E30</f>
        <v>Agree</v>
      </c>
      <c r="F39" t="str">
        <f>Telecom_Italia!E30</f>
        <v>Agree</v>
      </c>
      <c r="G39" t="str">
        <f>KDDI!E30</f>
        <v>Agree</v>
      </c>
      <c r="H39" t="str">
        <f>InterDigital!E30</f>
        <v>Agree</v>
      </c>
      <c r="I39" t="str">
        <f>NEC!E30</f>
        <v>Agree in Principle</v>
      </c>
      <c r="J39" t="str">
        <f>NTT_DoCoMo!E30</f>
        <v>Agree</v>
      </c>
      <c r="K39" t="str">
        <f>ATT!E30</f>
        <v>Agree</v>
      </c>
      <c r="L39" t="str">
        <f>Gemalto!E30</f>
        <v>Agree</v>
      </c>
      <c r="M39" t="str">
        <f>Fujitsu!E30</f>
        <v>Agree in Principle</v>
      </c>
      <c r="N39" t="str">
        <f>NTT!E30</f>
        <v>Agree in Principle</v>
      </c>
      <c r="O39" t="str">
        <f>Huawei!E30</f>
        <v>Agree in Principle</v>
      </c>
      <c r="P39" t="str">
        <f>LGE!E30</f>
        <v>Agree in Principle</v>
      </c>
      <c r="Q39" t="str">
        <f>'NEC(TTC)'!E30</f>
        <v>Agree in Principle</v>
      </c>
      <c r="R39" t="str">
        <f>Samsung!E30</f>
        <v>Agree</v>
      </c>
      <c r="S39" t="str">
        <f>Cisco!E30</f>
        <v>Agree in Principle</v>
      </c>
      <c r="T39">
        <f>NXP!E30</f>
        <v>0</v>
      </c>
      <c r="U39" t="str">
        <f>Telefonica!E30</f>
        <v>Agree</v>
      </c>
      <c r="V39" t="str">
        <f>ALU!E30</f>
        <v>Agree</v>
      </c>
      <c r="W39" t="str">
        <f>Motorola!E30</f>
        <v>Disagree</v>
      </c>
      <c r="X39" t="str">
        <f>Sprint!E30</f>
        <v>Agree</v>
      </c>
      <c r="AA39" s="269">
        <f t="shared" si="0"/>
        <v>11</v>
      </c>
      <c r="AB39" s="269">
        <f t="shared" si="2"/>
        <v>7</v>
      </c>
      <c r="AC39" s="269">
        <f t="shared" si="3"/>
        <v>1</v>
      </c>
      <c r="AD39">
        <f t="shared" si="8"/>
        <v>1</v>
      </c>
      <c r="AF39" s="269">
        <f t="shared" si="23"/>
        <v>18</v>
      </c>
      <c r="AH39" s="272">
        <f t="shared" si="24"/>
        <v>0.61111111111111116</v>
      </c>
      <c r="AI39" t="str">
        <f t="shared" si="25"/>
        <v>Rewrite should be considered</v>
      </c>
    </row>
    <row r="40" spans="1:35" s="275" customFormat="1">
      <c r="A40" s="273"/>
      <c r="B40" s="274"/>
      <c r="C40" s="274"/>
      <c r="D40" s="274"/>
      <c r="E40" s="275">
        <f>France_Telecom!E31</f>
        <v>0</v>
      </c>
      <c r="F40" s="275">
        <f>Telecom_Italia!E31</f>
        <v>0</v>
      </c>
      <c r="G40" s="275">
        <f>KDDI!E31</f>
        <v>0</v>
      </c>
      <c r="H40" s="275">
        <f>InterDigital!E31</f>
        <v>0</v>
      </c>
      <c r="I40" s="275">
        <f>NEC!E31</f>
        <v>0</v>
      </c>
      <c r="J40" s="275">
        <f>NTT_DoCoMo!E31</f>
        <v>0</v>
      </c>
      <c r="K40" s="275">
        <f>ATT!E31</f>
        <v>0</v>
      </c>
      <c r="L40" s="275">
        <f>Gemalto!E31</f>
        <v>0</v>
      </c>
      <c r="M40" s="275">
        <f>Fujitsu!E31</f>
        <v>0</v>
      </c>
      <c r="N40" s="275">
        <f>NTT!E31</f>
        <v>0</v>
      </c>
      <c r="O40"/>
      <c r="P40" s="275">
        <f>LGE!E31</f>
        <v>0</v>
      </c>
      <c r="Q40" s="275">
        <f>'NEC(TTC)'!E31</f>
        <v>0</v>
      </c>
      <c r="R40" s="275">
        <f>Samsung!E31</f>
        <v>0</v>
      </c>
      <c r="S40" s="275">
        <f>Cisco!E31</f>
        <v>0</v>
      </c>
      <c r="T40" s="275">
        <f>NXP!E31</f>
        <v>0</v>
      </c>
      <c r="U40" s="275">
        <f>Telefonica!E31</f>
        <v>0</v>
      </c>
      <c r="V40" s="275">
        <f>ALU!E31</f>
        <v>0</v>
      </c>
      <c r="W40" s="275">
        <f>Motorola!E31</f>
        <v>0</v>
      </c>
      <c r="X40" s="275">
        <f>Sprint!E31</f>
        <v>0</v>
      </c>
      <c r="AA40" s="276">
        <f t="shared" si="0"/>
        <v>0</v>
      </c>
      <c r="AB40" s="276">
        <f t="shared" si="2"/>
        <v>0</v>
      </c>
      <c r="AC40" s="276">
        <f t="shared" si="3"/>
        <v>0</v>
      </c>
      <c r="AD40" s="275">
        <f t="shared" si="8"/>
        <v>20</v>
      </c>
      <c r="AH40" s="277" t="str">
        <f>IF(SUM(AC40:AD40)&lt;11,AA40/(AA40+AB40),"Low/no consensus")</f>
        <v>Low/no consensus</v>
      </c>
    </row>
    <row r="41" spans="1:35" ht="165.75">
      <c r="A41" s="10" t="s">
        <v>278</v>
      </c>
      <c r="B41" s="11" t="s">
        <v>52</v>
      </c>
      <c r="C41" s="11" t="s">
        <v>340</v>
      </c>
      <c r="D41" s="11" t="s">
        <v>341</v>
      </c>
      <c r="E41" t="str">
        <f>France_Telecom!E32</f>
        <v>Agree in Principle</v>
      </c>
      <c r="F41" t="str">
        <f>Telecom_Italia!E32</f>
        <v>Agree</v>
      </c>
      <c r="G41" t="str">
        <f>KDDI!E32</f>
        <v>Agree</v>
      </c>
      <c r="H41" t="str">
        <f>InterDigital!E32</f>
        <v>Agree in Principle</v>
      </c>
      <c r="I41" t="str">
        <f>NEC!E32</f>
        <v>Agree in Principle</v>
      </c>
      <c r="J41" t="str">
        <f>NTT_DoCoMo!E32</f>
        <v>Agree in Principle</v>
      </c>
      <c r="K41" t="str">
        <f>ATT!E32</f>
        <v>Agree</v>
      </c>
      <c r="L41" t="str">
        <f>Gemalto!E32</f>
        <v>Agree in Principle</v>
      </c>
      <c r="M41">
        <f>Fujitsu!E32</f>
        <v>0</v>
      </c>
      <c r="N41" t="str">
        <f>NTT!E32</f>
        <v>Agree in Principle</v>
      </c>
      <c r="O41" t="str">
        <f>Huawei!E32</f>
        <v>Disagree</v>
      </c>
      <c r="P41" t="str">
        <f>LGE!E32</f>
        <v>Agree in Principle</v>
      </c>
      <c r="Q41" t="str">
        <f>'NEC(TTC)'!E32</f>
        <v>Agree in Principle</v>
      </c>
      <c r="R41" t="str">
        <f>Samsung!E32</f>
        <v>Agree</v>
      </c>
      <c r="S41" t="str">
        <f>Cisco!E32</f>
        <v>Agree in Principle</v>
      </c>
      <c r="T41">
        <f>NXP!E32</f>
        <v>0</v>
      </c>
      <c r="U41" t="str">
        <f>Telefonica!E32</f>
        <v>Agree in Principle</v>
      </c>
      <c r="V41" t="str">
        <f>ALU!E32</f>
        <v>Agree in Principle</v>
      </c>
      <c r="W41" t="str">
        <f>Motorola!E32</f>
        <v>Disagree</v>
      </c>
      <c r="X41" t="str">
        <f>Sprint!E32</f>
        <v>Agree in Principle</v>
      </c>
      <c r="AA41" s="269">
        <f t="shared" si="0"/>
        <v>4</v>
      </c>
      <c r="AB41" s="269">
        <f t="shared" si="2"/>
        <v>12</v>
      </c>
      <c r="AC41" s="269">
        <f t="shared" si="3"/>
        <v>2</v>
      </c>
      <c r="AD41">
        <f t="shared" si="8"/>
        <v>2</v>
      </c>
      <c r="AF41" s="269">
        <f t="shared" ref="AF41:AF42" si="26">SUM(AA41:AB41)</f>
        <v>16</v>
      </c>
      <c r="AH41" s="272">
        <f t="shared" ref="AH41:AH42" si="27">IF(SUM(AC41:AD41)&lt;$AH$8,AA41/(AA41+AB41),"Low/no consensus")</f>
        <v>0.25</v>
      </c>
      <c r="AI41" t="str">
        <f t="shared" ref="AI41:AI42" si="28">IF(AH41="Low/no consensus","Low/no consensus on this potential requirement",IF(AH41&gt;=$AL$5,$AK$5,IF(AH41&gt;=$AL$6,$AK$6,$AK$7)))</f>
        <v>Rewrite recommended</v>
      </c>
    </row>
    <row r="42" spans="1:35" ht="76.5">
      <c r="A42" s="10" t="s">
        <v>291</v>
      </c>
      <c r="B42" s="11" t="s">
        <v>320</v>
      </c>
      <c r="C42" s="11" t="s">
        <v>321</v>
      </c>
      <c r="D42" s="11" t="s">
        <v>314</v>
      </c>
      <c r="E42" t="str">
        <f>France_Telecom!E33</f>
        <v>Agree in Principle</v>
      </c>
      <c r="F42" t="str">
        <f>Telecom_Italia!E33</f>
        <v>Agree</v>
      </c>
      <c r="G42" t="str">
        <f>KDDI!E33</f>
        <v>Agree</v>
      </c>
      <c r="H42" t="str">
        <f>InterDigital!E33</f>
        <v>Agree in Principle</v>
      </c>
      <c r="I42" t="str">
        <f>NEC!E33</f>
        <v>Agree</v>
      </c>
      <c r="J42">
        <f>NTT_DoCoMo!E33</f>
        <v>0</v>
      </c>
      <c r="K42" t="str">
        <f>ATT!E33</f>
        <v>Agree in Principle</v>
      </c>
      <c r="L42" t="str">
        <f>Gemalto!E33</f>
        <v>Agree</v>
      </c>
      <c r="M42" t="str">
        <f>Fujitsu!E33</f>
        <v>Agree in Principle</v>
      </c>
      <c r="N42" t="str">
        <f>NTT!E33</f>
        <v>Agree in Principle</v>
      </c>
      <c r="O42" t="str">
        <f>Huawei!E33</f>
        <v>Agree in Principle</v>
      </c>
      <c r="P42" t="str">
        <f>LGE!E33</f>
        <v>Agree in Principle</v>
      </c>
      <c r="Q42" t="str">
        <f>'NEC(TTC)'!E33</f>
        <v>Agree in Principle</v>
      </c>
      <c r="R42" t="str">
        <f>Samsung!E33</f>
        <v>Agree in Principle</v>
      </c>
      <c r="S42" t="str">
        <f>Cisco!E33</f>
        <v>Agree in Principle</v>
      </c>
      <c r="T42">
        <f>NXP!E33</f>
        <v>0</v>
      </c>
      <c r="U42" t="str">
        <f>Telefonica!E33</f>
        <v>Agree</v>
      </c>
      <c r="V42" t="str">
        <f>ALU!E33</f>
        <v>Agree in Principle</v>
      </c>
      <c r="W42" t="str">
        <f>Motorola!E33</f>
        <v>Agree in Principle</v>
      </c>
      <c r="X42" t="str">
        <f>Sprint!E33</f>
        <v>Agree in Principle</v>
      </c>
      <c r="AA42" s="269">
        <f t="shared" si="0"/>
        <v>5</v>
      </c>
      <c r="AB42" s="269">
        <f t="shared" si="2"/>
        <v>13</v>
      </c>
      <c r="AC42" s="269">
        <f t="shared" si="3"/>
        <v>0</v>
      </c>
      <c r="AD42">
        <f t="shared" si="8"/>
        <v>2</v>
      </c>
      <c r="AF42" s="269">
        <f t="shared" si="26"/>
        <v>18</v>
      </c>
      <c r="AH42" s="272">
        <f t="shared" si="27"/>
        <v>0.27777777777777779</v>
      </c>
      <c r="AI42" t="str">
        <f t="shared" si="28"/>
        <v>Rewrite recommended</v>
      </c>
    </row>
    <row r="43" spans="1:35" s="275" customFormat="1">
      <c r="A43" s="273"/>
      <c r="B43" s="274"/>
      <c r="C43" s="274"/>
      <c r="D43" s="274"/>
      <c r="E43" s="275">
        <f>France_Telecom!E34</f>
        <v>0</v>
      </c>
      <c r="F43" s="275">
        <f>Telecom_Italia!E34</f>
        <v>0</v>
      </c>
      <c r="G43" s="275">
        <f>KDDI!E34</f>
        <v>0</v>
      </c>
      <c r="H43" s="275">
        <f>InterDigital!E34</f>
        <v>0</v>
      </c>
      <c r="I43" s="275">
        <f>NEC!E34</f>
        <v>0</v>
      </c>
      <c r="J43" s="275">
        <f>NTT_DoCoMo!E34</f>
        <v>0</v>
      </c>
      <c r="K43" s="275">
        <f>ATT!E34</f>
        <v>0</v>
      </c>
      <c r="L43" s="275">
        <f>Gemalto!E34</f>
        <v>0</v>
      </c>
      <c r="M43" s="275">
        <f>Fujitsu!E34</f>
        <v>0</v>
      </c>
      <c r="N43" s="275">
        <f>NTT!E34</f>
        <v>0</v>
      </c>
      <c r="O43"/>
      <c r="P43" s="275">
        <f>LGE!E34</f>
        <v>0</v>
      </c>
      <c r="Q43" s="275">
        <f>'NEC(TTC)'!E34</f>
        <v>0</v>
      </c>
      <c r="R43" s="275">
        <f>Samsung!E34</f>
        <v>0</v>
      </c>
      <c r="S43" s="275">
        <f>Cisco!E34</f>
        <v>0</v>
      </c>
      <c r="T43" s="275">
        <f>NXP!E34</f>
        <v>0</v>
      </c>
      <c r="U43" s="275">
        <f>Telefonica!E34</f>
        <v>0</v>
      </c>
      <c r="V43" s="275">
        <f>ALU!E34</f>
        <v>0</v>
      </c>
      <c r="W43" s="275">
        <f>Motorola!E34</f>
        <v>0</v>
      </c>
      <c r="X43" s="275">
        <f>Sprint!E34</f>
        <v>0</v>
      </c>
      <c r="AA43" s="276">
        <f t="shared" si="0"/>
        <v>0</v>
      </c>
      <c r="AB43" s="276">
        <f t="shared" si="2"/>
        <v>0</v>
      </c>
      <c r="AC43" s="276">
        <f t="shared" si="3"/>
        <v>0</v>
      </c>
      <c r="AD43" s="275">
        <f t="shared" si="8"/>
        <v>20</v>
      </c>
      <c r="AH43" s="277" t="str">
        <f>IF(SUM(AC43:AD43)&lt;11,AA43/(AA43+AB43),"Low/no consensus")</f>
        <v>Low/no consensus</v>
      </c>
    </row>
    <row r="44" spans="1:35" ht="38.25">
      <c r="A44" s="10" t="s">
        <v>283</v>
      </c>
      <c r="B44" s="11" t="s">
        <v>320</v>
      </c>
      <c r="C44" s="11" t="s">
        <v>321</v>
      </c>
      <c r="D44" s="11" t="s">
        <v>311</v>
      </c>
      <c r="E44" t="str">
        <f>France_Telecom!E35</f>
        <v>Agree</v>
      </c>
      <c r="F44" t="str">
        <f>Telecom_Italia!E35</f>
        <v>Agree</v>
      </c>
      <c r="G44" t="str">
        <f>KDDI!E35</f>
        <v>Agree</v>
      </c>
      <c r="H44" t="str">
        <f>InterDigital!E35</f>
        <v>Agree</v>
      </c>
      <c r="I44" t="str">
        <f>NEC!E35</f>
        <v>Agree</v>
      </c>
      <c r="J44" t="str">
        <f>NTT_DoCoMo!E35</f>
        <v>Agree</v>
      </c>
      <c r="K44" t="str">
        <f>ATT!E35</f>
        <v>Agree</v>
      </c>
      <c r="L44" t="str">
        <f>Gemalto!E35</f>
        <v>Agree in Principle</v>
      </c>
      <c r="M44" t="str">
        <f>Fujitsu!E35</f>
        <v>Agree</v>
      </c>
      <c r="N44" t="str">
        <f>NTT!E35</f>
        <v>Agree in Principle</v>
      </c>
      <c r="O44" t="str">
        <f>Huawei!E35</f>
        <v>Agree</v>
      </c>
      <c r="P44" t="str">
        <f>LGE!E35</f>
        <v>Agree in Principle</v>
      </c>
      <c r="Q44" t="str">
        <f>'NEC(TTC)'!E35</f>
        <v>Agree</v>
      </c>
      <c r="R44" t="str">
        <f>Samsung!E35</f>
        <v>Agree</v>
      </c>
      <c r="S44" t="str">
        <f>Cisco!E35</f>
        <v>Disagree</v>
      </c>
      <c r="T44">
        <f>NXP!E35</f>
        <v>0</v>
      </c>
      <c r="U44" t="str">
        <f>Telefonica!E35</f>
        <v>Agree</v>
      </c>
      <c r="V44" t="str">
        <f>ALU!E35</f>
        <v>Agree in Principle</v>
      </c>
      <c r="W44" t="str">
        <f>Motorola!E35</f>
        <v>Agree</v>
      </c>
      <c r="X44" t="str">
        <f>Sprint!E35</f>
        <v>Agree</v>
      </c>
      <c r="AA44" s="269">
        <f t="shared" si="0"/>
        <v>14</v>
      </c>
      <c r="AB44" s="269">
        <f t="shared" si="2"/>
        <v>4</v>
      </c>
      <c r="AC44" s="269">
        <f t="shared" si="3"/>
        <v>1</v>
      </c>
      <c r="AD44">
        <f t="shared" si="8"/>
        <v>1</v>
      </c>
      <c r="AF44" s="269">
        <f t="shared" ref="AF44:AF50" si="29">SUM(AA44:AB44)</f>
        <v>18</v>
      </c>
      <c r="AH44" s="272">
        <f t="shared" ref="AH44:AH50" si="30">IF(SUM(AC44:AD44)&lt;$AH$8,AA44/(AA44+AB44),"Low/no consensus")</f>
        <v>0.77777777777777779</v>
      </c>
      <c r="AI44" t="str">
        <f t="shared" ref="AI44:AI50" si="31">IF(AH44="Low/no consensus","Low/no consensus on this potential requirement",IF(AH44&gt;=$AL$5,$AK$5,IF(AH44&gt;=$AL$6,$AK$6,$AK$7)))</f>
        <v>Rewrite should be considered</v>
      </c>
    </row>
    <row r="45" spans="1:35" ht="38.25">
      <c r="A45" s="10" t="s">
        <v>284</v>
      </c>
      <c r="B45" s="11" t="s">
        <v>325</v>
      </c>
      <c r="C45" s="11" t="s">
        <v>330</v>
      </c>
      <c r="D45" s="11" t="s">
        <v>342</v>
      </c>
      <c r="E45" t="str">
        <f>France_Telecom!E36</f>
        <v>Agree</v>
      </c>
      <c r="F45" t="str">
        <f>Telecom_Italia!E36</f>
        <v>Agree in Principle</v>
      </c>
      <c r="G45" t="str">
        <f>KDDI!E36</f>
        <v>Agree</v>
      </c>
      <c r="H45" t="str">
        <f>InterDigital!E36</f>
        <v>Agree in Principle</v>
      </c>
      <c r="I45">
        <f>NEC!E36</f>
        <v>0</v>
      </c>
      <c r="J45" t="str">
        <f>NTT_DoCoMo!E36</f>
        <v>Agree</v>
      </c>
      <c r="K45">
        <f>ATT!E36</f>
        <v>0</v>
      </c>
      <c r="L45" t="str">
        <f>Gemalto!E36</f>
        <v>Agree in Principle</v>
      </c>
      <c r="M45" t="str">
        <f>Fujitsu!E36</f>
        <v>Agree</v>
      </c>
      <c r="N45" t="str">
        <f>NTT!E36</f>
        <v>Agree in Principle</v>
      </c>
      <c r="O45" t="str">
        <f>Huawei!E36</f>
        <v>Disagree</v>
      </c>
      <c r="P45" t="str">
        <f>LGE!E36</f>
        <v>Disagree</v>
      </c>
      <c r="Q45">
        <f>'NEC(TTC)'!E36</f>
        <v>0</v>
      </c>
      <c r="R45" t="str">
        <f>Samsung!E36</f>
        <v>Agree</v>
      </c>
      <c r="S45" t="str">
        <f>Cisco!E36</f>
        <v>Disagree</v>
      </c>
      <c r="T45">
        <f>NXP!E36</f>
        <v>0</v>
      </c>
      <c r="U45" t="str">
        <f>Telefonica!E36</f>
        <v>Agree in Principle</v>
      </c>
      <c r="V45" t="str">
        <f>ALU!E36</f>
        <v>Disagree</v>
      </c>
      <c r="W45" t="str">
        <f>Motorola!E36</f>
        <v>Disagree</v>
      </c>
      <c r="X45" t="str">
        <f>Sprint!E36</f>
        <v>Agree in Principle</v>
      </c>
      <c r="AA45" s="269">
        <f t="shared" ref="AA45:AA77" si="32">COUNTIF(E45:X45,$AA$12)</f>
        <v>5</v>
      </c>
      <c r="AB45" s="269">
        <f t="shared" si="2"/>
        <v>6</v>
      </c>
      <c r="AC45" s="269">
        <f t="shared" si="3"/>
        <v>5</v>
      </c>
      <c r="AD45">
        <f t="shared" si="8"/>
        <v>4</v>
      </c>
      <c r="AF45" s="269">
        <f t="shared" si="29"/>
        <v>11</v>
      </c>
      <c r="AH45" s="272">
        <f t="shared" si="30"/>
        <v>0.45454545454545453</v>
      </c>
      <c r="AI45" t="str">
        <f t="shared" si="31"/>
        <v>Rewrite recommended</v>
      </c>
    </row>
    <row r="46" spans="1:35" ht="51">
      <c r="A46" s="10" t="s">
        <v>285</v>
      </c>
      <c r="B46" s="11" t="s">
        <v>343</v>
      </c>
      <c r="C46" s="11" t="s">
        <v>344</v>
      </c>
      <c r="D46" s="11" t="s">
        <v>345</v>
      </c>
      <c r="E46" t="str">
        <f>France_Telecom!E37</f>
        <v>Agree</v>
      </c>
      <c r="F46" t="str">
        <f>Telecom_Italia!E37</f>
        <v>Agree in Principle</v>
      </c>
      <c r="G46" t="str">
        <f>KDDI!E37</f>
        <v>Agree</v>
      </c>
      <c r="H46" t="str">
        <f>InterDigital!E37</f>
        <v>Agree in Principle</v>
      </c>
      <c r="I46">
        <f>NEC!E37</f>
        <v>0</v>
      </c>
      <c r="J46" t="str">
        <f>NTT_DoCoMo!E37</f>
        <v>Agree</v>
      </c>
      <c r="K46">
        <f>ATT!E37</f>
        <v>0</v>
      </c>
      <c r="L46" t="str">
        <f>Gemalto!E37</f>
        <v>Agree in Principle</v>
      </c>
      <c r="M46" t="str">
        <f>Fujitsu!E37</f>
        <v>Agree</v>
      </c>
      <c r="N46" t="str">
        <f>NTT!E37</f>
        <v>Agree in Principle</v>
      </c>
      <c r="O46" t="str">
        <f>Huawei!E37</f>
        <v>Disagree</v>
      </c>
      <c r="P46" t="str">
        <f>LGE!E37</f>
        <v>Disagree</v>
      </c>
      <c r="Q46">
        <f>'NEC(TTC)'!E37</f>
        <v>0</v>
      </c>
      <c r="R46" t="str">
        <f>Samsung!E37</f>
        <v>Agree</v>
      </c>
      <c r="S46" t="str">
        <f>Cisco!E37</f>
        <v>Disagree</v>
      </c>
      <c r="T46">
        <f>NXP!E37</f>
        <v>0</v>
      </c>
      <c r="U46" t="str">
        <f>Telefonica!E37</f>
        <v>Agree</v>
      </c>
      <c r="V46" t="str">
        <f>ALU!E37</f>
        <v>Agree in Principle</v>
      </c>
      <c r="W46" t="str">
        <f>Motorola!E37</f>
        <v>Disagree</v>
      </c>
      <c r="X46">
        <f>Sprint!E37</f>
        <v>0</v>
      </c>
      <c r="AA46" s="269">
        <f t="shared" si="32"/>
        <v>6</v>
      </c>
      <c r="AB46" s="269">
        <f t="shared" si="2"/>
        <v>5</v>
      </c>
      <c r="AC46" s="269">
        <f t="shared" si="3"/>
        <v>4</v>
      </c>
      <c r="AD46">
        <f t="shared" si="8"/>
        <v>5</v>
      </c>
      <c r="AF46" s="269">
        <f t="shared" si="29"/>
        <v>11</v>
      </c>
      <c r="AH46" s="272">
        <f t="shared" si="30"/>
        <v>0.54545454545454541</v>
      </c>
      <c r="AI46" t="str">
        <f t="shared" si="31"/>
        <v>Rewrite recommended</v>
      </c>
    </row>
    <row r="47" spans="1:35" ht="38.25">
      <c r="A47" s="10" t="s">
        <v>286</v>
      </c>
      <c r="B47" s="11" t="s">
        <v>320</v>
      </c>
      <c r="C47" s="11" t="s">
        <v>321</v>
      </c>
      <c r="D47" s="11" t="s">
        <v>312</v>
      </c>
      <c r="E47" t="str">
        <f>France_Telecom!E38</f>
        <v>Agree</v>
      </c>
      <c r="F47" t="str">
        <f>Telecom_Italia!E38</f>
        <v>Agree</v>
      </c>
      <c r="G47" t="str">
        <f>KDDI!E38</f>
        <v>Agree</v>
      </c>
      <c r="H47" t="str">
        <f>InterDigital!E38</f>
        <v>Agree</v>
      </c>
      <c r="I47">
        <f>NEC!E38</f>
        <v>0</v>
      </c>
      <c r="J47" t="str">
        <f>NTT_DoCoMo!E38</f>
        <v>Agree</v>
      </c>
      <c r="K47">
        <f>ATT!E38</f>
        <v>0</v>
      </c>
      <c r="L47" t="str">
        <f>Gemalto!E38</f>
        <v>Agree in Principle</v>
      </c>
      <c r="M47" t="str">
        <f>Fujitsu!E38</f>
        <v>Agree</v>
      </c>
      <c r="N47" t="str">
        <f>NTT!E38</f>
        <v>Agree in Principle</v>
      </c>
      <c r="O47" t="str">
        <f>Huawei!E38</f>
        <v>Agree in Principle</v>
      </c>
      <c r="P47" t="str">
        <f>LGE!E38</f>
        <v>Agree in Principle</v>
      </c>
      <c r="Q47" t="str">
        <f>'NEC(TTC)'!E38</f>
        <v>Agree in Principle</v>
      </c>
      <c r="R47" t="str">
        <f>Samsung!E38</f>
        <v>Agree</v>
      </c>
      <c r="S47" t="str">
        <f>Cisco!E38</f>
        <v>Agree in Principle</v>
      </c>
      <c r="T47">
        <f>NXP!E38</f>
        <v>0</v>
      </c>
      <c r="U47" t="str">
        <f>Telefonica!E38</f>
        <v>Agree</v>
      </c>
      <c r="V47" t="str">
        <f>ALU!E38</f>
        <v>Agree in Principle</v>
      </c>
      <c r="W47" t="str">
        <f>Motorola!E38</f>
        <v>Disagree</v>
      </c>
      <c r="X47" t="str">
        <f>Sprint!E38</f>
        <v>Agree</v>
      </c>
      <c r="AA47" s="269">
        <f t="shared" si="32"/>
        <v>9</v>
      </c>
      <c r="AB47" s="269">
        <f t="shared" si="2"/>
        <v>7</v>
      </c>
      <c r="AC47" s="269">
        <f t="shared" si="3"/>
        <v>1</v>
      </c>
      <c r="AD47">
        <f t="shared" si="8"/>
        <v>3</v>
      </c>
      <c r="AF47" s="269">
        <f t="shared" si="29"/>
        <v>16</v>
      </c>
      <c r="AH47" s="272">
        <f t="shared" si="30"/>
        <v>0.5625</v>
      </c>
      <c r="AI47" t="str">
        <f t="shared" si="31"/>
        <v>Rewrite recommended</v>
      </c>
    </row>
    <row r="48" spans="1:35" ht="38.25">
      <c r="A48" s="10" t="s">
        <v>287</v>
      </c>
      <c r="B48" s="11" t="s">
        <v>320</v>
      </c>
      <c r="C48" s="11" t="s">
        <v>321</v>
      </c>
      <c r="D48" s="11" t="s">
        <v>346</v>
      </c>
      <c r="E48" t="str">
        <f>France_Telecom!E39</f>
        <v>Agree</v>
      </c>
      <c r="F48" t="str">
        <f>Telecom_Italia!E39</f>
        <v>Agree</v>
      </c>
      <c r="G48" t="str">
        <f>KDDI!E39</f>
        <v>Agree</v>
      </c>
      <c r="H48" t="str">
        <f>InterDigital!E39</f>
        <v>Agree</v>
      </c>
      <c r="I48" t="str">
        <f>NEC!E39</f>
        <v>Agree</v>
      </c>
      <c r="J48" t="str">
        <f>NTT_DoCoMo!E39</f>
        <v>Agree</v>
      </c>
      <c r="K48" t="str">
        <f>ATT!E39</f>
        <v>Agree in Principle</v>
      </c>
      <c r="L48" t="str">
        <f>Gemalto!E39</f>
        <v>Agree</v>
      </c>
      <c r="M48" t="str">
        <f>Fujitsu!E39</f>
        <v>Agree</v>
      </c>
      <c r="N48" t="str">
        <f>NTT!E39</f>
        <v>Agree in Principle</v>
      </c>
      <c r="O48" t="str">
        <f>Huawei!E39</f>
        <v>Disagree</v>
      </c>
      <c r="P48" t="str">
        <f>LGE!E39</f>
        <v>Agree in Principle</v>
      </c>
      <c r="Q48" t="str">
        <f>'NEC(TTC)'!E39</f>
        <v>Agree in Principle</v>
      </c>
      <c r="R48" t="str">
        <f>Samsung!E39</f>
        <v>Agree</v>
      </c>
      <c r="S48">
        <f>Cisco!E39</f>
        <v>0</v>
      </c>
      <c r="T48">
        <f>NXP!E39</f>
        <v>0</v>
      </c>
      <c r="U48" t="str">
        <f>Telefonica!E39</f>
        <v>Agree</v>
      </c>
      <c r="V48" t="str">
        <f>ALU!E39</f>
        <v>Agree in Principle</v>
      </c>
      <c r="W48" t="str">
        <f>Motorola!E39</f>
        <v>Agree in Principle</v>
      </c>
      <c r="X48" t="str">
        <f>Sprint!E39</f>
        <v>Disagree</v>
      </c>
      <c r="AA48" s="269">
        <f t="shared" si="32"/>
        <v>10</v>
      </c>
      <c r="AB48" s="269">
        <f t="shared" si="2"/>
        <v>6</v>
      </c>
      <c r="AC48" s="269">
        <f t="shared" si="3"/>
        <v>2</v>
      </c>
      <c r="AD48">
        <f t="shared" si="8"/>
        <v>2</v>
      </c>
      <c r="AF48" s="269">
        <f t="shared" si="29"/>
        <v>16</v>
      </c>
      <c r="AH48" s="272">
        <f t="shared" si="30"/>
        <v>0.625</v>
      </c>
      <c r="AI48" t="str">
        <f t="shared" si="31"/>
        <v>Rewrite should be considered</v>
      </c>
    </row>
    <row r="49" spans="1:35" ht="63.75">
      <c r="A49" s="10" t="s">
        <v>288</v>
      </c>
      <c r="B49" s="11" t="s">
        <v>347</v>
      </c>
      <c r="C49" s="11" t="s">
        <v>348</v>
      </c>
      <c r="D49" s="11" t="s">
        <v>349</v>
      </c>
      <c r="E49" t="str">
        <f>France_Telecom!E40</f>
        <v>Agree</v>
      </c>
      <c r="F49" t="str">
        <f>Telecom_Italia!E40</f>
        <v>Agree</v>
      </c>
      <c r="G49" t="str">
        <f>KDDI!E40</f>
        <v>Agree in Principle</v>
      </c>
      <c r="H49" t="str">
        <f>InterDigital!E40</f>
        <v>Agree in Principle</v>
      </c>
      <c r="I49" t="str">
        <f>NEC!E40</f>
        <v>Agree</v>
      </c>
      <c r="J49" t="str">
        <f>NTT_DoCoMo!E40</f>
        <v>Agree in Principle</v>
      </c>
      <c r="K49">
        <f>ATT!E40</f>
        <v>0</v>
      </c>
      <c r="L49" t="str">
        <f>Gemalto!E40</f>
        <v>Agree</v>
      </c>
      <c r="M49" t="str">
        <f>Fujitsu!E40</f>
        <v>Agree in Principle</v>
      </c>
      <c r="N49">
        <f>NTT!E40</f>
        <v>0</v>
      </c>
      <c r="O49" t="str">
        <f>Huawei!E40</f>
        <v>Agree</v>
      </c>
      <c r="P49" t="str">
        <f>LGE!E40</f>
        <v>Agree in Principle</v>
      </c>
      <c r="Q49" t="str">
        <f>'NEC(TTC)'!E40</f>
        <v>Agree</v>
      </c>
      <c r="R49" t="str">
        <f>Samsung!E40</f>
        <v>Agree</v>
      </c>
      <c r="S49" t="str">
        <f>Cisco!E40</f>
        <v>Agree in Principle</v>
      </c>
      <c r="T49">
        <f>NXP!E40</f>
        <v>0</v>
      </c>
      <c r="U49" t="str">
        <f>Telefonica!E40</f>
        <v>Agree in Principle</v>
      </c>
      <c r="V49" t="str">
        <f>ALU!E40</f>
        <v>Agree</v>
      </c>
      <c r="W49" t="str">
        <f>Motorola!E40</f>
        <v>Agree in Principle</v>
      </c>
      <c r="X49" t="str">
        <f>Sprint!E40</f>
        <v>Agree</v>
      </c>
      <c r="AA49" s="269">
        <f t="shared" si="32"/>
        <v>9</v>
      </c>
      <c r="AB49" s="269">
        <f t="shared" si="2"/>
        <v>8</v>
      </c>
      <c r="AC49" s="269">
        <f t="shared" si="3"/>
        <v>0</v>
      </c>
      <c r="AD49">
        <f t="shared" si="8"/>
        <v>3</v>
      </c>
      <c r="AF49" s="269">
        <f t="shared" si="29"/>
        <v>17</v>
      </c>
      <c r="AH49" s="272">
        <f t="shared" si="30"/>
        <v>0.52941176470588236</v>
      </c>
      <c r="AI49" t="str">
        <f t="shared" si="31"/>
        <v>Rewrite recommended</v>
      </c>
    </row>
    <row r="50" spans="1:35" ht="38.25">
      <c r="A50" s="10" t="s">
        <v>296</v>
      </c>
      <c r="B50" s="11" t="s">
        <v>350</v>
      </c>
      <c r="C50" s="11" t="s">
        <v>351</v>
      </c>
      <c r="D50" s="11" t="s">
        <v>352</v>
      </c>
      <c r="E50" t="str">
        <f>France_Telecom!E41</f>
        <v>Agree</v>
      </c>
      <c r="F50" t="str">
        <f>Telecom_Italia!E41</f>
        <v>Agree</v>
      </c>
      <c r="G50" t="str">
        <f>KDDI!E41</f>
        <v>Agree</v>
      </c>
      <c r="H50" t="str">
        <f>InterDigital!E41</f>
        <v>Agree in Principle</v>
      </c>
      <c r="I50" t="str">
        <f>NEC!E41</f>
        <v>Agree</v>
      </c>
      <c r="J50" t="str">
        <f>NTT_DoCoMo!E41</f>
        <v>Agree</v>
      </c>
      <c r="K50" t="str">
        <f>ATT!E41</f>
        <v>Agree in Principle</v>
      </c>
      <c r="L50" t="str">
        <f>Gemalto!E41</f>
        <v>Agree in Principle</v>
      </c>
      <c r="M50" t="str">
        <f>Fujitsu!E41</f>
        <v>Agree</v>
      </c>
      <c r="N50" t="str">
        <f>NTT!E41</f>
        <v>Agree in Principle</v>
      </c>
      <c r="O50" t="str">
        <f>Huawei!E41</f>
        <v>Agree in Principle</v>
      </c>
      <c r="P50" t="str">
        <f>LGE!E41</f>
        <v>Agree in Principle</v>
      </c>
      <c r="Q50">
        <f>'NEC(TTC)'!E41</f>
        <v>0</v>
      </c>
      <c r="R50" t="str">
        <f>Samsung!E41</f>
        <v>Agree</v>
      </c>
      <c r="S50" t="str">
        <f>Cisco!E41</f>
        <v>Agree</v>
      </c>
      <c r="T50">
        <f>NXP!E41</f>
        <v>0</v>
      </c>
      <c r="U50" t="str">
        <f>Telefonica!E41</f>
        <v>Agree in Principle</v>
      </c>
      <c r="V50" t="str">
        <f>ALU!E41</f>
        <v>Agree</v>
      </c>
      <c r="W50" t="str">
        <f>Motorola!E41</f>
        <v>Disagree</v>
      </c>
      <c r="X50" t="str">
        <f>Sprint!E41</f>
        <v>Agree</v>
      </c>
      <c r="AA50" s="269">
        <f t="shared" si="32"/>
        <v>10</v>
      </c>
      <c r="AB50" s="269">
        <f t="shared" si="2"/>
        <v>7</v>
      </c>
      <c r="AC50" s="269">
        <f t="shared" si="3"/>
        <v>1</v>
      </c>
      <c r="AD50">
        <f t="shared" si="8"/>
        <v>2</v>
      </c>
      <c r="AF50" s="269">
        <f t="shared" si="29"/>
        <v>17</v>
      </c>
      <c r="AH50" s="272">
        <f t="shared" si="30"/>
        <v>0.58823529411764708</v>
      </c>
      <c r="AI50" t="str">
        <f t="shared" si="31"/>
        <v>Rewrite recommended</v>
      </c>
    </row>
    <row r="51" spans="1:35" s="280" customFormat="1">
      <c r="A51" s="278" t="s">
        <v>541</v>
      </c>
      <c r="B51" s="279"/>
      <c r="C51" s="279"/>
      <c r="D51" s="279"/>
      <c r="E51" s="280">
        <f>France_Telecom!E42</f>
        <v>0</v>
      </c>
      <c r="F51" s="280">
        <f>Telecom_Italia!E42</f>
        <v>0</v>
      </c>
      <c r="G51" s="280">
        <f>KDDI!E42</f>
        <v>0</v>
      </c>
      <c r="H51" s="280">
        <f>InterDigital!E42</f>
        <v>0</v>
      </c>
      <c r="I51" s="280">
        <f>NEC!E42</f>
        <v>0</v>
      </c>
      <c r="J51" s="280">
        <f>NTT_DoCoMo!E42</f>
        <v>0</v>
      </c>
      <c r="K51" s="280">
        <f>ATT!E42</f>
        <v>0</v>
      </c>
      <c r="L51" s="280">
        <f>Gemalto!E42</f>
        <v>0</v>
      </c>
      <c r="M51" s="280">
        <f>Fujitsu!E42</f>
        <v>0</v>
      </c>
      <c r="N51" s="280">
        <f>NTT!E42</f>
        <v>0</v>
      </c>
      <c r="O51"/>
      <c r="P51" s="280">
        <f>LGE!E42</f>
        <v>0</v>
      </c>
      <c r="Q51" s="280">
        <f>'NEC(TTC)'!E42</f>
        <v>0</v>
      </c>
      <c r="R51" s="280">
        <f>Samsung!E42</f>
        <v>0</v>
      </c>
      <c r="S51" s="280">
        <f>Cisco!E42</f>
        <v>0</v>
      </c>
      <c r="T51" s="280">
        <f>NXP!E42</f>
        <v>0</v>
      </c>
      <c r="U51" s="280">
        <f>Telefonica!E42</f>
        <v>0</v>
      </c>
      <c r="V51" s="280">
        <f>ALU!E42</f>
        <v>0</v>
      </c>
      <c r="W51" s="280">
        <f>Motorola!E42</f>
        <v>0</v>
      </c>
      <c r="X51" s="280">
        <f>Sprint!E42</f>
        <v>0</v>
      </c>
      <c r="AA51" s="281">
        <f t="shared" si="32"/>
        <v>0</v>
      </c>
      <c r="AB51" s="281">
        <f t="shared" si="2"/>
        <v>0</v>
      </c>
      <c r="AC51" s="281">
        <f t="shared" si="3"/>
        <v>0</v>
      </c>
      <c r="AD51" s="280">
        <f t="shared" si="8"/>
        <v>20</v>
      </c>
      <c r="AH51" s="282"/>
    </row>
    <row r="52" spans="1:35" ht="25.5">
      <c r="A52" s="10" t="s">
        <v>255</v>
      </c>
      <c r="B52" s="11" t="s">
        <v>320</v>
      </c>
      <c r="C52" s="11" t="s">
        <v>321</v>
      </c>
      <c r="D52" s="11" t="s">
        <v>353</v>
      </c>
      <c r="E52" t="str">
        <f>France_Telecom!E43</f>
        <v>Agree</v>
      </c>
      <c r="F52" t="str">
        <f>Telecom_Italia!E43</f>
        <v>Agree</v>
      </c>
      <c r="G52" t="str">
        <f>KDDI!E43</f>
        <v>Agree</v>
      </c>
      <c r="H52" t="str">
        <f>InterDigital!E43</f>
        <v>Agree</v>
      </c>
      <c r="I52">
        <f>NEC!E43</f>
        <v>0</v>
      </c>
      <c r="J52" t="str">
        <f>NTT_DoCoMo!E43</f>
        <v>Agree</v>
      </c>
      <c r="K52" t="str">
        <f>ATT!E43</f>
        <v>Agree</v>
      </c>
      <c r="L52" t="str">
        <f>Gemalto!E43</f>
        <v>Agree</v>
      </c>
      <c r="M52" t="str">
        <f>Fujitsu!E43</f>
        <v>Agree</v>
      </c>
      <c r="N52">
        <f>NTT!E43</f>
        <v>0</v>
      </c>
      <c r="O52" t="str">
        <f>Huawei!E43</f>
        <v>Agree</v>
      </c>
      <c r="P52" t="str">
        <f>LGE!E43</f>
        <v>Disagree</v>
      </c>
      <c r="Q52">
        <f>'NEC(TTC)'!E43</f>
        <v>0</v>
      </c>
      <c r="R52" t="str">
        <f>Samsung!E43</f>
        <v>Agree</v>
      </c>
      <c r="S52" t="str">
        <f>Cisco!E43</f>
        <v>Agree in Principle</v>
      </c>
      <c r="T52">
        <f>NXP!E43</f>
        <v>0</v>
      </c>
      <c r="U52" t="str">
        <f>Telefonica!E43</f>
        <v>Agree</v>
      </c>
      <c r="V52" t="str">
        <f>ALU!E43</f>
        <v>Agree in Principle</v>
      </c>
      <c r="W52" t="str">
        <f>Motorola!E43</f>
        <v>Disagree</v>
      </c>
      <c r="X52" t="str">
        <f>Sprint!E43</f>
        <v>Agree</v>
      </c>
      <c r="AA52" s="269">
        <f t="shared" si="32"/>
        <v>12</v>
      </c>
      <c r="AB52" s="269">
        <f t="shared" si="2"/>
        <v>2</v>
      </c>
      <c r="AC52" s="269">
        <f t="shared" si="3"/>
        <v>2</v>
      </c>
      <c r="AD52">
        <f t="shared" si="8"/>
        <v>4</v>
      </c>
      <c r="AF52" s="269">
        <f t="shared" ref="AF52:AF68" si="33">SUM(AA52:AB52)</f>
        <v>14</v>
      </c>
      <c r="AH52" s="272">
        <f t="shared" ref="AH52:AH68" si="34">IF(SUM(AC52:AD52)&lt;$AH$8,AA52/(AA52+AB52),"Low/no consensus")</f>
        <v>0.8571428571428571</v>
      </c>
      <c r="AI52" t="str">
        <f t="shared" ref="AI52:AI68" si="35">IF(AH52="Low/no consensus","Low/no consensus on this potential requirement",IF(AH52&gt;=$AL$5,$AK$5,IF(AH52&gt;=$AL$6,$AK$6,$AK$7)))</f>
        <v>No rewrite likely needed</v>
      </c>
    </row>
    <row r="53" spans="1:35" ht="25.5">
      <c r="A53" s="10" t="s">
        <v>266</v>
      </c>
      <c r="B53" s="11" t="s">
        <v>320</v>
      </c>
      <c r="C53" s="11" t="s">
        <v>321</v>
      </c>
      <c r="D53" s="11" t="s">
        <v>354</v>
      </c>
      <c r="E53" t="str">
        <f>France_Telecom!E44</f>
        <v>Agree</v>
      </c>
      <c r="F53" t="str">
        <f>Telecom_Italia!E44</f>
        <v>Agree</v>
      </c>
      <c r="G53" t="str">
        <f>KDDI!E44</f>
        <v>Agree</v>
      </c>
      <c r="H53" t="str">
        <f>InterDigital!E44</f>
        <v>Agree</v>
      </c>
      <c r="I53" t="str">
        <f>NEC!E44</f>
        <v>Agree</v>
      </c>
      <c r="J53" t="str">
        <f>NTT_DoCoMo!E44</f>
        <v>Agree</v>
      </c>
      <c r="K53">
        <f>ATT!E44</f>
        <v>0</v>
      </c>
      <c r="L53" t="str">
        <f>Gemalto!E44</f>
        <v>Agree</v>
      </c>
      <c r="M53" t="str">
        <f>Fujitsu!E44</f>
        <v>Agree</v>
      </c>
      <c r="N53">
        <f>NTT!E44</f>
        <v>0</v>
      </c>
      <c r="O53" t="str">
        <f>Huawei!E44</f>
        <v>Agree</v>
      </c>
      <c r="P53" t="str">
        <f>LGE!E44</f>
        <v>Agree in Principle</v>
      </c>
      <c r="Q53">
        <f>'NEC(TTC)'!E44</f>
        <v>0</v>
      </c>
      <c r="R53" t="str">
        <f>Samsung!E44</f>
        <v>Agree</v>
      </c>
      <c r="S53" t="str">
        <f>Cisco!E44</f>
        <v>Agree in Principle</v>
      </c>
      <c r="T53">
        <f>NXP!E44</f>
        <v>0</v>
      </c>
      <c r="U53" t="str">
        <f>Telefonica!E44</f>
        <v>Agree</v>
      </c>
      <c r="V53" t="str">
        <f>ALU!E44</f>
        <v>Agree in Principle</v>
      </c>
      <c r="W53" t="str">
        <f>Motorola!E44</f>
        <v>Disagree</v>
      </c>
      <c r="X53" t="str">
        <f>Sprint!E44</f>
        <v>Agree in Principle</v>
      </c>
      <c r="AA53" s="269">
        <f t="shared" si="32"/>
        <v>11</v>
      </c>
      <c r="AB53" s="269">
        <f t="shared" si="2"/>
        <v>4</v>
      </c>
      <c r="AC53" s="269">
        <f t="shared" si="3"/>
        <v>1</v>
      </c>
      <c r="AD53">
        <f t="shared" si="8"/>
        <v>4</v>
      </c>
      <c r="AF53" s="269">
        <f t="shared" si="33"/>
        <v>15</v>
      </c>
      <c r="AH53" s="272">
        <f t="shared" si="34"/>
        <v>0.73333333333333328</v>
      </c>
      <c r="AI53" t="str">
        <f t="shared" si="35"/>
        <v>Rewrite should be considered</v>
      </c>
    </row>
    <row r="54" spans="1:35" ht="76.5">
      <c r="A54" s="10" t="s">
        <v>270</v>
      </c>
      <c r="B54" s="11" t="s">
        <v>320</v>
      </c>
      <c r="C54" s="11" t="s">
        <v>321</v>
      </c>
      <c r="D54" s="11" t="s">
        <v>355</v>
      </c>
      <c r="E54" t="str">
        <f>France_Telecom!E45</f>
        <v>Agree</v>
      </c>
      <c r="F54" t="str">
        <f>Telecom_Italia!E45</f>
        <v>Agree</v>
      </c>
      <c r="G54" t="str">
        <f>KDDI!E45</f>
        <v>Agree</v>
      </c>
      <c r="H54" t="str">
        <f>InterDigital!E45</f>
        <v>Agree</v>
      </c>
      <c r="I54">
        <f>NEC!E45</f>
        <v>0</v>
      </c>
      <c r="J54" t="str">
        <f>NTT_DoCoMo!E45</f>
        <v>Agree</v>
      </c>
      <c r="K54" t="str">
        <f>ATT!E45</f>
        <v>Agree in Principle</v>
      </c>
      <c r="L54" t="str">
        <f>Gemalto!E45</f>
        <v>Agree</v>
      </c>
      <c r="M54" t="str">
        <f>Fujitsu!E45</f>
        <v>Agree</v>
      </c>
      <c r="N54" t="str">
        <f>NTT!E45</f>
        <v>Agree in Principle</v>
      </c>
      <c r="O54" t="str">
        <f>Huawei!E45</f>
        <v>Agree</v>
      </c>
      <c r="P54" t="str">
        <f>LGE!E45</f>
        <v>Agree in Principle</v>
      </c>
      <c r="Q54">
        <f>'NEC(TTC)'!E45</f>
        <v>0</v>
      </c>
      <c r="R54" t="str">
        <f>Samsung!E45</f>
        <v>Agree</v>
      </c>
      <c r="S54" t="str">
        <f>Cisco!E45</f>
        <v>Agree in Principle</v>
      </c>
      <c r="T54">
        <f>NXP!E45</f>
        <v>0</v>
      </c>
      <c r="U54" t="str">
        <f>Telefonica!E45</f>
        <v>Agree</v>
      </c>
      <c r="V54" t="str">
        <f>ALU!E45</f>
        <v>Disagree</v>
      </c>
      <c r="W54" t="str">
        <f>Motorola!E45</f>
        <v>Disagree</v>
      </c>
      <c r="X54" t="str">
        <f>Sprint!E45</f>
        <v>Agree in Principle</v>
      </c>
      <c r="AA54" s="269">
        <f t="shared" si="32"/>
        <v>10</v>
      </c>
      <c r="AB54" s="269">
        <f t="shared" si="2"/>
        <v>5</v>
      </c>
      <c r="AC54" s="269">
        <f t="shared" si="3"/>
        <v>2</v>
      </c>
      <c r="AD54">
        <f t="shared" si="8"/>
        <v>3</v>
      </c>
      <c r="AF54" s="269">
        <f t="shared" si="33"/>
        <v>15</v>
      </c>
      <c r="AH54" s="272">
        <f t="shared" si="34"/>
        <v>0.66666666666666663</v>
      </c>
      <c r="AI54" t="str">
        <f t="shared" si="35"/>
        <v>Rewrite should be considered</v>
      </c>
    </row>
    <row r="55" spans="1:35" ht="165.75">
      <c r="A55" s="10" t="s">
        <v>282</v>
      </c>
      <c r="B55" s="11" t="s">
        <v>320</v>
      </c>
      <c r="C55" s="11" t="s">
        <v>321</v>
      </c>
      <c r="D55" s="11" t="s">
        <v>356</v>
      </c>
      <c r="E55" t="str">
        <f>France_Telecom!E46</f>
        <v>Agree</v>
      </c>
      <c r="F55" t="str">
        <f>Telecom_Italia!E46</f>
        <v>Agree</v>
      </c>
      <c r="G55" t="str">
        <f>KDDI!E46</f>
        <v>Agree</v>
      </c>
      <c r="H55" t="str">
        <f>InterDigital!E46</f>
        <v>Agree in Principle</v>
      </c>
      <c r="I55">
        <f>NEC!E46</f>
        <v>0</v>
      </c>
      <c r="J55">
        <f>NTT_DoCoMo!E46</f>
        <v>0</v>
      </c>
      <c r="K55" t="str">
        <f>ATT!E46</f>
        <v>Agree in Principle</v>
      </c>
      <c r="L55" t="str">
        <f>Gemalto!E46</f>
        <v>Agree in Principle</v>
      </c>
      <c r="M55" t="str">
        <f>Fujitsu!E46</f>
        <v>Agree</v>
      </c>
      <c r="N55">
        <f>NTT!E46</f>
        <v>0</v>
      </c>
      <c r="O55" t="str">
        <f>Huawei!E46</f>
        <v>Agree</v>
      </c>
      <c r="P55" t="str">
        <f>LGE!E46</f>
        <v>Disagree</v>
      </c>
      <c r="Q55">
        <f>'NEC(TTC)'!E46</f>
        <v>0</v>
      </c>
      <c r="R55" t="str">
        <f>Samsung!E46</f>
        <v>Agree</v>
      </c>
      <c r="S55" t="str">
        <f>Cisco!E46</f>
        <v>Agree in Principle</v>
      </c>
      <c r="T55">
        <f>NXP!E46</f>
        <v>0</v>
      </c>
      <c r="U55" t="str">
        <f>Telefonica!E46</f>
        <v>Agree</v>
      </c>
      <c r="V55" t="str">
        <f>ALU!E46</f>
        <v>Agree in Principle</v>
      </c>
      <c r="W55" t="str">
        <f>Motorola!E46</f>
        <v>Disagree</v>
      </c>
      <c r="X55" t="str">
        <f>Sprint!E46</f>
        <v>Agree in Principle</v>
      </c>
      <c r="AA55" s="269">
        <f t="shared" si="32"/>
        <v>7</v>
      </c>
      <c r="AB55" s="269">
        <f t="shared" si="2"/>
        <v>6</v>
      </c>
      <c r="AC55" s="269">
        <f t="shared" si="3"/>
        <v>2</v>
      </c>
      <c r="AD55">
        <f t="shared" si="8"/>
        <v>5</v>
      </c>
      <c r="AF55" s="269">
        <f t="shared" si="33"/>
        <v>13</v>
      </c>
      <c r="AH55" s="272">
        <f t="shared" si="34"/>
        <v>0.53846153846153844</v>
      </c>
      <c r="AI55" t="str">
        <f t="shared" si="35"/>
        <v>Rewrite recommended</v>
      </c>
    </row>
    <row r="56" spans="1:35" ht="25.5">
      <c r="A56" s="10" t="s">
        <v>275</v>
      </c>
      <c r="B56" s="11" t="s">
        <v>320</v>
      </c>
      <c r="C56" s="11" t="s">
        <v>321</v>
      </c>
      <c r="D56" s="11" t="s">
        <v>309</v>
      </c>
      <c r="E56" t="str">
        <f>France_Telecom!E47</f>
        <v>Agree</v>
      </c>
      <c r="F56" t="str">
        <f>Telecom_Italia!E47</f>
        <v>Agree in Principle</v>
      </c>
      <c r="G56" t="str">
        <f>KDDI!E47</f>
        <v>Agree</v>
      </c>
      <c r="H56" t="str">
        <f>InterDigital!E47</f>
        <v>Agree in Principle</v>
      </c>
      <c r="I56" t="str">
        <f>NEC!E47</f>
        <v>Agree</v>
      </c>
      <c r="J56" t="str">
        <f>NTT_DoCoMo!E47</f>
        <v>Agree</v>
      </c>
      <c r="K56">
        <f>ATT!E47</f>
        <v>0</v>
      </c>
      <c r="L56" t="str">
        <f>Gemalto!E47</f>
        <v>Agree</v>
      </c>
      <c r="M56" t="str">
        <f>Fujitsu!E47</f>
        <v>Agree</v>
      </c>
      <c r="N56" t="str">
        <f>NTT!E47</f>
        <v>Agree in Principle</v>
      </c>
      <c r="O56" t="str">
        <f>Huawei!E47</f>
        <v>Agree</v>
      </c>
      <c r="P56" t="str">
        <f>LGE!E47</f>
        <v>Agree in Principle</v>
      </c>
      <c r="Q56">
        <f>'NEC(TTC)'!E47</f>
        <v>0</v>
      </c>
      <c r="R56" t="str">
        <f>Samsung!E47</f>
        <v>Agree</v>
      </c>
      <c r="S56" t="str">
        <f>Cisco!E47</f>
        <v>Disagree</v>
      </c>
      <c r="T56">
        <f>NXP!E47</f>
        <v>0</v>
      </c>
      <c r="U56" t="str">
        <f>Telefonica!E47</f>
        <v>Disagree</v>
      </c>
      <c r="V56" t="str">
        <f>ALU!E47</f>
        <v>Disagree</v>
      </c>
      <c r="W56" t="str">
        <f>Motorola!E47</f>
        <v>Disagree</v>
      </c>
      <c r="X56" t="str">
        <f>Sprint!E47</f>
        <v>Disagree</v>
      </c>
      <c r="AA56" s="269">
        <f t="shared" si="32"/>
        <v>8</v>
      </c>
      <c r="AB56" s="269">
        <f t="shared" si="2"/>
        <v>4</v>
      </c>
      <c r="AC56" s="269">
        <f t="shared" si="3"/>
        <v>5</v>
      </c>
      <c r="AD56">
        <f t="shared" si="8"/>
        <v>3</v>
      </c>
      <c r="AF56" s="269">
        <f t="shared" si="33"/>
        <v>12</v>
      </c>
      <c r="AH56" s="272">
        <f t="shared" si="34"/>
        <v>0.66666666666666663</v>
      </c>
      <c r="AI56" t="str">
        <f t="shared" si="35"/>
        <v>Rewrite should be considered</v>
      </c>
    </row>
    <row r="57" spans="1:35" ht="63.75">
      <c r="A57" s="10" t="s">
        <v>276</v>
      </c>
      <c r="B57" s="11" t="s">
        <v>350</v>
      </c>
      <c r="C57" s="11" t="s">
        <v>351</v>
      </c>
      <c r="D57" s="11" t="s">
        <v>357</v>
      </c>
      <c r="E57" t="str">
        <f>France_Telecom!E48</f>
        <v>Agree</v>
      </c>
      <c r="F57" t="str">
        <f>Telecom_Italia!E48</f>
        <v>Agree in Principle</v>
      </c>
      <c r="G57" t="str">
        <f>KDDI!E48</f>
        <v>Agree in Principle</v>
      </c>
      <c r="H57" t="str">
        <f>InterDigital!E48</f>
        <v>Agree in Principle</v>
      </c>
      <c r="I57" t="str">
        <f>NEC!E48</f>
        <v>Agree</v>
      </c>
      <c r="J57" t="str">
        <f>NTT_DoCoMo!E48</f>
        <v>Agree in Principle</v>
      </c>
      <c r="K57" t="str">
        <f>ATT!E48</f>
        <v>Disagree</v>
      </c>
      <c r="L57" t="str">
        <f>Gemalto!E48</f>
        <v>Agree</v>
      </c>
      <c r="M57" t="str">
        <f>Fujitsu!E48</f>
        <v>Agree in Principle</v>
      </c>
      <c r="N57" t="str">
        <f>NTT!E48</f>
        <v>Disagree</v>
      </c>
      <c r="O57" t="str">
        <f>Huawei!E48</f>
        <v>Disagree</v>
      </c>
      <c r="P57" t="str">
        <f>LGE!E48</f>
        <v>Disagree</v>
      </c>
      <c r="Q57">
        <f>'NEC(TTC)'!E48</f>
        <v>0</v>
      </c>
      <c r="R57" t="str">
        <f>Samsung!E48</f>
        <v>Disagree</v>
      </c>
      <c r="S57" t="str">
        <f>Cisco!E48</f>
        <v>Agree in Principle</v>
      </c>
      <c r="T57">
        <f>NXP!E48</f>
        <v>0</v>
      </c>
      <c r="U57" t="str">
        <f>Telefonica!E48</f>
        <v>Disagree</v>
      </c>
      <c r="V57" t="str">
        <f>ALU!E48</f>
        <v>Disagree</v>
      </c>
      <c r="W57" t="str">
        <f>Motorola!E48</f>
        <v>Disagree</v>
      </c>
      <c r="X57" t="str">
        <f>Sprint!E48</f>
        <v>Disagree</v>
      </c>
      <c r="AA57" s="269">
        <f t="shared" si="32"/>
        <v>3</v>
      </c>
      <c r="AB57" s="269">
        <f t="shared" si="2"/>
        <v>6</v>
      </c>
      <c r="AC57" s="269">
        <f t="shared" si="3"/>
        <v>9</v>
      </c>
      <c r="AD57">
        <f t="shared" si="8"/>
        <v>2</v>
      </c>
      <c r="AF57" s="269">
        <f t="shared" si="33"/>
        <v>9</v>
      </c>
      <c r="AH57" s="272" t="str">
        <f t="shared" si="34"/>
        <v>Low/no consensus</v>
      </c>
      <c r="AI57" t="str">
        <f t="shared" si="35"/>
        <v>Low/no consensus on this potential requirement</v>
      </c>
    </row>
    <row r="58" spans="1:35" ht="51">
      <c r="A58" s="10" t="s">
        <v>289</v>
      </c>
      <c r="B58" s="11" t="s">
        <v>320</v>
      </c>
      <c r="C58" s="11" t="s">
        <v>321</v>
      </c>
      <c r="D58" s="11" t="s">
        <v>358</v>
      </c>
      <c r="E58" t="str">
        <f>France_Telecom!E49</f>
        <v>Agree in Principle</v>
      </c>
      <c r="F58" t="str">
        <f>Telecom_Italia!E49</f>
        <v>Agree</v>
      </c>
      <c r="G58" t="str">
        <f>KDDI!E49</f>
        <v>Agree</v>
      </c>
      <c r="H58" t="str">
        <f>InterDigital!E49</f>
        <v>Agree in Principle</v>
      </c>
      <c r="I58" t="str">
        <f>NEC!E49</f>
        <v>Agree in Principle</v>
      </c>
      <c r="J58" t="str">
        <f>NTT_DoCoMo!E49</f>
        <v>Agree in Principle</v>
      </c>
      <c r="K58" t="str">
        <f>ATT!E49</f>
        <v>Agree in Principle</v>
      </c>
      <c r="L58" t="str">
        <f>Gemalto!E49</f>
        <v>Agree in Principle</v>
      </c>
      <c r="M58" t="str">
        <f>Fujitsu!E49</f>
        <v>Agree in Principle</v>
      </c>
      <c r="N58">
        <f>NTT!E49</f>
        <v>0</v>
      </c>
      <c r="O58" t="str">
        <f>Huawei!E49</f>
        <v>Agree in Principle</v>
      </c>
      <c r="P58" t="str">
        <f>LGE!E49</f>
        <v>Agree in Principle</v>
      </c>
      <c r="Q58" t="str">
        <f>'NEC(TTC)'!E49</f>
        <v>Agree in Principle</v>
      </c>
      <c r="R58" t="str">
        <f>Samsung!E49</f>
        <v>Agree</v>
      </c>
      <c r="S58" t="str">
        <f>Cisco!E49</f>
        <v>Agree in Principle</v>
      </c>
      <c r="T58">
        <f>NXP!E49</f>
        <v>0</v>
      </c>
      <c r="U58" t="str">
        <f>Telefonica!E49</f>
        <v>Agree</v>
      </c>
      <c r="V58" t="str">
        <f>ALU!E49</f>
        <v>Disagree</v>
      </c>
      <c r="W58" t="str">
        <f>Motorola!E49</f>
        <v>Disagree</v>
      </c>
      <c r="X58" t="str">
        <f>Sprint!E49</f>
        <v>Disagree</v>
      </c>
      <c r="AA58" s="269">
        <f t="shared" si="32"/>
        <v>4</v>
      </c>
      <c r="AB58" s="269">
        <f t="shared" si="2"/>
        <v>11</v>
      </c>
      <c r="AC58" s="269">
        <f t="shared" si="3"/>
        <v>3</v>
      </c>
      <c r="AD58">
        <f t="shared" si="8"/>
        <v>2</v>
      </c>
      <c r="AF58" s="269">
        <f t="shared" si="33"/>
        <v>15</v>
      </c>
      <c r="AH58" s="272">
        <f t="shared" si="34"/>
        <v>0.26666666666666666</v>
      </c>
      <c r="AI58" t="str">
        <f t="shared" si="35"/>
        <v>Rewrite recommended</v>
      </c>
    </row>
    <row r="59" spans="1:35" ht="38.25">
      <c r="A59" s="10" t="s">
        <v>290</v>
      </c>
      <c r="B59" s="11" t="s">
        <v>320</v>
      </c>
      <c r="C59" s="11" t="s">
        <v>321</v>
      </c>
      <c r="D59" s="11" t="s">
        <v>313</v>
      </c>
      <c r="E59" t="str">
        <f>France_Telecom!E50</f>
        <v>Agree</v>
      </c>
      <c r="F59" t="str">
        <f>Telecom_Italia!E50</f>
        <v>Agree</v>
      </c>
      <c r="G59" t="str">
        <f>KDDI!E50</f>
        <v>Agree</v>
      </c>
      <c r="H59" t="str">
        <f>InterDigital!E50</f>
        <v>Agree</v>
      </c>
      <c r="I59" t="str">
        <f>NEC!E50</f>
        <v>Agree in Principle</v>
      </c>
      <c r="J59" t="str">
        <f>NTT_DoCoMo!E50</f>
        <v>Agree</v>
      </c>
      <c r="K59" t="str">
        <f>ATT!E50</f>
        <v>Agree in Principle</v>
      </c>
      <c r="L59" t="str">
        <f>Gemalto!E50</f>
        <v>Agree</v>
      </c>
      <c r="M59" t="str">
        <f>Fujitsu!E50</f>
        <v>Agree in Principle</v>
      </c>
      <c r="N59" t="str">
        <f>NTT!E50</f>
        <v>Agree in Principle</v>
      </c>
      <c r="O59" t="str">
        <f>Huawei!E50</f>
        <v>Disagree</v>
      </c>
      <c r="P59" t="str">
        <f>LGE!E50</f>
        <v>Agree in Principle</v>
      </c>
      <c r="Q59" t="str">
        <f>'NEC(TTC)'!E50</f>
        <v>Agree</v>
      </c>
      <c r="R59" t="str">
        <f>Samsung!E50</f>
        <v>Agree</v>
      </c>
      <c r="S59" t="str">
        <f>Cisco!E50</f>
        <v>Agree in Principle</v>
      </c>
      <c r="T59">
        <f>NXP!E50</f>
        <v>0</v>
      </c>
      <c r="U59" t="str">
        <f>Telefonica!E50</f>
        <v>Agree</v>
      </c>
      <c r="V59" t="str">
        <f>ALU!E50</f>
        <v>Disagree</v>
      </c>
      <c r="W59" t="str">
        <f>Motorola!E50</f>
        <v>Agree in Principle</v>
      </c>
      <c r="X59" t="str">
        <f>Sprint!E50</f>
        <v>Disagree</v>
      </c>
      <c r="AA59" s="269">
        <f t="shared" si="32"/>
        <v>9</v>
      </c>
      <c r="AB59" s="269">
        <f t="shared" si="2"/>
        <v>7</v>
      </c>
      <c r="AC59" s="269">
        <f t="shared" si="3"/>
        <v>3</v>
      </c>
      <c r="AD59">
        <f t="shared" si="8"/>
        <v>1</v>
      </c>
      <c r="AF59" s="269">
        <f t="shared" si="33"/>
        <v>16</v>
      </c>
      <c r="AH59" s="272">
        <f t="shared" si="34"/>
        <v>0.5625</v>
      </c>
      <c r="AI59" t="str">
        <f t="shared" si="35"/>
        <v>Rewrite recommended</v>
      </c>
    </row>
    <row r="60" spans="1:35" ht="38.25">
      <c r="A60" s="10" t="s">
        <v>292</v>
      </c>
      <c r="B60" s="11" t="s">
        <v>350</v>
      </c>
      <c r="C60" s="11" t="s">
        <v>351</v>
      </c>
      <c r="D60" s="11" t="s">
        <v>359</v>
      </c>
      <c r="E60" t="str">
        <f>France_Telecom!E51</f>
        <v>Agree</v>
      </c>
      <c r="F60" t="str">
        <f>Telecom_Italia!E51</f>
        <v>Agree</v>
      </c>
      <c r="G60" t="str">
        <f>KDDI!E51</f>
        <v>Agree</v>
      </c>
      <c r="H60" t="str">
        <f>InterDigital!E51</f>
        <v>Agree in Principle</v>
      </c>
      <c r="I60" t="str">
        <f>NEC!E51</f>
        <v>Agree in Principle</v>
      </c>
      <c r="J60">
        <f>NTT_DoCoMo!E51</f>
        <v>0</v>
      </c>
      <c r="K60" t="str">
        <f>ATT!E51</f>
        <v>Agree in Principle</v>
      </c>
      <c r="L60" t="str">
        <f>Gemalto!E51</f>
        <v>Agree in Principle</v>
      </c>
      <c r="M60" t="str">
        <f>Fujitsu!E51</f>
        <v>Agree in Principle</v>
      </c>
      <c r="N60" t="str">
        <f>NTT!E51</f>
        <v>Agree in Principle</v>
      </c>
      <c r="O60" t="str">
        <f>Huawei!E51</f>
        <v>Disagree</v>
      </c>
      <c r="P60" t="str">
        <f>LGE!E51</f>
        <v>Agree in Principle</v>
      </c>
      <c r="Q60">
        <f>'NEC(TTC)'!E51</f>
        <v>0</v>
      </c>
      <c r="R60" t="str">
        <f>Samsung!E51</f>
        <v>Agree</v>
      </c>
      <c r="S60" t="str">
        <f>Cisco!E51</f>
        <v>Disagree</v>
      </c>
      <c r="T60">
        <f>NXP!E51</f>
        <v>0</v>
      </c>
      <c r="U60" t="str">
        <f>Telefonica!E51</f>
        <v>Disagree</v>
      </c>
      <c r="V60" t="str">
        <f>ALU!E51</f>
        <v>Agree in Principle</v>
      </c>
      <c r="W60" t="str">
        <f>Motorola!E51</f>
        <v>Disagree</v>
      </c>
      <c r="X60" t="str">
        <f>Sprint!E51</f>
        <v>Disagree</v>
      </c>
      <c r="AA60" s="269">
        <f t="shared" si="32"/>
        <v>4</v>
      </c>
      <c r="AB60" s="269">
        <f t="shared" si="2"/>
        <v>8</v>
      </c>
      <c r="AC60" s="269">
        <f t="shared" si="3"/>
        <v>5</v>
      </c>
      <c r="AD60">
        <f t="shared" si="8"/>
        <v>3</v>
      </c>
      <c r="AF60" s="269">
        <f t="shared" si="33"/>
        <v>12</v>
      </c>
      <c r="AH60" s="272">
        <f t="shared" si="34"/>
        <v>0.33333333333333331</v>
      </c>
      <c r="AI60" t="str">
        <f t="shared" si="35"/>
        <v>Rewrite recommended</v>
      </c>
    </row>
    <row r="61" spans="1:35" ht="89.25">
      <c r="A61" s="10" t="s">
        <v>293</v>
      </c>
      <c r="B61" s="11" t="s">
        <v>360</v>
      </c>
      <c r="C61" s="11" t="s">
        <v>361</v>
      </c>
      <c r="D61" s="11" t="s">
        <v>362</v>
      </c>
      <c r="E61" t="str">
        <f>France_Telecom!E52</f>
        <v>Disagree</v>
      </c>
      <c r="F61" t="str">
        <f>Telecom_Italia!E52</f>
        <v>Agree</v>
      </c>
      <c r="G61" t="str">
        <f>KDDI!E52</f>
        <v>Disagree</v>
      </c>
      <c r="H61" t="str">
        <f>InterDigital!E52</f>
        <v>Disagree</v>
      </c>
      <c r="I61">
        <f>NEC!E52</f>
        <v>0</v>
      </c>
      <c r="J61">
        <f>NTT_DoCoMo!E52</f>
        <v>0</v>
      </c>
      <c r="K61">
        <f>ATT!E52</f>
        <v>0</v>
      </c>
      <c r="L61" t="str">
        <f>Gemalto!E52</f>
        <v>Disagree</v>
      </c>
      <c r="M61" t="str">
        <f>Fujitsu!E52</f>
        <v>Disagree</v>
      </c>
      <c r="N61" t="str">
        <f>NTT!E52</f>
        <v>Disagree</v>
      </c>
      <c r="O61" t="str">
        <f>Huawei!E52</f>
        <v>Disagree</v>
      </c>
      <c r="P61" t="str">
        <f>LGE!E52</f>
        <v>Disagree</v>
      </c>
      <c r="Q61" t="str">
        <f>'NEC(TTC)'!E52</f>
        <v>Disagree</v>
      </c>
      <c r="R61" t="str">
        <f>Samsung!E52</f>
        <v>Agree in Principle</v>
      </c>
      <c r="S61" t="str">
        <f>Cisco!E52</f>
        <v>Agree in Principle</v>
      </c>
      <c r="T61">
        <f>NXP!E52</f>
        <v>0</v>
      </c>
      <c r="U61" t="str">
        <f>Telefonica!E52</f>
        <v>Disagree</v>
      </c>
      <c r="V61" t="str">
        <f>ALU!E52</f>
        <v>Agree in Principle</v>
      </c>
      <c r="W61" t="str">
        <f>Motorola!E52</f>
        <v>Disagree</v>
      </c>
      <c r="X61">
        <f>Sprint!E52</f>
        <v>0</v>
      </c>
      <c r="AA61" s="269">
        <f t="shared" si="32"/>
        <v>1</v>
      </c>
      <c r="AB61" s="269">
        <f t="shared" si="2"/>
        <v>3</v>
      </c>
      <c r="AC61" s="269">
        <f t="shared" si="3"/>
        <v>11</v>
      </c>
      <c r="AD61">
        <f t="shared" si="8"/>
        <v>5</v>
      </c>
      <c r="AF61" s="269">
        <f t="shared" si="33"/>
        <v>4</v>
      </c>
      <c r="AH61" s="272" t="str">
        <f t="shared" si="34"/>
        <v>Low/no consensus</v>
      </c>
      <c r="AI61" t="str">
        <f t="shared" si="35"/>
        <v>Low/no consensus on this potential requirement</v>
      </c>
    </row>
    <row r="62" spans="1:35" ht="76.5">
      <c r="A62" s="10" t="s">
        <v>294</v>
      </c>
      <c r="B62" s="11" t="s">
        <v>360</v>
      </c>
      <c r="C62" s="11" t="s">
        <v>361</v>
      </c>
      <c r="D62" s="11" t="s">
        <v>363</v>
      </c>
      <c r="E62" t="str">
        <f>France_Telecom!E53</f>
        <v>Disagree</v>
      </c>
      <c r="F62" t="str">
        <f>Telecom_Italia!E53</f>
        <v>Agree</v>
      </c>
      <c r="G62" t="str">
        <f>KDDI!E53</f>
        <v>Agree</v>
      </c>
      <c r="H62" t="str">
        <f>InterDigital!E53</f>
        <v>Agree in Principle</v>
      </c>
      <c r="I62" t="str">
        <f>NEC!E53</f>
        <v>Agree in Principle</v>
      </c>
      <c r="J62">
        <f>NTT_DoCoMo!E53</f>
        <v>0</v>
      </c>
      <c r="K62" t="str">
        <f>ATT!E53</f>
        <v>Agree</v>
      </c>
      <c r="L62" t="str">
        <f>Gemalto!E53</f>
        <v>Disagree</v>
      </c>
      <c r="M62" t="str">
        <f>Fujitsu!E53</f>
        <v>Agree in Principle</v>
      </c>
      <c r="N62" t="str">
        <f>NTT!E53</f>
        <v>Disagree</v>
      </c>
      <c r="O62" t="str">
        <f>Huawei!E53</f>
        <v>Disagree</v>
      </c>
      <c r="P62" t="str">
        <f>LGE!E53</f>
        <v>Disagree</v>
      </c>
      <c r="Q62" t="str">
        <f>'NEC(TTC)'!E53</f>
        <v>Agree in Principle</v>
      </c>
      <c r="R62" t="str">
        <f>Samsung!E53</f>
        <v>Agree in Principle</v>
      </c>
      <c r="S62" t="str">
        <f>Cisco!E53</f>
        <v>Disagree</v>
      </c>
      <c r="T62">
        <f>NXP!E53</f>
        <v>0</v>
      </c>
      <c r="U62" t="str">
        <f>Telefonica!E53</f>
        <v>Agree in Principle</v>
      </c>
      <c r="V62" t="str">
        <f>ALU!E53</f>
        <v>Agree in Principle</v>
      </c>
      <c r="W62" t="str">
        <f>Motorola!E53</f>
        <v>Disagree</v>
      </c>
      <c r="X62">
        <f>Sprint!E53</f>
        <v>0</v>
      </c>
      <c r="AA62" s="269">
        <f t="shared" si="32"/>
        <v>3</v>
      </c>
      <c r="AB62" s="269">
        <f t="shared" si="2"/>
        <v>7</v>
      </c>
      <c r="AC62" s="269">
        <f t="shared" si="3"/>
        <v>7</v>
      </c>
      <c r="AD62">
        <f t="shared" si="8"/>
        <v>3</v>
      </c>
      <c r="AF62" s="269">
        <f t="shared" si="33"/>
        <v>10</v>
      </c>
      <c r="AH62" s="272" t="str">
        <f t="shared" si="34"/>
        <v>Low/no consensus</v>
      </c>
      <c r="AI62" t="str">
        <f t="shared" si="35"/>
        <v>Low/no consensus on this potential requirement</v>
      </c>
    </row>
    <row r="63" spans="1:35" ht="89.25">
      <c r="A63" s="10" t="s">
        <v>295</v>
      </c>
      <c r="B63" s="11" t="s">
        <v>360</v>
      </c>
      <c r="C63" s="11" t="s">
        <v>361</v>
      </c>
      <c r="D63" s="11" t="s">
        <v>364</v>
      </c>
      <c r="E63" t="str">
        <f>France_Telecom!E54</f>
        <v>Disagree</v>
      </c>
      <c r="F63" t="str">
        <f>Telecom_Italia!E54</f>
        <v>Agree in Principle</v>
      </c>
      <c r="G63" t="str">
        <f>KDDI!E54</f>
        <v>Disagree</v>
      </c>
      <c r="H63" t="str">
        <f>InterDigital!E54</f>
        <v>Agree in Principle</v>
      </c>
      <c r="I63" t="str">
        <f>NEC!E54</f>
        <v>Agree in Principle</v>
      </c>
      <c r="J63">
        <f>NTT_DoCoMo!E54</f>
        <v>0</v>
      </c>
      <c r="K63" t="str">
        <f>ATT!E54</f>
        <v>Agree</v>
      </c>
      <c r="L63" t="str">
        <f>Gemalto!E54</f>
        <v>Disagree</v>
      </c>
      <c r="M63" t="str">
        <f>Fujitsu!E54</f>
        <v>Agree in Principle</v>
      </c>
      <c r="N63" t="str">
        <f>NTT!E54</f>
        <v>Disagree</v>
      </c>
      <c r="O63" t="str">
        <f>Huawei!E54</f>
        <v>Disagree</v>
      </c>
      <c r="P63" t="str">
        <f>LGE!E54</f>
        <v>Disagree</v>
      </c>
      <c r="Q63" t="str">
        <f>'NEC(TTC)'!E54</f>
        <v>Agree in Principle</v>
      </c>
      <c r="R63" t="str">
        <f>Samsung!E54</f>
        <v>Agree in Principle</v>
      </c>
      <c r="S63" t="str">
        <f>Cisco!E54</f>
        <v>Disagree</v>
      </c>
      <c r="T63">
        <f>NXP!E54</f>
        <v>0</v>
      </c>
      <c r="U63" t="str">
        <f>Telefonica!E54</f>
        <v>Agree in Principle</v>
      </c>
      <c r="V63" t="str">
        <f>ALU!E54</f>
        <v>Agree in Principle</v>
      </c>
      <c r="W63" t="str">
        <f>Motorola!E54</f>
        <v>Disagree</v>
      </c>
      <c r="X63">
        <f>Sprint!E54</f>
        <v>0</v>
      </c>
      <c r="AA63" s="269">
        <f t="shared" si="32"/>
        <v>1</v>
      </c>
      <c r="AB63" s="269">
        <f t="shared" si="2"/>
        <v>8</v>
      </c>
      <c r="AC63" s="269">
        <f t="shared" si="3"/>
        <v>8</v>
      </c>
      <c r="AD63">
        <f t="shared" si="8"/>
        <v>3</v>
      </c>
      <c r="AF63" s="269">
        <f t="shared" si="33"/>
        <v>9</v>
      </c>
      <c r="AH63" s="272" t="str">
        <f t="shared" si="34"/>
        <v>Low/no consensus</v>
      </c>
      <c r="AI63" t="str">
        <f t="shared" si="35"/>
        <v>Low/no consensus on this potential requirement</v>
      </c>
    </row>
    <row r="64" spans="1:35" ht="51">
      <c r="A64" s="10" t="s">
        <v>297</v>
      </c>
      <c r="B64" s="11" t="s">
        <v>350</v>
      </c>
      <c r="C64" s="11" t="s">
        <v>351</v>
      </c>
      <c r="D64" s="11" t="s">
        <v>315</v>
      </c>
      <c r="E64" t="str">
        <f>France_Telecom!E55</f>
        <v>Agree</v>
      </c>
      <c r="F64" t="str">
        <f>Telecom_Italia!E55</f>
        <v>Agree</v>
      </c>
      <c r="G64" t="str">
        <f>KDDI!E55</f>
        <v>Agree</v>
      </c>
      <c r="H64" t="str">
        <f>InterDigital!E55</f>
        <v>Agree</v>
      </c>
      <c r="I64" t="str">
        <f>NEC!E55</f>
        <v>Agree in Principle</v>
      </c>
      <c r="J64" t="str">
        <f>NTT_DoCoMo!E55</f>
        <v>Agree</v>
      </c>
      <c r="K64" t="str">
        <f>ATT!E55</f>
        <v>Agree in Principle</v>
      </c>
      <c r="L64" t="str">
        <f>Gemalto!E55</f>
        <v>Agree in Principle</v>
      </c>
      <c r="M64" t="str">
        <f>Fujitsu!E55</f>
        <v>Agree</v>
      </c>
      <c r="N64" t="str">
        <f>NTT!E55</f>
        <v>Agree in Principle</v>
      </c>
      <c r="O64" t="str">
        <f>Huawei!E55</f>
        <v>Disagree</v>
      </c>
      <c r="P64" t="str">
        <f>LGE!E55</f>
        <v>Agree in Principle</v>
      </c>
      <c r="Q64">
        <f>'NEC(TTC)'!E55</f>
        <v>0</v>
      </c>
      <c r="R64" t="str">
        <f>Samsung!E55</f>
        <v>Agree in Principle</v>
      </c>
      <c r="S64">
        <f>Cisco!E55</f>
        <v>0</v>
      </c>
      <c r="T64">
        <f>NXP!E55</f>
        <v>0</v>
      </c>
      <c r="U64" t="str">
        <f>Telefonica!E55</f>
        <v>Disagree</v>
      </c>
      <c r="V64" t="str">
        <f>ALU!E55</f>
        <v>Agree in Principle</v>
      </c>
      <c r="W64" t="str">
        <f>Motorola!E55</f>
        <v>Disagree</v>
      </c>
      <c r="X64" t="str">
        <f>Sprint!E55</f>
        <v>Disagree</v>
      </c>
      <c r="AA64" s="269">
        <f t="shared" si="32"/>
        <v>6</v>
      </c>
      <c r="AB64" s="269">
        <f t="shared" si="2"/>
        <v>7</v>
      </c>
      <c r="AC64" s="269">
        <f t="shared" si="3"/>
        <v>4</v>
      </c>
      <c r="AD64">
        <f t="shared" si="8"/>
        <v>3</v>
      </c>
      <c r="AF64" s="269">
        <f t="shared" si="33"/>
        <v>13</v>
      </c>
      <c r="AH64" s="272">
        <f t="shared" si="34"/>
        <v>0.46153846153846156</v>
      </c>
      <c r="AI64" t="str">
        <f t="shared" si="35"/>
        <v>Rewrite recommended</v>
      </c>
    </row>
    <row r="65" spans="1:35" ht="76.5">
      <c r="A65" s="10" t="s">
        <v>264</v>
      </c>
      <c r="B65" s="11" t="s">
        <v>52</v>
      </c>
      <c r="C65" s="11" t="s">
        <v>340</v>
      </c>
      <c r="D65" s="11" t="s">
        <v>365</v>
      </c>
      <c r="E65" t="str">
        <f>France_Telecom!E56</f>
        <v>Agree in Principle</v>
      </c>
      <c r="F65" t="str">
        <f>Telecom_Italia!E56</f>
        <v>Agree in Principle</v>
      </c>
      <c r="G65" t="str">
        <f>KDDI!E56</f>
        <v>Agree</v>
      </c>
      <c r="H65" t="str">
        <f>InterDigital!E56</f>
        <v>Agree</v>
      </c>
      <c r="I65" t="str">
        <f>NEC!E56</f>
        <v>Agree in Principle</v>
      </c>
      <c r="J65" t="str">
        <f>NTT_DoCoMo!E56</f>
        <v>Agree in Principle</v>
      </c>
      <c r="K65" t="str">
        <f>ATT!E56</f>
        <v>Agree in Principle</v>
      </c>
      <c r="L65" t="str">
        <f>Gemalto!E56</f>
        <v>Agree in Principle</v>
      </c>
      <c r="M65">
        <f>Fujitsu!E56</f>
        <v>0</v>
      </c>
      <c r="N65">
        <f>NTT!E56</f>
        <v>0</v>
      </c>
      <c r="O65" t="str">
        <f>Huawei!E56</f>
        <v>Disagree</v>
      </c>
      <c r="P65" t="str">
        <f>LGE!E56</f>
        <v>Disagree</v>
      </c>
      <c r="Q65" t="str">
        <f>'NEC(TTC)'!E56</f>
        <v>Agree in Principle</v>
      </c>
      <c r="R65" t="str">
        <f>Samsung!E56</f>
        <v>Disagree</v>
      </c>
      <c r="S65" t="str">
        <f>Cisco!E56</f>
        <v>Agree in Principle</v>
      </c>
      <c r="T65">
        <f>NXP!E56</f>
        <v>0</v>
      </c>
      <c r="U65" t="str">
        <f>Telefonica!E56</f>
        <v>Agree in Principle</v>
      </c>
      <c r="V65" t="str">
        <f>ALU!E56</f>
        <v>Disagree</v>
      </c>
      <c r="W65" t="str">
        <f>Motorola!E56</f>
        <v>Agree in Principle</v>
      </c>
      <c r="X65">
        <f>Sprint!E56</f>
        <v>0</v>
      </c>
      <c r="AA65" s="269">
        <f t="shared" si="32"/>
        <v>2</v>
      </c>
      <c r="AB65" s="269">
        <f t="shared" si="2"/>
        <v>10</v>
      </c>
      <c r="AC65" s="269">
        <f t="shared" si="3"/>
        <v>4</v>
      </c>
      <c r="AD65">
        <f t="shared" si="8"/>
        <v>4</v>
      </c>
      <c r="AF65" s="269">
        <f t="shared" si="33"/>
        <v>12</v>
      </c>
      <c r="AH65" s="272">
        <f t="shared" si="34"/>
        <v>0.16666666666666666</v>
      </c>
      <c r="AI65" t="str">
        <f t="shared" si="35"/>
        <v>Rewrite recommended</v>
      </c>
    </row>
    <row r="66" spans="1:35" ht="38.25">
      <c r="A66" s="10" t="s">
        <v>279</v>
      </c>
      <c r="B66" s="11" t="s">
        <v>52</v>
      </c>
      <c r="C66" s="11" t="s">
        <v>340</v>
      </c>
      <c r="D66" s="11" t="s">
        <v>310</v>
      </c>
      <c r="E66" t="str">
        <f>France_Telecom!E57</f>
        <v>Agree in Principle</v>
      </c>
      <c r="F66" t="str">
        <f>Telecom_Italia!E57</f>
        <v>Agree in Principle</v>
      </c>
      <c r="G66">
        <f>KDDI!E57</f>
        <v>0</v>
      </c>
      <c r="H66" t="str">
        <f>InterDigital!E57</f>
        <v>Agree in Principle</v>
      </c>
      <c r="I66">
        <f>NEC!E57</f>
        <v>0</v>
      </c>
      <c r="J66">
        <f>NTT_DoCoMo!E57</f>
        <v>0</v>
      </c>
      <c r="K66" t="str">
        <f>ATT!E57</f>
        <v>Agree</v>
      </c>
      <c r="L66" t="str">
        <f>Gemalto!E57</f>
        <v>Agree in Principle</v>
      </c>
      <c r="M66">
        <f>Fujitsu!E57</f>
        <v>0</v>
      </c>
      <c r="N66">
        <f>NTT!E57</f>
        <v>0</v>
      </c>
      <c r="O66" t="str">
        <f>Huawei!E57</f>
        <v>Disagree</v>
      </c>
      <c r="P66" t="str">
        <f>LGE!E57</f>
        <v>Disagree</v>
      </c>
      <c r="Q66">
        <f>'NEC(TTC)'!E57</f>
        <v>0</v>
      </c>
      <c r="R66" t="str">
        <f>Samsung!E57</f>
        <v>Agree in Principle</v>
      </c>
      <c r="S66">
        <f>Cisco!E57</f>
        <v>0</v>
      </c>
      <c r="T66">
        <f>NXP!E57</f>
        <v>0</v>
      </c>
      <c r="U66" t="str">
        <f>Telefonica!E57</f>
        <v>Agree in Principle</v>
      </c>
      <c r="V66" t="str">
        <f>ALU!E57</f>
        <v>Disagree</v>
      </c>
      <c r="W66" t="str">
        <f>Motorola!E57</f>
        <v>Agree</v>
      </c>
      <c r="X66" t="str">
        <f>Sprint!E57</f>
        <v>Agree in Principle</v>
      </c>
      <c r="AA66" s="269">
        <f t="shared" si="32"/>
        <v>2</v>
      </c>
      <c r="AB66" s="269">
        <f t="shared" si="2"/>
        <v>7</v>
      </c>
      <c r="AC66" s="269">
        <f t="shared" si="3"/>
        <v>3</v>
      </c>
      <c r="AD66">
        <f t="shared" si="8"/>
        <v>8</v>
      </c>
      <c r="AF66" s="269">
        <f t="shared" si="33"/>
        <v>9</v>
      </c>
      <c r="AH66" s="272" t="str">
        <f t="shared" si="34"/>
        <v>Low/no consensus</v>
      </c>
      <c r="AI66" t="str">
        <f t="shared" si="35"/>
        <v>Low/no consensus on this potential requirement</v>
      </c>
    </row>
    <row r="67" spans="1:35" ht="51">
      <c r="A67" s="10" t="s">
        <v>280</v>
      </c>
      <c r="B67" s="11" t="s">
        <v>52</v>
      </c>
      <c r="C67" s="11" t="s">
        <v>340</v>
      </c>
      <c r="D67" s="11" t="s">
        <v>366</v>
      </c>
      <c r="E67" t="str">
        <f>France_Telecom!E58</f>
        <v>Agree in Principle</v>
      </c>
      <c r="F67" t="str">
        <f>Telecom_Italia!E58</f>
        <v>Agree</v>
      </c>
      <c r="G67">
        <f>KDDI!E58</f>
        <v>0</v>
      </c>
      <c r="H67" t="str">
        <f>InterDigital!E58</f>
        <v>Agree in Principle</v>
      </c>
      <c r="I67" t="str">
        <f>NEC!E58</f>
        <v>Agree in Principle</v>
      </c>
      <c r="J67">
        <f>NTT_DoCoMo!E58</f>
        <v>0</v>
      </c>
      <c r="K67" t="str">
        <f>ATT!E58</f>
        <v>Agree in Principle</v>
      </c>
      <c r="L67" t="str">
        <f>Gemalto!E58</f>
        <v>Agree in Principle</v>
      </c>
      <c r="M67" t="str">
        <f>Fujitsu!E58</f>
        <v>Agree in Principle</v>
      </c>
      <c r="N67">
        <f>NTT!E58</f>
        <v>0</v>
      </c>
      <c r="O67" t="str">
        <f>Huawei!E58</f>
        <v>Disagree</v>
      </c>
      <c r="P67" t="str">
        <f>LGE!E58</f>
        <v>Disagree</v>
      </c>
      <c r="Q67" t="str">
        <f>'NEC(TTC)'!E58</f>
        <v>Agree in Principle</v>
      </c>
      <c r="R67" t="str">
        <f>Samsung!E58</f>
        <v>Agree in Principle</v>
      </c>
      <c r="S67">
        <f>Cisco!E58</f>
        <v>0</v>
      </c>
      <c r="T67">
        <f>NXP!E58</f>
        <v>0</v>
      </c>
      <c r="U67" t="str">
        <f>Telefonica!E58</f>
        <v>Disagree</v>
      </c>
      <c r="V67" t="str">
        <f>ALU!E58</f>
        <v>Agree in Principle</v>
      </c>
      <c r="W67" t="str">
        <f>Motorola!E58</f>
        <v>Disagree</v>
      </c>
      <c r="X67">
        <f>Sprint!E58</f>
        <v>0</v>
      </c>
      <c r="AA67" s="269">
        <f t="shared" si="32"/>
        <v>1</v>
      </c>
      <c r="AB67" s="269">
        <f t="shared" si="2"/>
        <v>9</v>
      </c>
      <c r="AC67" s="269">
        <f t="shared" si="3"/>
        <v>4</v>
      </c>
      <c r="AD67">
        <f t="shared" si="8"/>
        <v>6</v>
      </c>
      <c r="AF67" s="269">
        <f t="shared" si="33"/>
        <v>10</v>
      </c>
      <c r="AH67" s="272" t="str">
        <f t="shared" si="34"/>
        <v>Low/no consensus</v>
      </c>
      <c r="AI67" t="str">
        <f t="shared" si="35"/>
        <v>Low/no consensus on this potential requirement</v>
      </c>
    </row>
    <row r="68" spans="1:35" ht="38.25">
      <c r="A68" s="10" t="s">
        <v>281</v>
      </c>
      <c r="B68" s="11" t="s">
        <v>52</v>
      </c>
      <c r="C68" s="11" t="s">
        <v>340</v>
      </c>
      <c r="D68" s="11" t="s">
        <v>367</v>
      </c>
      <c r="E68" t="str">
        <f>France_Telecom!E59</f>
        <v>Agree in Principle</v>
      </c>
      <c r="F68" t="str">
        <f>Telecom_Italia!E59</f>
        <v>Agree in Principle</v>
      </c>
      <c r="G68" t="str">
        <f>KDDI!E59</f>
        <v>Agree in Principle</v>
      </c>
      <c r="H68" t="str">
        <f>InterDigital!E59</f>
        <v>Agree in Principle</v>
      </c>
      <c r="I68" t="str">
        <f>NEC!E59</f>
        <v>Agree in Principle</v>
      </c>
      <c r="J68" t="str">
        <f>NTT_DoCoMo!E59</f>
        <v>Agree</v>
      </c>
      <c r="K68" t="str">
        <f>ATT!E59</f>
        <v>Agree in Principle</v>
      </c>
      <c r="L68" t="str">
        <f>Gemalto!E59</f>
        <v>Agree in Principle</v>
      </c>
      <c r="M68" t="str">
        <f>Fujitsu!E59</f>
        <v>Agree in Principle</v>
      </c>
      <c r="N68" t="str">
        <f>NTT!E59</f>
        <v>Disagree</v>
      </c>
      <c r="O68" t="str">
        <f>Huawei!E59</f>
        <v>Disagree</v>
      </c>
      <c r="P68" t="str">
        <f>LGE!E59</f>
        <v>Disagree</v>
      </c>
      <c r="Q68">
        <f>'NEC(TTC)'!E59</f>
        <v>0</v>
      </c>
      <c r="R68" t="str">
        <f>Samsung!E59</f>
        <v>Agree</v>
      </c>
      <c r="S68" t="str">
        <f>Cisco!E59</f>
        <v>Agree in Principle</v>
      </c>
      <c r="T68">
        <f>NXP!E59</f>
        <v>0</v>
      </c>
      <c r="U68" t="str">
        <f>Telefonica!E59</f>
        <v>Disagree</v>
      </c>
      <c r="V68" t="str">
        <f>ALU!E59</f>
        <v>Disagree</v>
      </c>
      <c r="W68" t="str">
        <f>Motorola!E59</f>
        <v>Agree in Principle</v>
      </c>
      <c r="X68" t="str">
        <f>Sprint!E59</f>
        <v>Disagree</v>
      </c>
      <c r="AA68" s="269">
        <f t="shared" si="32"/>
        <v>2</v>
      </c>
      <c r="AB68" s="269">
        <f t="shared" si="2"/>
        <v>10</v>
      </c>
      <c r="AC68" s="269">
        <f t="shared" si="3"/>
        <v>6</v>
      </c>
      <c r="AD68">
        <f t="shared" si="8"/>
        <v>2</v>
      </c>
      <c r="AF68" s="269">
        <f t="shared" si="33"/>
        <v>12</v>
      </c>
      <c r="AH68" s="272">
        <f t="shared" si="34"/>
        <v>0.16666666666666666</v>
      </c>
      <c r="AI68" t="str">
        <f t="shared" si="35"/>
        <v>Rewrite recommended</v>
      </c>
    </row>
    <row r="69" spans="1:35" s="280" customFormat="1">
      <c r="A69" s="278" t="s">
        <v>542</v>
      </c>
      <c r="B69" s="279"/>
      <c r="C69" s="279"/>
      <c r="D69" s="279"/>
      <c r="E69" s="280">
        <f>France_Telecom!E60</f>
        <v>0</v>
      </c>
      <c r="F69" s="280">
        <f>Telecom_Italia!E60</f>
        <v>0</v>
      </c>
      <c r="G69" s="280">
        <f>KDDI!E60</f>
        <v>0</v>
      </c>
      <c r="H69" s="280">
        <f>InterDigital!E60</f>
        <v>0</v>
      </c>
      <c r="I69" s="280">
        <f>NEC!E60</f>
        <v>0</v>
      </c>
      <c r="J69" s="280">
        <f>NTT_DoCoMo!E60</f>
        <v>0</v>
      </c>
      <c r="K69" s="280">
        <f>ATT!E60</f>
        <v>0</v>
      </c>
      <c r="L69" s="280">
        <f>Gemalto!E60</f>
        <v>0</v>
      </c>
      <c r="M69" s="280">
        <f>Fujitsu!E60</f>
        <v>0</v>
      </c>
      <c r="N69" s="280">
        <f>NTT!E60</f>
        <v>0</v>
      </c>
      <c r="O69"/>
      <c r="P69" s="280">
        <f>LGE!E60</f>
        <v>0</v>
      </c>
      <c r="Q69" s="280">
        <f>'NEC(TTC)'!E60</f>
        <v>0</v>
      </c>
      <c r="R69" s="280">
        <f>Samsung!E60</f>
        <v>0</v>
      </c>
      <c r="S69" s="280">
        <f>Cisco!E60</f>
        <v>0</v>
      </c>
      <c r="T69" s="280">
        <f>NXP!E60</f>
        <v>0</v>
      </c>
      <c r="U69" s="280">
        <f>Telefonica!E60</f>
        <v>0</v>
      </c>
      <c r="V69" s="280">
        <f>ALU!E60</f>
        <v>0</v>
      </c>
      <c r="W69" s="280">
        <f>Motorola!E60</f>
        <v>0</v>
      </c>
      <c r="X69" s="280">
        <f>Sprint!E60</f>
        <v>0</v>
      </c>
      <c r="AA69" s="281">
        <f t="shared" si="32"/>
        <v>0</v>
      </c>
      <c r="AB69" s="281">
        <f t="shared" si="2"/>
        <v>0</v>
      </c>
      <c r="AC69" s="281">
        <f t="shared" si="3"/>
        <v>0</v>
      </c>
      <c r="AD69" s="280">
        <f t="shared" si="8"/>
        <v>20</v>
      </c>
      <c r="AH69" s="282"/>
    </row>
    <row r="70" spans="1:35" ht="51">
      <c r="A70" s="11" t="s">
        <v>267</v>
      </c>
      <c r="B70" s="11" t="s">
        <v>368</v>
      </c>
      <c r="C70" s="11" t="s">
        <v>369</v>
      </c>
      <c r="D70" s="11" t="s">
        <v>370</v>
      </c>
      <c r="E70" t="str">
        <f>France_Telecom!E61</f>
        <v>Agree</v>
      </c>
      <c r="F70" t="str">
        <f>Telecom_Italia!E61</f>
        <v>Agree</v>
      </c>
      <c r="G70">
        <f>KDDI!E61</f>
        <v>0</v>
      </c>
      <c r="H70" t="str">
        <f>InterDigital!E61</f>
        <v>Agree in Principle</v>
      </c>
      <c r="I70">
        <f>NEC!E61</f>
        <v>0</v>
      </c>
      <c r="J70" t="str">
        <f>NTT_DoCoMo!E61</f>
        <v>Agree</v>
      </c>
      <c r="K70" t="str">
        <f>ATT!E61</f>
        <v>Agree</v>
      </c>
      <c r="L70" t="str">
        <f>Gemalto!E61</f>
        <v>Agree in Principle</v>
      </c>
      <c r="M70" t="str">
        <f>Fujitsu!E61</f>
        <v>Agree</v>
      </c>
      <c r="N70" t="str">
        <f>NTT!E61</f>
        <v>Agree in Principle</v>
      </c>
      <c r="O70" t="str">
        <f>Huawei!E61</f>
        <v>Agree in Principle</v>
      </c>
      <c r="P70" t="str">
        <f>LGE!E61</f>
        <v>Disagree</v>
      </c>
      <c r="Q70">
        <f>'NEC(TTC)'!E61</f>
        <v>0</v>
      </c>
      <c r="R70" t="str">
        <f>Samsung!E61</f>
        <v>Agree</v>
      </c>
      <c r="S70" t="str">
        <f>Cisco!E61</f>
        <v>Agree</v>
      </c>
      <c r="T70" t="str">
        <f>NXP!E61</f>
        <v>Agree</v>
      </c>
      <c r="U70" t="str">
        <f>Telefonica!E61</f>
        <v>Agree</v>
      </c>
      <c r="V70" t="str">
        <f>ALU!E61</f>
        <v>Agree</v>
      </c>
      <c r="W70" t="str">
        <f>Motorola!E61</f>
        <v>Agree in Principle</v>
      </c>
      <c r="X70" t="str">
        <f>Sprint!E61</f>
        <v>Agree in Principle</v>
      </c>
      <c r="AA70" s="269">
        <f t="shared" si="32"/>
        <v>10</v>
      </c>
      <c r="AB70" s="269">
        <f t="shared" si="2"/>
        <v>6</v>
      </c>
      <c r="AC70" s="269">
        <f t="shared" si="3"/>
        <v>1</v>
      </c>
      <c r="AD70">
        <f t="shared" si="8"/>
        <v>3</v>
      </c>
      <c r="AF70" s="269">
        <f t="shared" ref="AF70:AF72" si="36">SUM(AA70:AB70)</f>
        <v>16</v>
      </c>
      <c r="AH70" s="272">
        <f t="shared" ref="AH70:AH72" si="37">IF(SUM(AC70:AD70)&lt;$AH$8,AA70/(AA70+AB70),"Low/no consensus")</f>
        <v>0.625</v>
      </c>
      <c r="AI70" t="str">
        <f t="shared" ref="AI70:AI72" si="38">IF(AH70="Low/no consensus","Low/no consensus on this potential requirement",IF(AH70&gt;=$AL$5,$AK$5,IF(AH70&gt;=$AL$6,$AK$6,$AK$7)))</f>
        <v>Rewrite should be considered</v>
      </c>
    </row>
    <row r="71" spans="1:35" ht="51">
      <c r="A71" s="10" t="s">
        <v>268</v>
      </c>
      <c r="B71" s="11" t="s">
        <v>322</v>
      </c>
      <c r="C71" s="11" t="s">
        <v>371</v>
      </c>
      <c r="D71" s="11" t="s">
        <v>372</v>
      </c>
      <c r="E71" t="str">
        <f>France_Telecom!E62</f>
        <v>Agree</v>
      </c>
      <c r="F71" t="str">
        <f>Telecom_Italia!E62</f>
        <v>Agree</v>
      </c>
      <c r="G71" t="str">
        <f>KDDI!E62</f>
        <v>Disagree</v>
      </c>
      <c r="H71" t="str">
        <f>InterDigital!E62</f>
        <v>Agree in Principle</v>
      </c>
      <c r="I71" t="str">
        <f>NEC!E62</f>
        <v>Agree</v>
      </c>
      <c r="J71" t="str">
        <f>NTT_DoCoMo!E62</f>
        <v>Agree</v>
      </c>
      <c r="K71" t="str">
        <f>ATT!E62</f>
        <v>agree</v>
      </c>
      <c r="L71" t="str">
        <f>Gemalto!E62</f>
        <v>Agree in Principle</v>
      </c>
      <c r="M71" t="str">
        <f>Fujitsu!E62</f>
        <v>Agree in Principle</v>
      </c>
      <c r="N71" t="str">
        <f>NTT!E62</f>
        <v>Disagree</v>
      </c>
      <c r="O71" t="str">
        <f>Huawei!E62</f>
        <v>Agree in Principle</v>
      </c>
      <c r="P71" t="str">
        <f>LGE!E62</f>
        <v>Agree</v>
      </c>
      <c r="Q71" t="str">
        <f>'NEC(TTC)'!E62</f>
        <v>Agree</v>
      </c>
      <c r="R71" t="str">
        <f>Samsung!E62</f>
        <v>Agree</v>
      </c>
      <c r="S71" t="str">
        <f>Cisco!E62</f>
        <v>Disagree</v>
      </c>
      <c r="T71" t="str">
        <f>NXP!E62</f>
        <v>Agree in Principle</v>
      </c>
      <c r="U71" t="str">
        <f>Telefonica!E62</f>
        <v>Agree in Principle</v>
      </c>
      <c r="V71" t="str">
        <f>ALU!E62</f>
        <v>Agree in Principle</v>
      </c>
      <c r="W71" t="str">
        <f>Motorola!E62</f>
        <v>Agree</v>
      </c>
      <c r="X71" t="str">
        <f>Sprint!E62</f>
        <v>agree</v>
      </c>
      <c r="AA71" s="269">
        <f t="shared" si="32"/>
        <v>10</v>
      </c>
      <c r="AB71" s="269">
        <f t="shared" si="2"/>
        <v>7</v>
      </c>
      <c r="AC71" s="269">
        <f t="shared" si="3"/>
        <v>3</v>
      </c>
      <c r="AD71">
        <f t="shared" si="8"/>
        <v>0</v>
      </c>
      <c r="AF71" s="269">
        <f t="shared" si="36"/>
        <v>17</v>
      </c>
      <c r="AH71" s="272">
        <f t="shared" si="37"/>
        <v>0.58823529411764708</v>
      </c>
      <c r="AI71" t="str">
        <f t="shared" si="38"/>
        <v>Rewrite recommended</v>
      </c>
    </row>
    <row r="72" spans="1:35" ht="114.75">
      <c r="A72" s="25" t="s">
        <v>536</v>
      </c>
      <c r="B72" s="24" t="s">
        <v>464</v>
      </c>
      <c r="C72" s="24" t="s">
        <v>465</v>
      </c>
      <c r="D72" s="24" t="s">
        <v>539</v>
      </c>
      <c r="E72" t="str">
        <f>France_Telecom!E63</f>
        <v>Agree</v>
      </c>
      <c r="F72" t="str">
        <f>Telecom_Italia!E63</f>
        <v>Agree</v>
      </c>
      <c r="G72" t="str">
        <f>KDDI!E63</f>
        <v>Agree in Principle</v>
      </c>
      <c r="H72" t="str">
        <f>InterDigital!E63</f>
        <v>Agree</v>
      </c>
      <c r="I72" t="str">
        <f>NEC!E63</f>
        <v>Agree</v>
      </c>
      <c r="J72">
        <f>NTT_DoCoMo!E63</f>
        <v>0</v>
      </c>
      <c r="K72" t="str">
        <f>ATT!E63</f>
        <v>agree</v>
      </c>
      <c r="L72" t="str">
        <f>Gemalto!E63</f>
        <v>Agree</v>
      </c>
      <c r="M72" t="str">
        <f>Fujitsu!E63</f>
        <v>Agree</v>
      </c>
      <c r="N72" t="str">
        <f>NTT!E63</f>
        <v>Agree in Principle</v>
      </c>
      <c r="O72" t="str">
        <f>Huawei!E63</f>
        <v>Agree</v>
      </c>
      <c r="P72" t="str">
        <f>LGE!E63</f>
        <v>Disagree</v>
      </c>
      <c r="Q72">
        <f>'NEC(TTC)'!E63</f>
        <v>0</v>
      </c>
      <c r="R72" t="str">
        <f>Samsung!E63</f>
        <v>Agree</v>
      </c>
      <c r="S72" t="str">
        <f>Cisco!E63</f>
        <v>Disagree</v>
      </c>
      <c r="T72" t="str">
        <f>NXP!E63</f>
        <v>Agree</v>
      </c>
      <c r="U72" t="str">
        <f>Telefonica!E63</f>
        <v>Agree in Principle</v>
      </c>
      <c r="V72" t="str">
        <f>ALU!E63</f>
        <v>Agree</v>
      </c>
      <c r="W72" t="str">
        <f>Motorola!E63</f>
        <v>Disagree</v>
      </c>
      <c r="X72" t="str">
        <f>Sprint!E63</f>
        <v>Agree in Principle</v>
      </c>
      <c r="AA72" s="269">
        <f t="shared" si="32"/>
        <v>11</v>
      </c>
      <c r="AB72" s="269">
        <f t="shared" si="2"/>
        <v>4</v>
      </c>
      <c r="AC72" s="269">
        <f t="shared" si="3"/>
        <v>3</v>
      </c>
      <c r="AD72">
        <f t="shared" si="8"/>
        <v>2</v>
      </c>
      <c r="AF72" s="269">
        <f t="shared" si="36"/>
        <v>15</v>
      </c>
      <c r="AH72" s="272">
        <f t="shared" si="37"/>
        <v>0.73333333333333328</v>
      </c>
      <c r="AI72" t="str">
        <f t="shared" si="38"/>
        <v>Rewrite should be considered</v>
      </c>
    </row>
    <row r="73" spans="1:35" s="280" customFormat="1">
      <c r="A73" s="283" t="s">
        <v>543</v>
      </c>
      <c r="B73" s="284"/>
      <c r="C73" s="284"/>
      <c r="D73" s="284"/>
      <c r="E73" s="280">
        <f>France_Telecom!E64</f>
        <v>0</v>
      </c>
      <c r="F73" s="280">
        <f>Telecom_Italia!E64</f>
        <v>0</v>
      </c>
      <c r="G73" s="280">
        <f>KDDI!E64</f>
        <v>0</v>
      </c>
      <c r="H73" s="280">
        <f>InterDigital!E64</f>
        <v>0</v>
      </c>
      <c r="I73" s="280">
        <f>NEC!E64</f>
        <v>0</v>
      </c>
      <c r="J73" s="280">
        <f>NTT_DoCoMo!E64</f>
        <v>0</v>
      </c>
      <c r="K73" s="280">
        <f>ATT!E64</f>
        <v>0</v>
      </c>
      <c r="L73" s="280">
        <f>Gemalto!E64</f>
        <v>0</v>
      </c>
      <c r="M73" s="280">
        <f>Fujitsu!E64</f>
        <v>0</v>
      </c>
      <c r="N73" s="280">
        <f>NTT!E64</f>
        <v>0</v>
      </c>
      <c r="O73"/>
      <c r="P73" s="280">
        <f>LGE!E64</f>
        <v>0</v>
      </c>
      <c r="Q73" s="280">
        <f>'NEC(TTC)'!E64</f>
        <v>0</v>
      </c>
      <c r="R73" s="280">
        <f>Samsung!E64</f>
        <v>0</v>
      </c>
      <c r="S73" s="280">
        <f>Cisco!E64</f>
        <v>0</v>
      </c>
      <c r="T73" s="280">
        <f>NXP!E64</f>
        <v>0</v>
      </c>
      <c r="U73" s="280">
        <f>Telefonica!E64</f>
        <v>0</v>
      </c>
      <c r="V73" s="280">
        <f>ALU!E64</f>
        <v>0</v>
      </c>
      <c r="W73" s="280">
        <f>Motorola!E64</f>
        <v>0</v>
      </c>
      <c r="X73" s="280">
        <f>Sprint!E64</f>
        <v>0</v>
      </c>
      <c r="AA73" s="281">
        <f t="shared" si="32"/>
        <v>0</v>
      </c>
      <c r="AB73" s="281">
        <f t="shared" si="2"/>
        <v>0</v>
      </c>
      <c r="AC73" s="281">
        <f t="shared" si="3"/>
        <v>0</v>
      </c>
      <c r="AD73" s="280">
        <f t="shared" si="8"/>
        <v>20</v>
      </c>
      <c r="AH73" s="282"/>
    </row>
    <row r="74" spans="1:35" ht="51">
      <c r="A74" s="10" t="s">
        <v>151</v>
      </c>
      <c r="B74" s="11" t="s">
        <v>373</v>
      </c>
      <c r="C74" s="11" t="s">
        <v>321</v>
      </c>
      <c r="D74" s="11" t="s">
        <v>232</v>
      </c>
      <c r="E74" t="str">
        <f>France_Telecom!E65</f>
        <v>Agree</v>
      </c>
      <c r="F74" t="str">
        <f>Telecom_Italia!E65</f>
        <v>Agree</v>
      </c>
      <c r="G74">
        <f>KDDI!E65</f>
        <v>0</v>
      </c>
      <c r="H74" t="str">
        <f>InterDigital!E65</f>
        <v>Agree in Principle</v>
      </c>
      <c r="I74" t="str">
        <f>NEC!E65</f>
        <v>Agree in Principle</v>
      </c>
      <c r="J74">
        <f>NTT_DoCoMo!E65</f>
        <v>0</v>
      </c>
      <c r="K74" t="str">
        <f>ATT!E65</f>
        <v>Agree in Principle</v>
      </c>
      <c r="L74" t="str">
        <f>Gemalto!E65</f>
        <v>Agree in Principle</v>
      </c>
      <c r="M74" t="str">
        <f>Fujitsu!E65</f>
        <v>Agree</v>
      </c>
      <c r="N74">
        <f>NTT!E65</f>
        <v>0</v>
      </c>
      <c r="O74" t="str">
        <f>Huawei!E65</f>
        <v>Agree</v>
      </c>
      <c r="P74" t="str">
        <f>LGE!E65</f>
        <v>Disagree</v>
      </c>
      <c r="Q74" t="str">
        <f>'NEC(TTC)'!E65</f>
        <v>Agree in Principle</v>
      </c>
      <c r="R74" t="str">
        <f>Samsung!E65</f>
        <v>Agree</v>
      </c>
      <c r="S74">
        <f>Cisco!E65</f>
        <v>0</v>
      </c>
      <c r="T74">
        <f>NXP!E65</f>
        <v>0</v>
      </c>
      <c r="U74" t="str">
        <f>Telefonica!E65</f>
        <v>Agree in Principle</v>
      </c>
      <c r="V74" t="str">
        <f>ALU!E65</f>
        <v>Agree</v>
      </c>
      <c r="W74" t="str">
        <f>Motorola!E65</f>
        <v>Agree in Principle</v>
      </c>
      <c r="X74" t="str">
        <f>Sprint!E65</f>
        <v>Disagree</v>
      </c>
      <c r="AA74" s="269">
        <f t="shared" si="32"/>
        <v>6</v>
      </c>
      <c r="AB74" s="269">
        <f t="shared" si="2"/>
        <v>7</v>
      </c>
      <c r="AC74" s="269">
        <f t="shared" si="3"/>
        <v>2</v>
      </c>
      <c r="AD74">
        <f t="shared" si="8"/>
        <v>5</v>
      </c>
      <c r="AF74" s="269">
        <f t="shared" ref="AF74:AF78" si="39">SUM(AA74:AB74)</f>
        <v>13</v>
      </c>
      <c r="AH74" s="272">
        <f t="shared" ref="AH74:AH78" si="40">IF(SUM(AC74:AD74)&lt;$AH$8,AA74/(AA74+AB74),"Low/no consensus")</f>
        <v>0.46153846153846156</v>
      </c>
      <c r="AI74" t="str">
        <f t="shared" ref="AI74:AI78" si="41">IF(AH74="Low/no consensus","Low/no consensus on this potential requirement",IF(AH74&gt;=$AL$5,$AK$5,IF(AH74&gt;=$AL$6,$AK$6,$AK$7)))</f>
        <v>Rewrite recommended</v>
      </c>
    </row>
    <row r="75" spans="1:35" ht="51">
      <c r="A75" s="10" t="s">
        <v>152</v>
      </c>
      <c r="B75" s="11" t="s">
        <v>375</v>
      </c>
      <c r="C75" s="11" t="s">
        <v>376</v>
      </c>
      <c r="D75" s="11" t="s">
        <v>377</v>
      </c>
      <c r="E75" t="str">
        <f>France_Telecom!E66</f>
        <v>Agree in Principle</v>
      </c>
      <c r="F75" t="str">
        <f>Telecom_Italia!E66</f>
        <v>Agree</v>
      </c>
      <c r="G75" t="str">
        <f>KDDI!E66</f>
        <v>Agree in Principle</v>
      </c>
      <c r="H75" t="str">
        <f>InterDigital!E66</f>
        <v>Agree in Principle</v>
      </c>
      <c r="I75" t="str">
        <f>NEC!E66</f>
        <v>Agee in Principle</v>
      </c>
      <c r="J75">
        <f>NTT_DoCoMo!E66</f>
        <v>0</v>
      </c>
      <c r="K75">
        <f>ATT!E66</f>
        <v>0</v>
      </c>
      <c r="L75" t="str">
        <f>Gemalto!E66</f>
        <v>Agree in Principle</v>
      </c>
      <c r="M75" t="str">
        <f>Fujitsu!E66</f>
        <v>Agree in Principle</v>
      </c>
      <c r="N75" t="str">
        <f>NTT!E66</f>
        <v>Agree in Principle</v>
      </c>
      <c r="O75" t="str">
        <f>Huawei!E66</f>
        <v>Agree in Principle</v>
      </c>
      <c r="P75" t="str">
        <f>LGE!E66</f>
        <v>Disagree</v>
      </c>
      <c r="Q75" t="str">
        <f>'NEC(TTC)'!E66</f>
        <v>Agee in Principle</v>
      </c>
      <c r="R75" t="str">
        <f>Samsung!E66</f>
        <v>Agree in Principle</v>
      </c>
      <c r="S75" t="str">
        <f>Cisco!E66</f>
        <v>Disagree</v>
      </c>
      <c r="T75">
        <f>NXP!E66</f>
        <v>0</v>
      </c>
      <c r="U75" t="str">
        <f>Telefonica!E66</f>
        <v>Disagree</v>
      </c>
      <c r="V75" t="str">
        <f>ALU!E66</f>
        <v>Agree in Principle</v>
      </c>
      <c r="W75" t="str">
        <f>Motorola!E66</f>
        <v>Disagree</v>
      </c>
      <c r="X75" t="str">
        <f>Sprint!E66</f>
        <v>Disagree</v>
      </c>
      <c r="AA75" s="269">
        <f t="shared" si="32"/>
        <v>1</v>
      </c>
      <c r="AB75" s="269">
        <f t="shared" si="2"/>
        <v>9</v>
      </c>
      <c r="AC75" s="269">
        <f t="shared" si="3"/>
        <v>5</v>
      </c>
      <c r="AD75">
        <f t="shared" si="8"/>
        <v>5</v>
      </c>
      <c r="AF75" s="269">
        <f t="shared" si="39"/>
        <v>10</v>
      </c>
      <c r="AH75" s="272" t="str">
        <f t="shared" si="40"/>
        <v>Low/no consensus</v>
      </c>
      <c r="AI75" t="str">
        <f t="shared" si="41"/>
        <v>Low/no consensus on this potential requirement</v>
      </c>
    </row>
    <row r="76" spans="1:35" ht="38.25">
      <c r="A76" s="10" t="s">
        <v>153</v>
      </c>
      <c r="B76" s="11" t="s">
        <v>322</v>
      </c>
      <c r="C76" s="11" t="s">
        <v>378</v>
      </c>
      <c r="D76" s="11" t="s">
        <v>379</v>
      </c>
      <c r="E76" t="str">
        <f>France_Telecom!E67</f>
        <v>Agree</v>
      </c>
      <c r="F76" t="str">
        <f>Telecom_Italia!E67</f>
        <v>Agree</v>
      </c>
      <c r="G76" t="str">
        <f>KDDI!E67</f>
        <v>Agree</v>
      </c>
      <c r="H76" t="str">
        <f>InterDigital!E67</f>
        <v>Agree in Principle</v>
      </c>
      <c r="I76" t="str">
        <f>NEC!E67</f>
        <v>Agee</v>
      </c>
      <c r="J76">
        <f>NTT_DoCoMo!E67</f>
        <v>0</v>
      </c>
      <c r="K76" t="str">
        <f>ATT!E67</f>
        <v>Agree in Principle</v>
      </c>
      <c r="L76" t="str">
        <f>Gemalto!E67</f>
        <v>Agree in Principle</v>
      </c>
      <c r="M76" t="str">
        <f>Fujitsu!E67</f>
        <v>Agree</v>
      </c>
      <c r="N76" t="str">
        <f>NTT!E67</f>
        <v>Agree in Principle</v>
      </c>
      <c r="O76" t="str">
        <f>Huawei!E67</f>
        <v>Agree in Principle</v>
      </c>
      <c r="P76" t="str">
        <f>LGE!E67</f>
        <v>Disagree</v>
      </c>
      <c r="Q76" t="str">
        <f>'NEC(TTC)'!E67</f>
        <v>Agee</v>
      </c>
      <c r="R76" t="str">
        <f>Samsung!E67</f>
        <v>Agree in Principle</v>
      </c>
      <c r="S76">
        <f>Cisco!E67</f>
        <v>0</v>
      </c>
      <c r="T76">
        <f>NXP!E67</f>
        <v>0</v>
      </c>
      <c r="U76" t="str">
        <f>Telefonica!E67</f>
        <v>Agree</v>
      </c>
      <c r="V76" t="str">
        <f>ALU!E67</f>
        <v>Agree in Principle</v>
      </c>
      <c r="W76" t="str">
        <f>Motorola!E67</f>
        <v>Agree</v>
      </c>
      <c r="X76" t="str">
        <f>Sprint!E67</f>
        <v>agree</v>
      </c>
      <c r="AA76" s="269">
        <f t="shared" si="32"/>
        <v>7</v>
      </c>
      <c r="AB76" s="269">
        <f t="shared" si="2"/>
        <v>7</v>
      </c>
      <c r="AC76" s="269">
        <f t="shared" si="3"/>
        <v>1</v>
      </c>
      <c r="AD76">
        <f t="shared" si="8"/>
        <v>5</v>
      </c>
      <c r="AF76" s="269">
        <f t="shared" si="39"/>
        <v>14</v>
      </c>
      <c r="AH76" s="272">
        <f t="shared" si="40"/>
        <v>0.5</v>
      </c>
      <c r="AI76" t="str">
        <f t="shared" si="41"/>
        <v>Rewrite recommended</v>
      </c>
    </row>
    <row r="77" spans="1:35" ht="38.25">
      <c r="A77" s="10" t="s">
        <v>154</v>
      </c>
      <c r="B77" s="11" t="s">
        <v>322</v>
      </c>
      <c r="C77" s="11" t="s">
        <v>378</v>
      </c>
      <c r="D77" s="11" t="s">
        <v>233</v>
      </c>
      <c r="E77" t="str">
        <f>France_Telecom!E68</f>
        <v>Agree</v>
      </c>
      <c r="F77" t="str">
        <f>Telecom_Italia!E68</f>
        <v>Agree</v>
      </c>
      <c r="G77" t="str">
        <f>KDDI!E68</f>
        <v>Agree</v>
      </c>
      <c r="H77" t="str">
        <f>InterDigital!E68</f>
        <v>Agree in Principle</v>
      </c>
      <c r="I77" t="str">
        <f>NEC!E68</f>
        <v>Agee</v>
      </c>
      <c r="J77">
        <f>NTT_DoCoMo!E68</f>
        <v>0</v>
      </c>
      <c r="K77" t="str">
        <f>ATT!E68</f>
        <v>Agree in Principle</v>
      </c>
      <c r="L77" t="str">
        <f>Gemalto!E68</f>
        <v>Agree in Principle</v>
      </c>
      <c r="M77" t="str">
        <f>Fujitsu!E68</f>
        <v>Agree</v>
      </c>
      <c r="N77" t="str">
        <f>NTT!E68</f>
        <v>Agree in Principle</v>
      </c>
      <c r="O77" t="str">
        <f>Huawei!E68</f>
        <v>Agree in Principle</v>
      </c>
      <c r="P77" t="str">
        <f>LGE!E68</f>
        <v>Agree in Principle</v>
      </c>
      <c r="Q77" t="str">
        <f>'NEC(TTC)'!E68</f>
        <v>Agee</v>
      </c>
      <c r="R77" t="str">
        <f>Samsung!E68</f>
        <v>Agree in Principle</v>
      </c>
      <c r="S77" t="str">
        <f>Cisco!E68</f>
        <v>Agree in Principle</v>
      </c>
      <c r="T77">
        <f>NXP!E68</f>
        <v>0</v>
      </c>
      <c r="U77" t="str">
        <f>Telefonica!E68</f>
        <v>Disagree</v>
      </c>
      <c r="V77" t="str">
        <f>ALU!E68</f>
        <v>Agree in Principle</v>
      </c>
      <c r="W77" t="str">
        <f>Motorola!E68</f>
        <v>Disagree</v>
      </c>
      <c r="X77" t="str">
        <f>Sprint!E68</f>
        <v>agree</v>
      </c>
      <c r="AA77" s="269">
        <f t="shared" si="32"/>
        <v>5</v>
      </c>
      <c r="AB77" s="269">
        <f t="shared" si="2"/>
        <v>9</v>
      </c>
      <c r="AC77" s="269">
        <f t="shared" si="3"/>
        <v>2</v>
      </c>
      <c r="AD77">
        <f t="shared" si="8"/>
        <v>4</v>
      </c>
      <c r="AF77" s="269">
        <f t="shared" si="39"/>
        <v>14</v>
      </c>
      <c r="AH77" s="272">
        <f t="shared" si="40"/>
        <v>0.35714285714285715</v>
      </c>
      <c r="AI77" t="str">
        <f t="shared" si="41"/>
        <v>Rewrite recommended</v>
      </c>
    </row>
    <row r="78" spans="1:35" ht="63.75">
      <c r="A78" s="10" t="s">
        <v>155</v>
      </c>
      <c r="B78" s="11" t="s">
        <v>322</v>
      </c>
      <c r="C78" s="11" t="s">
        <v>378</v>
      </c>
      <c r="D78" s="11" t="s">
        <v>380</v>
      </c>
      <c r="E78" t="str">
        <f>France_Telecom!E69</f>
        <v>Agree</v>
      </c>
      <c r="F78" t="str">
        <f>Telecom_Italia!E69</f>
        <v>Agree in principle</v>
      </c>
      <c r="G78" t="str">
        <f>KDDI!E69</f>
        <v>Agree</v>
      </c>
      <c r="H78" t="str">
        <f>InterDigital!E69</f>
        <v>Agree in Principle</v>
      </c>
      <c r="I78" t="str">
        <f>NEC!E69</f>
        <v>Agee</v>
      </c>
      <c r="J78">
        <f>NTT_DoCoMo!E69</f>
        <v>0</v>
      </c>
      <c r="K78" t="str">
        <f>ATT!E69</f>
        <v>agree</v>
      </c>
      <c r="L78" t="str">
        <f>Gemalto!E69</f>
        <v>Agree</v>
      </c>
      <c r="M78" t="str">
        <f>Fujitsu!E69</f>
        <v>Agree</v>
      </c>
      <c r="N78" t="str">
        <f>NTT!E69</f>
        <v>Agree in Principle</v>
      </c>
      <c r="O78" t="str">
        <f>Huawei!E69</f>
        <v>Agree</v>
      </c>
      <c r="P78" t="str">
        <f>LGE!E69</f>
        <v>Disagree</v>
      </c>
      <c r="Q78" t="str">
        <f>'NEC(TTC)'!E69</f>
        <v>Agee</v>
      </c>
      <c r="R78" t="str">
        <f>Samsung!E69</f>
        <v>Agree in Principle</v>
      </c>
      <c r="S78">
        <f>Cisco!E69</f>
        <v>0</v>
      </c>
      <c r="T78">
        <f>NXP!E69</f>
        <v>0</v>
      </c>
      <c r="U78" t="str">
        <f>Telefonica!E69</f>
        <v>Agree in Principle</v>
      </c>
      <c r="V78" t="str">
        <f>ALU!E69</f>
        <v>Agree</v>
      </c>
      <c r="W78" t="str">
        <f>Motorola!E69</f>
        <v>Agree</v>
      </c>
      <c r="X78" t="str">
        <f>Sprint!E69</f>
        <v>agree</v>
      </c>
      <c r="AA78" s="269">
        <f t="shared" ref="AA78:AA141" si="42">COUNTIF(E78:X78,$AA$12)</f>
        <v>9</v>
      </c>
      <c r="AB78" s="269">
        <f t="shared" ref="AB78:AB141" si="43">COUNTIF(E78:X78,$AB$12)</f>
        <v>5</v>
      </c>
      <c r="AC78" s="269">
        <f t="shared" ref="AC78:AC141" si="44">COUNTIF(E78:X78,$AC$12)</f>
        <v>1</v>
      </c>
      <c r="AD78">
        <f t="shared" si="8"/>
        <v>5</v>
      </c>
      <c r="AF78" s="269">
        <f t="shared" si="39"/>
        <v>14</v>
      </c>
      <c r="AH78" s="272">
        <f t="shared" si="40"/>
        <v>0.6428571428571429</v>
      </c>
      <c r="AI78" t="str">
        <f t="shared" si="41"/>
        <v>Rewrite should be considered</v>
      </c>
    </row>
    <row r="79" spans="1:35" s="280" customFormat="1">
      <c r="A79" s="283" t="s">
        <v>544</v>
      </c>
      <c r="B79" s="284"/>
      <c r="C79" s="284"/>
      <c r="D79" s="284"/>
      <c r="E79" s="280">
        <f>France_Telecom!E70</f>
        <v>0</v>
      </c>
      <c r="F79" s="280">
        <f>Telecom_Italia!E70</f>
        <v>0</v>
      </c>
      <c r="G79" s="280">
        <f>KDDI!E70</f>
        <v>0</v>
      </c>
      <c r="H79" s="280">
        <f>InterDigital!E70</f>
        <v>0</v>
      </c>
      <c r="I79" s="280">
        <f>NEC!E70</f>
        <v>0</v>
      </c>
      <c r="J79" s="280">
        <f>NTT_DoCoMo!E70</f>
        <v>0</v>
      </c>
      <c r="K79" s="280">
        <f>ATT!E70</f>
        <v>0</v>
      </c>
      <c r="L79" s="280">
        <f>Gemalto!E70</f>
        <v>0</v>
      </c>
      <c r="M79" s="280">
        <f>Fujitsu!E70</f>
        <v>0</v>
      </c>
      <c r="N79" s="280">
        <f>NTT!E70</f>
        <v>0</v>
      </c>
      <c r="O79"/>
      <c r="P79" s="280">
        <f>LGE!E70</f>
        <v>0</v>
      </c>
      <c r="Q79" s="280">
        <f>'NEC(TTC)'!E70</f>
        <v>0</v>
      </c>
      <c r="R79" s="280">
        <f>Samsung!E70</f>
        <v>0</v>
      </c>
      <c r="S79" s="280">
        <f>Cisco!E70</f>
        <v>0</v>
      </c>
      <c r="T79" s="280">
        <f>NXP!E70</f>
        <v>0</v>
      </c>
      <c r="U79" s="280">
        <f>Telefonica!E70</f>
        <v>0</v>
      </c>
      <c r="V79" s="280">
        <f>ALU!E70</f>
        <v>0</v>
      </c>
      <c r="W79" s="280">
        <f>Motorola!E70</f>
        <v>0</v>
      </c>
      <c r="X79" s="280">
        <f>Sprint!E70</f>
        <v>0</v>
      </c>
      <c r="AA79" s="281">
        <f t="shared" si="42"/>
        <v>0</v>
      </c>
      <c r="AB79" s="281">
        <f t="shared" si="43"/>
        <v>0</v>
      </c>
      <c r="AC79" s="281">
        <f t="shared" si="44"/>
        <v>0</v>
      </c>
      <c r="AD79" s="280">
        <f t="shared" si="8"/>
        <v>20</v>
      </c>
      <c r="AH79" s="282"/>
    </row>
    <row r="80" spans="1:35" ht="38.25">
      <c r="A80" s="10" t="s">
        <v>156</v>
      </c>
      <c r="B80" s="11" t="s">
        <v>334</v>
      </c>
      <c r="C80" s="11" t="s">
        <v>335</v>
      </c>
      <c r="D80" s="11" t="s">
        <v>383</v>
      </c>
      <c r="E80" t="str">
        <f>France_Telecom!E71</f>
        <v>Agree</v>
      </c>
      <c r="F80" t="str">
        <f>Telecom_Italia!E71</f>
        <v>Agree</v>
      </c>
      <c r="G80" t="str">
        <f>KDDI!E71</f>
        <v>Agree</v>
      </c>
      <c r="H80" t="str">
        <f>InterDigital!E71</f>
        <v>Agree in Principle</v>
      </c>
      <c r="I80" t="str">
        <f>NEC!E71</f>
        <v>Agee</v>
      </c>
      <c r="J80" t="str">
        <f>NTT_DoCoMo!E71</f>
        <v>Agree</v>
      </c>
      <c r="K80" t="str">
        <f>ATT!E71</f>
        <v>agree in Principle</v>
      </c>
      <c r="L80" t="str">
        <f>Gemalto!E71</f>
        <v>Agree in Principle</v>
      </c>
      <c r="M80" t="str">
        <f>Fujitsu!E71</f>
        <v>Agree in Principle</v>
      </c>
      <c r="N80" t="str">
        <f>NTT!E71</f>
        <v>Agree in Principle</v>
      </c>
      <c r="O80" t="str">
        <f>Huawei!E71</f>
        <v>Agree in Principle</v>
      </c>
      <c r="P80" t="str">
        <f>LGE!E71</f>
        <v>Agree</v>
      </c>
      <c r="Q80">
        <f>'NEC(TTC)'!E71</f>
        <v>0</v>
      </c>
      <c r="R80" t="str">
        <f>Samsung!E71</f>
        <v>Agree</v>
      </c>
      <c r="S80" t="str">
        <f>Cisco!E71</f>
        <v>Agree</v>
      </c>
      <c r="T80">
        <f>NXP!E71</f>
        <v>0</v>
      </c>
      <c r="U80" t="str">
        <f>Telefonica!E71</f>
        <v>agree</v>
      </c>
      <c r="V80" t="str">
        <f>ALU!E71</f>
        <v>Agree</v>
      </c>
      <c r="W80" t="str">
        <f>Motorola!E71</f>
        <v>Disagree</v>
      </c>
      <c r="X80" t="str">
        <f>Sprint!E71</f>
        <v>Disagree</v>
      </c>
      <c r="AA80" s="269">
        <f t="shared" si="42"/>
        <v>9</v>
      </c>
      <c r="AB80" s="269">
        <f t="shared" si="43"/>
        <v>6</v>
      </c>
      <c r="AC80" s="269">
        <f t="shared" si="44"/>
        <v>2</v>
      </c>
      <c r="AD80">
        <f t="shared" si="8"/>
        <v>3</v>
      </c>
      <c r="AF80" s="269">
        <f t="shared" ref="AF80:AF89" si="45">SUM(AA80:AB80)</f>
        <v>15</v>
      </c>
      <c r="AH80" s="272">
        <f t="shared" ref="AH80:AH89" si="46">IF(SUM(AC80:AD80)&lt;$AH$8,AA80/(AA80+AB80),"Low/no consensus")</f>
        <v>0.6</v>
      </c>
      <c r="AI80" t="str">
        <f t="shared" ref="AI80:AI89" si="47">IF(AH80="Low/no consensus","Low/no consensus on this potential requirement",IF(AH80&gt;=$AL$5,$AK$5,IF(AH80&gt;=$AL$6,$AK$6,$AK$7)))</f>
        <v>Rewrite should be considered</v>
      </c>
    </row>
    <row r="81" spans="1:35" ht="38.25">
      <c r="A81" s="10" t="s">
        <v>157</v>
      </c>
      <c r="B81" s="11" t="s">
        <v>52</v>
      </c>
      <c r="C81" s="11" t="s">
        <v>340</v>
      </c>
      <c r="D81" s="11" t="s">
        <v>385</v>
      </c>
      <c r="E81" t="str">
        <f>France_Telecom!E72</f>
        <v>Agree in Principle</v>
      </c>
      <c r="F81" t="str">
        <f>Telecom_Italia!E72</f>
        <v>Disagree</v>
      </c>
      <c r="G81" t="str">
        <f>KDDI!E72</f>
        <v>Agree in Principle</v>
      </c>
      <c r="H81" t="str">
        <f>InterDigital!E72</f>
        <v>Agree in Principle</v>
      </c>
      <c r="I81">
        <f>NEC!E72</f>
        <v>0</v>
      </c>
      <c r="J81" t="str">
        <f>NTT_DoCoMo!E72</f>
        <v>Agree</v>
      </c>
      <c r="K81" t="str">
        <f>ATT!E72</f>
        <v>Agree in Principle</v>
      </c>
      <c r="L81" t="str">
        <f>Gemalto!E72</f>
        <v>Agree in Principle</v>
      </c>
      <c r="M81" t="str">
        <f>Fujitsu!E72</f>
        <v>Agree in Principle</v>
      </c>
      <c r="N81" t="str">
        <f>NTT!E72</f>
        <v>Agree in Principle</v>
      </c>
      <c r="O81" t="str">
        <f>Huawei!E72</f>
        <v>Disagree</v>
      </c>
      <c r="P81" t="str">
        <f>LGE!E72</f>
        <v>Disagree</v>
      </c>
      <c r="Q81">
        <f>'NEC(TTC)'!E72</f>
        <v>0</v>
      </c>
      <c r="R81" t="str">
        <f>Samsung!E72</f>
        <v>Agree</v>
      </c>
      <c r="S81" t="str">
        <f>Cisco!E72</f>
        <v>Agree in Principle</v>
      </c>
      <c r="T81">
        <f>NXP!E72</f>
        <v>0</v>
      </c>
      <c r="U81" t="str">
        <f>Telefonica!E72</f>
        <v>agree</v>
      </c>
      <c r="V81" t="str">
        <f>ALU!E72</f>
        <v>Agree in Principle</v>
      </c>
      <c r="W81" t="str">
        <f>Motorola!E72</f>
        <v>Disagree</v>
      </c>
      <c r="X81" t="str">
        <f>Sprint!E72</f>
        <v>Agree in Principle</v>
      </c>
      <c r="AA81" s="269">
        <f t="shared" si="42"/>
        <v>3</v>
      </c>
      <c r="AB81" s="269">
        <f t="shared" si="43"/>
        <v>10</v>
      </c>
      <c r="AC81" s="269">
        <f t="shared" si="44"/>
        <v>4</v>
      </c>
      <c r="AD81">
        <f t="shared" ref="AD81:AD144" si="48">20-SUM(AA81:AC81)</f>
        <v>3</v>
      </c>
      <c r="AF81" s="269">
        <f t="shared" si="45"/>
        <v>13</v>
      </c>
      <c r="AH81" s="272">
        <f t="shared" si="46"/>
        <v>0.23076923076923078</v>
      </c>
      <c r="AI81" t="str">
        <f t="shared" si="47"/>
        <v>Rewrite recommended</v>
      </c>
    </row>
    <row r="82" spans="1:35" ht="51">
      <c r="A82" s="10" t="s">
        <v>158</v>
      </c>
      <c r="B82" s="11" t="s">
        <v>368</v>
      </c>
      <c r="C82" s="11" t="s">
        <v>369</v>
      </c>
      <c r="D82" s="11" t="s">
        <v>387</v>
      </c>
      <c r="E82" t="str">
        <f>France_Telecom!E73</f>
        <v>Agree</v>
      </c>
      <c r="F82" t="str">
        <f>Telecom_Italia!E73</f>
        <v>Agree</v>
      </c>
      <c r="G82" t="str">
        <f>KDDI!E73</f>
        <v>Agree in Principle</v>
      </c>
      <c r="H82" t="str">
        <f>InterDigital!E73</f>
        <v>Agree in Principle</v>
      </c>
      <c r="I82">
        <f>NEC!E73</f>
        <v>0</v>
      </c>
      <c r="J82">
        <f>NTT_DoCoMo!E73</f>
        <v>0</v>
      </c>
      <c r="K82" t="str">
        <f>ATT!E73</f>
        <v>Agree in Principle</v>
      </c>
      <c r="L82" t="str">
        <f>Gemalto!E73</f>
        <v>Agree</v>
      </c>
      <c r="M82" t="str">
        <f>Fujitsu!E73</f>
        <v>Agree in Principle</v>
      </c>
      <c r="N82" t="str">
        <f>NTT!E73</f>
        <v>Agree in Principle</v>
      </c>
      <c r="O82" t="str">
        <f>Huawei!E73</f>
        <v>Agree</v>
      </c>
      <c r="P82" t="str">
        <f>LGE!E73</f>
        <v>Agree in Principle</v>
      </c>
      <c r="Q82">
        <f>'NEC(TTC)'!E73</f>
        <v>0</v>
      </c>
      <c r="R82" t="str">
        <f>Samsung!E73</f>
        <v>Agree</v>
      </c>
      <c r="S82" t="str">
        <f>Cisco!E73</f>
        <v>Agree in Principle</v>
      </c>
      <c r="T82">
        <f>NXP!E73</f>
        <v>0</v>
      </c>
      <c r="U82" t="str">
        <f>Telefonica!E73</f>
        <v>agree</v>
      </c>
      <c r="V82" t="str">
        <f>ALU!E73</f>
        <v>Agree</v>
      </c>
      <c r="W82" t="str">
        <f>Motorola!E73</f>
        <v>Agree in Principle</v>
      </c>
      <c r="X82" t="str">
        <f>Sprint!E73</f>
        <v>Disagree</v>
      </c>
      <c r="AA82" s="269">
        <f t="shared" si="42"/>
        <v>7</v>
      </c>
      <c r="AB82" s="269">
        <f t="shared" si="43"/>
        <v>8</v>
      </c>
      <c r="AC82" s="269">
        <f t="shared" si="44"/>
        <v>1</v>
      </c>
      <c r="AD82">
        <f t="shared" si="48"/>
        <v>4</v>
      </c>
      <c r="AF82" s="269">
        <f t="shared" si="45"/>
        <v>15</v>
      </c>
      <c r="AH82" s="272">
        <f t="shared" si="46"/>
        <v>0.46666666666666667</v>
      </c>
      <c r="AI82" t="str">
        <f t="shared" si="47"/>
        <v>Rewrite recommended</v>
      </c>
    </row>
    <row r="83" spans="1:35" ht="51">
      <c r="A83" s="10" t="s">
        <v>159</v>
      </c>
      <c r="B83" s="11" t="s">
        <v>373</v>
      </c>
      <c r="C83" s="11" t="s">
        <v>321</v>
      </c>
      <c r="D83" s="11" t="s">
        <v>234</v>
      </c>
      <c r="E83" t="str">
        <f>France_Telecom!E74</f>
        <v>Agree</v>
      </c>
      <c r="F83" t="str">
        <f>Telecom_Italia!E74</f>
        <v>Agreee</v>
      </c>
      <c r="G83" t="str">
        <f>KDDI!E74</f>
        <v>Agree</v>
      </c>
      <c r="H83" t="str">
        <f>InterDigital!E74</f>
        <v>Agree</v>
      </c>
      <c r="I83" t="str">
        <f>NEC!E74</f>
        <v>Agee</v>
      </c>
      <c r="J83" t="str">
        <f>NTT_DoCoMo!E74</f>
        <v>Agree</v>
      </c>
      <c r="K83" t="str">
        <f>ATT!E74</f>
        <v>agree</v>
      </c>
      <c r="L83" t="str">
        <f>Gemalto!E74</f>
        <v>Agree</v>
      </c>
      <c r="M83" t="str">
        <f>Fujitsu!E74</f>
        <v>Agree in Principle</v>
      </c>
      <c r="N83" t="str">
        <f>NTT!E74</f>
        <v>Agree in Principle</v>
      </c>
      <c r="O83" t="str">
        <f>Huawei!E74</f>
        <v>Agree in Principle</v>
      </c>
      <c r="P83" t="str">
        <f>LGE!E74</f>
        <v>Agree</v>
      </c>
      <c r="Q83">
        <f>'NEC(TTC)'!E74</f>
        <v>0</v>
      </c>
      <c r="R83" t="str">
        <f>Samsung!E74</f>
        <v>Agree</v>
      </c>
      <c r="S83" t="str">
        <f>Cisco!E74</f>
        <v>Agree</v>
      </c>
      <c r="T83">
        <f>NXP!E74</f>
        <v>0</v>
      </c>
      <c r="U83" t="str">
        <f>Telefonica!E74</f>
        <v>agree</v>
      </c>
      <c r="V83" t="str">
        <f>ALU!E74</f>
        <v>Agree</v>
      </c>
      <c r="W83" t="str">
        <f>Motorola!E74</f>
        <v>Agree</v>
      </c>
      <c r="X83" t="str">
        <f>Sprint!E74</f>
        <v>Agree in Principle</v>
      </c>
      <c r="AA83" s="269">
        <f t="shared" si="42"/>
        <v>12</v>
      </c>
      <c r="AB83" s="269">
        <f t="shared" si="43"/>
        <v>4</v>
      </c>
      <c r="AC83" s="269">
        <f t="shared" si="44"/>
        <v>0</v>
      </c>
      <c r="AD83">
        <f t="shared" si="48"/>
        <v>4</v>
      </c>
      <c r="AF83" s="269">
        <f t="shared" si="45"/>
        <v>16</v>
      </c>
      <c r="AH83" s="272">
        <f t="shared" si="46"/>
        <v>0.75</v>
      </c>
      <c r="AI83" t="str">
        <f t="shared" si="47"/>
        <v>Rewrite should be considered</v>
      </c>
    </row>
    <row r="84" spans="1:35" ht="51">
      <c r="A84" s="10" t="s">
        <v>160</v>
      </c>
      <c r="B84" s="11" t="s">
        <v>373</v>
      </c>
      <c r="C84" s="11" t="s">
        <v>321</v>
      </c>
      <c r="D84" s="11" t="s">
        <v>388</v>
      </c>
      <c r="E84" t="str">
        <f>France_Telecom!E75</f>
        <v>Agree in Principle</v>
      </c>
      <c r="F84" t="str">
        <f>Telecom_Italia!E75</f>
        <v>Agreee</v>
      </c>
      <c r="G84" t="str">
        <f>KDDI!E75</f>
        <v xml:space="preserve"> </v>
      </c>
      <c r="H84" t="str">
        <f>InterDigital!E75</f>
        <v>Agree in Principle</v>
      </c>
      <c r="I84" t="str">
        <f>NEC!E75</f>
        <v>Agree in Principle</v>
      </c>
      <c r="J84">
        <f>NTT_DoCoMo!E75</f>
        <v>0</v>
      </c>
      <c r="K84" t="str">
        <f>ATT!E75</f>
        <v>agree</v>
      </c>
      <c r="L84" t="str">
        <f>Gemalto!E75</f>
        <v>Agree in Principle</v>
      </c>
      <c r="M84" t="str">
        <f>Fujitsu!E75</f>
        <v>Agree in Principle</v>
      </c>
      <c r="N84" t="str">
        <f>NTT!E75</f>
        <v>Agree in Principle</v>
      </c>
      <c r="O84" t="str">
        <f>Huawei!E75</f>
        <v>Disagree</v>
      </c>
      <c r="P84" t="str">
        <f>LGE!E75</f>
        <v>Agree in Principle</v>
      </c>
      <c r="Q84" t="str">
        <f>'NEC(TTC)'!E75</f>
        <v>Agree in Principle</v>
      </c>
      <c r="R84" t="str">
        <f>Samsung!E75</f>
        <v>Agree in Principle</v>
      </c>
      <c r="S84">
        <f>Cisco!E75</f>
        <v>0</v>
      </c>
      <c r="T84">
        <f>NXP!E75</f>
        <v>0</v>
      </c>
      <c r="U84" t="str">
        <f>Telefonica!E75</f>
        <v>agree</v>
      </c>
      <c r="V84" t="str">
        <f>ALU!E75</f>
        <v>Agree in Principle</v>
      </c>
      <c r="W84" t="str">
        <f>Motorola!E75</f>
        <v>Disagree</v>
      </c>
      <c r="X84" t="str">
        <f>Sprint!E75</f>
        <v>Disagree</v>
      </c>
      <c r="AA84" s="269">
        <f t="shared" si="42"/>
        <v>2</v>
      </c>
      <c r="AB84" s="269">
        <f t="shared" si="43"/>
        <v>10</v>
      </c>
      <c r="AC84" s="269">
        <f t="shared" si="44"/>
        <v>3</v>
      </c>
      <c r="AD84">
        <f t="shared" si="48"/>
        <v>5</v>
      </c>
      <c r="AF84" s="269">
        <f t="shared" si="45"/>
        <v>12</v>
      </c>
      <c r="AH84" s="272">
        <f t="shared" si="46"/>
        <v>0.16666666666666666</v>
      </c>
      <c r="AI84" t="str">
        <f t="shared" si="47"/>
        <v>Rewrite recommended</v>
      </c>
    </row>
    <row r="85" spans="1:35" ht="38.25">
      <c r="A85" s="10" t="s">
        <v>161</v>
      </c>
      <c r="B85" s="11" t="s">
        <v>373</v>
      </c>
      <c r="C85" s="11" t="s">
        <v>321</v>
      </c>
      <c r="D85" s="11" t="s">
        <v>235</v>
      </c>
      <c r="E85" t="str">
        <f>France_Telecom!E76</f>
        <v>Agree</v>
      </c>
      <c r="F85" t="str">
        <f>Telecom_Italia!E76</f>
        <v>Agree</v>
      </c>
      <c r="G85" t="str">
        <f>KDDI!E76</f>
        <v xml:space="preserve"> </v>
      </c>
      <c r="H85" t="str">
        <f>InterDigital!E76</f>
        <v>Agree in Principle</v>
      </c>
      <c r="I85" t="str">
        <f>NEC!E76</f>
        <v>Agree in Principle</v>
      </c>
      <c r="J85" t="str">
        <f>NTT_DoCoMo!E76</f>
        <v>Agree</v>
      </c>
      <c r="K85" t="str">
        <f>ATT!E76</f>
        <v>agree</v>
      </c>
      <c r="L85" t="str">
        <f>Gemalto!E76</f>
        <v>Agree in Principle</v>
      </c>
      <c r="M85" t="str">
        <f>Fujitsu!E76</f>
        <v>Agree in Principle</v>
      </c>
      <c r="N85" t="str">
        <f>NTT!E76</f>
        <v>Agree in Principle</v>
      </c>
      <c r="O85" t="str">
        <f>Huawei!E76</f>
        <v>Agree</v>
      </c>
      <c r="P85" t="str">
        <f>LGE!E76</f>
        <v>Agree in Principle</v>
      </c>
      <c r="Q85" t="str">
        <f>'NEC(TTC)'!E76</f>
        <v>Agree in Principle</v>
      </c>
      <c r="R85" t="str">
        <f>Samsung!E76</f>
        <v>Agree</v>
      </c>
      <c r="S85">
        <f>Cisco!E76</f>
        <v>0</v>
      </c>
      <c r="T85">
        <f>NXP!E76</f>
        <v>0</v>
      </c>
      <c r="U85" t="str">
        <f>Telefonica!E76</f>
        <v>agree</v>
      </c>
      <c r="V85" t="str">
        <f>ALU!E76</f>
        <v>Agree</v>
      </c>
      <c r="W85" t="str">
        <f>Motorola!E76</f>
        <v>Agree</v>
      </c>
      <c r="X85" t="str">
        <f>Sprint!E76</f>
        <v>agree</v>
      </c>
      <c r="AA85" s="269">
        <f t="shared" si="42"/>
        <v>10</v>
      </c>
      <c r="AB85" s="269">
        <f t="shared" si="43"/>
        <v>7</v>
      </c>
      <c r="AC85" s="269">
        <f t="shared" si="44"/>
        <v>0</v>
      </c>
      <c r="AD85">
        <f t="shared" si="48"/>
        <v>3</v>
      </c>
      <c r="AF85" s="269">
        <f t="shared" si="45"/>
        <v>17</v>
      </c>
      <c r="AH85" s="272">
        <f t="shared" si="46"/>
        <v>0.58823529411764708</v>
      </c>
      <c r="AI85" t="str">
        <f t="shared" si="47"/>
        <v>Rewrite recommended</v>
      </c>
    </row>
    <row r="86" spans="1:35" ht="25.5">
      <c r="A86" s="10" t="s">
        <v>162</v>
      </c>
      <c r="B86" s="11" t="s">
        <v>368</v>
      </c>
      <c r="C86" s="11" t="s">
        <v>369</v>
      </c>
      <c r="D86" s="11" t="s">
        <v>389</v>
      </c>
      <c r="E86" t="str">
        <f>France_Telecom!E77</f>
        <v>Agree</v>
      </c>
      <c r="F86" t="str">
        <f>Telecom_Italia!E77</f>
        <v>Agree</v>
      </c>
      <c r="G86" t="str">
        <f>KDDI!E77</f>
        <v>Agree in Principle</v>
      </c>
      <c r="H86" t="str">
        <f>InterDigital!E77</f>
        <v>Agree</v>
      </c>
      <c r="I86">
        <f>NEC!E77</f>
        <v>0</v>
      </c>
      <c r="J86">
        <f>NTT_DoCoMo!E77</f>
        <v>0</v>
      </c>
      <c r="K86" t="str">
        <f>ATT!E77</f>
        <v>agree</v>
      </c>
      <c r="L86" t="str">
        <f>Gemalto!E77</f>
        <v>Agree</v>
      </c>
      <c r="M86" t="str">
        <f>Fujitsu!E77</f>
        <v>Agree in Principle</v>
      </c>
      <c r="N86" t="str">
        <f>NTT!E77</f>
        <v>Agree in Principle</v>
      </c>
      <c r="O86" t="str">
        <f>Huawei!E77</f>
        <v>Agree</v>
      </c>
      <c r="P86" t="str">
        <f>LGE!E77</f>
        <v>Agree in Principle</v>
      </c>
      <c r="Q86">
        <f>'NEC(TTC)'!E77</f>
        <v>0</v>
      </c>
      <c r="R86" t="str">
        <f>Samsung!E77</f>
        <v>Agree</v>
      </c>
      <c r="S86" t="str">
        <f>Cisco!E77</f>
        <v>Disagree</v>
      </c>
      <c r="T86">
        <f>NXP!E77</f>
        <v>0</v>
      </c>
      <c r="U86" t="str">
        <f>Telefonica!E77</f>
        <v>Agree in Principle</v>
      </c>
      <c r="V86" t="str">
        <f>ALU!E77</f>
        <v>Agree</v>
      </c>
      <c r="W86">
        <f>Motorola!E77</f>
        <v>0</v>
      </c>
      <c r="X86" t="str">
        <f>Sprint!E77</f>
        <v>agree</v>
      </c>
      <c r="AA86" s="269">
        <f t="shared" si="42"/>
        <v>9</v>
      </c>
      <c r="AB86" s="269">
        <f t="shared" si="43"/>
        <v>5</v>
      </c>
      <c r="AC86" s="269">
        <f t="shared" si="44"/>
        <v>1</v>
      </c>
      <c r="AD86">
        <f t="shared" si="48"/>
        <v>5</v>
      </c>
      <c r="AF86" s="269">
        <f t="shared" si="45"/>
        <v>14</v>
      </c>
      <c r="AH86" s="272">
        <f t="shared" si="46"/>
        <v>0.6428571428571429</v>
      </c>
      <c r="AI86" t="str">
        <f t="shared" si="47"/>
        <v>Rewrite should be considered</v>
      </c>
    </row>
    <row r="87" spans="1:35" ht="25.5">
      <c r="A87" s="10" t="s">
        <v>163</v>
      </c>
      <c r="B87" s="11" t="s">
        <v>368</v>
      </c>
      <c r="C87" s="11" t="s">
        <v>369</v>
      </c>
      <c r="D87" s="11" t="s">
        <v>390</v>
      </c>
      <c r="E87" t="str">
        <f>France_Telecom!E78</f>
        <v>Agree</v>
      </c>
      <c r="F87" t="str">
        <f>Telecom_Italia!E78</f>
        <v>Agree</v>
      </c>
      <c r="G87" t="str">
        <f>KDDI!E78</f>
        <v>Agree in Principle</v>
      </c>
      <c r="H87" t="str">
        <f>InterDigital!E78</f>
        <v>Agree</v>
      </c>
      <c r="I87">
        <f>NEC!E78</f>
        <v>0</v>
      </c>
      <c r="J87">
        <f>NTT_DoCoMo!E78</f>
        <v>0</v>
      </c>
      <c r="K87" t="str">
        <f>ATT!E78</f>
        <v>agree</v>
      </c>
      <c r="L87" t="str">
        <f>Gemalto!E78</f>
        <v>Agree</v>
      </c>
      <c r="M87" t="str">
        <f>Fujitsu!E78</f>
        <v>Agree in Principle</v>
      </c>
      <c r="N87" t="str">
        <f>NTT!E78</f>
        <v>Agree in Principle</v>
      </c>
      <c r="O87" t="str">
        <f>Huawei!E78</f>
        <v>Agree</v>
      </c>
      <c r="P87" t="str">
        <f>LGE!E78</f>
        <v>Agree in Principle</v>
      </c>
      <c r="Q87">
        <f>'NEC(TTC)'!E78</f>
        <v>0</v>
      </c>
      <c r="R87" t="str">
        <f>Samsung!E78</f>
        <v>Agree</v>
      </c>
      <c r="S87" t="str">
        <f>Cisco!E78</f>
        <v>Disagree</v>
      </c>
      <c r="T87">
        <f>NXP!E78</f>
        <v>0</v>
      </c>
      <c r="U87" t="str">
        <f>Telefonica!E78</f>
        <v>Agree in Principle</v>
      </c>
      <c r="V87" t="str">
        <f>ALU!E78</f>
        <v>Agree</v>
      </c>
      <c r="W87">
        <f>Motorola!E78</f>
        <v>0</v>
      </c>
      <c r="X87" t="str">
        <f>Sprint!E78</f>
        <v>agree</v>
      </c>
      <c r="AA87" s="269">
        <f t="shared" si="42"/>
        <v>9</v>
      </c>
      <c r="AB87" s="269">
        <f t="shared" si="43"/>
        <v>5</v>
      </c>
      <c r="AC87" s="269">
        <f t="shared" si="44"/>
        <v>1</v>
      </c>
      <c r="AD87">
        <f t="shared" si="48"/>
        <v>5</v>
      </c>
      <c r="AF87" s="269">
        <f t="shared" si="45"/>
        <v>14</v>
      </c>
      <c r="AH87" s="272">
        <f t="shared" si="46"/>
        <v>0.6428571428571429</v>
      </c>
      <c r="AI87" t="str">
        <f t="shared" si="47"/>
        <v>Rewrite should be considered</v>
      </c>
    </row>
    <row r="88" spans="1:35" ht="51">
      <c r="A88" s="10" t="s">
        <v>164</v>
      </c>
      <c r="B88" s="11" t="s">
        <v>368</v>
      </c>
      <c r="C88" s="11" t="s">
        <v>369</v>
      </c>
      <c r="D88" s="11" t="s">
        <v>391</v>
      </c>
      <c r="E88" t="str">
        <f>France_Telecom!E79</f>
        <v>Agree in Principle</v>
      </c>
      <c r="F88" t="str">
        <f>Telecom_Italia!E79</f>
        <v>Agree</v>
      </c>
      <c r="G88" t="str">
        <f>KDDI!E79</f>
        <v xml:space="preserve"> </v>
      </c>
      <c r="H88" t="str">
        <f>InterDigital!E79</f>
        <v>Agree in Principle</v>
      </c>
      <c r="I88">
        <f>NEC!E79</f>
        <v>0</v>
      </c>
      <c r="J88" t="str">
        <f>NTT_DoCoMo!E79</f>
        <v>Agree</v>
      </c>
      <c r="K88" t="str">
        <f>ATT!E79</f>
        <v>agree</v>
      </c>
      <c r="L88" t="str">
        <f>Gemalto!E79</f>
        <v>Agree in Principle</v>
      </c>
      <c r="M88" t="str">
        <f>Fujitsu!E79</f>
        <v>Agree in Principle</v>
      </c>
      <c r="N88" t="str">
        <f>NTT!E79</f>
        <v>Agree in Principle</v>
      </c>
      <c r="O88" t="str">
        <f>Huawei!E79</f>
        <v>Agree</v>
      </c>
      <c r="P88" t="str">
        <f>LGE!E79</f>
        <v>Agree in Principle</v>
      </c>
      <c r="Q88">
        <f>'NEC(TTC)'!E79</f>
        <v>0</v>
      </c>
      <c r="R88" t="str">
        <f>Samsung!E79</f>
        <v>Agree</v>
      </c>
      <c r="S88">
        <f>Cisco!E79</f>
        <v>0</v>
      </c>
      <c r="T88">
        <f>NXP!E79</f>
        <v>0</v>
      </c>
      <c r="U88" t="str">
        <f>Telefonica!E79</f>
        <v>agree</v>
      </c>
      <c r="V88" t="str">
        <f>ALU!E79</f>
        <v>Agree in Principle</v>
      </c>
      <c r="W88" t="str">
        <f>Motorola!E79</f>
        <v>Agree in Principle</v>
      </c>
      <c r="X88" t="str">
        <f>Sprint!E79</f>
        <v>Disagree</v>
      </c>
      <c r="AA88" s="269">
        <f t="shared" si="42"/>
        <v>6</v>
      </c>
      <c r="AB88" s="269">
        <f t="shared" si="43"/>
        <v>8</v>
      </c>
      <c r="AC88" s="269">
        <f t="shared" si="44"/>
        <v>1</v>
      </c>
      <c r="AD88">
        <f t="shared" si="48"/>
        <v>5</v>
      </c>
      <c r="AF88" s="269">
        <f t="shared" si="45"/>
        <v>14</v>
      </c>
      <c r="AH88" s="272">
        <f t="shared" si="46"/>
        <v>0.42857142857142855</v>
      </c>
      <c r="AI88" t="str">
        <f t="shared" si="47"/>
        <v>Rewrite recommended</v>
      </c>
    </row>
    <row r="89" spans="1:35" ht="38.25">
      <c r="A89" s="10" t="s">
        <v>165</v>
      </c>
      <c r="B89" s="11" t="s">
        <v>373</v>
      </c>
      <c r="C89" s="11" t="s">
        <v>321</v>
      </c>
      <c r="D89" s="11" t="s">
        <v>236</v>
      </c>
      <c r="E89" t="str">
        <f>France_Telecom!E80</f>
        <v>Agree</v>
      </c>
      <c r="F89" t="str">
        <f>Telecom_Italia!E80</f>
        <v>Agree</v>
      </c>
      <c r="G89" t="str">
        <f>KDDI!E80</f>
        <v>Agree in Principle</v>
      </c>
      <c r="H89" t="str">
        <f>InterDigital!E80</f>
        <v>Agree</v>
      </c>
      <c r="I89">
        <f>NEC!E80</f>
        <v>0</v>
      </c>
      <c r="J89" t="str">
        <f>NTT_DoCoMo!E80</f>
        <v>Agree</v>
      </c>
      <c r="K89" t="str">
        <f>ATT!E80</f>
        <v>agree</v>
      </c>
      <c r="L89" t="str">
        <f>Gemalto!E80</f>
        <v>Agree in Principle</v>
      </c>
      <c r="M89" t="str">
        <f>Fujitsu!E80</f>
        <v>Agree in Principle</v>
      </c>
      <c r="N89" t="str">
        <f>NTT!E80</f>
        <v>Agree in Principle</v>
      </c>
      <c r="O89" t="str">
        <f>Huawei!E80</f>
        <v>Agree</v>
      </c>
      <c r="P89" t="str">
        <f>LGE!E80</f>
        <v>Agree</v>
      </c>
      <c r="Q89">
        <f>'NEC(TTC)'!E80</f>
        <v>0</v>
      </c>
      <c r="R89" t="str">
        <f>Samsung!E80</f>
        <v>Agree in Principle</v>
      </c>
      <c r="S89" t="str">
        <f>Cisco!E80</f>
        <v>Agree in Principle</v>
      </c>
      <c r="T89" t="str">
        <f>NXP!E80</f>
        <v>Agree in Principle</v>
      </c>
      <c r="U89" t="str">
        <f>Telefonica!E80</f>
        <v>agree</v>
      </c>
      <c r="V89" t="str">
        <f>ALU!E80</f>
        <v>Agree</v>
      </c>
      <c r="W89" t="str">
        <f>Motorola!E80</f>
        <v>Agree</v>
      </c>
      <c r="X89" t="str">
        <f>Sprint!E80</f>
        <v>agree</v>
      </c>
      <c r="AA89" s="269">
        <f t="shared" si="42"/>
        <v>11</v>
      </c>
      <c r="AB89" s="269">
        <f t="shared" si="43"/>
        <v>7</v>
      </c>
      <c r="AC89" s="269">
        <f t="shared" si="44"/>
        <v>0</v>
      </c>
      <c r="AD89">
        <f t="shared" si="48"/>
        <v>2</v>
      </c>
      <c r="AF89" s="269">
        <f t="shared" si="45"/>
        <v>18</v>
      </c>
      <c r="AH89" s="272">
        <f t="shared" si="46"/>
        <v>0.61111111111111116</v>
      </c>
      <c r="AI89" t="str">
        <f t="shared" si="47"/>
        <v>Rewrite should be considered</v>
      </c>
    </row>
    <row r="90" spans="1:35" s="280" customFormat="1">
      <c r="A90" s="283" t="s">
        <v>545</v>
      </c>
      <c r="B90" s="284"/>
      <c r="C90" s="284"/>
      <c r="D90" s="284"/>
      <c r="E90" s="280">
        <f>France_Telecom!E81</f>
        <v>0</v>
      </c>
      <c r="F90" s="280">
        <f>Telecom_Italia!E81</f>
        <v>0</v>
      </c>
      <c r="G90" s="280">
        <f>KDDI!E81</f>
        <v>0</v>
      </c>
      <c r="H90" s="280">
        <f>InterDigital!E81</f>
        <v>0</v>
      </c>
      <c r="I90" s="280">
        <f>NEC!E81</f>
        <v>0</v>
      </c>
      <c r="J90" s="280">
        <f>NTT_DoCoMo!E81</f>
        <v>0</v>
      </c>
      <c r="K90" s="280">
        <f>ATT!E81</f>
        <v>0</v>
      </c>
      <c r="L90" s="280">
        <f>Gemalto!E81</f>
        <v>0</v>
      </c>
      <c r="M90" s="280">
        <f>Fujitsu!E81</f>
        <v>0</v>
      </c>
      <c r="N90" s="280">
        <f>NTT!E81</f>
        <v>0</v>
      </c>
      <c r="O90"/>
      <c r="P90" s="280">
        <f>LGE!E81</f>
        <v>0</v>
      </c>
      <c r="Q90" s="280">
        <f>'NEC(TTC)'!E81</f>
        <v>0</v>
      </c>
      <c r="R90" s="280">
        <f>Samsung!E81</f>
        <v>0</v>
      </c>
      <c r="S90" s="280">
        <f>Cisco!E81</f>
        <v>0</v>
      </c>
      <c r="T90" s="280">
        <f>NXP!E81</f>
        <v>0</v>
      </c>
      <c r="U90" s="280">
        <f>Telefonica!E81</f>
        <v>0</v>
      </c>
      <c r="V90" s="280">
        <f>ALU!E81</f>
        <v>0</v>
      </c>
      <c r="W90" s="280">
        <f>Motorola!E81</f>
        <v>0</v>
      </c>
      <c r="X90" s="280">
        <f>Sprint!E81</f>
        <v>0</v>
      </c>
      <c r="AA90" s="281">
        <f t="shared" si="42"/>
        <v>0</v>
      </c>
      <c r="AB90" s="281">
        <f t="shared" si="43"/>
        <v>0</v>
      </c>
      <c r="AC90" s="281">
        <f t="shared" si="44"/>
        <v>0</v>
      </c>
      <c r="AD90" s="280">
        <f t="shared" si="48"/>
        <v>20</v>
      </c>
      <c r="AH90" s="282"/>
    </row>
    <row r="91" spans="1:35" ht="178.5">
      <c r="A91" s="10" t="s">
        <v>166</v>
      </c>
      <c r="B91" s="11" t="s">
        <v>392</v>
      </c>
      <c r="C91" s="11" t="s">
        <v>326</v>
      </c>
      <c r="D91" s="11" t="s">
        <v>393</v>
      </c>
      <c r="E91" t="str">
        <f>France_Telecom!E82</f>
        <v>Agree in Principle</v>
      </c>
      <c r="F91" t="str">
        <f>Telecom_Italia!E82</f>
        <v>Agree</v>
      </c>
      <c r="G91" t="str">
        <f>KDDI!E82</f>
        <v>Agree in Principle</v>
      </c>
      <c r="H91" t="str">
        <f>InterDigital!E82</f>
        <v>Agree in Principle</v>
      </c>
      <c r="I91">
        <f>NEC!E82</f>
        <v>0</v>
      </c>
      <c r="J91" t="str">
        <f>NTT_DoCoMo!E82</f>
        <v>Agree in Principle</v>
      </c>
      <c r="K91" t="str">
        <f>ATT!E82</f>
        <v>Agree in Principle</v>
      </c>
      <c r="L91" t="str">
        <f>Gemalto!E82</f>
        <v>Agree in Principle</v>
      </c>
      <c r="M91" t="str">
        <f>Fujitsu!E82</f>
        <v>Agree</v>
      </c>
      <c r="N91" t="str">
        <f>NTT!E82</f>
        <v>Agree in Principle</v>
      </c>
      <c r="O91" t="str">
        <f>Huawei!E82</f>
        <v>Disagree</v>
      </c>
      <c r="P91" t="str">
        <f>LGE!E82</f>
        <v>Agree in Principle</v>
      </c>
      <c r="Q91">
        <f>'NEC(TTC)'!E82</f>
        <v>0</v>
      </c>
      <c r="R91" t="str">
        <f>Samsung!E82</f>
        <v>Agree in Principle</v>
      </c>
      <c r="S91" t="str">
        <f>Cisco!E82</f>
        <v>Agree in Principle</v>
      </c>
      <c r="T91">
        <f>NXP!E82</f>
        <v>0</v>
      </c>
      <c r="U91" t="str">
        <f>Telefonica!E82</f>
        <v>Agree in Principle</v>
      </c>
      <c r="V91" t="str">
        <f>ALU!E82</f>
        <v>Agree in Principle</v>
      </c>
      <c r="W91" t="str">
        <f>Motorola!E82</f>
        <v>Agree in Principle</v>
      </c>
      <c r="X91" t="str">
        <f>Sprint!E82</f>
        <v>Agree in Principle</v>
      </c>
      <c r="AA91" s="269">
        <f t="shared" si="42"/>
        <v>2</v>
      </c>
      <c r="AB91" s="269">
        <f t="shared" si="43"/>
        <v>14</v>
      </c>
      <c r="AC91" s="269">
        <f t="shared" si="44"/>
        <v>1</v>
      </c>
      <c r="AD91">
        <f t="shared" si="48"/>
        <v>3</v>
      </c>
      <c r="AF91" s="269">
        <f t="shared" ref="AF91:AF107" si="49">SUM(AA91:AB91)</f>
        <v>16</v>
      </c>
      <c r="AH91" s="272">
        <f t="shared" ref="AH91:AH107" si="50">IF(SUM(AC91:AD91)&lt;$AH$8,AA91/(AA91+AB91),"Low/no consensus")</f>
        <v>0.125</v>
      </c>
      <c r="AI91" t="str">
        <f t="shared" ref="AI91:AI107" si="51">IF(AH91="Low/no consensus","Low/no consensus on this potential requirement",IF(AH91&gt;=$AL$5,$AK$5,IF(AH91&gt;=$AL$6,$AK$6,$AK$7)))</f>
        <v>Rewrite recommended</v>
      </c>
    </row>
    <row r="92" spans="1:35" ht="191.25">
      <c r="A92" s="10" t="s">
        <v>167</v>
      </c>
      <c r="B92" s="11" t="s">
        <v>373</v>
      </c>
      <c r="C92" s="11" t="s">
        <v>321</v>
      </c>
      <c r="D92" s="11" t="s">
        <v>394</v>
      </c>
      <c r="E92" t="str">
        <f>France_Telecom!E83</f>
        <v>Agree in Principle</v>
      </c>
      <c r="F92" t="str">
        <f>Telecom_Italia!E83</f>
        <v>Agree</v>
      </c>
      <c r="G92" t="str">
        <f>KDDI!E83</f>
        <v>Agree in Principle</v>
      </c>
      <c r="H92" t="str">
        <f>InterDigital!E83</f>
        <v>Agree in Principle</v>
      </c>
      <c r="I92" t="str">
        <f>NEC!E83</f>
        <v>Agree in Principle</v>
      </c>
      <c r="J92" t="str">
        <f>NTT_DoCoMo!E83</f>
        <v>Agree</v>
      </c>
      <c r="K92">
        <f>ATT!E83</f>
        <v>0</v>
      </c>
      <c r="L92" t="str">
        <f>Gemalto!E83</f>
        <v>Agree in Principle</v>
      </c>
      <c r="M92" t="str">
        <f>Fujitsu!E83</f>
        <v>Agree</v>
      </c>
      <c r="N92" t="str">
        <f>NTT!E83</f>
        <v>Agree in Principle</v>
      </c>
      <c r="O92" t="str">
        <f>Huawei!E83</f>
        <v>Agree</v>
      </c>
      <c r="P92" t="str">
        <f>LGE!E83</f>
        <v>Agree</v>
      </c>
      <c r="Q92" t="str">
        <f>'NEC(TTC)'!E83</f>
        <v>Agree in Principle</v>
      </c>
      <c r="R92" t="str">
        <f>Samsung!E83</f>
        <v>Agree in Principle</v>
      </c>
      <c r="S92">
        <f>Cisco!E83</f>
        <v>0</v>
      </c>
      <c r="T92">
        <f>NXP!E83</f>
        <v>0</v>
      </c>
      <c r="U92" t="str">
        <f>Telefonica!E83</f>
        <v>agree</v>
      </c>
      <c r="V92" t="str">
        <f>ALU!E83</f>
        <v>Agree in Principle</v>
      </c>
      <c r="W92" t="str">
        <f>Motorola!E83</f>
        <v>Disagree</v>
      </c>
      <c r="X92" t="str">
        <f>Sprint!E83</f>
        <v>Disagree</v>
      </c>
      <c r="AA92" s="269">
        <f t="shared" si="42"/>
        <v>6</v>
      </c>
      <c r="AB92" s="269">
        <f t="shared" si="43"/>
        <v>9</v>
      </c>
      <c r="AC92" s="269">
        <f t="shared" si="44"/>
        <v>2</v>
      </c>
      <c r="AD92">
        <f t="shared" si="48"/>
        <v>3</v>
      </c>
      <c r="AF92" s="269">
        <f t="shared" si="49"/>
        <v>15</v>
      </c>
      <c r="AH92" s="272">
        <f t="shared" si="50"/>
        <v>0.4</v>
      </c>
      <c r="AI92" t="str">
        <f t="shared" si="51"/>
        <v>Rewrite recommended</v>
      </c>
    </row>
    <row r="93" spans="1:35" ht="89.25">
      <c r="A93" s="10" t="s">
        <v>168</v>
      </c>
      <c r="B93" s="11" t="s">
        <v>392</v>
      </c>
      <c r="C93" s="11" t="s">
        <v>326</v>
      </c>
      <c r="D93" s="11" t="s">
        <v>395</v>
      </c>
      <c r="E93" t="str">
        <f>France_Telecom!E84</f>
        <v>Agree</v>
      </c>
      <c r="F93" t="str">
        <f>Telecom_Italia!E84</f>
        <v>Agree</v>
      </c>
      <c r="G93" t="str">
        <f>KDDI!E84</f>
        <v>Agree</v>
      </c>
      <c r="H93" t="str">
        <f>InterDigital!E84</f>
        <v>Agree in Principle</v>
      </c>
      <c r="I93" t="str">
        <f>NEC!E84</f>
        <v>Agree in Principle</v>
      </c>
      <c r="J93" t="str">
        <f>NTT_DoCoMo!E84</f>
        <v>Agree in Principle</v>
      </c>
      <c r="K93" t="str">
        <f>ATT!E84</f>
        <v>Agree in Principle</v>
      </c>
      <c r="L93" t="str">
        <f>Gemalto!E84</f>
        <v>Agree in Principle</v>
      </c>
      <c r="M93" t="str">
        <f>Fujitsu!E84</f>
        <v>Agree</v>
      </c>
      <c r="N93" t="str">
        <f>NTT!E84</f>
        <v>Agree in Principle</v>
      </c>
      <c r="O93" t="str">
        <f>Huawei!E84</f>
        <v>Agree</v>
      </c>
      <c r="P93" t="str">
        <f>LGE!E84</f>
        <v>Disagree</v>
      </c>
      <c r="Q93">
        <f>'NEC(TTC)'!E84</f>
        <v>0</v>
      </c>
      <c r="R93" t="str">
        <f>Samsung!E84</f>
        <v>Agree in Principle</v>
      </c>
      <c r="S93" t="str">
        <f>Cisco!E84</f>
        <v>Agree in Principle</v>
      </c>
      <c r="T93">
        <f>NXP!E84</f>
        <v>0</v>
      </c>
      <c r="U93" t="str">
        <f>Telefonica!E84</f>
        <v>Agree in Principle</v>
      </c>
      <c r="V93" t="str">
        <f>ALU!E84</f>
        <v>Agree</v>
      </c>
      <c r="W93" t="str">
        <f>Motorola!E84</f>
        <v>Agree in Principle</v>
      </c>
      <c r="X93">
        <f>Sprint!E84</f>
        <v>0</v>
      </c>
      <c r="AA93" s="269">
        <f t="shared" si="42"/>
        <v>6</v>
      </c>
      <c r="AB93" s="269">
        <f t="shared" si="43"/>
        <v>10</v>
      </c>
      <c r="AC93" s="269">
        <f t="shared" si="44"/>
        <v>1</v>
      </c>
      <c r="AD93">
        <f t="shared" si="48"/>
        <v>3</v>
      </c>
      <c r="AF93" s="269">
        <f t="shared" si="49"/>
        <v>16</v>
      </c>
      <c r="AH93" s="272">
        <f t="shared" si="50"/>
        <v>0.375</v>
      </c>
      <c r="AI93" t="str">
        <f t="shared" si="51"/>
        <v>Rewrite recommended</v>
      </c>
    </row>
    <row r="94" spans="1:35" ht="25.5">
      <c r="A94" s="10" t="s">
        <v>169</v>
      </c>
      <c r="B94" s="11" t="s">
        <v>392</v>
      </c>
      <c r="C94" s="11" t="s">
        <v>396</v>
      </c>
      <c r="D94" s="11" t="s">
        <v>237</v>
      </c>
      <c r="E94" t="str">
        <f>France_Telecom!E85</f>
        <v>Agree in Principle</v>
      </c>
      <c r="F94" t="str">
        <f>Telecom_Italia!E85</f>
        <v>Agree</v>
      </c>
      <c r="G94" t="str">
        <f>KDDI!E85</f>
        <v xml:space="preserve"> </v>
      </c>
      <c r="H94" t="str">
        <f>InterDigital!E85</f>
        <v>Agree in Principle</v>
      </c>
      <c r="I94">
        <f>NEC!E85</f>
        <v>0</v>
      </c>
      <c r="J94">
        <f>NTT_DoCoMo!E85</f>
        <v>0</v>
      </c>
      <c r="K94">
        <f>ATT!E85</f>
        <v>0</v>
      </c>
      <c r="L94" t="str">
        <f>Gemalto!E85</f>
        <v>Disagree</v>
      </c>
      <c r="M94" t="str">
        <f>Fujitsu!E85</f>
        <v>Agree</v>
      </c>
      <c r="N94" t="str">
        <f>NTT!E85</f>
        <v>Agree in Principle</v>
      </c>
      <c r="O94" t="str">
        <f>Huawei!E85</f>
        <v>Disagree</v>
      </c>
      <c r="P94" t="str">
        <f>LGE!E85</f>
        <v>Disagree</v>
      </c>
      <c r="Q94">
        <f>'NEC(TTC)'!E85</f>
        <v>0</v>
      </c>
      <c r="R94" t="str">
        <f>Samsung!E85</f>
        <v>Agree</v>
      </c>
      <c r="S94">
        <f>Cisco!E85</f>
        <v>0</v>
      </c>
      <c r="T94">
        <f>NXP!E85</f>
        <v>0</v>
      </c>
      <c r="U94" t="str">
        <f>Telefonica!E85</f>
        <v>Disagree</v>
      </c>
      <c r="V94" t="str">
        <f>ALU!E85</f>
        <v>Agree in Principle</v>
      </c>
      <c r="W94" t="str">
        <f>Motorola!E85</f>
        <v>Disagree</v>
      </c>
      <c r="X94" t="str">
        <f>Sprint!E85</f>
        <v>Disagree</v>
      </c>
      <c r="AA94" s="269">
        <f t="shared" si="42"/>
        <v>3</v>
      </c>
      <c r="AB94" s="269">
        <f t="shared" si="43"/>
        <v>4</v>
      </c>
      <c r="AC94" s="269">
        <f t="shared" si="44"/>
        <v>6</v>
      </c>
      <c r="AD94">
        <f t="shared" si="48"/>
        <v>7</v>
      </c>
      <c r="AF94" s="269">
        <f t="shared" si="49"/>
        <v>7</v>
      </c>
      <c r="AH94" s="272" t="str">
        <f t="shared" si="50"/>
        <v>Low/no consensus</v>
      </c>
      <c r="AI94" t="str">
        <f t="shared" si="51"/>
        <v>Low/no consensus on this potential requirement</v>
      </c>
    </row>
    <row r="95" spans="1:35" ht="25.5">
      <c r="A95" s="10" t="s">
        <v>170</v>
      </c>
      <c r="B95" s="11" t="s">
        <v>392</v>
      </c>
      <c r="C95" s="11" t="s">
        <v>396</v>
      </c>
      <c r="D95" s="11" t="s">
        <v>238</v>
      </c>
      <c r="E95" t="str">
        <f>France_Telecom!E86</f>
        <v>Agree in Principle</v>
      </c>
      <c r="F95" t="str">
        <f>Telecom_Italia!E86</f>
        <v>Agree</v>
      </c>
      <c r="G95" t="str">
        <f>KDDI!E86</f>
        <v>Agree</v>
      </c>
      <c r="H95" t="str">
        <f>InterDigital!E86</f>
        <v>Agree in Principle</v>
      </c>
      <c r="I95" t="str">
        <f>NEC!E86</f>
        <v>Agree in Principle</v>
      </c>
      <c r="J95" t="str">
        <f>NTT_DoCoMo!E86</f>
        <v>Agree</v>
      </c>
      <c r="K95" t="str">
        <f>ATT!E86</f>
        <v>Agree in Principle</v>
      </c>
      <c r="L95" t="str">
        <f>Gemalto!E86</f>
        <v>Disagree</v>
      </c>
      <c r="M95" t="str">
        <f>Fujitsu!E86</f>
        <v>Agree</v>
      </c>
      <c r="N95" t="str">
        <f>NTT!E86</f>
        <v>Agree in Principle</v>
      </c>
      <c r="O95" t="str">
        <f>Huawei!E86</f>
        <v>Disagree</v>
      </c>
      <c r="P95" t="str">
        <f>LGE!E86</f>
        <v>Disagree</v>
      </c>
      <c r="Q95">
        <f>'NEC(TTC)'!E86</f>
        <v>0</v>
      </c>
      <c r="R95" t="str">
        <f>Samsung!E86</f>
        <v>Agree</v>
      </c>
      <c r="S95">
        <f>Cisco!E86</f>
        <v>0</v>
      </c>
      <c r="T95">
        <f>NXP!E86</f>
        <v>0</v>
      </c>
      <c r="U95" t="str">
        <f>Telefonica!E86</f>
        <v>Agree in Principle</v>
      </c>
      <c r="V95" t="str">
        <f>ALU!E86</f>
        <v>Agree in Principle</v>
      </c>
      <c r="W95" t="str">
        <f>Motorola!E86</f>
        <v>Disagree</v>
      </c>
      <c r="X95" t="str">
        <f>Sprint!E86</f>
        <v>Agree in Principle</v>
      </c>
      <c r="AA95" s="269">
        <f t="shared" si="42"/>
        <v>5</v>
      </c>
      <c r="AB95" s="269">
        <f t="shared" si="43"/>
        <v>8</v>
      </c>
      <c r="AC95" s="269">
        <f t="shared" si="44"/>
        <v>4</v>
      </c>
      <c r="AD95">
        <f t="shared" si="48"/>
        <v>3</v>
      </c>
      <c r="AF95" s="269">
        <f t="shared" si="49"/>
        <v>13</v>
      </c>
      <c r="AH95" s="272">
        <f t="shared" si="50"/>
        <v>0.38461538461538464</v>
      </c>
      <c r="AI95" t="str">
        <f t="shared" si="51"/>
        <v>Rewrite recommended</v>
      </c>
    </row>
    <row r="96" spans="1:35" ht="25.5">
      <c r="A96" s="10" t="s">
        <v>171</v>
      </c>
      <c r="B96" s="11" t="s">
        <v>334</v>
      </c>
      <c r="C96" s="11" t="s">
        <v>335</v>
      </c>
      <c r="D96" s="11" t="s">
        <v>397</v>
      </c>
      <c r="E96" t="str">
        <f>France_Telecom!E87</f>
        <v>Agree in Principle</v>
      </c>
      <c r="F96" t="str">
        <f>Telecom_Italia!E87</f>
        <v>Agree in Principle</v>
      </c>
      <c r="G96" t="str">
        <f>KDDI!E87</f>
        <v>Agree</v>
      </c>
      <c r="H96" t="str">
        <f>InterDigital!E87</f>
        <v>Agree in Principle</v>
      </c>
      <c r="I96" t="str">
        <f>NEC!E87</f>
        <v>Agree in Principle</v>
      </c>
      <c r="J96" t="str">
        <f>NTT_DoCoMo!E87</f>
        <v>Agree</v>
      </c>
      <c r="K96">
        <f>ATT!E87</f>
        <v>0</v>
      </c>
      <c r="L96" t="str">
        <f>Gemalto!E87</f>
        <v>Agree in Principle</v>
      </c>
      <c r="M96" t="str">
        <f>Fujitsu!E87</f>
        <v>Agree</v>
      </c>
      <c r="N96" t="str">
        <f>NTT!E87</f>
        <v>Agree in Principle</v>
      </c>
      <c r="O96" t="str">
        <f>Huawei!E87</f>
        <v>Agree in Principle</v>
      </c>
      <c r="P96" t="str">
        <f>LGE!E87</f>
        <v>Agree in Principle</v>
      </c>
      <c r="Q96">
        <f>'NEC(TTC)'!E87</f>
        <v>0</v>
      </c>
      <c r="R96" t="str">
        <f>Samsung!E87</f>
        <v>Agree</v>
      </c>
      <c r="S96">
        <f>Cisco!E87</f>
        <v>0</v>
      </c>
      <c r="T96">
        <f>NXP!E87</f>
        <v>0</v>
      </c>
      <c r="U96" t="str">
        <f>Telefonica!E87</f>
        <v>Disagree</v>
      </c>
      <c r="V96" t="str">
        <f>ALU!E87</f>
        <v>Agree</v>
      </c>
      <c r="W96" t="str">
        <f>Motorola!E87</f>
        <v>Disagree</v>
      </c>
      <c r="X96" t="str">
        <f>Sprint!E87</f>
        <v>Disagree</v>
      </c>
      <c r="AA96" s="269">
        <f t="shared" si="42"/>
        <v>5</v>
      </c>
      <c r="AB96" s="269">
        <f t="shared" si="43"/>
        <v>8</v>
      </c>
      <c r="AC96" s="269">
        <f t="shared" si="44"/>
        <v>3</v>
      </c>
      <c r="AD96">
        <f t="shared" si="48"/>
        <v>4</v>
      </c>
      <c r="AF96" s="269">
        <f t="shared" si="49"/>
        <v>13</v>
      </c>
      <c r="AH96" s="272">
        <f t="shared" si="50"/>
        <v>0.38461538461538464</v>
      </c>
      <c r="AI96" t="str">
        <f t="shared" si="51"/>
        <v>Rewrite recommended</v>
      </c>
    </row>
    <row r="97" spans="1:35" ht="38.25">
      <c r="A97" s="10" t="s">
        <v>172</v>
      </c>
      <c r="B97" s="11" t="s">
        <v>343</v>
      </c>
      <c r="C97" s="11" t="s">
        <v>344</v>
      </c>
      <c r="D97" s="11" t="s">
        <v>399</v>
      </c>
      <c r="E97" t="str">
        <f>France_Telecom!E88</f>
        <v>Agree in Principle</v>
      </c>
      <c r="F97">
        <f>Telecom_Italia!E88</f>
        <v>0</v>
      </c>
      <c r="G97" t="str">
        <f>KDDI!E88</f>
        <v>Agree</v>
      </c>
      <c r="H97" t="str">
        <f>InterDigital!E88</f>
        <v>Agree in Principle</v>
      </c>
      <c r="I97" t="str">
        <f>NEC!E88</f>
        <v>Agree in Principle</v>
      </c>
      <c r="J97">
        <f>NTT_DoCoMo!E88</f>
        <v>0</v>
      </c>
      <c r="K97">
        <f>ATT!E88</f>
        <v>0</v>
      </c>
      <c r="L97" t="str">
        <f>Gemalto!E88</f>
        <v>Agree in Principle</v>
      </c>
      <c r="M97" t="str">
        <f>Fujitsu!E88</f>
        <v>Agree in principle</v>
      </c>
      <c r="N97" t="str">
        <f>NTT!E88</f>
        <v>Disagree</v>
      </c>
      <c r="O97" t="str">
        <f>Huawei!E88</f>
        <v>Disagree</v>
      </c>
      <c r="P97" t="str">
        <f>LGE!E88</f>
        <v>Disagree</v>
      </c>
      <c r="Q97">
        <f>'NEC(TTC)'!E88</f>
        <v>0</v>
      </c>
      <c r="R97" t="str">
        <f>Samsung!E88</f>
        <v>Agree in Principle</v>
      </c>
      <c r="S97" t="str">
        <f>Cisco!E88</f>
        <v>Disagree</v>
      </c>
      <c r="T97">
        <f>NXP!E88</f>
        <v>0</v>
      </c>
      <c r="U97" t="str">
        <f>Telefonica!E88</f>
        <v>Disagree</v>
      </c>
      <c r="V97" t="str">
        <f>ALU!E88</f>
        <v>Agree in Principle</v>
      </c>
      <c r="W97" t="str">
        <f>Motorola!E88</f>
        <v>Agree in Principle</v>
      </c>
      <c r="X97" t="str">
        <f>Sprint!E88</f>
        <v>Disagree</v>
      </c>
      <c r="AA97" s="269">
        <f t="shared" si="42"/>
        <v>1</v>
      </c>
      <c r="AB97" s="269">
        <f t="shared" si="43"/>
        <v>8</v>
      </c>
      <c r="AC97" s="269">
        <f t="shared" si="44"/>
        <v>6</v>
      </c>
      <c r="AD97">
        <f t="shared" si="48"/>
        <v>5</v>
      </c>
      <c r="AF97" s="269">
        <f t="shared" si="49"/>
        <v>9</v>
      </c>
      <c r="AH97" s="272" t="str">
        <f t="shared" si="50"/>
        <v>Low/no consensus</v>
      </c>
      <c r="AI97" t="str">
        <f t="shared" si="51"/>
        <v>Low/no consensus on this potential requirement</v>
      </c>
    </row>
    <row r="98" spans="1:35" ht="38.25">
      <c r="A98" s="10" t="s">
        <v>173</v>
      </c>
      <c r="B98" s="11" t="s">
        <v>334</v>
      </c>
      <c r="C98" s="11" t="s">
        <v>335</v>
      </c>
      <c r="D98" s="11" t="s">
        <v>400</v>
      </c>
      <c r="E98" t="str">
        <f>France_Telecom!E89</f>
        <v>Agree in Principle</v>
      </c>
      <c r="F98" t="str">
        <f>Telecom_Italia!E89</f>
        <v>Agree</v>
      </c>
      <c r="G98" t="str">
        <f>KDDI!E89</f>
        <v>Agree</v>
      </c>
      <c r="H98" t="str">
        <f>InterDigital!E89</f>
        <v>Agree in Principle</v>
      </c>
      <c r="I98">
        <f>NEC!E89</f>
        <v>0</v>
      </c>
      <c r="J98" t="str">
        <f>NTT_DoCoMo!E89</f>
        <v>Agree</v>
      </c>
      <c r="K98">
        <f>ATT!E89</f>
        <v>0</v>
      </c>
      <c r="L98" t="str">
        <f>Gemalto!E89</f>
        <v>Agree in Principle</v>
      </c>
      <c r="M98" t="str">
        <f>Fujitsu!E89</f>
        <v>Agree</v>
      </c>
      <c r="N98" t="str">
        <f>NTT!E89</f>
        <v>Agree in Principle</v>
      </c>
      <c r="O98" t="str">
        <f>Huawei!E89</f>
        <v>Agree in Principle</v>
      </c>
      <c r="P98" t="str">
        <f>LGE!E89</f>
        <v>Disagree</v>
      </c>
      <c r="Q98">
        <f>'NEC(TTC)'!E89</f>
        <v>0</v>
      </c>
      <c r="R98" t="str">
        <f>Samsung!E89</f>
        <v>Agree</v>
      </c>
      <c r="S98">
        <f>Cisco!E89</f>
        <v>0</v>
      </c>
      <c r="T98">
        <f>NXP!E89</f>
        <v>0</v>
      </c>
      <c r="U98" t="str">
        <f>Telefonica!E89</f>
        <v>Agree</v>
      </c>
      <c r="V98" t="str">
        <f>ALU!E89</f>
        <v>Agree</v>
      </c>
      <c r="W98" t="str">
        <f>Motorola!E89</f>
        <v>Disagree</v>
      </c>
      <c r="X98" t="str">
        <f>Sprint!E89</f>
        <v>Disagree</v>
      </c>
      <c r="AA98" s="269">
        <f t="shared" si="42"/>
        <v>7</v>
      </c>
      <c r="AB98" s="269">
        <f t="shared" si="43"/>
        <v>5</v>
      </c>
      <c r="AC98" s="269">
        <f t="shared" si="44"/>
        <v>3</v>
      </c>
      <c r="AD98">
        <f t="shared" si="48"/>
        <v>5</v>
      </c>
      <c r="AF98" s="269">
        <f t="shared" si="49"/>
        <v>12</v>
      </c>
      <c r="AH98" s="272">
        <f t="shared" si="50"/>
        <v>0.58333333333333337</v>
      </c>
      <c r="AI98" t="str">
        <f t="shared" si="51"/>
        <v>Rewrite recommended</v>
      </c>
    </row>
    <row r="99" spans="1:35" ht="165.75">
      <c r="A99" s="10" t="s">
        <v>174</v>
      </c>
      <c r="B99" s="11" t="s">
        <v>401</v>
      </c>
      <c r="C99" s="11" t="s">
        <v>402</v>
      </c>
      <c r="D99" s="11" t="s">
        <v>403</v>
      </c>
      <c r="E99" t="str">
        <f>France_Telecom!E90</f>
        <v>Agree in Principle</v>
      </c>
      <c r="F99">
        <f>Telecom_Italia!E90</f>
        <v>0</v>
      </c>
      <c r="G99" t="str">
        <f>KDDI!E90</f>
        <v xml:space="preserve"> </v>
      </c>
      <c r="H99" t="str">
        <f>InterDigital!E90</f>
        <v>Agree in Principle</v>
      </c>
      <c r="I99">
        <f>NEC!E90</f>
        <v>0</v>
      </c>
      <c r="J99">
        <f>NTT_DoCoMo!E90</f>
        <v>0</v>
      </c>
      <c r="K99">
        <f>ATT!E90</f>
        <v>0</v>
      </c>
      <c r="L99" t="str">
        <f>Gemalto!E90</f>
        <v>Disagree</v>
      </c>
      <c r="M99" t="str">
        <f>Fujitsu!E90</f>
        <v>Agree in Principle</v>
      </c>
      <c r="N99">
        <f>NTT!E90</f>
        <v>0</v>
      </c>
      <c r="O99" t="str">
        <f>Huawei!E90</f>
        <v>Disagree</v>
      </c>
      <c r="P99" t="str">
        <f>LGE!E90</f>
        <v>Disagree</v>
      </c>
      <c r="Q99">
        <f>'NEC(TTC)'!E90</f>
        <v>0</v>
      </c>
      <c r="R99" t="str">
        <f>Samsung!E90</f>
        <v>Agree in Principle</v>
      </c>
      <c r="S99" t="str">
        <f>Cisco!E90</f>
        <v>Disagree</v>
      </c>
      <c r="T99">
        <f>NXP!E90</f>
        <v>0</v>
      </c>
      <c r="U99" t="str">
        <f>Telefonica!E90</f>
        <v>Disagree</v>
      </c>
      <c r="V99" t="str">
        <f>ALU!E90</f>
        <v>Disagree</v>
      </c>
      <c r="W99" t="str">
        <f>Motorola!E90</f>
        <v>Disagree</v>
      </c>
      <c r="X99" t="str">
        <f>Sprint!E90</f>
        <v>Agree in Principle</v>
      </c>
      <c r="AA99" s="269">
        <f t="shared" si="42"/>
        <v>0</v>
      </c>
      <c r="AB99" s="269">
        <f t="shared" si="43"/>
        <v>5</v>
      </c>
      <c r="AC99" s="269">
        <f t="shared" si="44"/>
        <v>7</v>
      </c>
      <c r="AD99">
        <f t="shared" si="48"/>
        <v>8</v>
      </c>
      <c r="AF99" s="269">
        <f t="shared" si="49"/>
        <v>5</v>
      </c>
      <c r="AH99" s="272" t="str">
        <f t="shared" si="50"/>
        <v>Low/no consensus</v>
      </c>
      <c r="AI99" t="str">
        <f t="shared" si="51"/>
        <v>Low/no consensus on this potential requirement</v>
      </c>
    </row>
    <row r="100" spans="1:35" ht="63.75">
      <c r="A100" s="10" t="s">
        <v>175</v>
      </c>
      <c r="B100" s="11" t="s">
        <v>401</v>
      </c>
      <c r="C100" s="11" t="s">
        <v>404</v>
      </c>
      <c r="D100" s="11" t="s">
        <v>405</v>
      </c>
      <c r="E100" t="str">
        <f>France_Telecom!E91</f>
        <v>Agree in Principle</v>
      </c>
      <c r="F100">
        <f>Telecom_Italia!E91</f>
        <v>0</v>
      </c>
      <c r="G100" t="str">
        <f>KDDI!E91</f>
        <v xml:space="preserve"> </v>
      </c>
      <c r="H100" t="str">
        <f>InterDigital!E91</f>
        <v>Agree in Principle</v>
      </c>
      <c r="I100">
        <f>NEC!E91</f>
        <v>0</v>
      </c>
      <c r="J100">
        <f>NTT_DoCoMo!E91</f>
        <v>0</v>
      </c>
      <c r="K100">
        <f>ATT!E91</f>
        <v>0</v>
      </c>
      <c r="L100" t="str">
        <f>Gemalto!E91</f>
        <v>Disagree</v>
      </c>
      <c r="M100" t="str">
        <f>Fujitsu!E91</f>
        <v>Agree in Principle</v>
      </c>
      <c r="N100">
        <f>NTT!E91</f>
        <v>0</v>
      </c>
      <c r="O100" t="str">
        <f>Huawei!E91</f>
        <v>Disagree</v>
      </c>
      <c r="P100" t="str">
        <f>LGE!E91</f>
        <v>Disagree</v>
      </c>
      <c r="Q100">
        <f>'NEC(TTC)'!E91</f>
        <v>0</v>
      </c>
      <c r="R100" t="str">
        <f>Samsung!E91</f>
        <v>Disagree</v>
      </c>
      <c r="S100" t="str">
        <f>Cisco!E91</f>
        <v>Disagree</v>
      </c>
      <c r="T100">
        <f>NXP!E91</f>
        <v>0</v>
      </c>
      <c r="U100" t="str">
        <f>Telefonica!E91</f>
        <v>Disagree</v>
      </c>
      <c r="V100" t="str">
        <f>ALU!E91</f>
        <v>Disagree</v>
      </c>
      <c r="W100" t="str">
        <f>Motorola!E91</f>
        <v>Disagree</v>
      </c>
      <c r="X100" t="str">
        <f>Sprint!E91</f>
        <v>Disagree</v>
      </c>
      <c r="AA100" s="269">
        <f t="shared" si="42"/>
        <v>0</v>
      </c>
      <c r="AB100" s="269">
        <f t="shared" si="43"/>
        <v>3</v>
      </c>
      <c r="AC100" s="269">
        <f t="shared" si="44"/>
        <v>9</v>
      </c>
      <c r="AD100">
        <f t="shared" si="48"/>
        <v>8</v>
      </c>
      <c r="AF100" s="269">
        <f t="shared" si="49"/>
        <v>3</v>
      </c>
      <c r="AH100" s="272" t="str">
        <f t="shared" si="50"/>
        <v>Low/no consensus</v>
      </c>
      <c r="AI100" t="str">
        <f t="shared" si="51"/>
        <v>Low/no consensus on this potential requirement</v>
      </c>
    </row>
    <row r="101" spans="1:35" ht="102">
      <c r="A101" s="10" t="s">
        <v>176</v>
      </c>
      <c r="B101" s="11" t="s">
        <v>401</v>
      </c>
      <c r="C101" s="11" t="s">
        <v>404</v>
      </c>
      <c r="D101" s="11" t="s">
        <v>406</v>
      </c>
      <c r="E101" t="str">
        <f>France_Telecom!E92</f>
        <v>Agree in Principle</v>
      </c>
      <c r="F101">
        <f>Telecom_Italia!E92</f>
        <v>0</v>
      </c>
      <c r="G101" t="str">
        <f>KDDI!E92</f>
        <v xml:space="preserve"> </v>
      </c>
      <c r="H101" t="str">
        <f>InterDigital!E92</f>
        <v>Agree in Principle</v>
      </c>
      <c r="I101">
        <f>NEC!E92</f>
        <v>0</v>
      </c>
      <c r="J101">
        <f>NTT_DoCoMo!E92</f>
        <v>0</v>
      </c>
      <c r="K101">
        <f>ATT!E92</f>
        <v>0</v>
      </c>
      <c r="L101" t="str">
        <f>Gemalto!E92</f>
        <v>Disagree</v>
      </c>
      <c r="M101" t="str">
        <f>Fujitsu!E92</f>
        <v>Agree in Principle</v>
      </c>
      <c r="N101">
        <f>NTT!E92</f>
        <v>0</v>
      </c>
      <c r="O101" t="str">
        <f>Huawei!E92</f>
        <v>Disagree</v>
      </c>
      <c r="P101" t="str">
        <f>LGE!E92</f>
        <v>Disagree</v>
      </c>
      <c r="Q101">
        <f>'NEC(TTC)'!E92</f>
        <v>0</v>
      </c>
      <c r="R101" t="str">
        <f>Samsung!E92</f>
        <v>Agree in Principle</v>
      </c>
      <c r="S101" t="str">
        <f>Cisco!E92</f>
        <v>Disagree</v>
      </c>
      <c r="T101">
        <f>NXP!E92</f>
        <v>0</v>
      </c>
      <c r="U101" t="str">
        <f>Telefonica!E92</f>
        <v>Disagree</v>
      </c>
      <c r="V101" t="str">
        <f>ALU!E92</f>
        <v>Disagree</v>
      </c>
      <c r="W101" t="str">
        <f>Motorola!E92</f>
        <v>Disagree</v>
      </c>
      <c r="X101" t="str">
        <f>Sprint!E92</f>
        <v>Disagree</v>
      </c>
      <c r="AA101" s="269">
        <f t="shared" si="42"/>
        <v>0</v>
      </c>
      <c r="AB101" s="269">
        <f t="shared" si="43"/>
        <v>4</v>
      </c>
      <c r="AC101" s="269">
        <f t="shared" si="44"/>
        <v>8</v>
      </c>
      <c r="AD101">
        <f t="shared" si="48"/>
        <v>8</v>
      </c>
      <c r="AF101" s="269">
        <f t="shared" si="49"/>
        <v>4</v>
      </c>
      <c r="AH101" s="272" t="str">
        <f t="shared" si="50"/>
        <v>Low/no consensus</v>
      </c>
      <c r="AI101" t="str">
        <f t="shared" si="51"/>
        <v>Low/no consensus on this potential requirement</v>
      </c>
    </row>
    <row r="102" spans="1:35" ht="51">
      <c r="A102" s="10" t="s">
        <v>177</v>
      </c>
      <c r="B102" s="11" t="s">
        <v>401</v>
      </c>
      <c r="C102" s="11" t="s">
        <v>404</v>
      </c>
      <c r="D102" s="11" t="s">
        <v>407</v>
      </c>
      <c r="E102" t="str">
        <f>France_Telecom!E93</f>
        <v>Agree in Principle</v>
      </c>
      <c r="F102">
        <f>Telecom_Italia!E93</f>
        <v>0</v>
      </c>
      <c r="G102" t="str">
        <f>KDDI!E93</f>
        <v xml:space="preserve"> </v>
      </c>
      <c r="H102" t="str">
        <f>InterDigital!E93</f>
        <v>Agree in Principle</v>
      </c>
      <c r="I102">
        <f>NEC!E93</f>
        <v>0</v>
      </c>
      <c r="J102">
        <f>NTT_DoCoMo!E93</f>
        <v>0</v>
      </c>
      <c r="K102">
        <f>ATT!E93</f>
        <v>0</v>
      </c>
      <c r="L102" t="str">
        <f>Gemalto!E93</f>
        <v>Disagree</v>
      </c>
      <c r="M102" t="str">
        <f>Fujitsu!E93</f>
        <v>Agree in Principle</v>
      </c>
      <c r="N102">
        <f>NTT!E93</f>
        <v>0</v>
      </c>
      <c r="O102" t="str">
        <f>Huawei!E93</f>
        <v>Disagree</v>
      </c>
      <c r="P102" t="str">
        <f>LGE!E93</f>
        <v>Disagree</v>
      </c>
      <c r="Q102">
        <f>'NEC(TTC)'!E93</f>
        <v>0</v>
      </c>
      <c r="R102" t="str">
        <f>Samsung!E93</f>
        <v>Agree in Principle</v>
      </c>
      <c r="S102" t="str">
        <f>Cisco!E93</f>
        <v>Disagree</v>
      </c>
      <c r="T102">
        <f>NXP!E93</f>
        <v>0</v>
      </c>
      <c r="U102" t="str">
        <f>Telefonica!E93</f>
        <v>Disagree</v>
      </c>
      <c r="V102" t="str">
        <f>ALU!E93</f>
        <v>Disagree</v>
      </c>
      <c r="W102" t="str">
        <f>Motorola!E93</f>
        <v>Disagree</v>
      </c>
      <c r="X102" t="str">
        <f>Sprint!E93</f>
        <v>Disagree</v>
      </c>
      <c r="AA102" s="269">
        <f t="shared" si="42"/>
        <v>0</v>
      </c>
      <c r="AB102" s="269">
        <f t="shared" si="43"/>
        <v>4</v>
      </c>
      <c r="AC102" s="269">
        <f t="shared" si="44"/>
        <v>8</v>
      </c>
      <c r="AD102">
        <f t="shared" si="48"/>
        <v>8</v>
      </c>
      <c r="AF102" s="269">
        <f t="shared" si="49"/>
        <v>4</v>
      </c>
      <c r="AH102" s="272" t="str">
        <f t="shared" si="50"/>
        <v>Low/no consensus</v>
      </c>
      <c r="AI102" t="str">
        <f t="shared" si="51"/>
        <v>Low/no consensus on this potential requirement</v>
      </c>
    </row>
    <row r="103" spans="1:35" ht="63.75">
      <c r="A103" s="10" t="s">
        <v>178</v>
      </c>
      <c r="B103" s="11" t="s">
        <v>343</v>
      </c>
      <c r="C103" s="11" t="s">
        <v>344</v>
      </c>
      <c r="D103" s="11" t="s">
        <v>408</v>
      </c>
      <c r="E103" t="str">
        <f>France_Telecom!E94</f>
        <v>Agree in Principle</v>
      </c>
      <c r="F103">
        <f>Telecom_Italia!E94</f>
        <v>0</v>
      </c>
      <c r="G103" t="str">
        <f>KDDI!E94</f>
        <v>Agree in Principle</v>
      </c>
      <c r="H103" t="str">
        <f>InterDigital!E94</f>
        <v>Agree in Principle</v>
      </c>
      <c r="I103">
        <f>NEC!E94</f>
        <v>0</v>
      </c>
      <c r="J103">
        <f>NTT_DoCoMo!E94</f>
        <v>0</v>
      </c>
      <c r="K103">
        <f>ATT!E94</f>
        <v>0</v>
      </c>
      <c r="L103" t="str">
        <f>Gemalto!E94</f>
        <v>Disagree</v>
      </c>
      <c r="M103" t="str">
        <f>Fujitsu!E94</f>
        <v>Agree in Principle</v>
      </c>
      <c r="N103">
        <f>NTT!E94</f>
        <v>0</v>
      </c>
      <c r="O103" t="str">
        <f>Huawei!E94</f>
        <v>Disagree</v>
      </c>
      <c r="P103" t="str">
        <f>LGE!E94</f>
        <v>Disagree</v>
      </c>
      <c r="Q103">
        <f>'NEC(TTC)'!E94</f>
        <v>0</v>
      </c>
      <c r="R103" t="str">
        <f>Samsung!E94</f>
        <v>Agree in Principle</v>
      </c>
      <c r="S103" t="str">
        <f>Cisco!E94</f>
        <v>Disagree</v>
      </c>
      <c r="T103">
        <f>NXP!E94</f>
        <v>0</v>
      </c>
      <c r="U103" t="str">
        <f>Telefonica!E94</f>
        <v>Disagree</v>
      </c>
      <c r="V103" t="str">
        <f>ALU!E94</f>
        <v>Agree in Principle</v>
      </c>
      <c r="W103" t="str">
        <f>Motorola!E94</f>
        <v>Disagree</v>
      </c>
      <c r="X103" t="str">
        <f>Sprint!E94</f>
        <v>Disagree</v>
      </c>
      <c r="AA103" s="269">
        <f t="shared" si="42"/>
        <v>0</v>
      </c>
      <c r="AB103" s="269">
        <f t="shared" si="43"/>
        <v>6</v>
      </c>
      <c r="AC103" s="269">
        <f t="shared" si="44"/>
        <v>7</v>
      </c>
      <c r="AD103">
        <f t="shared" si="48"/>
        <v>7</v>
      </c>
      <c r="AF103" s="269">
        <f t="shared" si="49"/>
        <v>6</v>
      </c>
      <c r="AH103" s="272" t="str">
        <f t="shared" si="50"/>
        <v>Low/no consensus</v>
      </c>
      <c r="AI103" t="str">
        <f t="shared" si="51"/>
        <v>Low/no consensus on this potential requirement</v>
      </c>
    </row>
    <row r="104" spans="1:35" ht="127.5">
      <c r="A104" s="10" t="s">
        <v>179</v>
      </c>
      <c r="B104" s="11" t="s">
        <v>373</v>
      </c>
      <c r="C104" s="11" t="s">
        <v>321</v>
      </c>
      <c r="D104" s="11" t="s">
        <v>409</v>
      </c>
      <c r="E104" t="str">
        <f>France_Telecom!E95</f>
        <v>Agree</v>
      </c>
      <c r="F104" t="str">
        <f>Telecom_Italia!E95</f>
        <v>Agree</v>
      </c>
      <c r="G104" t="str">
        <f>KDDI!E95</f>
        <v>Agree in Principle</v>
      </c>
      <c r="H104" t="str">
        <f>InterDigital!E95</f>
        <v>Agree in Principle</v>
      </c>
      <c r="I104" t="str">
        <f>NEC!E95</f>
        <v>Agree in Principle</v>
      </c>
      <c r="J104" t="str">
        <f>NTT_DoCoMo!E95</f>
        <v>Agree</v>
      </c>
      <c r="K104" t="str">
        <f>ATT!E95</f>
        <v>agree</v>
      </c>
      <c r="L104" t="str">
        <f>Gemalto!E95</f>
        <v>Agree in Principle</v>
      </c>
      <c r="M104" t="str">
        <f>Fujitsu!E95</f>
        <v>Agree in Principle</v>
      </c>
      <c r="N104">
        <f>NTT!E95</f>
        <v>0</v>
      </c>
      <c r="O104" t="str">
        <f>Huawei!E95</f>
        <v>Agree</v>
      </c>
      <c r="P104" t="str">
        <f>LGE!E95</f>
        <v>Disagree</v>
      </c>
      <c r="Q104" t="str">
        <f>'NEC(TTC)'!E95</f>
        <v>Agree in Principle</v>
      </c>
      <c r="R104" t="str">
        <f>Samsung!E95</f>
        <v>Agree</v>
      </c>
      <c r="S104">
        <f>Cisco!E95</f>
        <v>0</v>
      </c>
      <c r="T104">
        <f>NXP!E95</f>
        <v>0</v>
      </c>
      <c r="U104" t="str">
        <f>Telefonica!E95</f>
        <v>agree</v>
      </c>
      <c r="V104" t="str">
        <f>ALU!E95</f>
        <v>Agree in Principle</v>
      </c>
      <c r="W104" t="str">
        <f>Motorola!E95</f>
        <v>Disagree</v>
      </c>
      <c r="X104" t="str">
        <f>Sprint!E95</f>
        <v>Disagree</v>
      </c>
      <c r="AA104" s="269">
        <f t="shared" si="42"/>
        <v>7</v>
      </c>
      <c r="AB104" s="269">
        <f t="shared" si="43"/>
        <v>7</v>
      </c>
      <c r="AC104" s="269">
        <f t="shared" si="44"/>
        <v>3</v>
      </c>
      <c r="AD104">
        <f t="shared" si="48"/>
        <v>3</v>
      </c>
      <c r="AF104" s="269">
        <f t="shared" si="49"/>
        <v>14</v>
      </c>
      <c r="AH104" s="272">
        <f t="shared" si="50"/>
        <v>0.5</v>
      </c>
      <c r="AI104" t="str">
        <f t="shared" si="51"/>
        <v>Rewrite recommended</v>
      </c>
    </row>
    <row r="105" spans="1:35" ht="102">
      <c r="A105" s="10" t="s">
        <v>180</v>
      </c>
      <c r="B105" s="11" t="s">
        <v>410</v>
      </c>
      <c r="C105" s="11" t="s">
        <v>411</v>
      </c>
      <c r="D105" s="11" t="s">
        <v>412</v>
      </c>
      <c r="E105" t="str">
        <f>France_Telecom!E96</f>
        <v>Agree in Principle</v>
      </c>
      <c r="F105" t="str">
        <f>Telecom_Italia!E96</f>
        <v>Agree</v>
      </c>
      <c r="G105" t="str">
        <f>KDDI!E96</f>
        <v>Agree in Principle</v>
      </c>
      <c r="H105" t="str">
        <f>InterDigital!E96</f>
        <v>Agree</v>
      </c>
      <c r="I105">
        <f>NEC!E96</f>
        <v>0</v>
      </c>
      <c r="J105" t="str">
        <f>NTT_DoCoMo!E96</f>
        <v>Agree in Principle</v>
      </c>
      <c r="K105">
        <f>ATT!E96</f>
        <v>0</v>
      </c>
      <c r="L105" t="str">
        <f>Gemalto!E96</f>
        <v>Agree in Principle</v>
      </c>
      <c r="M105" t="str">
        <f>Fujitsu!E96</f>
        <v>Agree in Principle</v>
      </c>
      <c r="N105">
        <f>NTT!E96</f>
        <v>0</v>
      </c>
      <c r="O105" t="str">
        <f>Huawei!E96</f>
        <v>Disagree</v>
      </c>
      <c r="P105" t="str">
        <f>LGE!E96</f>
        <v>Disagree</v>
      </c>
      <c r="Q105">
        <f>'NEC(TTC)'!E96</f>
        <v>0</v>
      </c>
      <c r="R105" t="str">
        <f>Samsung!E96</f>
        <v>Agree in Principle</v>
      </c>
      <c r="S105">
        <f>Cisco!E96</f>
        <v>0</v>
      </c>
      <c r="T105">
        <f>NXP!E96</f>
        <v>0</v>
      </c>
      <c r="U105" t="str">
        <f>Telefonica!E96</f>
        <v>agree</v>
      </c>
      <c r="V105" t="str">
        <f>ALU!E96</f>
        <v>Agree in Principle</v>
      </c>
      <c r="W105" t="str">
        <f>Motorola!E96</f>
        <v>Disagree</v>
      </c>
      <c r="X105">
        <f>Sprint!E96</f>
        <v>0</v>
      </c>
      <c r="AA105" s="269">
        <f t="shared" si="42"/>
        <v>3</v>
      </c>
      <c r="AB105" s="269">
        <f t="shared" si="43"/>
        <v>7</v>
      </c>
      <c r="AC105" s="269">
        <f t="shared" si="44"/>
        <v>3</v>
      </c>
      <c r="AD105">
        <f t="shared" si="48"/>
        <v>7</v>
      </c>
      <c r="AF105" s="269">
        <f t="shared" si="49"/>
        <v>10</v>
      </c>
      <c r="AH105" s="272" t="str">
        <f t="shared" si="50"/>
        <v>Low/no consensus</v>
      </c>
      <c r="AI105" t="str">
        <f t="shared" si="51"/>
        <v>Low/no consensus on this potential requirement</v>
      </c>
    </row>
    <row r="106" spans="1:35" ht="114.75">
      <c r="A106" s="10" t="s">
        <v>181</v>
      </c>
      <c r="B106" s="11" t="s">
        <v>410</v>
      </c>
      <c r="C106" s="11" t="s">
        <v>411</v>
      </c>
      <c r="D106" s="11" t="s">
        <v>413</v>
      </c>
      <c r="E106" t="str">
        <f>France_Telecom!E97</f>
        <v>Agree in Principle</v>
      </c>
      <c r="F106" t="str">
        <f>Telecom_Italia!E97</f>
        <v>Agree</v>
      </c>
      <c r="G106">
        <f>KDDI!E97</f>
        <v>0</v>
      </c>
      <c r="H106" t="str">
        <f>InterDigital!E97</f>
        <v>Agree in Principle</v>
      </c>
      <c r="I106">
        <f>NEC!E97</f>
        <v>0</v>
      </c>
      <c r="J106" t="str">
        <f>NTT_DoCoMo!E97</f>
        <v>Agree</v>
      </c>
      <c r="K106">
        <f>ATT!E97</f>
        <v>0</v>
      </c>
      <c r="L106" t="str">
        <f>Gemalto!E97</f>
        <v>Agree in Principle</v>
      </c>
      <c r="M106" t="str">
        <f>Fujitsu!E97</f>
        <v>Agree</v>
      </c>
      <c r="N106">
        <f>NTT!E97</f>
        <v>0</v>
      </c>
      <c r="O106" t="str">
        <f>Huawei!E97</f>
        <v>Disagree</v>
      </c>
      <c r="P106" t="str">
        <f>LGE!E97</f>
        <v>Disagree</v>
      </c>
      <c r="Q106">
        <f>'NEC(TTC)'!E97</f>
        <v>0</v>
      </c>
      <c r="R106" t="str">
        <f>Samsung!E97</f>
        <v>Agree in Principle</v>
      </c>
      <c r="S106">
        <f>Cisco!E97</f>
        <v>0</v>
      </c>
      <c r="T106">
        <f>NXP!E97</f>
        <v>0</v>
      </c>
      <c r="U106" t="str">
        <f>Telefonica!E97</f>
        <v>Agree in Principle</v>
      </c>
      <c r="V106" t="str">
        <f>ALU!E97</f>
        <v>Agree in Principle</v>
      </c>
      <c r="W106" t="str">
        <f>Motorola!E97</f>
        <v>Agree in Principle</v>
      </c>
      <c r="X106" t="str">
        <f>Sprint!E97</f>
        <v>Agree in Principle</v>
      </c>
      <c r="AA106" s="269">
        <f t="shared" si="42"/>
        <v>3</v>
      </c>
      <c r="AB106" s="269">
        <f t="shared" si="43"/>
        <v>8</v>
      </c>
      <c r="AC106" s="269">
        <f t="shared" si="44"/>
        <v>2</v>
      </c>
      <c r="AD106">
        <f t="shared" si="48"/>
        <v>7</v>
      </c>
      <c r="AF106" s="269">
        <f t="shared" si="49"/>
        <v>11</v>
      </c>
      <c r="AH106" s="272">
        <f t="shared" si="50"/>
        <v>0.27272727272727271</v>
      </c>
      <c r="AI106" t="str">
        <f t="shared" si="51"/>
        <v>Rewrite recommended</v>
      </c>
    </row>
    <row r="107" spans="1:35" ht="51">
      <c r="A107" s="10" t="s">
        <v>182</v>
      </c>
      <c r="B107" s="11" t="s">
        <v>368</v>
      </c>
      <c r="C107" s="11" t="s">
        <v>369</v>
      </c>
      <c r="D107" s="11" t="s">
        <v>414</v>
      </c>
      <c r="E107">
        <f>France_Telecom!E98</f>
        <v>0</v>
      </c>
      <c r="F107" t="str">
        <f>Telecom_Italia!E98</f>
        <v>Agree</v>
      </c>
      <c r="G107" t="str">
        <f>KDDI!E98</f>
        <v>Agree</v>
      </c>
      <c r="H107" t="str">
        <f>InterDigital!E98</f>
        <v>Agree in Principle</v>
      </c>
      <c r="I107">
        <f>NEC!E98</f>
        <v>0</v>
      </c>
      <c r="J107" t="str">
        <f>NTT_DoCoMo!E98</f>
        <v>Agree</v>
      </c>
      <c r="K107">
        <f>ATT!E98</f>
        <v>0</v>
      </c>
      <c r="L107" t="str">
        <f>Gemalto!E98</f>
        <v>Disagree</v>
      </c>
      <c r="M107" t="str">
        <f>Fujitsu!E98</f>
        <v>Agree</v>
      </c>
      <c r="N107" t="str">
        <f>NTT!E98</f>
        <v>Agree in Principle</v>
      </c>
      <c r="O107" t="str">
        <f>Huawei!E98</f>
        <v>Agree</v>
      </c>
      <c r="P107" t="str">
        <f>LGE!E98</f>
        <v>Agree in Principle</v>
      </c>
      <c r="Q107">
        <f>'NEC(TTC)'!E98</f>
        <v>0</v>
      </c>
      <c r="R107" t="str">
        <f>Samsung!E98</f>
        <v>Agree</v>
      </c>
      <c r="S107" t="str">
        <f>Cisco!E98</f>
        <v>Agree</v>
      </c>
      <c r="T107">
        <f>NXP!E98</f>
        <v>0</v>
      </c>
      <c r="U107" t="str">
        <f>Telefonica!E98</f>
        <v>agree</v>
      </c>
      <c r="V107" t="str">
        <f>ALU!E98</f>
        <v>Agree</v>
      </c>
      <c r="W107" t="str">
        <f>Motorola!E98</f>
        <v>Disagree</v>
      </c>
      <c r="X107">
        <f>Sprint!E98</f>
        <v>0</v>
      </c>
      <c r="AA107" s="269">
        <f t="shared" si="42"/>
        <v>9</v>
      </c>
      <c r="AB107" s="269">
        <f t="shared" si="43"/>
        <v>3</v>
      </c>
      <c r="AC107" s="269">
        <f t="shared" si="44"/>
        <v>2</v>
      </c>
      <c r="AD107">
        <f t="shared" si="48"/>
        <v>6</v>
      </c>
      <c r="AF107" s="269">
        <f t="shared" si="49"/>
        <v>12</v>
      </c>
      <c r="AH107" s="272">
        <f t="shared" si="50"/>
        <v>0.75</v>
      </c>
      <c r="AI107" t="str">
        <f t="shared" si="51"/>
        <v>Rewrite should be considered</v>
      </c>
    </row>
    <row r="108" spans="1:35" s="280" customFormat="1">
      <c r="A108" s="283" t="s">
        <v>546</v>
      </c>
      <c r="B108" s="279"/>
      <c r="C108" s="279"/>
      <c r="D108" s="279"/>
      <c r="E108" s="280">
        <f>France_Telecom!E99</f>
        <v>0</v>
      </c>
      <c r="F108" s="280">
        <f>Telecom_Italia!E99</f>
        <v>0</v>
      </c>
      <c r="G108" s="280">
        <f>KDDI!E99</f>
        <v>0</v>
      </c>
      <c r="H108" s="280">
        <f>InterDigital!E99</f>
        <v>0</v>
      </c>
      <c r="I108" s="280">
        <f>NEC!E99</f>
        <v>0</v>
      </c>
      <c r="J108" s="280">
        <f>NTT_DoCoMo!E99</f>
        <v>0</v>
      </c>
      <c r="K108" s="280">
        <f>ATT!E99</f>
        <v>0</v>
      </c>
      <c r="L108" s="280">
        <f>Gemalto!E99</f>
        <v>0</v>
      </c>
      <c r="M108" s="280">
        <f>Fujitsu!E99</f>
        <v>0</v>
      </c>
      <c r="N108" s="280">
        <f>NTT!E99</f>
        <v>0</v>
      </c>
      <c r="O108"/>
      <c r="P108" s="280">
        <f>LGE!E99</f>
        <v>0</v>
      </c>
      <c r="Q108" s="280">
        <f>'NEC(TTC)'!E99</f>
        <v>0</v>
      </c>
      <c r="R108" s="280">
        <f>Samsung!E99</f>
        <v>0</v>
      </c>
      <c r="S108" s="280">
        <f>Cisco!E99</f>
        <v>0</v>
      </c>
      <c r="T108" s="280">
        <f>NXP!E99</f>
        <v>0</v>
      </c>
      <c r="U108" s="280">
        <f>Telefonica!E99</f>
        <v>0</v>
      </c>
      <c r="V108" s="280">
        <f>ALU!E99</f>
        <v>0</v>
      </c>
      <c r="W108" s="280">
        <f>Motorola!E99</f>
        <v>0</v>
      </c>
      <c r="X108" s="280">
        <f>Sprint!E99</f>
        <v>0</v>
      </c>
      <c r="AA108" s="281">
        <f t="shared" si="42"/>
        <v>0</v>
      </c>
      <c r="AB108" s="281">
        <f t="shared" si="43"/>
        <v>0</v>
      </c>
      <c r="AC108" s="281">
        <f t="shared" si="44"/>
        <v>0</v>
      </c>
      <c r="AD108" s="280">
        <f t="shared" si="48"/>
        <v>20</v>
      </c>
      <c r="AH108" s="282"/>
    </row>
    <row r="109" spans="1:35" ht="89.25">
      <c r="A109" s="10" t="s">
        <v>183</v>
      </c>
      <c r="B109" s="11" t="s">
        <v>373</v>
      </c>
      <c r="C109" s="11" t="s">
        <v>321</v>
      </c>
      <c r="D109" s="11" t="s">
        <v>415</v>
      </c>
      <c r="E109" t="str">
        <f>France_Telecom!E100</f>
        <v>Agree</v>
      </c>
      <c r="F109" t="str">
        <f>Telecom_Italia!E100</f>
        <v>Agree</v>
      </c>
      <c r="G109" t="str">
        <f>KDDI!E100</f>
        <v>Agree</v>
      </c>
      <c r="H109" t="str">
        <f>InterDigital!E100</f>
        <v>Agree</v>
      </c>
      <c r="I109" t="str">
        <f>NEC!E100</f>
        <v>Agree</v>
      </c>
      <c r="J109" t="str">
        <f>NTT_DoCoMo!E100</f>
        <v>Agree</v>
      </c>
      <c r="K109" t="str">
        <f>ATT!E100</f>
        <v>Agree in Principle</v>
      </c>
      <c r="L109" t="str">
        <f>Gemalto!E100</f>
        <v>Agree</v>
      </c>
      <c r="M109" t="str">
        <f>Fujitsu!E100</f>
        <v>Agree</v>
      </c>
      <c r="N109" t="str">
        <f>NTT!E100</f>
        <v>Agree in Principle</v>
      </c>
      <c r="O109" t="str">
        <f>Huawei!E100</f>
        <v>Agree in Principle</v>
      </c>
      <c r="P109" t="str">
        <f>LGE!E100</f>
        <v>Agree in Principle</v>
      </c>
      <c r="Q109" t="str">
        <f>'NEC(TTC)'!E100</f>
        <v>Agree</v>
      </c>
      <c r="R109" t="str">
        <f>Samsung!E100</f>
        <v>Agree</v>
      </c>
      <c r="S109" t="str">
        <f>Cisco!E100</f>
        <v>Agree in Principle</v>
      </c>
      <c r="T109">
        <f>NXP!E100</f>
        <v>0</v>
      </c>
      <c r="U109" t="str">
        <f>Telefonica!E100</f>
        <v>agree</v>
      </c>
      <c r="V109" t="str">
        <f>ALU!E100</f>
        <v>Agree</v>
      </c>
      <c r="W109" t="str">
        <f>Motorola!E100</f>
        <v>Agree</v>
      </c>
      <c r="X109" t="str">
        <f>Sprint!E100</f>
        <v>Agree in Principle</v>
      </c>
      <c r="AA109" s="269">
        <f t="shared" si="42"/>
        <v>13</v>
      </c>
      <c r="AB109" s="269">
        <f t="shared" si="43"/>
        <v>6</v>
      </c>
      <c r="AC109" s="269">
        <f t="shared" si="44"/>
        <v>0</v>
      </c>
      <c r="AD109">
        <f t="shared" si="48"/>
        <v>1</v>
      </c>
      <c r="AF109" s="269">
        <f t="shared" ref="AF109:AF114" si="52">SUM(AA109:AB109)</f>
        <v>19</v>
      </c>
      <c r="AH109" s="272">
        <f t="shared" ref="AH109:AH114" si="53">IF(SUM(AC109:AD109)&lt;$AH$8,AA109/(AA109+AB109),"Low/no consensus")</f>
        <v>0.68421052631578949</v>
      </c>
      <c r="AI109" t="str">
        <f t="shared" ref="AI109:AI114" si="54">IF(AH109="Low/no consensus","Low/no consensus on this potential requirement",IF(AH109&gt;=$AL$5,$AK$5,IF(AH109&gt;=$AL$6,$AK$6,$AK$7)))</f>
        <v>Rewrite should be considered</v>
      </c>
    </row>
    <row r="110" spans="1:35" ht="25.5">
      <c r="A110" s="10" t="s">
        <v>184</v>
      </c>
      <c r="B110" s="11" t="s">
        <v>322</v>
      </c>
      <c r="C110" s="11" t="s">
        <v>371</v>
      </c>
      <c r="D110" s="11" t="s">
        <v>417</v>
      </c>
      <c r="E110" t="str">
        <f>France_Telecom!E101</f>
        <v>Agree</v>
      </c>
      <c r="F110" t="str">
        <f>Telecom_Italia!E101</f>
        <v>Agree</v>
      </c>
      <c r="G110" t="str">
        <f>KDDI!E101</f>
        <v>Agree</v>
      </c>
      <c r="H110" t="str">
        <f>InterDigital!E101</f>
        <v>Agree in Principle</v>
      </c>
      <c r="I110">
        <f>NEC!E101</f>
        <v>0</v>
      </c>
      <c r="J110" t="str">
        <f>NTT_DoCoMo!E101</f>
        <v>Agree</v>
      </c>
      <c r="K110" t="str">
        <f>ATT!E101</f>
        <v>agree</v>
      </c>
      <c r="L110" t="str">
        <f>Gemalto!E101</f>
        <v>Agree in Principle</v>
      </c>
      <c r="M110" t="str">
        <f>Fujitsu!E101</f>
        <v>Agree</v>
      </c>
      <c r="N110" t="str">
        <f>NTT!E101</f>
        <v>Agree in Principle</v>
      </c>
      <c r="O110" t="str">
        <f>Huawei!E101</f>
        <v>Agree</v>
      </c>
      <c r="P110" t="str">
        <f>LGE!E101</f>
        <v>Agree in Principle</v>
      </c>
      <c r="Q110">
        <f>'NEC(TTC)'!E101</f>
        <v>0</v>
      </c>
      <c r="R110" t="str">
        <f>Samsung!E101</f>
        <v>Agree</v>
      </c>
      <c r="S110">
        <f>Cisco!E101</f>
        <v>0</v>
      </c>
      <c r="T110">
        <f>NXP!E101</f>
        <v>0</v>
      </c>
      <c r="U110" t="str">
        <f>Telefonica!E101</f>
        <v>agree</v>
      </c>
      <c r="V110" t="str">
        <f>ALU!E101</f>
        <v>Agree</v>
      </c>
      <c r="W110" t="str">
        <f>Motorola!E101</f>
        <v>Agree</v>
      </c>
      <c r="X110" t="str">
        <f>Sprint!E101</f>
        <v>Agree</v>
      </c>
      <c r="AA110" s="269">
        <f t="shared" si="42"/>
        <v>12</v>
      </c>
      <c r="AB110" s="269">
        <f t="shared" si="43"/>
        <v>4</v>
      </c>
      <c r="AC110" s="269">
        <f t="shared" si="44"/>
        <v>0</v>
      </c>
      <c r="AD110">
        <f t="shared" si="48"/>
        <v>4</v>
      </c>
      <c r="AF110" s="269">
        <f t="shared" si="52"/>
        <v>16</v>
      </c>
      <c r="AH110" s="272">
        <f t="shared" si="53"/>
        <v>0.75</v>
      </c>
      <c r="AI110" t="str">
        <f t="shared" si="54"/>
        <v>Rewrite should be considered</v>
      </c>
    </row>
    <row r="111" spans="1:35" ht="38.25">
      <c r="A111" s="10" t="s">
        <v>185</v>
      </c>
      <c r="B111" s="11" t="s">
        <v>322</v>
      </c>
      <c r="C111" s="11" t="s">
        <v>378</v>
      </c>
      <c r="D111" s="11" t="s">
        <v>418</v>
      </c>
      <c r="E111" t="str">
        <f>France_Telecom!E102</f>
        <v>Agree</v>
      </c>
      <c r="F111" t="str">
        <f>Telecom_Italia!E102</f>
        <v>Agree</v>
      </c>
      <c r="G111" t="str">
        <f>KDDI!E102</f>
        <v>Agree</v>
      </c>
      <c r="H111" t="str">
        <f>InterDigital!E102</f>
        <v>Agree in Principle</v>
      </c>
      <c r="I111">
        <f>NEC!E102</f>
        <v>0</v>
      </c>
      <c r="J111" t="str">
        <f>NTT_DoCoMo!E102</f>
        <v>Agree</v>
      </c>
      <c r="K111" t="str">
        <f>ATT!E102</f>
        <v>agree</v>
      </c>
      <c r="L111" t="str">
        <f>Gemalto!E102</f>
        <v>Agree in Principle</v>
      </c>
      <c r="M111" t="str">
        <f>Fujitsu!E102</f>
        <v>Agree</v>
      </c>
      <c r="N111" t="str">
        <f>NTT!E102</f>
        <v>Agree in Principle</v>
      </c>
      <c r="O111" t="str">
        <f>Huawei!E102</f>
        <v>Agree</v>
      </c>
      <c r="P111" t="str">
        <f>LGE!E102</f>
        <v>Agree</v>
      </c>
      <c r="Q111">
        <f>'NEC(TTC)'!E102</f>
        <v>0</v>
      </c>
      <c r="R111" t="str">
        <f>Samsung!E102</f>
        <v>Agree</v>
      </c>
      <c r="S111" t="str">
        <f>Cisco!E102</f>
        <v>Agree in Principle</v>
      </c>
      <c r="T111">
        <f>NXP!E102</f>
        <v>0</v>
      </c>
      <c r="U111" t="str">
        <f>Telefonica!E102</f>
        <v>agree</v>
      </c>
      <c r="V111" t="str">
        <f>ALU!E102</f>
        <v>Agree in Principle</v>
      </c>
      <c r="W111" t="str">
        <f>Motorola!E102</f>
        <v>Agree</v>
      </c>
      <c r="X111" t="str">
        <f>Sprint!E102</f>
        <v>Agree</v>
      </c>
      <c r="AA111" s="269">
        <f t="shared" si="42"/>
        <v>12</v>
      </c>
      <c r="AB111" s="269">
        <f t="shared" si="43"/>
        <v>5</v>
      </c>
      <c r="AC111" s="269">
        <f t="shared" si="44"/>
        <v>0</v>
      </c>
      <c r="AD111">
        <f t="shared" si="48"/>
        <v>3</v>
      </c>
      <c r="AF111" s="269">
        <f t="shared" si="52"/>
        <v>17</v>
      </c>
      <c r="AH111" s="272">
        <f t="shared" si="53"/>
        <v>0.70588235294117652</v>
      </c>
      <c r="AI111" t="str">
        <f t="shared" si="54"/>
        <v>Rewrite should be considered</v>
      </c>
    </row>
    <row r="112" spans="1:35" ht="38.25">
      <c r="A112" s="10" t="s">
        <v>186</v>
      </c>
      <c r="B112" s="11" t="s">
        <v>375</v>
      </c>
      <c r="C112" s="11" t="s">
        <v>376</v>
      </c>
      <c r="D112" s="11" t="s">
        <v>419</v>
      </c>
      <c r="E112" t="str">
        <f>France_Telecom!E103</f>
        <v>Agree in Principle</v>
      </c>
      <c r="F112" t="str">
        <f>Telecom_Italia!E103</f>
        <v>Agree in Principle</v>
      </c>
      <c r="G112" t="str">
        <f>KDDI!E103</f>
        <v>Agree</v>
      </c>
      <c r="H112" t="str">
        <f>InterDigital!E103</f>
        <v>Agree in Principle</v>
      </c>
      <c r="I112">
        <f>NEC!E103</f>
        <v>0</v>
      </c>
      <c r="J112">
        <f>NTT_DoCoMo!E103</f>
        <v>0</v>
      </c>
      <c r="K112">
        <f>ATT!E103</f>
        <v>0</v>
      </c>
      <c r="L112" t="str">
        <f>Gemalto!E103</f>
        <v>Disagree</v>
      </c>
      <c r="M112" t="str">
        <f>Fujitsu!E103</f>
        <v>Agree in Principle</v>
      </c>
      <c r="N112" t="str">
        <f>NTT!E103</f>
        <v>Agree in Principle</v>
      </c>
      <c r="O112" t="str">
        <f>Huawei!E103</f>
        <v>Disagree</v>
      </c>
      <c r="P112" t="str">
        <f>LGE!E103</f>
        <v>Disagree</v>
      </c>
      <c r="Q112">
        <f>'NEC(TTC)'!E103</f>
        <v>0</v>
      </c>
      <c r="R112" t="str">
        <f>Samsung!E103</f>
        <v>Agree in Principle</v>
      </c>
      <c r="S112" t="str">
        <f>Cisco!E103</f>
        <v>Agree in Principle</v>
      </c>
      <c r="T112">
        <f>NXP!E103</f>
        <v>0</v>
      </c>
      <c r="U112" t="str">
        <f>Telefonica!E103</f>
        <v>Disagree</v>
      </c>
      <c r="V112" t="str">
        <f>ALU!E103</f>
        <v>Agree in Principle</v>
      </c>
      <c r="W112" t="str">
        <f>Motorola!E103</f>
        <v>Disagree</v>
      </c>
      <c r="X112" t="str">
        <f>Sprint!E103</f>
        <v>Agree in Principle</v>
      </c>
      <c r="AA112" s="269">
        <f t="shared" si="42"/>
        <v>1</v>
      </c>
      <c r="AB112" s="269">
        <f t="shared" si="43"/>
        <v>9</v>
      </c>
      <c r="AC112" s="269">
        <f t="shared" si="44"/>
        <v>5</v>
      </c>
      <c r="AD112">
        <f t="shared" si="48"/>
        <v>5</v>
      </c>
      <c r="AF112" s="269">
        <f t="shared" si="52"/>
        <v>10</v>
      </c>
      <c r="AH112" s="272" t="str">
        <f t="shared" si="53"/>
        <v>Low/no consensus</v>
      </c>
      <c r="AI112" t="str">
        <f t="shared" si="54"/>
        <v>Low/no consensus on this potential requirement</v>
      </c>
    </row>
    <row r="113" spans="1:35" ht="38.25">
      <c r="A113" s="10" t="s">
        <v>187</v>
      </c>
      <c r="B113" s="11" t="s">
        <v>410</v>
      </c>
      <c r="C113" s="11" t="s">
        <v>411</v>
      </c>
      <c r="D113" s="11" t="s">
        <v>420</v>
      </c>
      <c r="E113" t="str">
        <f>France_Telecom!E104</f>
        <v>Agree</v>
      </c>
      <c r="F113" t="str">
        <f>Telecom_Italia!E104</f>
        <v>Agree in Principle</v>
      </c>
      <c r="G113" t="str">
        <f>KDDI!E104</f>
        <v>Agree in Principle</v>
      </c>
      <c r="H113" t="str">
        <f>InterDigital!E104</f>
        <v>Agree in Principle</v>
      </c>
      <c r="I113">
        <f>NEC!E104</f>
        <v>0</v>
      </c>
      <c r="J113" t="str">
        <f>NTT_DoCoMo!E104</f>
        <v>Agree</v>
      </c>
      <c r="K113">
        <f>ATT!E104</f>
        <v>0</v>
      </c>
      <c r="L113" t="str">
        <f>Gemalto!E104</f>
        <v>Disagree</v>
      </c>
      <c r="M113" t="str">
        <f>Fujitsu!E104</f>
        <v>Agree</v>
      </c>
      <c r="N113" t="str">
        <f>NTT!E104</f>
        <v>Disagree</v>
      </c>
      <c r="O113" t="str">
        <f>Huawei!E104</f>
        <v>Disagree</v>
      </c>
      <c r="P113" t="str">
        <f>LGE!E104</f>
        <v>Disagree</v>
      </c>
      <c r="Q113">
        <f>'NEC(TTC)'!E104</f>
        <v>0</v>
      </c>
      <c r="R113" t="str">
        <f>Samsung!E104</f>
        <v>Agree</v>
      </c>
      <c r="S113" t="str">
        <f>Cisco!E104</f>
        <v>Disagree</v>
      </c>
      <c r="T113">
        <f>NXP!E104</f>
        <v>0</v>
      </c>
      <c r="U113" t="str">
        <f>Telefonica!E104</f>
        <v>Agree in Principle</v>
      </c>
      <c r="V113" t="str">
        <f>ALU!E104</f>
        <v>Disagree</v>
      </c>
      <c r="W113" t="str">
        <f>Motorola!E104</f>
        <v>Disagree</v>
      </c>
      <c r="X113" t="str">
        <f>Sprint!E104</f>
        <v>Disagree</v>
      </c>
      <c r="AA113" s="269">
        <f t="shared" si="42"/>
        <v>4</v>
      </c>
      <c r="AB113" s="269">
        <f t="shared" si="43"/>
        <v>4</v>
      </c>
      <c r="AC113" s="269">
        <f t="shared" si="44"/>
        <v>8</v>
      </c>
      <c r="AD113">
        <f t="shared" si="48"/>
        <v>4</v>
      </c>
      <c r="AF113" s="269">
        <f t="shared" si="52"/>
        <v>8</v>
      </c>
      <c r="AH113" s="272" t="str">
        <f t="shared" si="53"/>
        <v>Low/no consensus</v>
      </c>
      <c r="AI113" t="str">
        <f t="shared" si="54"/>
        <v>Low/no consensus on this potential requirement</v>
      </c>
    </row>
    <row r="114" spans="1:35" ht="38.25">
      <c r="A114" s="10" t="s">
        <v>188</v>
      </c>
      <c r="B114" s="11" t="s">
        <v>368</v>
      </c>
      <c r="C114" s="11" t="s">
        <v>369</v>
      </c>
      <c r="D114" s="11" t="s">
        <v>421</v>
      </c>
      <c r="E114" t="str">
        <f>France_Telecom!E105</f>
        <v>Agree</v>
      </c>
      <c r="F114" t="str">
        <f>Telecom_Italia!E105</f>
        <v>Agree in principle</v>
      </c>
      <c r="G114" t="str">
        <f>KDDI!E105</f>
        <v>Agree</v>
      </c>
      <c r="H114" t="str">
        <f>InterDigital!E105</f>
        <v>Agree in Principle</v>
      </c>
      <c r="I114">
        <f>NEC!E105</f>
        <v>0</v>
      </c>
      <c r="J114">
        <f>NTT_DoCoMo!E105</f>
        <v>0</v>
      </c>
      <c r="K114">
        <f>ATT!E105</f>
        <v>0</v>
      </c>
      <c r="L114" t="str">
        <f>Gemalto!E105</f>
        <v>Agree</v>
      </c>
      <c r="M114" t="str">
        <f>Fujitsu!E105</f>
        <v>Agree in Principle</v>
      </c>
      <c r="N114" t="str">
        <f>NTT!E105</f>
        <v>Agree in Principle</v>
      </c>
      <c r="O114" t="str">
        <f>Huawei!E105</f>
        <v>Agree</v>
      </c>
      <c r="P114" t="str">
        <f>LGE!E105</f>
        <v>Agree in Principle</v>
      </c>
      <c r="Q114">
        <f>'NEC(TTC)'!E105</f>
        <v>0</v>
      </c>
      <c r="R114" t="str">
        <f>Samsung!E105</f>
        <v>Agree</v>
      </c>
      <c r="S114" t="str">
        <f>Cisco!E105</f>
        <v>Disagree</v>
      </c>
      <c r="T114">
        <f>NXP!E105</f>
        <v>0</v>
      </c>
      <c r="U114" t="str">
        <f>Telefonica!E105</f>
        <v>Agree in Principle</v>
      </c>
      <c r="V114" t="str">
        <f>ALU!E105</f>
        <v>Agree in Principle</v>
      </c>
      <c r="W114" t="str">
        <f>Motorola!E105</f>
        <v>Agree in Principle</v>
      </c>
      <c r="X114" t="str">
        <f>Sprint!E105</f>
        <v>Agree</v>
      </c>
      <c r="AA114" s="269">
        <f t="shared" si="42"/>
        <v>6</v>
      </c>
      <c r="AB114" s="269">
        <f t="shared" si="43"/>
        <v>8</v>
      </c>
      <c r="AC114" s="269">
        <f t="shared" si="44"/>
        <v>1</v>
      </c>
      <c r="AD114">
        <f t="shared" si="48"/>
        <v>5</v>
      </c>
      <c r="AF114" s="269">
        <f t="shared" si="52"/>
        <v>14</v>
      </c>
      <c r="AH114" s="272">
        <f t="shared" si="53"/>
        <v>0.42857142857142855</v>
      </c>
      <c r="AI114" t="str">
        <f t="shared" si="54"/>
        <v>Rewrite recommended</v>
      </c>
    </row>
    <row r="115" spans="1:35" s="280" customFormat="1">
      <c r="A115" s="283" t="s">
        <v>547</v>
      </c>
      <c r="B115" s="279"/>
      <c r="C115" s="279"/>
      <c r="D115" s="279"/>
      <c r="E115" s="280">
        <f>France_Telecom!E106</f>
        <v>0</v>
      </c>
      <c r="F115" s="280">
        <f>Telecom_Italia!E106</f>
        <v>0</v>
      </c>
      <c r="G115" s="280">
        <f>KDDI!E106</f>
        <v>0</v>
      </c>
      <c r="H115" s="280">
        <f>InterDigital!E106</f>
        <v>0</v>
      </c>
      <c r="I115" s="280">
        <f>NEC!E106</f>
        <v>0</v>
      </c>
      <c r="J115" s="280">
        <f>NTT_DoCoMo!E106</f>
        <v>0</v>
      </c>
      <c r="K115" s="280">
        <f>ATT!E106</f>
        <v>0</v>
      </c>
      <c r="L115" s="280">
        <f>Gemalto!E106</f>
        <v>0</v>
      </c>
      <c r="M115" s="280">
        <f>Fujitsu!E106</f>
        <v>0</v>
      </c>
      <c r="N115" s="280">
        <f>NTT!E106</f>
        <v>0</v>
      </c>
      <c r="O115"/>
      <c r="P115" s="280">
        <f>LGE!E106</f>
        <v>0</v>
      </c>
      <c r="Q115" s="280">
        <f>'NEC(TTC)'!E106</f>
        <v>0</v>
      </c>
      <c r="R115" s="280">
        <f>Samsung!E106</f>
        <v>0</v>
      </c>
      <c r="S115" s="280">
        <f>Cisco!E106</f>
        <v>0</v>
      </c>
      <c r="T115" s="280">
        <f>NXP!E106</f>
        <v>0</v>
      </c>
      <c r="U115" s="280">
        <f>Telefonica!E106</f>
        <v>0</v>
      </c>
      <c r="V115" s="280">
        <f>ALU!E106</f>
        <v>0</v>
      </c>
      <c r="W115" s="280">
        <f>Motorola!E106</f>
        <v>0</v>
      </c>
      <c r="X115" s="280">
        <f>Sprint!E106</f>
        <v>0</v>
      </c>
      <c r="AA115" s="281">
        <f t="shared" si="42"/>
        <v>0</v>
      </c>
      <c r="AB115" s="281">
        <f t="shared" si="43"/>
        <v>0</v>
      </c>
      <c r="AC115" s="281">
        <f t="shared" si="44"/>
        <v>0</v>
      </c>
      <c r="AD115" s="280">
        <f t="shared" si="48"/>
        <v>20</v>
      </c>
      <c r="AH115" s="282"/>
    </row>
    <row r="116" spans="1:35" ht="38.25">
      <c r="A116" s="10" t="s">
        <v>189</v>
      </c>
      <c r="B116" s="11" t="s">
        <v>373</v>
      </c>
      <c r="C116" s="11" t="s">
        <v>321</v>
      </c>
      <c r="D116" s="11" t="s">
        <v>239</v>
      </c>
      <c r="E116" t="str">
        <f>France_Telecom!E107</f>
        <v>Agree</v>
      </c>
      <c r="F116" t="str">
        <f>Telecom_Italia!E107</f>
        <v>Agree</v>
      </c>
      <c r="G116" t="str">
        <f>KDDI!E107</f>
        <v>Agree</v>
      </c>
      <c r="H116" t="str">
        <f>InterDigital!E107</f>
        <v>Agree</v>
      </c>
      <c r="I116">
        <f>NEC!E107</f>
        <v>0</v>
      </c>
      <c r="J116">
        <f>NTT_DoCoMo!E107</f>
        <v>0</v>
      </c>
      <c r="K116" t="str">
        <f>ATT!E107</f>
        <v>agree</v>
      </c>
      <c r="L116" t="str">
        <f>Gemalto!E107</f>
        <v>Agree in Principle</v>
      </c>
      <c r="M116" t="str">
        <f>Fujitsu!E107</f>
        <v>Agree in Principle</v>
      </c>
      <c r="N116" t="str">
        <f>NTT!E107</f>
        <v>Agree in Principle</v>
      </c>
      <c r="O116" t="str">
        <f>Huawei!E107</f>
        <v>Agree</v>
      </c>
      <c r="P116" t="str">
        <f>LGE!E107</f>
        <v>Agree</v>
      </c>
      <c r="Q116">
        <f>'NEC(TTC)'!E107</f>
        <v>0</v>
      </c>
      <c r="R116" t="str">
        <f>Samsung!E107</f>
        <v>Agree</v>
      </c>
      <c r="S116">
        <f>Cisco!E107</f>
        <v>0</v>
      </c>
      <c r="T116">
        <f>NXP!E107</f>
        <v>0</v>
      </c>
      <c r="U116" t="str">
        <f>Telefonica!E107</f>
        <v>agree</v>
      </c>
      <c r="V116" t="str">
        <f>ALU!E107</f>
        <v>Agree in Principle</v>
      </c>
      <c r="W116" t="str">
        <f>Motorola!E107</f>
        <v>Disagree</v>
      </c>
      <c r="X116" t="str">
        <f>Sprint!E107</f>
        <v>Agree</v>
      </c>
      <c r="AA116" s="269">
        <f t="shared" si="42"/>
        <v>10</v>
      </c>
      <c r="AB116" s="269">
        <f t="shared" si="43"/>
        <v>4</v>
      </c>
      <c r="AC116" s="269">
        <f t="shared" si="44"/>
        <v>1</v>
      </c>
      <c r="AD116">
        <f t="shared" si="48"/>
        <v>5</v>
      </c>
      <c r="AF116" s="269">
        <f t="shared" ref="AF116:AF134" si="55">SUM(AA116:AB116)</f>
        <v>14</v>
      </c>
      <c r="AH116" s="272">
        <f t="shared" ref="AH116:AH134" si="56">IF(SUM(AC116:AD116)&lt;$AH$8,AA116/(AA116+AB116),"Low/no consensus")</f>
        <v>0.7142857142857143</v>
      </c>
      <c r="AI116" t="str">
        <f t="shared" ref="AI116:AI134" si="57">IF(AH116="Low/no consensus","Low/no consensus on this potential requirement",IF(AH116&gt;=$AL$5,$AK$5,IF(AH116&gt;=$AL$6,$AK$6,$AK$7)))</f>
        <v>Rewrite should be considered</v>
      </c>
    </row>
    <row r="117" spans="1:35" ht="63.75">
      <c r="A117" s="10" t="s">
        <v>422</v>
      </c>
      <c r="B117" s="11" t="s">
        <v>347</v>
      </c>
      <c r="C117" s="11" t="s">
        <v>348</v>
      </c>
      <c r="D117" s="11" t="s">
        <v>424</v>
      </c>
      <c r="E117" t="str">
        <f>France_Telecom!E108</f>
        <v>Agree</v>
      </c>
      <c r="F117" t="str">
        <f>Telecom_Italia!E108</f>
        <v>Agree in Principle</v>
      </c>
      <c r="G117" t="str">
        <f>KDDI!E108</f>
        <v xml:space="preserve"> </v>
      </c>
      <c r="H117" t="str">
        <f>InterDigital!E108</f>
        <v>Agree</v>
      </c>
      <c r="I117">
        <f>NEC!E108</f>
        <v>0</v>
      </c>
      <c r="J117">
        <f>NTT_DoCoMo!E108</f>
        <v>0</v>
      </c>
      <c r="K117">
        <f>ATT!E108</f>
        <v>0</v>
      </c>
      <c r="L117" t="str">
        <f>Gemalto!E108</f>
        <v>Agree</v>
      </c>
      <c r="M117" t="str">
        <f>Fujitsu!E108</f>
        <v>Agree in Principle</v>
      </c>
      <c r="N117" t="str">
        <f>NTT!E108</f>
        <v>Agree in Principle</v>
      </c>
      <c r="O117" t="str">
        <f>Huawei!E108</f>
        <v>Disagree</v>
      </c>
      <c r="P117" t="str">
        <f>LGE!E108</f>
        <v>Agree in Principle</v>
      </c>
      <c r="Q117">
        <f>'NEC(TTC)'!E108</f>
        <v>0</v>
      </c>
      <c r="R117" t="str">
        <f>Samsung!E108</f>
        <v>Agree</v>
      </c>
      <c r="S117">
        <f>Cisco!E108</f>
        <v>0</v>
      </c>
      <c r="T117">
        <f>NXP!E108</f>
        <v>0</v>
      </c>
      <c r="U117" t="str">
        <f>Telefonica!E108</f>
        <v>agree</v>
      </c>
      <c r="V117" t="str">
        <f>ALU!E108</f>
        <v>Agree in Principle</v>
      </c>
      <c r="W117" t="str">
        <f>Motorola!E108</f>
        <v>Agree</v>
      </c>
      <c r="X117" t="str">
        <f>Sprint!E108</f>
        <v>Disagree</v>
      </c>
      <c r="AA117" s="269">
        <f t="shared" si="42"/>
        <v>6</v>
      </c>
      <c r="AB117" s="269">
        <f t="shared" si="43"/>
        <v>5</v>
      </c>
      <c r="AC117" s="269">
        <f t="shared" si="44"/>
        <v>2</v>
      </c>
      <c r="AD117">
        <f t="shared" si="48"/>
        <v>7</v>
      </c>
      <c r="AF117" s="269">
        <f t="shared" si="55"/>
        <v>11</v>
      </c>
      <c r="AH117" s="272">
        <f t="shared" si="56"/>
        <v>0.54545454545454541</v>
      </c>
      <c r="AI117" t="str">
        <f t="shared" si="57"/>
        <v>Rewrite recommended</v>
      </c>
    </row>
    <row r="118" spans="1:35" ht="38.25">
      <c r="A118" s="10" t="s">
        <v>190</v>
      </c>
      <c r="B118" s="11" t="s">
        <v>373</v>
      </c>
      <c r="C118" s="11" t="s">
        <v>321</v>
      </c>
      <c r="D118" s="11" t="s">
        <v>425</v>
      </c>
      <c r="E118" t="str">
        <f>France_Telecom!E109</f>
        <v>Agree</v>
      </c>
      <c r="F118" t="str">
        <f>Telecom_Italia!E109</f>
        <v>Agree</v>
      </c>
      <c r="G118" t="str">
        <f>KDDI!E109</f>
        <v>Agree in Principle</v>
      </c>
      <c r="H118" t="str">
        <f>InterDigital!E109</f>
        <v>Agree in Principle</v>
      </c>
      <c r="I118">
        <f>NEC!E109</f>
        <v>0</v>
      </c>
      <c r="J118" t="str">
        <f>NTT_DoCoMo!E109</f>
        <v>Agree</v>
      </c>
      <c r="K118" t="str">
        <f>ATT!E109</f>
        <v>Agree in Principle</v>
      </c>
      <c r="L118" t="str">
        <f>Gemalto!E109</f>
        <v>Agree</v>
      </c>
      <c r="M118" t="str">
        <f>Fujitsu!E109</f>
        <v>Agree</v>
      </c>
      <c r="N118" t="str">
        <f>NTT!E109</f>
        <v>Agree in Principle</v>
      </c>
      <c r="O118" t="str">
        <f>Huawei!E109</f>
        <v>Agree</v>
      </c>
      <c r="P118" t="str">
        <f>LGE!E109</f>
        <v>Agree in Principle</v>
      </c>
      <c r="Q118">
        <f>'NEC(TTC)'!E109</f>
        <v>0</v>
      </c>
      <c r="R118" t="str">
        <f>Samsung!E109</f>
        <v>Agree in Principle</v>
      </c>
      <c r="S118" t="str">
        <f>Cisco!E109</f>
        <v>Agree in Principle</v>
      </c>
      <c r="T118">
        <f>NXP!E109</f>
        <v>0</v>
      </c>
      <c r="U118" t="str">
        <f>Telefonica!E109</f>
        <v>agree</v>
      </c>
      <c r="V118" t="str">
        <f>ALU!E109</f>
        <v>Agree</v>
      </c>
      <c r="W118" t="str">
        <f>Motorola!E109</f>
        <v>Disagree</v>
      </c>
      <c r="X118" t="str">
        <f>Sprint!E109</f>
        <v>Agree in Principle</v>
      </c>
      <c r="AA118" s="269">
        <f t="shared" si="42"/>
        <v>8</v>
      </c>
      <c r="AB118" s="269">
        <f t="shared" si="43"/>
        <v>8</v>
      </c>
      <c r="AC118" s="269">
        <f t="shared" si="44"/>
        <v>1</v>
      </c>
      <c r="AD118">
        <f t="shared" si="48"/>
        <v>3</v>
      </c>
      <c r="AF118" s="269">
        <f t="shared" si="55"/>
        <v>16</v>
      </c>
      <c r="AH118" s="272">
        <f t="shared" si="56"/>
        <v>0.5</v>
      </c>
      <c r="AI118" t="str">
        <f t="shared" si="57"/>
        <v>Rewrite recommended</v>
      </c>
    </row>
    <row r="119" spans="1:35" ht="63.75">
      <c r="A119" s="10" t="s">
        <v>191</v>
      </c>
      <c r="B119" s="11" t="s">
        <v>373</v>
      </c>
      <c r="C119" s="11" t="s">
        <v>321</v>
      </c>
      <c r="D119" s="11" t="s">
        <v>426</v>
      </c>
      <c r="E119" t="str">
        <f>France_Telecom!E110</f>
        <v>Agree</v>
      </c>
      <c r="F119" t="str">
        <f>Telecom_Italia!E110</f>
        <v>Agree</v>
      </c>
      <c r="G119" t="str">
        <f>KDDI!E110</f>
        <v>Agree in Principle</v>
      </c>
      <c r="H119" t="str">
        <f>InterDigital!E110</f>
        <v>Agree</v>
      </c>
      <c r="I119">
        <f>NEC!E110</f>
        <v>0</v>
      </c>
      <c r="J119" t="str">
        <f>NTT_DoCoMo!E110</f>
        <v>Agree</v>
      </c>
      <c r="K119" t="str">
        <f>ATT!E110</f>
        <v>agree</v>
      </c>
      <c r="L119" t="str">
        <f>Gemalto!E110</f>
        <v>Agree in principle</v>
      </c>
      <c r="M119" t="str">
        <f>Fujitsu!E110</f>
        <v>Agree</v>
      </c>
      <c r="N119" t="str">
        <f>NTT!E110</f>
        <v>Agree in Principle</v>
      </c>
      <c r="O119" t="str">
        <f>Huawei!E110</f>
        <v>Agree</v>
      </c>
      <c r="P119" t="str">
        <f>LGE!E110</f>
        <v>Agree in Principle</v>
      </c>
      <c r="Q119">
        <f>'NEC(TTC)'!E110</f>
        <v>0</v>
      </c>
      <c r="R119" t="str">
        <f>Samsung!E110</f>
        <v>Agree</v>
      </c>
      <c r="S119" t="str">
        <f>Cisco!E110</f>
        <v>Agree in Principle</v>
      </c>
      <c r="T119" t="str">
        <f>NXP!E110</f>
        <v>Agree in Principle</v>
      </c>
      <c r="U119" t="str">
        <f>Telefonica!E110</f>
        <v>agree</v>
      </c>
      <c r="V119" t="str">
        <f>ALU!E110</f>
        <v>Agree</v>
      </c>
      <c r="W119" t="str">
        <f>Motorola!E110</f>
        <v>Agree</v>
      </c>
      <c r="X119" t="str">
        <f>Sprint!E110</f>
        <v>Agree in Principle</v>
      </c>
      <c r="AA119" s="269">
        <f t="shared" si="42"/>
        <v>11</v>
      </c>
      <c r="AB119" s="269">
        <f t="shared" si="43"/>
        <v>7</v>
      </c>
      <c r="AC119" s="269">
        <f t="shared" si="44"/>
        <v>0</v>
      </c>
      <c r="AD119">
        <f t="shared" si="48"/>
        <v>2</v>
      </c>
      <c r="AF119" s="269">
        <f t="shared" si="55"/>
        <v>18</v>
      </c>
      <c r="AH119" s="272">
        <f t="shared" si="56"/>
        <v>0.61111111111111116</v>
      </c>
      <c r="AI119" t="str">
        <f t="shared" si="57"/>
        <v>Rewrite should be considered</v>
      </c>
    </row>
    <row r="120" spans="1:35" ht="51">
      <c r="A120" s="10" t="s">
        <v>192</v>
      </c>
      <c r="B120" s="11" t="s">
        <v>375</v>
      </c>
      <c r="C120" s="11" t="s">
        <v>376</v>
      </c>
      <c r="D120" s="11" t="s">
        <v>427</v>
      </c>
      <c r="E120">
        <f>France_Telecom!E111</f>
        <v>0</v>
      </c>
      <c r="F120" t="str">
        <f>Telecom_Italia!E111</f>
        <v>Agree in Principle</v>
      </c>
      <c r="G120" t="str">
        <f>KDDI!E111</f>
        <v>Agree</v>
      </c>
      <c r="H120" t="str">
        <f>InterDigital!E111</f>
        <v>Agree in Principle</v>
      </c>
      <c r="I120">
        <f>NEC!E111</f>
        <v>0</v>
      </c>
      <c r="J120">
        <f>NTT_DoCoMo!E111</f>
        <v>0</v>
      </c>
      <c r="K120">
        <f>ATT!E111</f>
        <v>0</v>
      </c>
      <c r="L120" t="str">
        <f>Gemalto!E111</f>
        <v>Disagree</v>
      </c>
      <c r="M120" t="str">
        <f>Fujitsu!E111</f>
        <v>Agree in Principle</v>
      </c>
      <c r="N120">
        <f>NTT!E111</f>
        <v>0</v>
      </c>
      <c r="O120" t="str">
        <f>Huawei!E111</f>
        <v>Disagree</v>
      </c>
      <c r="P120" t="str">
        <f>LGE!E111</f>
        <v>Disagree</v>
      </c>
      <c r="Q120">
        <f>'NEC(TTC)'!E111</f>
        <v>0</v>
      </c>
      <c r="R120" t="str">
        <f>Samsung!E111</f>
        <v>Agree in Principle</v>
      </c>
      <c r="S120" t="str">
        <f>Cisco!E111</f>
        <v>Disagree</v>
      </c>
      <c r="T120">
        <f>NXP!E111</f>
        <v>0</v>
      </c>
      <c r="U120" t="str">
        <f>Telefonica!E111</f>
        <v>Disagree</v>
      </c>
      <c r="V120" t="str">
        <f>ALU!E111</f>
        <v>Agree in Principle</v>
      </c>
      <c r="W120" t="str">
        <f>Motorola!E111</f>
        <v>Disagree</v>
      </c>
      <c r="X120">
        <f>Sprint!E111</f>
        <v>0</v>
      </c>
      <c r="AA120" s="269">
        <f t="shared" si="42"/>
        <v>1</v>
      </c>
      <c r="AB120" s="269">
        <f t="shared" si="43"/>
        <v>5</v>
      </c>
      <c r="AC120" s="269">
        <f t="shared" si="44"/>
        <v>6</v>
      </c>
      <c r="AD120">
        <f t="shared" si="48"/>
        <v>8</v>
      </c>
      <c r="AF120" s="269">
        <f t="shared" si="55"/>
        <v>6</v>
      </c>
      <c r="AH120" s="272" t="str">
        <f t="shared" si="56"/>
        <v>Low/no consensus</v>
      </c>
      <c r="AI120" t="str">
        <f t="shared" si="57"/>
        <v>Low/no consensus on this potential requirement</v>
      </c>
    </row>
    <row r="121" spans="1:35" ht="38.25">
      <c r="A121" s="10" t="s">
        <v>193</v>
      </c>
      <c r="B121" s="11" t="s">
        <v>401</v>
      </c>
      <c r="C121" s="11" t="s">
        <v>404</v>
      </c>
      <c r="D121" s="11" t="s">
        <v>428</v>
      </c>
      <c r="E121">
        <f>France_Telecom!E112</f>
        <v>0</v>
      </c>
      <c r="F121">
        <f>Telecom_Italia!E112</f>
        <v>0</v>
      </c>
      <c r="G121" t="str">
        <f>KDDI!E112</f>
        <v>Agree in Principle</v>
      </c>
      <c r="H121" t="str">
        <f>InterDigital!E112</f>
        <v>Agree in Principle</v>
      </c>
      <c r="I121">
        <f>NEC!E112</f>
        <v>0</v>
      </c>
      <c r="J121">
        <f>NTT_DoCoMo!E112</f>
        <v>0</v>
      </c>
      <c r="K121">
        <f>ATT!E112</f>
        <v>0</v>
      </c>
      <c r="L121" t="str">
        <f>Gemalto!E112</f>
        <v>Disagree</v>
      </c>
      <c r="M121" t="str">
        <f>Fujitsu!E112</f>
        <v>Agree in Principle</v>
      </c>
      <c r="N121">
        <f>NTT!E112</f>
        <v>0</v>
      </c>
      <c r="O121" t="str">
        <f>Huawei!E112</f>
        <v>Disagree</v>
      </c>
      <c r="P121" t="str">
        <f>LGE!E112</f>
        <v>Disagree</v>
      </c>
      <c r="Q121">
        <f>'NEC(TTC)'!E112</f>
        <v>0</v>
      </c>
      <c r="R121" t="str">
        <f>Samsung!E112</f>
        <v>Disagree</v>
      </c>
      <c r="S121" t="str">
        <f>Cisco!E112</f>
        <v>Disagree</v>
      </c>
      <c r="T121">
        <f>NXP!E112</f>
        <v>0</v>
      </c>
      <c r="U121">
        <f>Telefonica!E112</f>
        <v>0</v>
      </c>
      <c r="V121" t="str">
        <f>ALU!E112</f>
        <v>Disagree</v>
      </c>
      <c r="W121" t="str">
        <f>Motorola!E112</f>
        <v>Disagree</v>
      </c>
      <c r="X121" t="str">
        <f>Sprint!E112</f>
        <v>Disagree</v>
      </c>
      <c r="AA121" s="269">
        <f t="shared" si="42"/>
        <v>0</v>
      </c>
      <c r="AB121" s="269">
        <f t="shared" si="43"/>
        <v>3</v>
      </c>
      <c r="AC121" s="269">
        <f t="shared" si="44"/>
        <v>8</v>
      </c>
      <c r="AD121">
        <f t="shared" si="48"/>
        <v>9</v>
      </c>
      <c r="AF121" s="269">
        <f t="shared" si="55"/>
        <v>3</v>
      </c>
      <c r="AH121" s="272" t="str">
        <f t="shared" si="56"/>
        <v>Low/no consensus</v>
      </c>
      <c r="AI121" t="str">
        <f t="shared" si="57"/>
        <v>Low/no consensus on this potential requirement</v>
      </c>
    </row>
    <row r="122" spans="1:35" ht="51">
      <c r="A122" s="10" t="s">
        <v>194</v>
      </c>
      <c r="B122" s="11" t="s">
        <v>401</v>
      </c>
      <c r="C122" s="11" t="s">
        <v>404</v>
      </c>
      <c r="D122" s="11" t="s">
        <v>240</v>
      </c>
      <c r="E122" t="str">
        <f>France_Telecom!E113</f>
        <v>Agree in Principle</v>
      </c>
      <c r="F122">
        <f>Telecom_Italia!E113</f>
        <v>0</v>
      </c>
      <c r="G122" t="str">
        <f>KDDI!E113</f>
        <v>Agree</v>
      </c>
      <c r="H122" t="str">
        <f>InterDigital!E113</f>
        <v>Agree in Principle</v>
      </c>
      <c r="I122">
        <f>NEC!E113</f>
        <v>0</v>
      </c>
      <c r="J122">
        <f>NTT_DoCoMo!E113</f>
        <v>0</v>
      </c>
      <c r="K122">
        <f>ATT!E113</f>
        <v>0</v>
      </c>
      <c r="L122" t="str">
        <f>Gemalto!E113</f>
        <v>Agree in Principle</v>
      </c>
      <c r="M122" t="str">
        <f>Fujitsu!E113</f>
        <v>Agree in Principle</v>
      </c>
      <c r="N122">
        <f>NTT!E113</f>
        <v>0</v>
      </c>
      <c r="O122" t="str">
        <f>Huawei!E113</f>
        <v>Agree in Principle</v>
      </c>
      <c r="P122" t="str">
        <f>LGE!E113</f>
        <v>Disagree</v>
      </c>
      <c r="Q122">
        <f>'NEC(TTC)'!E113</f>
        <v>0</v>
      </c>
      <c r="R122" t="str">
        <f>Samsung!E113</f>
        <v>Disagree</v>
      </c>
      <c r="S122" t="str">
        <f>Cisco!E113</f>
        <v>Agree in Principle</v>
      </c>
      <c r="T122">
        <f>NXP!E113</f>
        <v>0</v>
      </c>
      <c r="U122" t="str">
        <f>Telefonica!E113</f>
        <v>Agree in Principle</v>
      </c>
      <c r="V122" t="str">
        <f>ALU!E113</f>
        <v>Disagree</v>
      </c>
      <c r="W122" t="str">
        <f>Motorola!E113</f>
        <v>Agree in Principle</v>
      </c>
      <c r="X122" t="str">
        <f>Sprint!E113</f>
        <v>Agree in Principle</v>
      </c>
      <c r="AA122" s="269">
        <f t="shared" si="42"/>
        <v>1</v>
      </c>
      <c r="AB122" s="269">
        <f t="shared" si="43"/>
        <v>9</v>
      </c>
      <c r="AC122" s="269">
        <f t="shared" si="44"/>
        <v>3</v>
      </c>
      <c r="AD122">
        <f t="shared" si="48"/>
        <v>7</v>
      </c>
      <c r="AF122" s="269">
        <f t="shared" si="55"/>
        <v>10</v>
      </c>
      <c r="AH122" s="272" t="str">
        <f t="shared" si="56"/>
        <v>Low/no consensus</v>
      </c>
      <c r="AI122" t="str">
        <f t="shared" si="57"/>
        <v>Low/no consensus on this potential requirement</v>
      </c>
    </row>
    <row r="123" spans="1:35" ht="38.25">
      <c r="A123" s="10" t="s">
        <v>195</v>
      </c>
      <c r="B123" s="11" t="s">
        <v>328</v>
      </c>
      <c r="C123" s="11" t="s">
        <v>329</v>
      </c>
      <c r="D123" s="11" t="s">
        <v>429</v>
      </c>
      <c r="E123" t="str">
        <f>France_Telecom!E114</f>
        <v>Agree</v>
      </c>
      <c r="F123" t="str">
        <f>Telecom_Italia!E114</f>
        <v>Agreed</v>
      </c>
      <c r="G123" t="str">
        <f>KDDI!E114</f>
        <v>Agree</v>
      </c>
      <c r="H123" t="str">
        <f>InterDigital!E114</f>
        <v>Agree</v>
      </c>
      <c r="I123" t="str">
        <f>NEC!E114</f>
        <v>Agree</v>
      </c>
      <c r="J123" t="str">
        <f>NTT_DoCoMo!E114</f>
        <v>Agree in Principle</v>
      </c>
      <c r="K123">
        <f>ATT!E114</f>
        <v>0</v>
      </c>
      <c r="L123" t="str">
        <f>Gemalto!E114</f>
        <v>Agree in principle</v>
      </c>
      <c r="M123" t="str">
        <f>Fujitsu!E114</f>
        <v>Agree in Principle</v>
      </c>
      <c r="N123">
        <f>NTT!E114</f>
        <v>0</v>
      </c>
      <c r="O123" t="str">
        <f>Huawei!E114</f>
        <v>Agree</v>
      </c>
      <c r="P123" t="str">
        <f>LGE!E114</f>
        <v>Disagree</v>
      </c>
      <c r="Q123" t="str">
        <f>'NEC(TTC)'!E114</f>
        <v>Agree</v>
      </c>
      <c r="R123" t="str">
        <f>Samsung!E114</f>
        <v>Agree</v>
      </c>
      <c r="S123" t="str">
        <f>Cisco!E114</f>
        <v>Agree in Principle</v>
      </c>
      <c r="T123">
        <f>NXP!E114</f>
        <v>0</v>
      </c>
      <c r="U123" t="str">
        <f>Telefonica!E114</f>
        <v>Disagree</v>
      </c>
      <c r="V123" t="str">
        <f>ALU!E114</f>
        <v>Agree</v>
      </c>
      <c r="W123" t="str">
        <f>Motorola!E114</f>
        <v>Agree in Principle</v>
      </c>
      <c r="X123">
        <f>Sprint!E114</f>
        <v>0</v>
      </c>
      <c r="AA123" s="269">
        <f t="shared" si="42"/>
        <v>8</v>
      </c>
      <c r="AB123" s="269">
        <f t="shared" si="43"/>
        <v>5</v>
      </c>
      <c r="AC123" s="269">
        <f t="shared" si="44"/>
        <v>2</v>
      </c>
      <c r="AD123">
        <f t="shared" si="48"/>
        <v>5</v>
      </c>
      <c r="AF123" s="269">
        <f t="shared" si="55"/>
        <v>13</v>
      </c>
      <c r="AH123" s="272">
        <f t="shared" si="56"/>
        <v>0.61538461538461542</v>
      </c>
      <c r="AI123" t="str">
        <f t="shared" si="57"/>
        <v>Rewrite should be considered</v>
      </c>
    </row>
    <row r="124" spans="1:35" ht="76.5">
      <c r="A124" s="10" t="s">
        <v>196</v>
      </c>
      <c r="B124" s="11" t="s">
        <v>343</v>
      </c>
      <c r="C124" s="11" t="s">
        <v>344</v>
      </c>
      <c r="D124" s="11" t="s">
        <v>430</v>
      </c>
      <c r="E124" t="str">
        <f>France_Telecom!E115</f>
        <v>Agree in Principle</v>
      </c>
      <c r="F124">
        <f>Telecom_Italia!E115</f>
        <v>0</v>
      </c>
      <c r="G124" t="str">
        <f>KDDI!E115</f>
        <v>Agree</v>
      </c>
      <c r="H124" t="str">
        <f>InterDigital!E115</f>
        <v>Agree in Principle</v>
      </c>
      <c r="I124">
        <f>NEC!E115</f>
        <v>0</v>
      </c>
      <c r="J124">
        <f>NTT_DoCoMo!E115</f>
        <v>0</v>
      </c>
      <c r="K124">
        <f>ATT!E115</f>
        <v>0</v>
      </c>
      <c r="L124" t="str">
        <f>Gemalto!E115</f>
        <v>Agree in Principle</v>
      </c>
      <c r="M124" t="str">
        <f>Fujitsu!E115</f>
        <v>Agree in principle</v>
      </c>
      <c r="N124">
        <f>NTT!E115</f>
        <v>0</v>
      </c>
      <c r="O124" t="str">
        <f>Huawei!E115</f>
        <v>Disagree</v>
      </c>
      <c r="P124" t="str">
        <f>LGE!E115</f>
        <v>Disagree</v>
      </c>
      <c r="Q124">
        <f>'NEC(TTC)'!E115</f>
        <v>0</v>
      </c>
      <c r="R124" t="str">
        <f>Samsung!E115</f>
        <v>Agree in Principle</v>
      </c>
      <c r="S124" t="str">
        <f>Cisco!E115</f>
        <v>Agree in Principle</v>
      </c>
      <c r="T124">
        <f>NXP!E115</f>
        <v>0</v>
      </c>
      <c r="U124" t="str">
        <f>Telefonica!E115</f>
        <v>Disagree</v>
      </c>
      <c r="V124" t="str">
        <f>ALU!E115</f>
        <v>Agree in Principle</v>
      </c>
      <c r="W124" t="str">
        <f>Motorola!E115</f>
        <v>Agree in Principle</v>
      </c>
      <c r="X124" t="str">
        <f>Sprint!E115</f>
        <v>Agree in Principle</v>
      </c>
      <c r="AA124" s="269">
        <f t="shared" si="42"/>
        <v>1</v>
      </c>
      <c r="AB124" s="269">
        <f t="shared" si="43"/>
        <v>9</v>
      </c>
      <c r="AC124" s="269">
        <f t="shared" si="44"/>
        <v>3</v>
      </c>
      <c r="AD124">
        <f t="shared" si="48"/>
        <v>7</v>
      </c>
      <c r="AF124" s="269">
        <f t="shared" si="55"/>
        <v>10</v>
      </c>
      <c r="AH124" s="272" t="str">
        <f t="shared" si="56"/>
        <v>Low/no consensus</v>
      </c>
      <c r="AI124" t="str">
        <f t="shared" si="57"/>
        <v>Low/no consensus on this potential requirement</v>
      </c>
    </row>
    <row r="125" spans="1:35" ht="76.5">
      <c r="A125" s="10" t="s">
        <v>197</v>
      </c>
      <c r="B125" s="11" t="s">
        <v>343</v>
      </c>
      <c r="C125" s="11" t="s">
        <v>344</v>
      </c>
      <c r="D125" s="11" t="s">
        <v>241</v>
      </c>
      <c r="E125" t="str">
        <f>France_Telecom!E116</f>
        <v>Agree in Principle</v>
      </c>
      <c r="F125">
        <f>Telecom_Italia!E116</f>
        <v>0</v>
      </c>
      <c r="G125" t="str">
        <f>KDDI!E116</f>
        <v>Agree</v>
      </c>
      <c r="H125" t="str">
        <f>InterDigital!E116</f>
        <v>Agree in Principle</v>
      </c>
      <c r="I125">
        <f>NEC!E116</f>
        <v>0</v>
      </c>
      <c r="J125">
        <f>NTT_DoCoMo!E116</f>
        <v>0</v>
      </c>
      <c r="K125">
        <f>ATT!E116</f>
        <v>0</v>
      </c>
      <c r="L125" t="str">
        <f>Gemalto!E116</f>
        <v>Agree in Principle</v>
      </c>
      <c r="M125" t="str">
        <f>Fujitsu!E116</f>
        <v>Agree in prinicple</v>
      </c>
      <c r="N125">
        <f>NTT!E116</f>
        <v>0</v>
      </c>
      <c r="O125" t="str">
        <f>Huawei!E116</f>
        <v>Agree in Principle</v>
      </c>
      <c r="P125" t="str">
        <f>LGE!E116</f>
        <v>Disagree</v>
      </c>
      <c r="Q125">
        <f>'NEC(TTC)'!E116</f>
        <v>0</v>
      </c>
      <c r="R125" t="str">
        <f>Samsung!E116</f>
        <v>Agree in Principle</v>
      </c>
      <c r="S125">
        <f>Cisco!E116</f>
        <v>0</v>
      </c>
      <c r="T125">
        <f>NXP!E116</f>
        <v>0</v>
      </c>
      <c r="U125" t="str">
        <f>Telefonica!E116</f>
        <v>Disagree</v>
      </c>
      <c r="V125" t="str">
        <f>ALU!E116</f>
        <v>Agree in Principle</v>
      </c>
      <c r="W125" t="str">
        <f>Motorola!E116</f>
        <v>Agree in principle</v>
      </c>
      <c r="X125" t="str">
        <f>Sprint!E116</f>
        <v>Disagree</v>
      </c>
      <c r="AA125" s="269">
        <f t="shared" si="42"/>
        <v>1</v>
      </c>
      <c r="AB125" s="269">
        <f t="shared" si="43"/>
        <v>7</v>
      </c>
      <c r="AC125" s="269">
        <f t="shared" si="44"/>
        <v>3</v>
      </c>
      <c r="AD125">
        <f t="shared" si="48"/>
        <v>9</v>
      </c>
      <c r="AF125" s="269">
        <f t="shared" si="55"/>
        <v>8</v>
      </c>
      <c r="AH125" s="272" t="str">
        <f t="shared" si="56"/>
        <v>Low/no consensus</v>
      </c>
      <c r="AI125" t="str">
        <f t="shared" si="57"/>
        <v>Low/no consensus on this potential requirement</v>
      </c>
    </row>
    <row r="126" spans="1:35" ht="51">
      <c r="A126" s="10" t="s">
        <v>198</v>
      </c>
      <c r="B126" s="11" t="s">
        <v>343</v>
      </c>
      <c r="C126" s="11" t="s">
        <v>344</v>
      </c>
      <c r="D126" s="11" t="s">
        <v>242</v>
      </c>
      <c r="E126" t="str">
        <f>France_Telecom!E117</f>
        <v>Agree in Principle</v>
      </c>
      <c r="F126">
        <f>Telecom_Italia!E117</f>
        <v>0</v>
      </c>
      <c r="G126" t="str">
        <f>KDDI!E117</f>
        <v>Agree</v>
      </c>
      <c r="H126" t="str">
        <f>InterDigital!E117</f>
        <v>Agree</v>
      </c>
      <c r="I126">
        <f>NEC!E117</f>
        <v>0</v>
      </c>
      <c r="J126">
        <f>NTT_DoCoMo!E117</f>
        <v>0</v>
      </c>
      <c r="K126">
        <f>ATT!E117</f>
        <v>0</v>
      </c>
      <c r="L126" t="str">
        <f>Gemalto!E117</f>
        <v>Agree in Principle</v>
      </c>
      <c r="M126" t="str">
        <f>Fujitsu!E117</f>
        <v>Agree</v>
      </c>
      <c r="N126" t="str">
        <f>NTT!E117</f>
        <v>Agree in Principle</v>
      </c>
      <c r="O126" t="str">
        <f>Huawei!E117</f>
        <v>Agree in Principle</v>
      </c>
      <c r="P126" t="str">
        <f>LGE!E117</f>
        <v>Disagree</v>
      </c>
      <c r="Q126">
        <f>'NEC(TTC)'!E117</f>
        <v>0</v>
      </c>
      <c r="R126" t="str">
        <f>Samsung!E117</f>
        <v>Agree in Principle</v>
      </c>
      <c r="S126" t="str">
        <f>Cisco!E117</f>
        <v>Disagree</v>
      </c>
      <c r="T126">
        <f>NXP!E117</f>
        <v>0</v>
      </c>
      <c r="U126" t="str">
        <f>Telefonica!E117</f>
        <v>Disagree</v>
      </c>
      <c r="V126" t="str">
        <f>ALU!E117</f>
        <v>Agree in Principle</v>
      </c>
      <c r="W126" t="str">
        <f>Motorola!E117</f>
        <v>Agree in principle</v>
      </c>
      <c r="X126" t="str">
        <f>Sprint!E117</f>
        <v>Agree in Principle</v>
      </c>
      <c r="AA126" s="269">
        <f t="shared" si="42"/>
        <v>3</v>
      </c>
      <c r="AB126" s="269">
        <f t="shared" si="43"/>
        <v>8</v>
      </c>
      <c r="AC126" s="269">
        <f t="shared" si="44"/>
        <v>3</v>
      </c>
      <c r="AD126">
        <f t="shared" si="48"/>
        <v>6</v>
      </c>
      <c r="AF126" s="269">
        <f t="shared" si="55"/>
        <v>11</v>
      </c>
      <c r="AH126" s="272">
        <f t="shared" si="56"/>
        <v>0.27272727272727271</v>
      </c>
      <c r="AI126" t="str">
        <f t="shared" si="57"/>
        <v>Rewrite recommended</v>
      </c>
    </row>
    <row r="127" spans="1:35" ht="51">
      <c r="A127" s="10" t="s">
        <v>199</v>
      </c>
      <c r="B127" s="11" t="s">
        <v>373</v>
      </c>
      <c r="C127" s="11" t="s">
        <v>321</v>
      </c>
      <c r="D127" s="11" t="s">
        <v>243</v>
      </c>
      <c r="E127" t="str">
        <f>France_Telecom!E118</f>
        <v>Agree</v>
      </c>
      <c r="F127" t="str">
        <f>Telecom_Italia!E118</f>
        <v>Agree</v>
      </c>
      <c r="G127" t="str">
        <f>KDDI!E118</f>
        <v>Agree</v>
      </c>
      <c r="H127" t="str">
        <f>InterDigital!E118</f>
        <v>Agree in Principle</v>
      </c>
      <c r="I127">
        <f>NEC!E118</f>
        <v>0</v>
      </c>
      <c r="J127" t="str">
        <f>NTT_DoCoMo!E118</f>
        <v>Agree</v>
      </c>
      <c r="K127">
        <f>ATT!E118</f>
        <v>0</v>
      </c>
      <c r="L127" t="str">
        <f>Gemalto!E118</f>
        <v>Agree in Principle</v>
      </c>
      <c r="M127" t="str">
        <f>Fujitsu!E118</f>
        <v>Agree</v>
      </c>
      <c r="N127" t="str">
        <f>NTT!E118</f>
        <v>Agree in Principle</v>
      </c>
      <c r="O127" t="str">
        <f>Huawei!E118</f>
        <v>Agree</v>
      </c>
      <c r="P127" t="str">
        <f>LGE!E118</f>
        <v>Disagree</v>
      </c>
      <c r="Q127">
        <f>'NEC(TTC)'!E118</f>
        <v>0</v>
      </c>
      <c r="R127" t="str">
        <f>Samsung!E118</f>
        <v>Agree in Principle</v>
      </c>
      <c r="S127">
        <f>Cisco!E118</f>
        <v>0</v>
      </c>
      <c r="T127">
        <f>NXP!E118</f>
        <v>0</v>
      </c>
      <c r="U127" t="str">
        <f>Telefonica!E118</f>
        <v>agree</v>
      </c>
      <c r="V127" t="str">
        <f>ALU!E118</f>
        <v>Disagree</v>
      </c>
      <c r="W127" t="str">
        <f>Motorola!E118</f>
        <v>Disagree</v>
      </c>
      <c r="X127" t="str">
        <f>Sprint!E118</f>
        <v>agree</v>
      </c>
      <c r="AA127" s="269">
        <f t="shared" si="42"/>
        <v>8</v>
      </c>
      <c r="AB127" s="269">
        <f t="shared" si="43"/>
        <v>4</v>
      </c>
      <c r="AC127" s="269">
        <f t="shared" si="44"/>
        <v>3</v>
      </c>
      <c r="AD127">
        <f t="shared" si="48"/>
        <v>5</v>
      </c>
      <c r="AF127" s="269">
        <f t="shared" si="55"/>
        <v>12</v>
      </c>
      <c r="AH127" s="272">
        <f t="shared" si="56"/>
        <v>0.66666666666666663</v>
      </c>
      <c r="AI127" t="str">
        <f t="shared" si="57"/>
        <v>Rewrite should be considered</v>
      </c>
    </row>
    <row r="128" spans="1:35" ht="63.75">
      <c r="A128" s="10" t="s">
        <v>200</v>
      </c>
      <c r="B128" s="11" t="s">
        <v>334</v>
      </c>
      <c r="C128" s="11" t="s">
        <v>335</v>
      </c>
      <c r="D128" s="11" t="s">
        <v>431</v>
      </c>
      <c r="E128" t="str">
        <f>France_Telecom!E119</f>
        <v>Agree</v>
      </c>
      <c r="F128" t="str">
        <f>Telecom_Italia!E119</f>
        <v>Agree</v>
      </c>
      <c r="G128" t="str">
        <f>KDDI!E119</f>
        <v>Agree in Principle</v>
      </c>
      <c r="H128" t="str">
        <f>InterDigital!E119</f>
        <v>Agree in Principle</v>
      </c>
      <c r="I128">
        <f>NEC!E119</f>
        <v>0</v>
      </c>
      <c r="J128">
        <f>NTT_DoCoMo!E119</f>
        <v>0</v>
      </c>
      <c r="K128" t="str">
        <f>ATT!E119</f>
        <v>agree in Principle</v>
      </c>
      <c r="L128" t="str">
        <f>Gemalto!E119</f>
        <v>Agree in principle</v>
      </c>
      <c r="M128" t="str">
        <f>Fujitsu!E119</f>
        <v>Agree in Principle</v>
      </c>
      <c r="N128" t="str">
        <f>NTT!E119</f>
        <v>Agree in Principle</v>
      </c>
      <c r="O128" t="str">
        <f>Huawei!E119</f>
        <v>Disagree</v>
      </c>
      <c r="P128" t="str">
        <f>LGE!E119</f>
        <v>Agree in Principle</v>
      </c>
      <c r="Q128">
        <f>'NEC(TTC)'!E119</f>
        <v>0</v>
      </c>
      <c r="R128" t="str">
        <f>Samsung!E119</f>
        <v>Agree in Principle</v>
      </c>
      <c r="S128" t="str">
        <f>Cisco!E119</f>
        <v>Agree</v>
      </c>
      <c r="T128">
        <f>NXP!E119</f>
        <v>0</v>
      </c>
      <c r="U128" t="str">
        <f>Telefonica!E119</f>
        <v>agree</v>
      </c>
      <c r="V128" t="str">
        <f>ALU!E119</f>
        <v>Agree</v>
      </c>
      <c r="W128" t="str">
        <f>Motorola!E119</f>
        <v>Disagree</v>
      </c>
      <c r="X128" t="str">
        <f>Sprint!E119</f>
        <v>Disagree</v>
      </c>
      <c r="AA128" s="269">
        <f t="shared" si="42"/>
        <v>5</v>
      </c>
      <c r="AB128" s="269">
        <f t="shared" si="43"/>
        <v>8</v>
      </c>
      <c r="AC128" s="269">
        <f t="shared" si="44"/>
        <v>3</v>
      </c>
      <c r="AD128">
        <f t="shared" si="48"/>
        <v>4</v>
      </c>
      <c r="AF128" s="269">
        <f t="shared" si="55"/>
        <v>13</v>
      </c>
      <c r="AH128" s="272">
        <f t="shared" si="56"/>
        <v>0.38461538461538464</v>
      </c>
      <c r="AI128" t="str">
        <f t="shared" si="57"/>
        <v>Rewrite recommended</v>
      </c>
    </row>
    <row r="129" spans="1:35" ht="102">
      <c r="A129" s="10" t="s">
        <v>201</v>
      </c>
      <c r="B129" s="11" t="s">
        <v>410</v>
      </c>
      <c r="C129" s="11" t="s">
        <v>411</v>
      </c>
      <c r="D129" s="11" t="s">
        <v>432</v>
      </c>
      <c r="E129">
        <f>France_Telecom!E120</f>
        <v>0</v>
      </c>
      <c r="F129" t="str">
        <f>Telecom_Italia!E120</f>
        <v>Agree in Principle</v>
      </c>
      <c r="G129">
        <f>KDDI!E120</f>
        <v>0</v>
      </c>
      <c r="H129" t="str">
        <f>InterDigital!E120</f>
        <v>Disagree</v>
      </c>
      <c r="I129">
        <f>NEC!E120</f>
        <v>0</v>
      </c>
      <c r="J129">
        <f>NTT_DoCoMo!E120</f>
        <v>0</v>
      </c>
      <c r="K129">
        <f>ATT!E120</f>
        <v>0</v>
      </c>
      <c r="L129" t="str">
        <f>Gemalto!E120</f>
        <v>Disagree</v>
      </c>
      <c r="M129" t="str">
        <f>Fujitsu!E120</f>
        <v>Agree in Principle</v>
      </c>
      <c r="N129">
        <f>NTT!E120</f>
        <v>0</v>
      </c>
      <c r="O129" t="str">
        <f>Huawei!E120</f>
        <v>Disagree</v>
      </c>
      <c r="P129" t="str">
        <f>LGE!E120</f>
        <v>Disagree</v>
      </c>
      <c r="Q129">
        <f>'NEC(TTC)'!E120</f>
        <v>0</v>
      </c>
      <c r="R129" t="str">
        <f>Samsung!E120</f>
        <v>Disagree</v>
      </c>
      <c r="S129" t="str">
        <f>Cisco!E120</f>
        <v>Disagree</v>
      </c>
      <c r="T129">
        <f>NXP!E120</f>
        <v>0</v>
      </c>
      <c r="U129" t="str">
        <f>Telefonica!E120</f>
        <v>Disagree</v>
      </c>
      <c r="V129" t="str">
        <f>ALU!E120</f>
        <v>Disagree</v>
      </c>
      <c r="W129" t="str">
        <f>Motorola!E120</f>
        <v>Disagree</v>
      </c>
      <c r="X129" t="str">
        <f>Sprint!E120</f>
        <v>Disagree</v>
      </c>
      <c r="AA129" s="269">
        <f t="shared" si="42"/>
        <v>0</v>
      </c>
      <c r="AB129" s="269">
        <f t="shared" si="43"/>
        <v>2</v>
      </c>
      <c r="AC129" s="269">
        <f t="shared" si="44"/>
        <v>10</v>
      </c>
      <c r="AD129">
        <f t="shared" si="48"/>
        <v>8</v>
      </c>
      <c r="AF129" s="269">
        <f t="shared" si="55"/>
        <v>2</v>
      </c>
      <c r="AH129" s="272" t="str">
        <f t="shared" si="56"/>
        <v>Low/no consensus</v>
      </c>
      <c r="AI129" t="str">
        <f t="shared" si="57"/>
        <v>Low/no consensus on this potential requirement</v>
      </c>
    </row>
    <row r="130" spans="1:35" ht="25.5">
      <c r="A130" s="10" t="s">
        <v>202</v>
      </c>
      <c r="B130" s="11" t="s">
        <v>433</v>
      </c>
      <c r="C130" s="11" t="s">
        <v>434</v>
      </c>
      <c r="D130" s="11" t="s">
        <v>435</v>
      </c>
      <c r="E130" t="str">
        <f>France_Telecom!E121</f>
        <v>Agree in Principle</v>
      </c>
      <c r="F130">
        <f>Telecom_Italia!E121</f>
        <v>0</v>
      </c>
      <c r="G130" t="str">
        <f>KDDI!E121</f>
        <v xml:space="preserve"> </v>
      </c>
      <c r="H130" t="str">
        <f>InterDigital!E121</f>
        <v>Agree in Principle</v>
      </c>
      <c r="I130">
        <f>NEC!E121</f>
        <v>0</v>
      </c>
      <c r="J130">
        <f>NTT_DoCoMo!E121</f>
        <v>0</v>
      </c>
      <c r="K130">
        <f>ATT!E121</f>
        <v>0</v>
      </c>
      <c r="L130" t="str">
        <f>Gemalto!E121</f>
        <v>Agree in Principle</v>
      </c>
      <c r="M130" t="str">
        <f>Fujitsu!E121</f>
        <v>Agree in Principle</v>
      </c>
      <c r="N130">
        <f>NTT!E121</f>
        <v>0</v>
      </c>
      <c r="O130" t="str">
        <f>Huawei!E121</f>
        <v>Agree in Principle</v>
      </c>
      <c r="P130" t="str">
        <f>LGE!E121</f>
        <v>Disagree</v>
      </c>
      <c r="Q130">
        <f>'NEC(TTC)'!E121</f>
        <v>0</v>
      </c>
      <c r="R130" t="str">
        <f>Samsung!E121</f>
        <v>Agree in Principle</v>
      </c>
      <c r="S130" t="str">
        <f>Cisco!E121</f>
        <v>Disagree</v>
      </c>
      <c r="T130">
        <f>NXP!E121</f>
        <v>0</v>
      </c>
      <c r="U130" t="str">
        <f>Telefonica!E121</f>
        <v>Disagree</v>
      </c>
      <c r="V130" t="str">
        <f>ALU!E121</f>
        <v>Agree in Principle</v>
      </c>
      <c r="W130" t="str">
        <f>Motorola!E121</f>
        <v>Agree</v>
      </c>
      <c r="X130" t="str">
        <f>Sprint!E121</f>
        <v>Disagree</v>
      </c>
      <c r="AA130" s="269">
        <f t="shared" si="42"/>
        <v>1</v>
      </c>
      <c r="AB130" s="269">
        <f t="shared" si="43"/>
        <v>7</v>
      </c>
      <c r="AC130" s="269">
        <f t="shared" si="44"/>
        <v>4</v>
      </c>
      <c r="AD130">
        <f t="shared" si="48"/>
        <v>8</v>
      </c>
      <c r="AF130" s="269">
        <f t="shared" si="55"/>
        <v>8</v>
      </c>
      <c r="AH130" s="272" t="str">
        <f t="shared" si="56"/>
        <v>Low/no consensus</v>
      </c>
      <c r="AI130" t="str">
        <f t="shared" si="57"/>
        <v>Low/no consensus on this potential requirement</v>
      </c>
    </row>
    <row r="131" spans="1:35" ht="38.25">
      <c r="A131" s="10" t="s">
        <v>203</v>
      </c>
      <c r="B131" s="11" t="s">
        <v>433</v>
      </c>
      <c r="C131" s="11" t="s">
        <v>434</v>
      </c>
      <c r="D131" s="11" t="s">
        <v>436</v>
      </c>
      <c r="E131" t="str">
        <f>France_Telecom!E122</f>
        <v>Agree in Principle</v>
      </c>
      <c r="F131">
        <f>Telecom_Italia!E122</f>
        <v>0</v>
      </c>
      <c r="G131" t="str">
        <f>KDDI!E122</f>
        <v xml:space="preserve"> </v>
      </c>
      <c r="H131" t="str">
        <f>InterDigital!E122</f>
        <v>Agree in Principle</v>
      </c>
      <c r="I131">
        <f>NEC!E122</f>
        <v>0</v>
      </c>
      <c r="J131">
        <f>NTT_DoCoMo!E122</f>
        <v>0</v>
      </c>
      <c r="K131">
        <f>ATT!E122</f>
        <v>0</v>
      </c>
      <c r="L131" t="str">
        <f>Gemalto!E122</f>
        <v>Disagree</v>
      </c>
      <c r="M131" t="str">
        <f>Fujitsu!E122</f>
        <v>Agree in principle</v>
      </c>
      <c r="N131">
        <f>NTT!E122</f>
        <v>0</v>
      </c>
      <c r="O131" t="str">
        <f>Huawei!E122</f>
        <v>Agree in Principle</v>
      </c>
      <c r="P131" t="str">
        <f>LGE!E122</f>
        <v>Disagree</v>
      </c>
      <c r="Q131">
        <f>'NEC(TTC)'!E122</f>
        <v>0</v>
      </c>
      <c r="R131" t="str">
        <f>Samsung!E122</f>
        <v>Agree in Principle</v>
      </c>
      <c r="S131" t="str">
        <f>Cisco!E122</f>
        <v>Disagree</v>
      </c>
      <c r="T131">
        <f>NXP!E122</f>
        <v>0</v>
      </c>
      <c r="U131" t="str">
        <f>Telefonica!E122</f>
        <v>Disagree</v>
      </c>
      <c r="V131" t="str">
        <f>ALU!E122</f>
        <v>Disagree</v>
      </c>
      <c r="W131" t="str">
        <f>Motorola!E122</f>
        <v>Agree</v>
      </c>
      <c r="X131" t="str">
        <f>Sprint!E122</f>
        <v>Disagree</v>
      </c>
      <c r="AA131" s="269">
        <f t="shared" si="42"/>
        <v>1</v>
      </c>
      <c r="AB131" s="269">
        <f t="shared" si="43"/>
        <v>5</v>
      </c>
      <c r="AC131" s="269">
        <f t="shared" si="44"/>
        <v>6</v>
      </c>
      <c r="AD131">
        <f t="shared" si="48"/>
        <v>8</v>
      </c>
      <c r="AF131" s="269">
        <f t="shared" si="55"/>
        <v>6</v>
      </c>
      <c r="AH131" s="272" t="str">
        <f t="shared" si="56"/>
        <v>Low/no consensus</v>
      </c>
      <c r="AI131" t="str">
        <f t="shared" si="57"/>
        <v>Low/no consensus on this potential requirement</v>
      </c>
    </row>
    <row r="132" spans="1:35" ht="38.25">
      <c r="A132" s="10" t="s">
        <v>204</v>
      </c>
      <c r="B132" s="11" t="s">
        <v>433</v>
      </c>
      <c r="C132" s="11" t="s">
        <v>434</v>
      </c>
      <c r="D132" s="11" t="s">
        <v>437</v>
      </c>
      <c r="E132" t="str">
        <f>France_Telecom!E123</f>
        <v>Agree in Principle</v>
      </c>
      <c r="F132">
        <f>Telecom_Italia!E123</f>
        <v>0</v>
      </c>
      <c r="G132" t="str">
        <f>KDDI!E123</f>
        <v xml:space="preserve"> </v>
      </c>
      <c r="H132" t="str">
        <f>InterDigital!E123</f>
        <v>Agree in Principle</v>
      </c>
      <c r="I132">
        <f>NEC!E123</f>
        <v>0</v>
      </c>
      <c r="J132">
        <f>NTT_DoCoMo!E123</f>
        <v>0</v>
      </c>
      <c r="K132">
        <f>ATT!E123</f>
        <v>0</v>
      </c>
      <c r="L132" t="str">
        <f>Gemalto!E123</f>
        <v>Disagree</v>
      </c>
      <c r="M132" t="str">
        <f>Fujitsu!E123</f>
        <v>Agree in Principle</v>
      </c>
      <c r="N132">
        <f>NTT!E123</f>
        <v>0</v>
      </c>
      <c r="O132" t="str">
        <f>Huawei!E123</f>
        <v>Agree</v>
      </c>
      <c r="P132" t="str">
        <f>LGE!E123</f>
        <v>Disagree</v>
      </c>
      <c r="Q132">
        <f>'NEC(TTC)'!E123</f>
        <v>0</v>
      </c>
      <c r="R132" t="str">
        <f>Samsung!E123</f>
        <v>Agree in Principle</v>
      </c>
      <c r="S132" t="str">
        <f>Cisco!E123</f>
        <v>Disagree</v>
      </c>
      <c r="T132">
        <f>NXP!E123</f>
        <v>0</v>
      </c>
      <c r="U132" t="str">
        <f>Telefonica!E123</f>
        <v>Disagree</v>
      </c>
      <c r="V132" t="str">
        <f>ALU!E123</f>
        <v>Disagree</v>
      </c>
      <c r="W132" t="str">
        <f>Motorola!E123</f>
        <v>Disagree</v>
      </c>
      <c r="X132" t="str">
        <f>Sprint!E123</f>
        <v>Disagree</v>
      </c>
      <c r="AA132" s="269">
        <f t="shared" si="42"/>
        <v>1</v>
      </c>
      <c r="AB132" s="269">
        <f t="shared" si="43"/>
        <v>4</v>
      </c>
      <c r="AC132" s="269">
        <f t="shared" si="44"/>
        <v>7</v>
      </c>
      <c r="AD132">
        <f t="shared" si="48"/>
        <v>8</v>
      </c>
      <c r="AF132" s="269">
        <f t="shared" si="55"/>
        <v>5</v>
      </c>
      <c r="AH132" s="272" t="str">
        <f t="shared" si="56"/>
        <v>Low/no consensus</v>
      </c>
      <c r="AI132" t="str">
        <f t="shared" si="57"/>
        <v>Low/no consensus on this potential requirement</v>
      </c>
    </row>
    <row r="133" spans="1:35" ht="38.25">
      <c r="A133" s="10" t="s">
        <v>205</v>
      </c>
      <c r="B133" s="11" t="s">
        <v>368</v>
      </c>
      <c r="C133" s="11" t="s">
        <v>369</v>
      </c>
      <c r="D133" s="11" t="s">
        <v>438</v>
      </c>
      <c r="E133" t="str">
        <f>France_Telecom!E124</f>
        <v>Agree</v>
      </c>
      <c r="F133" t="str">
        <f>Telecom_Italia!E124</f>
        <v>Agree in principle</v>
      </c>
      <c r="G133" t="str">
        <f>KDDI!E124</f>
        <v>Agree in Principle</v>
      </c>
      <c r="H133" t="str">
        <f>InterDigital!E124</f>
        <v>Agree in Principle</v>
      </c>
      <c r="I133">
        <f>NEC!E124</f>
        <v>0</v>
      </c>
      <c r="J133" t="str">
        <f>NTT_DoCoMo!E124</f>
        <v>Agree</v>
      </c>
      <c r="K133">
        <f>ATT!E124</f>
        <v>0</v>
      </c>
      <c r="L133" t="str">
        <f>Gemalto!E124</f>
        <v>Agree</v>
      </c>
      <c r="M133" t="str">
        <f>Fujitsu!E124</f>
        <v>Agree in Principle</v>
      </c>
      <c r="N133" t="str">
        <f>NTT!E124</f>
        <v>Agree in Principle</v>
      </c>
      <c r="O133" t="str">
        <f>Huawei!E124</f>
        <v>Agree</v>
      </c>
      <c r="P133" t="str">
        <f>LGE!E124</f>
        <v>Agree in Principle</v>
      </c>
      <c r="Q133">
        <f>'NEC(TTC)'!E124</f>
        <v>0</v>
      </c>
      <c r="R133" t="str">
        <f>Samsung!E124</f>
        <v>Agree</v>
      </c>
      <c r="S133" t="str">
        <f>Cisco!E124</f>
        <v>Disagree</v>
      </c>
      <c r="T133">
        <f>NXP!E124</f>
        <v>0</v>
      </c>
      <c r="U133" t="str">
        <f>Telefonica!E124</f>
        <v>agree</v>
      </c>
      <c r="V133" t="str">
        <f>ALU!E124</f>
        <v>Agree in Principle</v>
      </c>
      <c r="W133" t="str">
        <f>Motorola!E124</f>
        <v>Agree in Principle</v>
      </c>
      <c r="X133" t="str">
        <f>Sprint!E124</f>
        <v>agree</v>
      </c>
      <c r="AA133" s="269">
        <f t="shared" si="42"/>
        <v>7</v>
      </c>
      <c r="AB133" s="269">
        <f t="shared" si="43"/>
        <v>8</v>
      </c>
      <c r="AC133" s="269">
        <f t="shared" si="44"/>
        <v>1</v>
      </c>
      <c r="AD133">
        <f t="shared" si="48"/>
        <v>4</v>
      </c>
      <c r="AF133" s="269">
        <f t="shared" si="55"/>
        <v>15</v>
      </c>
      <c r="AH133" s="272">
        <f t="shared" si="56"/>
        <v>0.46666666666666667</v>
      </c>
      <c r="AI133" t="str">
        <f t="shared" si="57"/>
        <v>Rewrite recommended</v>
      </c>
    </row>
    <row r="134" spans="1:35" ht="51">
      <c r="A134" s="10" t="s">
        <v>206</v>
      </c>
      <c r="B134" s="11" t="s">
        <v>368</v>
      </c>
      <c r="C134" s="11" t="s">
        <v>369</v>
      </c>
      <c r="D134" s="11" t="s">
        <v>439</v>
      </c>
      <c r="E134" t="str">
        <f>France_Telecom!E125</f>
        <v>Agree</v>
      </c>
      <c r="F134" t="str">
        <f>Telecom_Italia!E125</f>
        <v>Agree in Principle</v>
      </c>
      <c r="G134" t="str">
        <f>KDDI!E125</f>
        <v>Agree</v>
      </c>
      <c r="H134" t="str">
        <f>InterDigital!E125</f>
        <v>Agree in Principle</v>
      </c>
      <c r="I134">
        <f>NEC!E125</f>
        <v>0</v>
      </c>
      <c r="J134">
        <f>NTT_DoCoMo!E125</f>
        <v>0</v>
      </c>
      <c r="K134">
        <f>ATT!E125</f>
        <v>0</v>
      </c>
      <c r="L134" t="str">
        <f>Gemalto!E125</f>
        <v>Agree in Principle</v>
      </c>
      <c r="M134" t="str">
        <f>Fujitsu!E125</f>
        <v>Agree in Principle</v>
      </c>
      <c r="N134" t="str">
        <f>NTT!E125</f>
        <v>Agree in Principle</v>
      </c>
      <c r="O134" t="str">
        <f>Huawei!E125</f>
        <v>Agree</v>
      </c>
      <c r="P134" t="str">
        <f>LGE!E125</f>
        <v>Disagree</v>
      </c>
      <c r="Q134">
        <f>'NEC(TTC)'!E125</f>
        <v>0</v>
      </c>
      <c r="R134" t="str">
        <f>Samsung!E125</f>
        <v>Agree in Principle</v>
      </c>
      <c r="S134">
        <f>Cisco!E125</f>
        <v>0</v>
      </c>
      <c r="T134">
        <f>NXP!E125</f>
        <v>0</v>
      </c>
      <c r="U134" t="str">
        <f>Telefonica!E125</f>
        <v>agree</v>
      </c>
      <c r="V134" t="str">
        <f>ALU!E125</f>
        <v>Agree in Principle</v>
      </c>
      <c r="W134" t="str">
        <f>Motorola!E125</f>
        <v>Agree</v>
      </c>
      <c r="X134" t="str">
        <f>Sprint!E125</f>
        <v>Disagree</v>
      </c>
      <c r="AA134" s="269">
        <f t="shared" si="42"/>
        <v>5</v>
      </c>
      <c r="AB134" s="269">
        <f t="shared" si="43"/>
        <v>7</v>
      </c>
      <c r="AC134" s="269">
        <f t="shared" si="44"/>
        <v>2</v>
      </c>
      <c r="AD134">
        <f t="shared" si="48"/>
        <v>6</v>
      </c>
      <c r="AF134" s="269">
        <f t="shared" si="55"/>
        <v>12</v>
      </c>
      <c r="AH134" s="272">
        <f t="shared" si="56"/>
        <v>0.41666666666666669</v>
      </c>
      <c r="AI134" t="str">
        <f t="shared" si="57"/>
        <v>Rewrite recommended</v>
      </c>
    </row>
    <row r="135" spans="1:35" s="280" customFormat="1">
      <c r="A135" s="278" t="s">
        <v>548</v>
      </c>
      <c r="B135" s="279"/>
      <c r="C135" s="279"/>
      <c r="D135" s="279"/>
      <c r="E135" s="280">
        <f>France_Telecom!E126</f>
        <v>0</v>
      </c>
      <c r="F135" s="280">
        <f>Telecom_Italia!E126</f>
        <v>0</v>
      </c>
      <c r="G135" s="280">
        <f>KDDI!E126</f>
        <v>0</v>
      </c>
      <c r="H135" s="280">
        <f>InterDigital!E126</f>
        <v>0</v>
      </c>
      <c r="I135" s="280">
        <f>NEC!E126</f>
        <v>0</v>
      </c>
      <c r="J135" s="280">
        <f>NTT_DoCoMo!E126</f>
        <v>0</v>
      </c>
      <c r="K135" s="280">
        <f>ATT!E126</f>
        <v>0</v>
      </c>
      <c r="L135" s="280">
        <f>Gemalto!E126</f>
        <v>0</v>
      </c>
      <c r="M135" s="280">
        <f>Fujitsu!E126</f>
        <v>0</v>
      </c>
      <c r="N135" s="280">
        <f>NTT!E126</f>
        <v>0</v>
      </c>
      <c r="O135"/>
      <c r="P135" s="280">
        <f>LGE!E126</f>
        <v>0</v>
      </c>
      <c r="Q135" s="280">
        <f>'NEC(TTC)'!E126</f>
        <v>0</v>
      </c>
      <c r="R135" s="280">
        <f>Samsung!E126</f>
        <v>0</v>
      </c>
      <c r="S135" s="280">
        <f>Cisco!E126</f>
        <v>0</v>
      </c>
      <c r="T135" s="280">
        <f>NXP!E126</f>
        <v>0</v>
      </c>
      <c r="U135" s="280">
        <f>Telefonica!E126</f>
        <v>0</v>
      </c>
      <c r="V135" s="280">
        <f>ALU!E126</f>
        <v>0</v>
      </c>
      <c r="W135" s="280">
        <f>Motorola!E126</f>
        <v>0</v>
      </c>
      <c r="X135" s="280">
        <f>Sprint!E126</f>
        <v>0</v>
      </c>
      <c r="AA135" s="281">
        <f t="shared" si="42"/>
        <v>0</v>
      </c>
      <c r="AB135" s="281">
        <f t="shared" si="43"/>
        <v>0</v>
      </c>
      <c r="AC135" s="281">
        <f t="shared" si="44"/>
        <v>0</v>
      </c>
      <c r="AD135" s="280">
        <f t="shared" si="48"/>
        <v>20</v>
      </c>
      <c r="AH135" s="282"/>
    </row>
    <row r="136" spans="1:35" ht="76.5">
      <c r="A136" s="10" t="s">
        <v>207</v>
      </c>
      <c r="B136" s="11" t="s">
        <v>373</v>
      </c>
      <c r="C136" s="11" t="s">
        <v>321</v>
      </c>
      <c r="D136" s="11" t="s">
        <v>244</v>
      </c>
      <c r="E136" t="str">
        <f>France_Telecom!E127</f>
        <v>Agree</v>
      </c>
      <c r="F136" t="str">
        <f>Telecom_Italia!E127</f>
        <v>Agree</v>
      </c>
      <c r="G136" t="str">
        <f>KDDI!E127</f>
        <v>Agree in Principle</v>
      </c>
      <c r="H136" t="str">
        <f>InterDigital!E127</f>
        <v>Disagree</v>
      </c>
      <c r="I136" t="str">
        <f>NEC!E127</f>
        <v>Agree in Principle</v>
      </c>
      <c r="J136">
        <f>NTT_DoCoMo!E127</f>
        <v>0</v>
      </c>
      <c r="K136">
        <f>ATT!E127</f>
        <v>0</v>
      </c>
      <c r="L136" t="str">
        <f>Gemalto!E127</f>
        <v>Agree in principle</v>
      </c>
      <c r="M136" t="str">
        <f>Fujitsu!E127</f>
        <v>Agree</v>
      </c>
      <c r="N136" t="str">
        <f>NTT!E127</f>
        <v>Disagree</v>
      </c>
      <c r="O136" t="str">
        <f>Huawei!E127</f>
        <v>Agree</v>
      </c>
      <c r="P136" t="str">
        <f>LGE!E127</f>
        <v>Disagree</v>
      </c>
      <c r="Q136" t="str">
        <f>'NEC(TTC)'!E127</f>
        <v>Agree in Principle</v>
      </c>
      <c r="R136" t="str">
        <f>Samsung!E127</f>
        <v>Agree in Principle</v>
      </c>
      <c r="S136" t="str">
        <f>Cisco!E127</f>
        <v>Agree</v>
      </c>
      <c r="T136">
        <f>NXP!E127</f>
        <v>0</v>
      </c>
      <c r="U136" t="str">
        <f>Telefonica!E127</f>
        <v>agree</v>
      </c>
      <c r="V136" t="str">
        <f>ALU!E127</f>
        <v>Agree in Principle</v>
      </c>
      <c r="W136" t="str">
        <f>Motorola!E127</f>
        <v>Agree in Principle</v>
      </c>
      <c r="X136" t="str">
        <f>Sprint!E127</f>
        <v>Agree in Principle</v>
      </c>
      <c r="AA136" s="269">
        <f t="shared" si="42"/>
        <v>6</v>
      </c>
      <c r="AB136" s="269">
        <f t="shared" si="43"/>
        <v>8</v>
      </c>
      <c r="AC136" s="269">
        <f t="shared" si="44"/>
        <v>3</v>
      </c>
      <c r="AD136">
        <f t="shared" si="48"/>
        <v>3</v>
      </c>
      <c r="AF136" s="269">
        <f t="shared" ref="AF136:AF137" si="58">SUM(AA136:AB136)</f>
        <v>14</v>
      </c>
      <c r="AH136" s="272">
        <f t="shared" ref="AH136:AH137" si="59">IF(SUM(AC136:AD136)&lt;$AH$8,AA136/(AA136+AB136),"Low/no consensus")</f>
        <v>0.42857142857142855</v>
      </c>
      <c r="AI136" t="str">
        <f t="shared" ref="AI136:AI137" si="60">IF(AH136="Low/no consensus","Low/no consensus on this potential requirement",IF(AH136&gt;=$AL$5,$AK$5,IF(AH136&gt;=$AL$6,$AK$6,$AK$7)))</f>
        <v>Rewrite recommended</v>
      </c>
    </row>
    <row r="137" spans="1:35" ht="38.25">
      <c r="A137" s="10" t="s">
        <v>208</v>
      </c>
      <c r="B137" s="11" t="s">
        <v>373</v>
      </c>
      <c r="C137" s="11" t="s">
        <v>321</v>
      </c>
      <c r="D137" s="11" t="s">
        <v>440</v>
      </c>
      <c r="E137" t="str">
        <f>France_Telecom!E128</f>
        <v>Agree</v>
      </c>
      <c r="F137" t="str">
        <f>Telecom_Italia!E128</f>
        <v>Agree</v>
      </c>
      <c r="G137" t="str">
        <f>KDDI!E128</f>
        <v>Agree</v>
      </c>
      <c r="H137" t="str">
        <f>InterDigital!E128</f>
        <v>Agree in Principle</v>
      </c>
      <c r="I137" t="str">
        <f>NEC!E128</f>
        <v>Agree in Principle</v>
      </c>
      <c r="J137">
        <f>NTT_DoCoMo!E128</f>
        <v>0</v>
      </c>
      <c r="K137" t="str">
        <f>ATT!E128</f>
        <v>Agree in Principle</v>
      </c>
      <c r="L137" t="str">
        <f>Gemalto!E128</f>
        <v>Agree in Principle</v>
      </c>
      <c r="M137" t="str">
        <f>Fujitsu!E128</f>
        <v>Agree</v>
      </c>
      <c r="N137">
        <f>NTT!E128</f>
        <v>0</v>
      </c>
      <c r="O137" t="str">
        <f>Huawei!E128</f>
        <v>Agree</v>
      </c>
      <c r="P137" t="str">
        <f>LGE!E128</f>
        <v>Disagree</v>
      </c>
      <c r="Q137" t="str">
        <f>'NEC(TTC)'!E128</f>
        <v>Agree in Principle</v>
      </c>
      <c r="R137" t="str">
        <f>Samsung!E128</f>
        <v>Agree</v>
      </c>
      <c r="S137" t="str">
        <f>Cisco!E128</f>
        <v>Disagree</v>
      </c>
      <c r="T137">
        <f>NXP!E128</f>
        <v>0</v>
      </c>
      <c r="U137" t="str">
        <f>Telefonica!E128</f>
        <v>agree</v>
      </c>
      <c r="V137" t="str">
        <f>ALU!E128</f>
        <v>Agree</v>
      </c>
      <c r="W137" t="str">
        <f>Motorola!E128</f>
        <v>Disagree</v>
      </c>
      <c r="X137" t="str">
        <f>Sprint!E128</f>
        <v>agree</v>
      </c>
      <c r="AA137" s="269">
        <f t="shared" si="42"/>
        <v>9</v>
      </c>
      <c r="AB137" s="269">
        <f t="shared" si="43"/>
        <v>5</v>
      </c>
      <c r="AC137" s="269">
        <f t="shared" si="44"/>
        <v>3</v>
      </c>
      <c r="AD137">
        <f t="shared" si="48"/>
        <v>3</v>
      </c>
      <c r="AF137" s="269">
        <f t="shared" si="58"/>
        <v>14</v>
      </c>
      <c r="AH137" s="272">
        <f t="shared" si="59"/>
        <v>0.6428571428571429</v>
      </c>
      <c r="AI137" t="str">
        <f t="shared" si="60"/>
        <v>Rewrite should be considered</v>
      </c>
    </row>
    <row r="138" spans="1:35" s="280" customFormat="1">
      <c r="A138" s="283" t="s">
        <v>549</v>
      </c>
      <c r="B138" s="285"/>
      <c r="C138" s="285"/>
      <c r="D138" s="285"/>
      <c r="E138" s="280">
        <f>France_Telecom!E129</f>
        <v>0</v>
      </c>
      <c r="F138" s="280">
        <f>Telecom_Italia!E129</f>
        <v>0</v>
      </c>
      <c r="G138" s="280">
        <f>KDDI!E129</f>
        <v>0</v>
      </c>
      <c r="H138" s="280">
        <f>InterDigital!E129</f>
        <v>0</v>
      </c>
      <c r="I138" s="280">
        <f>NEC!E129</f>
        <v>0</v>
      </c>
      <c r="J138" s="280">
        <f>NTT_DoCoMo!E129</f>
        <v>0</v>
      </c>
      <c r="K138" s="280">
        <f>ATT!E129</f>
        <v>0</v>
      </c>
      <c r="L138" s="280">
        <f>Gemalto!E129</f>
        <v>0</v>
      </c>
      <c r="M138" s="280">
        <f>Fujitsu!E129</f>
        <v>0</v>
      </c>
      <c r="N138" s="280">
        <f>NTT!E129</f>
        <v>0</v>
      </c>
      <c r="O138"/>
      <c r="P138" s="280">
        <f>LGE!E129</f>
        <v>0</v>
      </c>
      <c r="Q138" s="280">
        <f>'NEC(TTC)'!E129</f>
        <v>0</v>
      </c>
      <c r="R138" s="280">
        <f>Samsung!E129</f>
        <v>0</v>
      </c>
      <c r="S138" s="280">
        <f>Cisco!E129</f>
        <v>0</v>
      </c>
      <c r="T138" s="280">
        <f>NXP!E129</f>
        <v>0</v>
      </c>
      <c r="U138" s="280">
        <f>Telefonica!E129</f>
        <v>0</v>
      </c>
      <c r="V138" s="280">
        <f>ALU!E129</f>
        <v>0</v>
      </c>
      <c r="W138" s="280">
        <f>Motorola!E129</f>
        <v>0</v>
      </c>
      <c r="X138" s="280">
        <f>Sprint!E129</f>
        <v>0</v>
      </c>
      <c r="AA138" s="281">
        <f t="shared" si="42"/>
        <v>0</v>
      </c>
      <c r="AB138" s="281">
        <f t="shared" si="43"/>
        <v>0</v>
      </c>
      <c r="AC138" s="281">
        <f t="shared" si="44"/>
        <v>0</v>
      </c>
      <c r="AD138" s="280">
        <f t="shared" si="48"/>
        <v>20</v>
      </c>
      <c r="AH138" s="282"/>
    </row>
    <row r="139" spans="1:35" ht="102">
      <c r="A139" s="10" t="s">
        <v>209</v>
      </c>
      <c r="B139" s="11" t="s">
        <v>373</v>
      </c>
      <c r="C139" s="11" t="s">
        <v>321</v>
      </c>
      <c r="D139" s="11" t="s">
        <v>441</v>
      </c>
      <c r="E139" t="str">
        <f>France_Telecom!E130</f>
        <v>Agree</v>
      </c>
      <c r="F139" t="str">
        <f>Telecom_Italia!E130</f>
        <v>Agree</v>
      </c>
      <c r="G139" t="str">
        <f>KDDI!E130</f>
        <v>Agree</v>
      </c>
      <c r="H139" t="str">
        <f>InterDigital!E130</f>
        <v>Agree</v>
      </c>
      <c r="I139" t="str">
        <f>NEC!E130</f>
        <v>Agree in Principle</v>
      </c>
      <c r="J139" t="str">
        <f>NTT_DoCoMo!E130</f>
        <v>Agree</v>
      </c>
      <c r="K139" t="str">
        <f>ATT!E130</f>
        <v>agree</v>
      </c>
      <c r="L139" t="str">
        <f>Gemalto!E130</f>
        <v>Agree in Principle</v>
      </c>
      <c r="M139" t="str">
        <f>Fujitsu!E130</f>
        <v>Agree</v>
      </c>
      <c r="N139" t="str">
        <f>NTT!E130</f>
        <v>Agree in Principle</v>
      </c>
      <c r="O139" t="str">
        <f>Huawei!E130</f>
        <v>Agree</v>
      </c>
      <c r="P139" t="str">
        <f>LGE!E130</f>
        <v>Agree in Principle</v>
      </c>
      <c r="Q139" t="str">
        <f>'NEC(TTC)'!E130</f>
        <v>Agree in Principle</v>
      </c>
      <c r="R139" t="str">
        <f>Samsung!E130</f>
        <v>Agree</v>
      </c>
      <c r="S139" t="str">
        <f>Cisco!E130</f>
        <v>Agree</v>
      </c>
      <c r="T139">
        <f>NXP!E130</f>
        <v>0</v>
      </c>
      <c r="U139" t="str">
        <f>Telefonica!E130</f>
        <v>agree</v>
      </c>
      <c r="V139" t="str">
        <f>ALU!E130</f>
        <v>Agree</v>
      </c>
      <c r="W139" t="str">
        <f>Motorola!E130</f>
        <v>Agree in Principle</v>
      </c>
      <c r="X139" t="str">
        <f>Sprint!E130</f>
        <v>Agree in Principle</v>
      </c>
      <c r="AA139" s="269">
        <f t="shared" si="42"/>
        <v>12</v>
      </c>
      <c r="AB139" s="269">
        <f t="shared" si="43"/>
        <v>7</v>
      </c>
      <c r="AC139" s="269">
        <f t="shared" si="44"/>
        <v>0</v>
      </c>
      <c r="AD139">
        <f t="shared" si="48"/>
        <v>1</v>
      </c>
      <c r="AF139" s="269">
        <f t="shared" ref="AF139:AF140" si="61">SUM(AA139:AB139)</f>
        <v>19</v>
      </c>
      <c r="AH139" s="272">
        <f t="shared" ref="AH139:AH140" si="62">IF(SUM(AC139:AD139)&lt;$AH$8,AA139/(AA139+AB139),"Low/no consensus")</f>
        <v>0.63157894736842102</v>
      </c>
      <c r="AI139" t="str">
        <f t="shared" ref="AI139:AI140" si="63">IF(AH139="Low/no consensus","Low/no consensus on this potential requirement",IF(AH139&gt;=$AL$5,$AK$5,IF(AH139&gt;=$AL$6,$AK$6,$AK$7)))</f>
        <v>Rewrite should be considered</v>
      </c>
    </row>
    <row r="140" spans="1:35" ht="25.5">
      <c r="A140" s="10" t="s">
        <v>210</v>
      </c>
      <c r="B140" s="11" t="s">
        <v>334</v>
      </c>
      <c r="C140" s="11" t="s">
        <v>335</v>
      </c>
      <c r="D140" s="11" t="s">
        <v>442</v>
      </c>
      <c r="E140" t="str">
        <f>France_Telecom!E131</f>
        <v>Agree in Principle</v>
      </c>
      <c r="F140" t="str">
        <f>Telecom_Italia!E131</f>
        <v>Disagree</v>
      </c>
      <c r="G140" t="str">
        <f>KDDI!E131</f>
        <v>Agree</v>
      </c>
      <c r="H140" t="str">
        <f>InterDigital!E131</f>
        <v>Agree</v>
      </c>
      <c r="I140">
        <f>NEC!E131</f>
        <v>0</v>
      </c>
      <c r="J140" t="str">
        <f>NTT_DoCoMo!E131</f>
        <v>Agree</v>
      </c>
      <c r="K140" t="str">
        <f>ATT!E131</f>
        <v>Agree in Principle</v>
      </c>
      <c r="L140" t="str">
        <f>Gemalto!E131</f>
        <v>Agree</v>
      </c>
      <c r="M140" t="str">
        <f>Fujitsu!E131</f>
        <v>Agree</v>
      </c>
      <c r="N140" t="str">
        <f>NTT!E131</f>
        <v>Agree in Principle</v>
      </c>
      <c r="O140" t="str">
        <f>Huawei!E131</f>
        <v>Agree in Principle</v>
      </c>
      <c r="P140" t="str">
        <f>LGE!E131</f>
        <v>Agree in Principle</v>
      </c>
      <c r="Q140">
        <f>'NEC(TTC)'!E131</f>
        <v>0</v>
      </c>
      <c r="R140" t="str">
        <f>Samsung!E131</f>
        <v>Agree</v>
      </c>
      <c r="S140" t="str">
        <f>Cisco!E131</f>
        <v>Agree</v>
      </c>
      <c r="T140">
        <f>NXP!E131</f>
        <v>0</v>
      </c>
      <c r="U140" t="str">
        <f>Telefonica!E131</f>
        <v>agree</v>
      </c>
      <c r="V140" t="str">
        <f>ALU!E131</f>
        <v>Agree in Principle</v>
      </c>
      <c r="W140" t="str">
        <f>Motorola!E131</f>
        <v>Agree in Principle</v>
      </c>
      <c r="X140" t="str">
        <f>Sprint!E131</f>
        <v>Disagree</v>
      </c>
      <c r="AA140" s="269">
        <f t="shared" si="42"/>
        <v>8</v>
      </c>
      <c r="AB140" s="269">
        <f t="shared" si="43"/>
        <v>7</v>
      </c>
      <c r="AC140" s="269">
        <f t="shared" si="44"/>
        <v>2</v>
      </c>
      <c r="AD140">
        <f t="shared" si="48"/>
        <v>3</v>
      </c>
      <c r="AF140" s="269">
        <f t="shared" si="61"/>
        <v>15</v>
      </c>
      <c r="AH140" s="272">
        <f t="shared" si="62"/>
        <v>0.53333333333333333</v>
      </c>
      <c r="AI140" t="str">
        <f t="shared" si="63"/>
        <v>Rewrite recommended</v>
      </c>
    </row>
    <row r="141" spans="1:35" s="280" customFormat="1">
      <c r="A141" s="278" t="s">
        <v>550</v>
      </c>
      <c r="B141" s="279"/>
      <c r="C141" s="279"/>
      <c r="D141" s="279"/>
      <c r="E141" s="280">
        <f>France_Telecom!E132</f>
        <v>0</v>
      </c>
      <c r="F141" s="280">
        <f>Telecom_Italia!E132</f>
        <v>0</v>
      </c>
      <c r="G141" s="280">
        <f>KDDI!E132</f>
        <v>0</v>
      </c>
      <c r="H141" s="280">
        <f>InterDigital!E132</f>
        <v>0</v>
      </c>
      <c r="I141" s="280">
        <f>NEC!E132</f>
        <v>0</v>
      </c>
      <c r="J141" s="280">
        <f>NTT_DoCoMo!E132</f>
        <v>0</v>
      </c>
      <c r="K141" s="280">
        <f>ATT!E132</f>
        <v>0</v>
      </c>
      <c r="L141" s="280">
        <f>Gemalto!E132</f>
        <v>0</v>
      </c>
      <c r="M141" s="280">
        <f>Fujitsu!E132</f>
        <v>0</v>
      </c>
      <c r="N141" s="280">
        <f>NTT!E132</f>
        <v>0</v>
      </c>
      <c r="O141"/>
      <c r="P141" s="280">
        <f>LGE!E132</f>
        <v>0</v>
      </c>
      <c r="Q141" s="280">
        <f>'NEC(TTC)'!E132</f>
        <v>0</v>
      </c>
      <c r="R141" s="280">
        <f>Samsung!E132</f>
        <v>0</v>
      </c>
      <c r="S141" s="280">
        <f>Cisco!E132</f>
        <v>0</v>
      </c>
      <c r="T141" s="280">
        <f>NXP!E132</f>
        <v>0</v>
      </c>
      <c r="U141" s="280">
        <f>Telefonica!E132</f>
        <v>0</v>
      </c>
      <c r="V141" s="280">
        <f>ALU!E132</f>
        <v>0</v>
      </c>
      <c r="W141" s="280">
        <f>Motorola!E132</f>
        <v>0</v>
      </c>
      <c r="X141" s="280">
        <f>Sprint!E132</f>
        <v>0</v>
      </c>
      <c r="AA141" s="281">
        <f t="shared" si="42"/>
        <v>0</v>
      </c>
      <c r="AB141" s="281">
        <f t="shared" si="43"/>
        <v>0</v>
      </c>
      <c r="AC141" s="281">
        <f t="shared" si="44"/>
        <v>0</v>
      </c>
      <c r="AD141" s="280">
        <f t="shared" si="48"/>
        <v>20</v>
      </c>
      <c r="AH141" s="282"/>
    </row>
    <row r="142" spans="1:35" ht="76.5">
      <c r="A142" s="10" t="s">
        <v>211</v>
      </c>
      <c r="B142" s="11" t="s">
        <v>401</v>
      </c>
      <c r="C142" s="11" t="s">
        <v>404</v>
      </c>
      <c r="D142" s="11" t="s">
        <v>443</v>
      </c>
      <c r="E142" t="str">
        <f>France_Telecom!E133</f>
        <v>Agree in Principle</v>
      </c>
      <c r="F142">
        <f>Telecom_Italia!E133</f>
        <v>0</v>
      </c>
      <c r="G142" t="str">
        <f>KDDI!E133</f>
        <v xml:space="preserve"> </v>
      </c>
      <c r="H142" t="str">
        <f>InterDigital!E133</f>
        <v>Disagree</v>
      </c>
      <c r="I142">
        <f>NEC!E133</f>
        <v>0</v>
      </c>
      <c r="J142">
        <f>NTT_DoCoMo!E133</f>
        <v>0</v>
      </c>
      <c r="K142">
        <f>ATT!E133</f>
        <v>0</v>
      </c>
      <c r="L142" t="str">
        <f>Gemalto!E133</f>
        <v>Disagree</v>
      </c>
      <c r="M142" t="str">
        <f>Fujitsu!E133</f>
        <v>Agree in principle</v>
      </c>
      <c r="N142">
        <f>NTT!E133</f>
        <v>0</v>
      </c>
      <c r="O142" t="str">
        <f>Huawei!E133</f>
        <v>Disagree</v>
      </c>
      <c r="P142" t="str">
        <f>LGE!E133</f>
        <v>Disagree</v>
      </c>
      <c r="Q142">
        <f>'NEC(TTC)'!E133</f>
        <v>0</v>
      </c>
      <c r="R142" t="str">
        <f>Samsung!E133</f>
        <v>Agree</v>
      </c>
      <c r="S142" t="str">
        <f>Cisco!E133</f>
        <v>Disagree</v>
      </c>
      <c r="T142" t="str">
        <f>NXP!E133</f>
        <v>Agree in Principle</v>
      </c>
      <c r="U142" t="str">
        <f>Telefonica!E133</f>
        <v>Disagree</v>
      </c>
      <c r="V142" t="str">
        <f>ALU!E133</f>
        <v>Disagree</v>
      </c>
      <c r="W142" t="str">
        <f>Motorola!E133</f>
        <v>Disagree</v>
      </c>
      <c r="X142" t="str">
        <f>Sprint!E133</f>
        <v>Agree in Principle</v>
      </c>
      <c r="AA142" s="269">
        <f t="shared" ref="AA142:AA205" si="64">COUNTIF(E142:X142,$AA$12)</f>
        <v>1</v>
      </c>
      <c r="AB142" s="269">
        <f t="shared" ref="AB142:AB205" si="65">COUNTIF(E142:X142,$AB$12)</f>
        <v>4</v>
      </c>
      <c r="AC142" s="269">
        <f t="shared" ref="AC142:AC205" si="66">COUNTIF(E142:X142,$AC$12)</f>
        <v>8</v>
      </c>
      <c r="AD142">
        <f t="shared" si="48"/>
        <v>7</v>
      </c>
      <c r="AF142" s="269">
        <f t="shared" ref="AF142:AF144" si="67">SUM(AA142:AB142)</f>
        <v>5</v>
      </c>
      <c r="AH142" s="272" t="str">
        <f t="shared" ref="AH142:AH144" si="68">IF(SUM(AC142:AD142)&lt;$AH$8,AA142/(AA142+AB142),"Low/no consensus")</f>
        <v>Low/no consensus</v>
      </c>
      <c r="AI142" t="str">
        <f t="shared" ref="AI142:AI144" si="69">IF(AH142="Low/no consensus","Low/no consensus on this potential requirement",IF(AH142&gt;=$AL$5,$AK$5,IF(AH142&gt;=$AL$6,$AK$6,$AK$7)))</f>
        <v>Low/no consensus on this potential requirement</v>
      </c>
    </row>
    <row r="143" spans="1:35" ht="127.5">
      <c r="A143" s="10" t="s">
        <v>212</v>
      </c>
      <c r="B143" s="11" t="s">
        <v>373</v>
      </c>
      <c r="C143" s="11" t="s">
        <v>321</v>
      </c>
      <c r="D143" s="11" t="s">
        <v>245</v>
      </c>
      <c r="E143" t="str">
        <f>France_Telecom!E134</f>
        <v>Agree</v>
      </c>
      <c r="F143" t="str">
        <f>Telecom_Italia!E134</f>
        <v>Agree</v>
      </c>
      <c r="G143" t="str">
        <f>KDDI!E134</f>
        <v>Agree</v>
      </c>
      <c r="H143" t="str">
        <f>InterDigital!E134</f>
        <v>Agree in Principle</v>
      </c>
      <c r="I143" t="str">
        <f>NEC!E134</f>
        <v>Agree in Principle</v>
      </c>
      <c r="J143" t="str">
        <f>NTT_DoCoMo!E134</f>
        <v>Agree</v>
      </c>
      <c r="K143" t="str">
        <f>ATT!E134</f>
        <v xml:space="preserve">Agree </v>
      </c>
      <c r="L143" t="str">
        <f>Gemalto!E134</f>
        <v>Agree</v>
      </c>
      <c r="M143" t="str">
        <f>Fujitsu!E134</f>
        <v>Agree</v>
      </c>
      <c r="N143" t="str">
        <f>NTT!E134</f>
        <v>Agree in Principle</v>
      </c>
      <c r="O143" t="str">
        <f>Huawei!E134</f>
        <v>Agree</v>
      </c>
      <c r="P143" t="str">
        <f>LGE!E134</f>
        <v>Agree in Principle</v>
      </c>
      <c r="Q143">
        <f>'NEC(TTC)'!E134</f>
        <v>0</v>
      </c>
      <c r="R143" t="str">
        <f>Samsung!E134</f>
        <v>Agree</v>
      </c>
      <c r="S143" t="str">
        <f>Cisco!E134</f>
        <v>Agree in Principle</v>
      </c>
      <c r="T143" t="str">
        <f>NXP!E134</f>
        <v>Agree</v>
      </c>
      <c r="U143" t="str">
        <f>Telefonica!E134</f>
        <v>agree</v>
      </c>
      <c r="V143" t="str">
        <f>ALU!E134</f>
        <v>Agree</v>
      </c>
      <c r="W143" t="str">
        <f>Motorola!E134</f>
        <v>Agree in Principle</v>
      </c>
      <c r="X143" t="str">
        <f>Sprint!E134</f>
        <v>Agree in Principle</v>
      </c>
      <c r="AA143" s="269">
        <f t="shared" si="64"/>
        <v>11</v>
      </c>
      <c r="AB143" s="269">
        <f t="shared" si="65"/>
        <v>7</v>
      </c>
      <c r="AC143" s="269">
        <f t="shared" si="66"/>
        <v>0</v>
      </c>
      <c r="AD143">
        <f t="shared" si="48"/>
        <v>2</v>
      </c>
      <c r="AF143" s="269">
        <f t="shared" si="67"/>
        <v>18</v>
      </c>
      <c r="AH143" s="272">
        <f t="shared" si="68"/>
        <v>0.61111111111111116</v>
      </c>
      <c r="AI143" t="str">
        <f t="shared" si="69"/>
        <v>Rewrite should be considered</v>
      </c>
    </row>
    <row r="144" spans="1:35" ht="25.5">
      <c r="A144" s="10" t="s">
        <v>213</v>
      </c>
      <c r="B144" s="11" t="s">
        <v>401</v>
      </c>
      <c r="C144" s="11" t="s">
        <v>404</v>
      </c>
      <c r="D144" s="11" t="s">
        <v>444</v>
      </c>
      <c r="E144">
        <f>France_Telecom!E135</f>
        <v>0</v>
      </c>
      <c r="F144">
        <f>Telecom_Italia!E135</f>
        <v>0</v>
      </c>
      <c r="G144" t="str">
        <f>KDDI!E135</f>
        <v>Agree in Principle</v>
      </c>
      <c r="H144" t="str">
        <f>InterDigital!E135</f>
        <v>Agree in Principle</v>
      </c>
      <c r="I144">
        <f>NEC!E135</f>
        <v>0</v>
      </c>
      <c r="J144">
        <f>NTT_DoCoMo!E135</f>
        <v>0</v>
      </c>
      <c r="K144">
        <f>ATT!E135</f>
        <v>0</v>
      </c>
      <c r="L144" t="str">
        <f>Gemalto!E135</f>
        <v>Agree in Principle</v>
      </c>
      <c r="M144" t="str">
        <f>Fujitsu!E135</f>
        <v>Agree in Principle</v>
      </c>
      <c r="N144">
        <f>NTT!E135</f>
        <v>0</v>
      </c>
      <c r="O144" t="str">
        <f>Huawei!E135</f>
        <v>Disagree</v>
      </c>
      <c r="P144" t="str">
        <f>LGE!E135</f>
        <v>Disagree</v>
      </c>
      <c r="Q144">
        <f>'NEC(TTC)'!E135</f>
        <v>0</v>
      </c>
      <c r="R144" t="str">
        <f>Samsung!E135</f>
        <v>Agree</v>
      </c>
      <c r="S144">
        <f>Cisco!E135</f>
        <v>0</v>
      </c>
      <c r="T144" t="str">
        <f>NXP!E135</f>
        <v>Agree in Principle</v>
      </c>
      <c r="U144">
        <f>Telefonica!E135</f>
        <v>0</v>
      </c>
      <c r="V144" t="str">
        <f>ALU!E135</f>
        <v>Disagree</v>
      </c>
      <c r="W144" t="str">
        <f>Motorola!E135</f>
        <v>Disagree</v>
      </c>
      <c r="X144" t="str">
        <f>Sprint!E135</f>
        <v>Disagree</v>
      </c>
      <c r="AA144" s="269">
        <f t="shared" si="64"/>
        <v>1</v>
      </c>
      <c r="AB144" s="269">
        <f t="shared" si="65"/>
        <v>5</v>
      </c>
      <c r="AC144" s="269">
        <f t="shared" si="66"/>
        <v>5</v>
      </c>
      <c r="AD144">
        <f t="shared" si="48"/>
        <v>9</v>
      </c>
      <c r="AF144" s="269">
        <f t="shared" si="67"/>
        <v>6</v>
      </c>
      <c r="AH144" s="272" t="str">
        <f t="shared" si="68"/>
        <v>Low/no consensus</v>
      </c>
      <c r="AI144" t="str">
        <f t="shared" si="69"/>
        <v>Low/no consensus on this potential requirement</v>
      </c>
    </row>
    <row r="145" spans="1:35" s="280" customFormat="1">
      <c r="A145" s="278" t="s">
        <v>551</v>
      </c>
      <c r="B145" s="279"/>
      <c r="C145" s="279"/>
      <c r="D145" s="279"/>
      <c r="E145" s="280">
        <f>France_Telecom!E136</f>
        <v>0</v>
      </c>
      <c r="F145" s="280">
        <f>Telecom_Italia!E136</f>
        <v>0</v>
      </c>
      <c r="G145" s="280">
        <f>KDDI!E136</f>
        <v>0</v>
      </c>
      <c r="H145" s="280">
        <f>InterDigital!E136</f>
        <v>0</v>
      </c>
      <c r="I145" s="280">
        <f>NEC!E136</f>
        <v>0</v>
      </c>
      <c r="J145" s="280">
        <f>NTT_DoCoMo!E136</f>
        <v>0</v>
      </c>
      <c r="K145" s="280">
        <f>ATT!E136</f>
        <v>0</v>
      </c>
      <c r="L145" s="280">
        <f>Gemalto!E136</f>
        <v>0</v>
      </c>
      <c r="M145" s="280">
        <f>Fujitsu!E136</f>
        <v>0</v>
      </c>
      <c r="N145" s="280">
        <f>NTT!E136</f>
        <v>0</v>
      </c>
      <c r="O145"/>
      <c r="P145" s="280">
        <f>LGE!E136</f>
        <v>0</v>
      </c>
      <c r="Q145" s="280">
        <f>'NEC(TTC)'!E136</f>
        <v>0</v>
      </c>
      <c r="R145" s="280">
        <f>Samsung!E136</f>
        <v>0</v>
      </c>
      <c r="S145" s="280">
        <f>Cisco!E136</f>
        <v>0</v>
      </c>
      <c r="T145" s="280">
        <f>NXP!E136</f>
        <v>0</v>
      </c>
      <c r="U145" s="280">
        <f>Telefonica!E136</f>
        <v>0</v>
      </c>
      <c r="V145" s="280">
        <f>ALU!E136</f>
        <v>0</v>
      </c>
      <c r="W145" s="280">
        <f>Motorola!E136</f>
        <v>0</v>
      </c>
      <c r="X145" s="280">
        <f>Sprint!E136</f>
        <v>0</v>
      </c>
      <c r="AA145" s="281">
        <f t="shared" si="64"/>
        <v>0</v>
      </c>
      <c r="AB145" s="281">
        <f t="shared" si="65"/>
        <v>0</v>
      </c>
      <c r="AC145" s="281">
        <f t="shared" si="66"/>
        <v>0</v>
      </c>
      <c r="AD145" s="280">
        <f t="shared" ref="AD145:AD208" si="70">20-SUM(AA145:AC145)</f>
        <v>20</v>
      </c>
      <c r="AH145" s="282"/>
    </row>
    <row r="146" spans="1:35" ht="63.75">
      <c r="A146" s="10" t="s">
        <v>214</v>
      </c>
      <c r="B146" s="11" t="s">
        <v>445</v>
      </c>
      <c r="C146" s="11" t="s">
        <v>446</v>
      </c>
      <c r="D146" s="11" t="s">
        <v>246</v>
      </c>
      <c r="E146" t="str">
        <f>France_Telecom!E137</f>
        <v>Agree in Principle</v>
      </c>
      <c r="F146" t="str">
        <f>Telecom_Italia!E137</f>
        <v>Agree</v>
      </c>
      <c r="G146" t="str">
        <f>KDDI!E137</f>
        <v>Agree</v>
      </c>
      <c r="H146" t="str">
        <f>InterDigital!E137</f>
        <v>Agree</v>
      </c>
      <c r="I146" t="str">
        <f>NEC!E137</f>
        <v>Agee</v>
      </c>
      <c r="J146" t="str">
        <f>NTT_DoCoMo!E137</f>
        <v>Agree in Principle</v>
      </c>
      <c r="K146" t="str">
        <f>ATT!E137</f>
        <v>Agree in Principle</v>
      </c>
      <c r="L146" t="str">
        <f>Gemalto!E137</f>
        <v>Agree</v>
      </c>
      <c r="M146" t="str">
        <f>Fujitsu!E137</f>
        <v>Agree in Principle</v>
      </c>
      <c r="N146" t="str">
        <f>NTT!E137</f>
        <v>Agree in Principle</v>
      </c>
      <c r="O146" t="str">
        <f>Huawei!E137</f>
        <v>Agree</v>
      </c>
      <c r="P146" t="str">
        <f>LGE!E137</f>
        <v>Agree in Principle</v>
      </c>
      <c r="Q146">
        <f>'NEC(TTC)'!E137</f>
        <v>0</v>
      </c>
      <c r="R146" t="str">
        <f>Samsung!E137</f>
        <v>Agree in Principle</v>
      </c>
      <c r="S146" t="str">
        <f>Cisco!E137</f>
        <v>Disagree</v>
      </c>
      <c r="T146">
        <f>NXP!E137</f>
        <v>0</v>
      </c>
      <c r="U146" t="str">
        <f>Telefonica!E137</f>
        <v>Agree in Principle</v>
      </c>
      <c r="V146" t="str">
        <f>ALU!E137</f>
        <v>Agree in Principle</v>
      </c>
      <c r="W146" t="str">
        <f>Motorola!E137</f>
        <v>Agree in Principle</v>
      </c>
      <c r="X146">
        <f>Sprint!E137</f>
        <v>0</v>
      </c>
      <c r="AA146" s="269">
        <f t="shared" si="64"/>
        <v>5</v>
      </c>
      <c r="AB146" s="269">
        <f t="shared" si="65"/>
        <v>10</v>
      </c>
      <c r="AC146" s="269">
        <f t="shared" si="66"/>
        <v>1</v>
      </c>
      <c r="AD146">
        <f t="shared" si="70"/>
        <v>4</v>
      </c>
      <c r="AF146" s="269">
        <f t="shared" ref="AF146:AF150" si="71">SUM(AA146:AB146)</f>
        <v>15</v>
      </c>
      <c r="AH146" s="272">
        <f t="shared" ref="AH146:AH150" si="72">IF(SUM(AC146:AD146)&lt;$AH$8,AA146/(AA146+AB146),"Low/no consensus")</f>
        <v>0.33333333333333331</v>
      </c>
      <c r="AI146" t="str">
        <f t="shared" ref="AI146:AI150" si="73">IF(AH146="Low/no consensus","Low/no consensus on this potential requirement",IF(AH146&gt;=$AL$5,$AK$5,IF(AH146&gt;=$AL$6,$AK$6,$AK$7)))</f>
        <v>Rewrite recommended</v>
      </c>
    </row>
    <row r="147" spans="1:35" ht="63.75">
      <c r="A147" s="10" t="s">
        <v>215</v>
      </c>
      <c r="B147" s="11" t="s">
        <v>328</v>
      </c>
      <c r="C147" s="11" t="s">
        <v>329</v>
      </c>
      <c r="D147" s="11" t="s">
        <v>447</v>
      </c>
      <c r="E147" t="str">
        <f>France_Telecom!E138</f>
        <v>Agree</v>
      </c>
      <c r="F147" t="str">
        <f>Telecom_Italia!E138</f>
        <v>Agree</v>
      </c>
      <c r="G147" t="str">
        <f>KDDI!E138</f>
        <v>Agree</v>
      </c>
      <c r="H147" t="str">
        <f>InterDigital!E138</f>
        <v>Agree</v>
      </c>
      <c r="I147" t="str">
        <f>NEC!E138</f>
        <v>Agee</v>
      </c>
      <c r="J147" t="str">
        <f>NTT_DoCoMo!E138</f>
        <v>Agree in Principle</v>
      </c>
      <c r="K147" t="str">
        <f>ATT!E138</f>
        <v>Agree in Principle</v>
      </c>
      <c r="L147" t="str">
        <f>Gemalto!E138</f>
        <v>Agree in Principle</v>
      </c>
      <c r="M147" t="str">
        <f>Fujitsu!E138</f>
        <v>Agree</v>
      </c>
      <c r="N147" t="str">
        <f>NTT!E138</f>
        <v>Agree in Principle</v>
      </c>
      <c r="O147" t="str">
        <f>Huawei!E138</f>
        <v>Agree</v>
      </c>
      <c r="P147" t="str">
        <f>LGE!E138</f>
        <v>Agree in Principle</v>
      </c>
      <c r="Q147" t="str">
        <f>'NEC(TTC)'!E138</f>
        <v>Agee</v>
      </c>
      <c r="R147" t="str">
        <f>Samsung!E138</f>
        <v>Agree</v>
      </c>
      <c r="S147" t="str">
        <f>Cisco!E138</f>
        <v>Agree</v>
      </c>
      <c r="T147">
        <f>NXP!E138</f>
        <v>0</v>
      </c>
      <c r="U147" t="str">
        <f>Telefonica!E138</f>
        <v>Agree in Principle</v>
      </c>
      <c r="V147" t="str">
        <f>ALU!E138</f>
        <v>Agree</v>
      </c>
      <c r="W147" t="str">
        <f>Motorola!E138</f>
        <v>Agree in Principle</v>
      </c>
      <c r="X147" t="str">
        <f>Sprint!E138</f>
        <v>Agree in Principle</v>
      </c>
      <c r="AA147" s="269">
        <f t="shared" si="64"/>
        <v>9</v>
      </c>
      <c r="AB147" s="269">
        <f t="shared" si="65"/>
        <v>8</v>
      </c>
      <c r="AC147" s="269">
        <f t="shared" si="66"/>
        <v>0</v>
      </c>
      <c r="AD147">
        <f t="shared" si="70"/>
        <v>3</v>
      </c>
      <c r="AF147" s="269">
        <f t="shared" si="71"/>
        <v>17</v>
      </c>
      <c r="AH147" s="272">
        <f t="shared" si="72"/>
        <v>0.52941176470588236</v>
      </c>
      <c r="AI147" t="str">
        <f t="shared" si="73"/>
        <v>Rewrite recommended</v>
      </c>
    </row>
    <row r="148" spans="1:35" ht="89.25">
      <c r="A148" s="10" t="s">
        <v>216</v>
      </c>
      <c r="B148" s="11" t="s">
        <v>328</v>
      </c>
      <c r="C148" s="11" t="s">
        <v>329</v>
      </c>
      <c r="D148" s="11" t="s">
        <v>448</v>
      </c>
      <c r="E148" t="str">
        <f>France_Telecom!E139</f>
        <v>Agree</v>
      </c>
      <c r="F148" t="str">
        <f>Telecom_Italia!E139</f>
        <v>Agree</v>
      </c>
      <c r="G148" t="str">
        <f>KDDI!E139</f>
        <v>Agree</v>
      </c>
      <c r="H148" t="str">
        <f>InterDigital!E139</f>
        <v>Agree</v>
      </c>
      <c r="I148" t="str">
        <f>NEC!E139</f>
        <v>Agee</v>
      </c>
      <c r="J148" t="str">
        <f>NTT_DoCoMo!E139</f>
        <v>Agree in Principle</v>
      </c>
      <c r="K148" t="str">
        <f>ATT!E139</f>
        <v>Agree in Principle</v>
      </c>
      <c r="L148" t="str">
        <f>Gemalto!E139</f>
        <v>Agree in Principle</v>
      </c>
      <c r="M148" t="str">
        <f>Fujitsu!E139</f>
        <v>Agree</v>
      </c>
      <c r="N148" t="str">
        <f>NTT!E139</f>
        <v>Agree in Principle</v>
      </c>
      <c r="O148" t="str">
        <f>Huawei!E139</f>
        <v>Agree</v>
      </c>
      <c r="P148" t="str">
        <f>LGE!E139</f>
        <v>Agree in Principle</v>
      </c>
      <c r="Q148" t="str">
        <f>'NEC(TTC)'!E139</f>
        <v>Agee</v>
      </c>
      <c r="R148" t="str">
        <f>Samsung!E139</f>
        <v>Agree</v>
      </c>
      <c r="S148" t="str">
        <f>Cisco!E139</f>
        <v>Agree</v>
      </c>
      <c r="T148">
        <f>NXP!E139</f>
        <v>0</v>
      </c>
      <c r="U148" t="str">
        <f>Telefonica!E139</f>
        <v>Agree in Principle</v>
      </c>
      <c r="V148" t="str">
        <f>ALU!E139</f>
        <v>Agree</v>
      </c>
      <c r="W148" t="str">
        <f>Motorola!E139</f>
        <v>Agree in Principle</v>
      </c>
      <c r="X148" t="str">
        <f>Sprint!E139</f>
        <v>Agree in Principle</v>
      </c>
      <c r="AA148" s="269">
        <f t="shared" si="64"/>
        <v>9</v>
      </c>
      <c r="AB148" s="269">
        <f t="shared" si="65"/>
        <v>8</v>
      </c>
      <c r="AC148" s="269">
        <f t="shared" si="66"/>
        <v>0</v>
      </c>
      <c r="AD148">
        <f t="shared" si="70"/>
        <v>3</v>
      </c>
      <c r="AF148" s="269">
        <f t="shared" si="71"/>
        <v>17</v>
      </c>
      <c r="AH148" s="272">
        <f t="shared" si="72"/>
        <v>0.52941176470588236</v>
      </c>
      <c r="AI148" t="str">
        <f t="shared" si="73"/>
        <v>Rewrite recommended</v>
      </c>
    </row>
    <row r="149" spans="1:35" ht="63.75">
      <c r="A149" s="10" t="s">
        <v>217</v>
      </c>
      <c r="B149" s="11" t="s">
        <v>328</v>
      </c>
      <c r="C149" s="11" t="s">
        <v>329</v>
      </c>
      <c r="D149" s="11" t="s">
        <v>449</v>
      </c>
      <c r="E149" t="str">
        <f>France_Telecom!E140</f>
        <v>Agree</v>
      </c>
      <c r="F149" t="str">
        <f>Telecom_Italia!E140</f>
        <v>Agree</v>
      </c>
      <c r="G149" t="str">
        <f>KDDI!E140</f>
        <v>Agree</v>
      </c>
      <c r="H149" t="str">
        <f>InterDigital!E140</f>
        <v>Agree</v>
      </c>
      <c r="I149" t="str">
        <f>NEC!E140</f>
        <v>Agee</v>
      </c>
      <c r="J149" t="str">
        <f>NTT_DoCoMo!E140</f>
        <v>Agree in Principle</v>
      </c>
      <c r="K149" t="str">
        <f>ATT!E140</f>
        <v>Agree in Principle</v>
      </c>
      <c r="L149" t="str">
        <f>Gemalto!E140</f>
        <v>Agree in Principle</v>
      </c>
      <c r="M149" t="str">
        <f>Fujitsu!E140</f>
        <v>Agree</v>
      </c>
      <c r="N149" t="str">
        <f>NTT!E140</f>
        <v>Agree in Principle</v>
      </c>
      <c r="O149" t="str">
        <f>Huawei!E140</f>
        <v>Agree</v>
      </c>
      <c r="P149" t="str">
        <f>LGE!E140</f>
        <v>Agree in Principle</v>
      </c>
      <c r="Q149" t="str">
        <f>'NEC(TTC)'!E140</f>
        <v>Agee</v>
      </c>
      <c r="R149" t="str">
        <f>Samsung!E140</f>
        <v>Agree</v>
      </c>
      <c r="S149" t="str">
        <f>Cisco!E140</f>
        <v>Agree</v>
      </c>
      <c r="T149">
        <f>NXP!E140</f>
        <v>0</v>
      </c>
      <c r="U149" t="str">
        <f>Telefonica!E140</f>
        <v>Agree in Principle</v>
      </c>
      <c r="V149" t="str">
        <f>ALU!E140</f>
        <v>Agree</v>
      </c>
      <c r="W149" t="str">
        <f>Motorola!E140</f>
        <v>Disagree</v>
      </c>
      <c r="X149" t="str">
        <f>Sprint!E140</f>
        <v>Agree in Principle</v>
      </c>
      <c r="AA149" s="269">
        <f t="shared" si="64"/>
        <v>9</v>
      </c>
      <c r="AB149" s="269">
        <f t="shared" si="65"/>
        <v>7</v>
      </c>
      <c r="AC149" s="269">
        <f t="shared" si="66"/>
        <v>1</v>
      </c>
      <c r="AD149">
        <f t="shared" si="70"/>
        <v>3</v>
      </c>
      <c r="AF149" s="269">
        <f t="shared" si="71"/>
        <v>16</v>
      </c>
      <c r="AH149" s="272">
        <f t="shared" si="72"/>
        <v>0.5625</v>
      </c>
      <c r="AI149" t="str">
        <f t="shared" si="73"/>
        <v>Rewrite recommended</v>
      </c>
    </row>
    <row r="150" spans="1:35" ht="89.25">
      <c r="A150" s="10" t="s">
        <v>218</v>
      </c>
      <c r="B150" s="11" t="s">
        <v>322</v>
      </c>
      <c r="C150" s="11" t="s">
        <v>378</v>
      </c>
      <c r="D150" s="11" t="s">
        <v>450</v>
      </c>
      <c r="E150" t="str">
        <f>France_Telecom!E141</f>
        <v>Agree</v>
      </c>
      <c r="F150" t="str">
        <f>Telecom_Italia!E141</f>
        <v>Agree</v>
      </c>
      <c r="G150" t="str">
        <f>KDDI!E141</f>
        <v>Agree</v>
      </c>
      <c r="H150" t="str">
        <f>InterDigital!E141</f>
        <v>Agree</v>
      </c>
      <c r="I150" t="str">
        <f>NEC!E141</f>
        <v>Agee</v>
      </c>
      <c r="J150" t="str">
        <f>NTT_DoCoMo!E141</f>
        <v>Agree in Principle</v>
      </c>
      <c r="K150" t="str">
        <f>ATT!E141</f>
        <v>Agree in Principle</v>
      </c>
      <c r="L150" t="str">
        <f>Gemalto!E141</f>
        <v>Agree in Principle</v>
      </c>
      <c r="M150" t="str">
        <f>Fujitsu!E141</f>
        <v>Agree</v>
      </c>
      <c r="N150" t="str">
        <f>NTT!E141</f>
        <v>Agree in Principle</v>
      </c>
      <c r="O150" t="str">
        <f>Huawei!E141</f>
        <v>Agree</v>
      </c>
      <c r="P150" t="str">
        <f>LGE!E141</f>
        <v>Disagree</v>
      </c>
      <c r="Q150" t="str">
        <f>'NEC(TTC)'!E141</f>
        <v>Agee</v>
      </c>
      <c r="R150" t="str">
        <f>Samsung!E141</f>
        <v>Agree</v>
      </c>
      <c r="S150" t="str">
        <f>Cisco!E141</f>
        <v>Agree</v>
      </c>
      <c r="T150">
        <f>NXP!E141</f>
        <v>0</v>
      </c>
      <c r="U150" t="str">
        <f>Telefonica!E141</f>
        <v>Agree in Principle</v>
      </c>
      <c r="V150" t="str">
        <f>ALU!E141</f>
        <v>Agree</v>
      </c>
      <c r="W150" t="str">
        <f>Motorola!E141</f>
        <v>Agree in Principle</v>
      </c>
      <c r="X150">
        <f>Sprint!E141</f>
        <v>0</v>
      </c>
      <c r="AA150" s="269">
        <f t="shared" si="64"/>
        <v>9</v>
      </c>
      <c r="AB150" s="269">
        <f t="shared" si="65"/>
        <v>6</v>
      </c>
      <c r="AC150" s="269">
        <f t="shared" si="66"/>
        <v>1</v>
      </c>
      <c r="AD150">
        <f t="shared" si="70"/>
        <v>4</v>
      </c>
      <c r="AF150" s="269">
        <f t="shared" si="71"/>
        <v>15</v>
      </c>
      <c r="AH150" s="272">
        <f t="shared" si="72"/>
        <v>0.6</v>
      </c>
      <c r="AI150" t="str">
        <f t="shared" si="73"/>
        <v>Rewrite should be considered</v>
      </c>
    </row>
    <row r="151" spans="1:35" s="280" customFormat="1">
      <c r="A151" s="278" t="s">
        <v>552</v>
      </c>
      <c r="B151" s="279"/>
      <c r="C151" s="279"/>
      <c r="D151" s="279"/>
      <c r="E151" s="280">
        <f>France_Telecom!E142</f>
        <v>0</v>
      </c>
      <c r="F151" s="280">
        <f>Telecom_Italia!E142</f>
        <v>0</v>
      </c>
      <c r="G151" s="280">
        <f>KDDI!E142</f>
        <v>0</v>
      </c>
      <c r="H151" s="280">
        <f>InterDigital!E142</f>
        <v>0</v>
      </c>
      <c r="I151" s="280">
        <f>NEC!E142</f>
        <v>0</v>
      </c>
      <c r="J151" s="280">
        <f>NTT_DoCoMo!E142</f>
        <v>0</v>
      </c>
      <c r="K151" s="280">
        <f>ATT!E142</f>
        <v>0</v>
      </c>
      <c r="L151" s="280">
        <f>Gemalto!E142</f>
        <v>0</v>
      </c>
      <c r="M151" s="280">
        <f>Fujitsu!E142</f>
        <v>0</v>
      </c>
      <c r="N151" s="280">
        <f>NTT!E142</f>
        <v>0</v>
      </c>
      <c r="O151"/>
      <c r="P151" s="280">
        <f>LGE!E142</f>
        <v>0</v>
      </c>
      <c r="Q151" s="280">
        <f>'NEC(TTC)'!E142</f>
        <v>0</v>
      </c>
      <c r="R151" s="280">
        <f>Samsung!E142</f>
        <v>0</v>
      </c>
      <c r="S151" s="280">
        <f>Cisco!E142</f>
        <v>0</v>
      </c>
      <c r="T151" s="280">
        <f>NXP!E142</f>
        <v>0</v>
      </c>
      <c r="U151" s="280">
        <f>Telefonica!E142</f>
        <v>0</v>
      </c>
      <c r="V151" s="280">
        <f>ALU!E142</f>
        <v>0</v>
      </c>
      <c r="W151" s="280">
        <f>Motorola!E142</f>
        <v>0</v>
      </c>
      <c r="X151" s="280">
        <f>Sprint!E142</f>
        <v>0</v>
      </c>
      <c r="AA151" s="281">
        <f t="shared" si="64"/>
        <v>0</v>
      </c>
      <c r="AB151" s="281">
        <f t="shared" si="65"/>
        <v>0</v>
      </c>
      <c r="AC151" s="281">
        <f t="shared" si="66"/>
        <v>0</v>
      </c>
      <c r="AD151" s="280">
        <f t="shared" si="70"/>
        <v>20</v>
      </c>
      <c r="AH151" s="282"/>
    </row>
    <row r="152" spans="1:35" ht="38.25">
      <c r="A152" s="10" t="s">
        <v>219</v>
      </c>
      <c r="B152" s="11" t="s">
        <v>392</v>
      </c>
      <c r="C152" s="11" t="s">
        <v>330</v>
      </c>
      <c r="D152" s="11" t="s">
        <v>452</v>
      </c>
      <c r="E152" t="str">
        <f>France_Telecom!E143</f>
        <v>Agree</v>
      </c>
      <c r="F152" t="str">
        <f>Telecom_Italia!E143</f>
        <v>Agree</v>
      </c>
      <c r="G152" t="str">
        <f>KDDI!E143</f>
        <v>Agree in Principle</v>
      </c>
      <c r="H152" t="str">
        <f>InterDigital!E143</f>
        <v>Agree</v>
      </c>
      <c r="I152">
        <f>NEC!E143</f>
        <v>0</v>
      </c>
      <c r="J152" t="str">
        <f>NTT_DoCoMo!E143</f>
        <v>Agree</v>
      </c>
      <c r="K152">
        <f>ATT!E143</f>
        <v>0</v>
      </c>
      <c r="L152" t="str">
        <f>Gemalto!E143</f>
        <v>Agree in principle</v>
      </c>
      <c r="M152" t="str">
        <f>Fujitsu!E143</f>
        <v>Agree in Principle</v>
      </c>
      <c r="N152" t="str">
        <f>NTT!E143</f>
        <v>Agree in Principle</v>
      </c>
      <c r="O152" t="str">
        <f>Huawei!E143</f>
        <v>Disagree</v>
      </c>
      <c r="P152" t="str">
        <f>LGE!E143</f>
        <v>Agree</v>
      </c>
      <c r="Q152">
        <f>'NEC(TTC)'!E143</f>
        <v>0</v>
      </c>
      <c r="R152" t="str">
        <f>Samsung!E143</f>
        <v>Agree</v>
      </c>
      <c r="S152" t="str">
        <f>Cisco!E143</f>
        <v>Agree in Principle</v>
      </c>
      <c r="T152">
        <f>NXP!E143</f>
        <v>0</v>
      </c>
      <c r="U152" t="str">
        <f>Telefonica!E143</f>
        <v>agree</v>
      </c>
      <c r="V152" t="str">
        <f>ALU!E143</f>
        <v>Agree in Principle</v>
      </c>
      <c r="W152" t="str">
        <f>Motorola!E143</f>
        <v>Disagree</v>
      </c>
      <c r="X152" t="str">
        <f>Sprint!E143</f>
        <v>Disagree</v>
      </c>
      <c r="AA152" s="269">
        <f t="shared" si="64"/>
        <v>7</v>
      </c>
      <c r="AB152" s="269">
        <f t="shared" si="65"/>
        <v>6</v>
      </c>
      <c r="AC152" s="269">
        <f t="shared" si="66"/>
        <v>3</v>
      </c>
      <c r="AD152">
        <f t="shared" si="70"/>
        <v>4</v>
      </c>
      <c r="AF152" s="269">
        <f t="shared" ref="AF152:AF164" si="74">SUM(AA152:AB152)</f>
        <v>13</v>
      </c>
      <c r="AH152" s="272">
        <f t="shared" ref="AH152:AH164" si="75">IF(SUM(AC152:AD152)&lt;$AH$8,AA152/(AA152+AB152),"Low/no consensus")</f>
        <v>0.53846153846153844</v>
      </c>
      <c r="AI152" t="str">
        <f t="shared" ref="AI152:AI164" si="76">IF(AH152="Low/no consensus","Low/no consensus on this potential requirement",IF(AH152&gt;=$AL$5,$AK$5,IF(AH152&gt;=$AL$6,$AK$6,$AK$7)))</f>
        <v>Rewrite recommended</v>
      </c>
    </row>
    <row r="153" spans="1:35" ht="38.25">
      <c r="A153" s="10" t="s">
        <v>220</v>
      </c>
      <c r="B153" s="11" t="s">
        <v>373</v>
      </c>
      <c r="C153" s="11" t="s">
        <v>321</v>
      </c>
      <c r="D153" s="11" t="s">
        <v>247</v>
      </c>
      <c r="E153" t="str">
        <f>France_Telecom!E144</f>
        <v>Agree in Principle</v>
      </c>
      <c r="F153" t="str">
        <f>Telecom_Italia!E144</f>
        <v>Agree</v>
      </c>
      <c r="G153" t="str">
        <f>KDDI!E144</f>
        <v>Agree in Principle</v>
      </c>
      <c r="H153" t="str">
        <f>InterDigital!E144</f>
        <v>Agree</v>
      </c>
      <c r="I153" t="str">
        <f>NEC!E144</f>
        <v>Agree in Principle</v>
      </c>
      <c r="J153" t="str">
        <f>NTT_DoCoMo!E144</f>
        <v>Agree</v>
      </c>
      <c r="K153">
        <f>ATT!E144</f>
        <v>0</v>
      </c>
      <c r="L153" t="str">
        <f>Gemalto!E144</f>
        <v>Agree in Principle</v>
      </c>
      <c r="M153" t="str">
        <f>Fujitsu!E144</f>
        <v>Agree in Principle</v>
      </c>
      <c r="N153" t="str">
        <f>NTT!E144</f>
        <v>Agree in Principle</v>
      </c>
      <c r="O153" t="str">
        <f>Huawei!E144</f>
        <v>Agree</v>
      </c>
      <c r="P153" t="str">
        <f>LGE!E144</f>
        <v>Agree</v>
      </c>
      <c r="Q153" t="str">
        <f>'NEC(TTC)'!E144</f>
        <v>Agree in Principle</v>
      </c>
      <c r="R153" t="str">
        <f>Samsung!E144</f>
        <v>Agree</v>
      </c>
      <c r="S153">
        <f>Cisco!E144</f>
        <v>0</v>
      </c>
      <c r="T153">
        <f>NXP!E144</f>
        <v>0</v>
      </c>
      <c r="U153" t="str">
        <f>Telefonica!E144</f>
        <v>agree</v>
      </c>
      <c r="V153" t="str">
        <f>ALU!E144</f>
        <v>Agree in Principle</v>
      </c>
      <c r="W153" t="str">
        <f>Motorola!E144</f>
        <v>Disagree</v>
      </c>
      <c r="X153" t="str">
        <f>Sprint!E144</f>
        <v>Disagree</v>
      </c>
      <c r="AA153" s="269">
        <f t="shared" si="64"/>
        <v>7</v>
      </c>
      <c r="AB153" s="269">
        <f t="shared" si="65"/>
        <v>8</v>
      </c>
      <c r="AC153" s="269">
        <f t="shared" si="66"/>
        <v>2</v>
      </c>
      <c r="AD153">
        <f t="shared" si="70"/>
        <v>3</v>
      </c>
      <c r="AF153" s="269">
        <f t="shared" si="74"/>
        <v>15</v>
      </c>
      <c r="AH153" s="272">
        <f t="shared" si="75"/>
        <v>0.46666666666666667</v>
      </c>
      <c r="AI153" t="str">
        <f t="shared" si="76"/>
        <v>Rewrite recommended</v>
      </c>
    </row>
    <row r="154" spans="1:35" ht="25.5">
      <c r="A154" s="10" t="s">
        <v>221</v>
      </c>
      <c r="B154" s="11" t="s">
        <v>392</v>
      </c>
      <c r="C154" s="11" t="s">
        <v>330</v>
      </c>
      <c r="D154" s="11" t="s">
        <v>453</v>
      </c>
      <c r="E154" t="str">
        <f>France_Telecom!E145</f>
        <v>Agree in Principle</v>
      </c>
      <c r="F154">
        <f>Telecom_Italia!E145</f>
        <v>0</v>
      </c>
      <c r="G154" t="str">
        <f>KDDI!E145</f>
        <v>Agree</v>
      </c>
      <c r="H154" t="str">
        <f>InterDigital!E145</f>
        <v>Disagree</v>
      </c>
      <c r="I154">
        <f>NEC!E145</f>
        <v>0</v>
      </c>
      <c r="J154">
        <f>NTT_DoCoMo!E145</f>
        <v>0</v>
      </c>
      <c r="K154">
        <f>ATT!E145</f>
        <v>0</v>
      </c>
      <c r="L154" t="str">
        <f>Gemalto!E145</f>
        <v>Agree in Principle</v>
      </c>
      <c r="M154" t="str">
        <f>Fujitsu!E145</f>
        <v>Agree in Principle</v>
      </c>
      <c r="N154">
        <f>NTT!E145</f>
        <v>0</v>
      </c>
      <c r="O154" t="str">
        <f>Huawei!E145</f>
        <v>Disagree</v>
      </c>
      <c r="P154" t="str">
        <f>LGE!E145</f>
        <v>Disagree</v>
      </c>
      <c r="Q154">
        <f>'NEC(TTC)'!E145</f>
        <v>0</v>
      </c>
      <c r="R154" t="str">
        <f>Samsung!E145</f>
        <v>Agree in Principle</v>
      </c>
      <c r="S154" t="str">
        <f>Cisco!E145</f>
        <v>Disagree</v>
      </c>
      <c r="T154">
        <f>NXP!E145</f>
        <v>0</v>
      </c>
      <c r="U154" t="str">
        <f>Telefonica!E145</f>
        <v>Disagree</v>
      </c>
      <c r="V154" t="str">
        <f>ALU!E145</f>
        <v>Agree in Principle</v>
      </c>
      <c r="W154" t="str">
        <f>Motorola!E145</f>
        <v>Disagree</v>
      </c>
      <c r="X154" t="str">
        <f>Sprint!E145</f>
        <v>Disagree</v>
      </c>
      <c r="AA154" s="269">
        <f t="shared" si="64"/>
        <v>1</v>
      </c>
      <c r="AB154" s="269">
        <f t="shared" si="65"/>
        <v>5</v>
      </c>
      <c r="AC154" s="269">
        <f t="shared" si="66"/>
        <v>7</v>
      </c>
      <c r="AD154">
        <f t="shared" si="70"/>
        <v>7</v>
      </c>
      <c r="AF154" s="269">
        <f t="shared" si="74"/>
        <v>6</v>
      </c>
      <c r="AH154" s="272" t="str">
        <f t="shared" si="75"/>
        <v>Low/no consensus</v>
      </c>
      <c r="AI154" t="str">
        <f t="shared" si="76"/>
        <v>Low/no consensus on this potential requirement</v>
      </c>
    </row>
    <row r="155" spans="1:35" ht="76.5">
      <c r="A155" s="10" t="s">
        <v>222</v>
      </c>
      <c r="B155" s="11" t="s">
        <v>343</v>
      </c>
      <c r="C155" s="11" t="s">
        <v>344</v>
      </c>
      <c r="D155" s="11" t="s">
        <v>454</v>
      </c>
      <c r="E155" t="str">
        <f>France_Telecom!E146</f>
        <v xml:space="preserve"> Agree in Principle</v>
      </c>
      <c r="F155" t="str">
        <f>Telecom_Italia!E146</f>
        <v>Agree</v>
      </c>
      <c r="G155" t="str">
        <f>KDDI!E146</f>
        <v>Agree</v>
      </c>
      <c r="H155" t="str">
        <f>InterDigital!E146</f>
        <v>Agree</v>
      </c>
      <c r="I155">
        <f>NEC!E146</f>
        <v>0</v>
      </c>
      <c r="J155">
        <f>NTT_DoCoMo!E146</f>
        <v>0</v>
      </c>
      <c r="K155" t="str">
        <f>ATT!E146</f>
        <v>agree</v>
      </c>
      <c r="L155" t="str">
        <f>Gemalto!E146</f>
        <v>Agree</v>
      </c>
      <c r="M155" t="str">
        <f>Fujitsu!E146</f>
        <v>Agree in Principle</v>
      </c>
      <c r="N155" t="str">
        <f>NTT!E146</f>
        <v>Agree in Principle</v>
      </c>
      <c r="O155" t="str">
        <f>Huawei!E146</f>
        <v>Disagree</v>
      </c>
      <c r="P155" t="str">
        <f>LGE!E146</f>
        <v>Agree in Principle</v>
      </c>
      <c r="Q155">
        <f>'NEC(TTC)'!E146</f>
        <v>0</v>
      </c>
      <c r="R155" t="str">
        <f>Samsung!E146</f>
        <v>Agree in Principle</v>
      </c>
      <c r="S155">
        <f>Cisco!E146</f>
        <v>0</v>
      </c>
      <c r="T155">
        <f>NXP!E146</f>
        <v>0</v>
      </c>
      <c r="U155" t="str">
        <f>Telefonica!E146</f>
        <v>agree</v>
      </c>
      <c r="V155" t="str">
        <f>ALU!E146</f>
        <v>Agree in Principle</v>
      </c>
      <c r="W155" t="str">
        <f>Motorola!E146</f>
        <v>Agree in Principle</v>
      </c>
      <c r="X155" t="str">
        <f>Sprint!E146</f>
        <v>Agree in Principle</v>
      </c>
      <c r="AA155" s="269">
        <f t="shared" si="64"/>
        <v>6</v>
      </c>
      <c r="AB155" s="269">
        <f t="shared" si="65"/>
        <v>7</v>
      </c>
      <c r="AC155" s="269">
        <f t="shared" si="66"/>
        <v>1</v>
      </c>
      <c r="AD155">
        <f t="shared" si="70"/>
        <v>6</v>
      </c>
      <c r="AF155" s="269">
        <f t="shared" si="74"/>
        <v>13</v>
      </c>
      <c r="AH155" s="272">
        <f t="shared" si="75"/>
        <v>0.46153846153846156</v>
      </c>
      <c r="AI155" t="str">
        <f t="shared" si="76"/>
        <v>Rewrite recommended</v>
      </c>
    </row>
    <row r="156" spans="1:35" ht="38.25">
      <c r="A156" s="10" t="s">
        <v>223</v>
      </c>
      <c r="B156" s="11" t="s">
        <v>445</v>
      </c>
      <c r="C156" s="11" t="s">
        <v>446</v>
      </c>
      <c r="D156" s="11" t="s">
        <v>455</v>
      </c>
      <c r="E156" t="str">
        <f>France_Telecom!E147</f>
        <v>agree</v>
      </c>
      <c r="F156" t="str">
        <f>Telecom_Italia!E147</f>
        <v>Agree</v>
      </c>
      <c r="G156" t="str">
        <f>KDDI!E147</f>
        <v>Agree</v>
      </c>
      <c r="H156" t="str">
        <f>InterDigital!E147</f>
        <v>Agree</v>
      </c>
      <c r="I156">
        <f>NEC!E147</f>
        <v>0</v>
      </c>
      <c r="J156" t="str">
        <f>NTT_DoCoMo!E147</f>
        <v>Agree</v>
      </c>
      <c r="K156" t="str">
        <f>ATT!E147</f>
        <v>agree</v>
      </c>
      <c r="L156" t="str">
        <f>Gemalto!E147</f>
        <v>Agree</v>
      </c>
      <c r="M156" t="str">
        <f>Fujitsu!E147</f>
        <v>Agree in Principle</v>
      </c>
      <c r="N156" t="str">
        <f>NTT!E147</f>
        <v>Agree in Principle</v>
      </c>
      <c r="O156" t="str">
        <f>Huawei!E147</f>
        <v>Agree</v>
      </c>
      <c r="P156" t="str">
        <f>LGE!E147</f>
        <v>Disagree</v>
      </c>
      <c r="Q156">
        <f>'NEC(TTC)'!E147</f>
        <v>0</v>
      </c>
      <c r="R156" t="str">
        <f>Samsung!E147</f>
        <v>Agree</v>
      </c>
      <c r="S156" t="str">
        <f>Cisco!E147</f>
        <v>Agree in Principle</v>
      </c>
      <c r="T156">
        <f>NXP!E147</f>
        <v>0</v>
      </c>
      <c r="U156" t="str">
        <f>Telefonica!E147</f>
        <v>agree</v>
      </c>
      <c r="V156" t="str">
        <f>ALU!E147</f>
        <v>Agree in Principle</v>
      </c>
      <c r="W156" t="str">
        <f>Motorola!E147</f>
        <v>Agree in Principle</v>
      </c>
      <c r="X156" t="str">
        <f>Sprint!E147</f>
        <v>agree</v>
      </c>
      <c r="AA156" s="269">
        <f t="shared" si="64"/>
        <v>11</v>
      </c>
      <c r="AB156" s="269">
        <f t="shared" si="65"/>
        <v>5</v>
      </c>
      <c r="AC156" s="269">
        <f t="shared" si="66"/>
        <v>1</v>
      </c>
      <c r="AD156">
        <f t="shared" si="70"/>
        <v>3</v>
      </c>
      <c r="AF156" s="269">
        <f t="shared" si="74"/>
        <v>16</v>
      </c>
      <c r="AH156" s="272">
        <f t="shared" si="75"/>
        <v>0.6875</v>
      </c>
      <c r="AI156" t="str">
        <f t="shared" si="76"/>
        <v>Rewrite should be considered</v>
      </c>
    </row>
    <row r="157" spans="1:35" ht="51">
      <c r="A157" s="10" t="s">
        <v>224</v>
      </c>
      <c r="B157" s="11" t="s">
        <v>392</v>
      </c>
      <c r="C157" s="11" t="s">
        <v>330</v>
      </c>
      <c r="D157" s="11" t="s">
        <v>456</v>
      </c>
      <c r="E157" t="str">
        <f>France_Telecom!E148</f>
        <v>agree</v>
      </c>
      <c r="F157" t="str">
        <f>Telecom_Italia!E148</f>
        <v>Agree</v>
      </c>
      <c r="G157" t="str">
        <f>KDDI!E148</f>
        <v>Agree</v>
      </c>
      <c r="H157" t="str">
        <f>InterDigital!E148</f>
        <v>Agree</v>
      </c>
      <c r="I157">
        <f>NEC!E148</f>
        <v>0</v>
      </c>
      <c r="J157" t="str">
        <f>NTT_DoCoMo!E148</f>
        <v>Agree in Principle</v>
      </c>
      <c r="K157" t="str">
        <f>ATT!E148</f>
        <v>agree</v>
      </c>
      <c r="L157" t="str">
        <f>Gemalto!E148</f>
        <v>Agree</v>
      </c>
      <c r="M157" t="str">
        <f>Fujitsu!E148</f>
        <v>Agree in Principle</v>
      </c>
      <c r="N157" t="str">
        <f>NTT!E148</f>
        <v>Agree in Principle</v>
      </c>
      <c r="O157" t="str">
        <f>Huawei!E148</f>
        <v>Disagree</v>
      </c>
      <c r="P157" t="str">
        <f>LGE!E148</f>
        <v>Agree in Principle</v>
      </c>
      <c r="Q157">
        <f>'NEC(TTC)'!E148</f>
        <v>0</v>
      </c>
      <c r="R157" t="str">
        <f>Samsung!E148</f>
        <v>Agree in Principle</v>
      </c>
      <c r="S157" t="str">
        <f>Cisco!E148</f>
        <v>Agree in Principle</v>
      </c>
      <c r="T157">
        <f>NXP!E148</f>
        <v>0</v>
      </c>
      <c r="U157" t="str">
        <f>Telefonica!E148</f>
        <v>agree</v>
      </c>
      <c r="V157" t="str">
        <f>ALU!E148</f>
        <v>Agree in Principle</v>
      </c>
      <c r="W157" t="str">
        <f>Motorola!E148</f>
        <v>Agree in Principle</v>
      </c>
      <c r="X157" t="str">
        <f>Sprint!E148</f>
        <v>Agree in Principle</v>
      </c>
      <c r="AA157" s="269">
        <f t="shared" si="64"/>
        <v>7</v>
      </c>
      <c r="AB157" s="269">
        <f t="shared" si="65"/>
        <v>9</v>
      </c>
      <c r="AC157" s="269">
        <f t="shared" si="66"/>
        <v>1</v>
      </c>
      <c r="AD157">
        <f t="shared" si="70"/>
        <v>3</v>
      </c>
      <c r="AF157" s="269">
        <f t="shared" si="74"/>
        <v>16</v>
      </c>
      <c r="AH157" s="272">
        <f t="shared" si="75"/>
        <v>0.4375</v>
      </c>
      <c r="AI157" t="str">
        <f t="shared" si="76"/>
        <v>Rewrite recommended</v>
      </c>
    </row>
    <row r="158" spans="1:35" ht="102">
      <c r="A158" s="10" t="s">
        <v>225</v>
      </c>
      <c r="B158" s="11" t="s">
        <v>392</v>
      </c>
      <c r="C158" s="11" t="s">
        <v>330</v>
      </c>
      <c r="D158" s="11" t="s">
        <v>457</v>
      </c>
      <c r="E158" t="str">
        <f>France_Telecom!E149</f>
        <v>agree</v>
      </c>
      <c r="F158" t="str">
        <f>Telecom_Italia!E149</f>
        <v>Agree</v>
      </c>
      <c r="G158" t="str">
        <f>KDDI!E149</f>
        <v>Agree</v>
      </c>
      <c r="H158" t="str">
        <f>InterDigital!E149</f>
        <v>Agree</v>
      </c>
      <c r="I158">
        <f>NEC!E149</f>
        <v>0</v>
      </c>
      <c r="J158" t="str">
        <f>NTT_DoCoMo!E149</f>
        <v>Agree in Principle</v>
      </c>
      <c r="K158">
        <f>ATT!E149</f>
        <v>0</v>
      </c>
      <c r="L158" t="str">
        <f>Gemalto!E149</f>
        <v>Agree in Principle</v>
      </c>
      <c r="M158" t="str">
        <f>Fujitsu!E149</f>
        <v>Agree in Principle</v>
      </c>
      <c r="N158" t="str">
        <f>NTT!E149</f>
        <v>Agree in Principle</v>
      </c>
      <c r="O158" t="str">
        <f>Huawei!E149</f>
        <v>Disagree</v>
      </c>
      <c r="P158" t="str">
        <f>LGE!E149</f>
        <v>Agree in Principle</v>
      </c>
      <c r="Q158">
        <f>'NEC(TTC)'!E149</f>
        <v>0</v>
      </c>
      <c r="R158" t="str">
        <f>Samsung!E149</f>
        <v>Agree in Principle</v>
      </c>
      <c r="S158">
        <f>Cisco!E149</f>
        <v>0</v>
      </c>
      <c r="T158">
        <f>NXP!E149</f>
        <v>0</v>
      </c>
      <c r="U158" t="str">
        <f>Telefonica!E149</f>
        <v>agree</v>
      </c>
      <c r="V158" t="str">
        <f>ALU!E149</f>
        <v>Disagree</v>
      </c>
      <c r="W158" t="str">
        <f>Motorola!E149</f>
        <v>Agree in Principle</v>
      </c>
      <c r="X158" t="str">
        <f>Sprint!E149</f>
        <v>Disagree</v>
      </c>
      <c r="AA158" s="269">
        <f t="shared" si="64"/>
        <v>5</v>
      </c>
      <c r="AB158" s="269">
        <f t="shared" si="65"/>
        <v>7</v>
      </c>
      <c r="AC158" s="269">
        <f t="shared" si="66"/>
        <v>3</v>
      </c>
      <c r="AD158">
        <f t="shared" si="70"/>
        <v>5</v>
      </c>
      <c r="AF158" s="269">
        <f t="shared" si="74"/>
        <v>12</v>
      </c>
      <c r="AH158" s="272">
        <f t="shared" si="75"/>
        <v>0.41666666666666669</v>
      </c>
      <c r="AI158" t="str">
        <f t="shared" si="76"/>
        <v>Rewrite recommended</v>
      </c>
    </row>
    <row r="159" spans="1:35" ht="25.5">
      <c r="A159" s="10" t="s">
        <v>226</v>
      </c>
      <c r="B159" s="11" t="s">
        <v>373</v>
      </c>
      <c r="C159" s="11" t="s">
        <v>321</v>
      </c>
      <c r="D159" s="11" t="s">
        <v>248</v>
      </c>
      <c r="E159" t="str">
        <f>France_Telecom!E150</f>
        <v>agree</v>
      </c>
      <c r="F159" t="str">
        <f>Telecom_Italia!E150</f>
        <v>Agree</v>
      </c>
      <c r="G159" t="str">
        <f>KDDI!E150</f>
        <v>Agree</v>
      </c>
      <c r="H159" t="str">
        <f>InterDigital!E150</f>
        <v>Agree in Principle</v>
      </c>
      <c r="I159">
        <f>NEC!E150</f>
        <v>0</v>
      </c>
      <c r="J159" t="str">
        <f>NTT_DoCoMo!E150</f>
        <v>Agree</v>
      </c>
      <c r="K159">
        <f>ATT!E150</f>
        <v>0</v>
      </c>
      <c r="L159" t="str">
        <f>Gemalto!E150</f>
        <v>Agree</v>
      </c>
      <c r="M159" t="str">
        <f>Fujitsu!E150</f>
        <v>Agree</v>
      </c>
      <c r="N159" t="str">
        <f>NTT!E150</f>
        <v>Agree in Principle</v>
      </c>
      <c r="O159" t="str">
        <f>Huawei!E150</f>
        <v>Agree</v>
      </c>
      <c r="P159" t="str">
        <f>LGE!E150</f>
        <v>Agree in Principle</v>
      </c>
      <c r="Q159">
        <f>'NEC(TTC)'!E150</f>
        <v>0</v>
      </c>
      <c r="R159" t="str">
        <f>Samsung!E150</f>
        <v>Agree in Principle</v>
      </c>
      <c r="S159">
        <f>Cisco!E150</f>
        <v>0</v>
      </c>
      <c r="T159">
        <f>NXP!E150</f>
        <v>0</v>
      </c>
      <c r="U159" t="str">
        <f>Telefonica!E150</f>
        <v>agree</v>
      </c>
      <c r="V159" t="str">
        <f>ALU!E150</f>
        <v>Agree in Principle</v>
      </c>
      <c r="W159" t="str">
        <f>Motorola!E150</f>
        <v>Disagree</v>
      </c>
      <c r="X159" t="str">
        <f>Sprint!E150</f>
        <v>Disagree</v>
      </c>
      <c r="AA159" s="269">
        <f t="shared" si="64"/>
        <v>8</v>
      </c>
      <c r="AB159" s="269">
        <f t="shared" si="65"/>
        <v>5</v>
      </c>
      <c r="AC159" s="269">
        <f t="shared" si="66"/>
        <v>2</v>
      </c>
      <c r="AD159">
        <f t="shared" si="70"/>
        <v>5</v>
      </c>
      <c r="AF159" s="269">
        <f t="shared" si="74"/>
        <v>13</v>
      </c>
      <c r="AH159" s="272">
        <f t="shared" si="75"/>
        <v>0.61538461538461542</v>
      </c>
      <c r="AI159" t="str">
        <f t="shared" si="76"/>
        <v>Rewrite should be considered</v>
      </c>
    </row>
    <row r="160" spans="1:35" ht="63.75">
      <c r="A160" s="10" t="s">
        <v>227</v>
      </c>
      <c r="B160" s="11" t="s">
        <v>373</v>
      </c>
      <c r="C160" s="11" t="s">
        <v>321</v>
      </c>
      <c r="D160" s="11" t="s">
        <v>249</v>
      </c>
      <c r="E160" t="str">
        <f>France_Telecom!E151</f>
        <v>Agree in Principle</v>
      </c>
      <c r="F160" t="str">
        <f>Telecom_Italia!E151</f>
        <v>Agree</v>
      </c>
      <c r="G160" t="str">
        <f>KDDI!E151</f>
        <v>Agree</v>
      </c>
      <c r="H160" t="str">
        <f>InterDigital!E151</f>
        <v>Agree</v>
      </c>
      <c r="I160">
        <f>NEC!E151</f>
        <v>0</v>
      </c>
      <c r="J160" t="str">
        <f>NTT_DoCoMo!E151</f>
        <v>Agree</v>
      </c>
      <c r="K160" t="str">
        <f>ATT!E151</f>
        <v>Agree in Principle</v>
      </c>
      <c r="L160" t="str">
        <f>Gemalto!E151</f>
        <v>Agree in Principle</v>
      </c>
      <c r="M160" t="str">
        <f>Fujitsu!E151</f>
        <v>Agree</v>
      </c>
      <c r="N160" t="str">
        <f>NTT!E151</f>
        <v>Agree in Principle</v>
      </c>
      <c r="O160" t="str">
        <f>Huawei!E151</f>
        <v>Agree</v>
      </c>
      <c r="P160" t="str">
        <f>LGE!E151</f>
        <v>Agree in Principle</v>
      </c>
      <c r="Q160">
        <f>'NEC(TTC)'!E151</f>
        <v>0</v>
      </c>
      <c r="R160" t="str">
        <f>Samsung!E151</f>
        <v>Agree in Principle</v>
      </c>
      <c r="S160">
        <f>Cisco!E151</f>
        <v>0</v>
      </c>
      <c r="T160">
        <f>NXP!E151</f>
        <v>0</v>
      </c>
      <c r="U160" t="str">
        <f>Telefonica!E151</f>
        <v>agree</v>
      </c>
      <c r="V160" t="str">
        <f>ALU!E151</f>
        <v>Agree in Principle</v>
      </c>
      <c r="W160" t="str">
        <f>Motorola!E151</f>
        <v>Disagree</v>
      </c>
      <c r="X160" t="str">
        <f>Sprint!E151</f>
        <v>Disagree</v>
      </c>
      <c r="AA160" s="269">
        <f t="shared" si="64"/>
        <v>7</v>
      </c>
      <c r="AB160" s="269">
        <f t="shared" si="65"/>
        <v>7</v>
      </c>
      <c r="AC160" s="269">
        <f t="shared" si="66"/>
        <v>2</v>
      </c>
      <c r="AD160">
        <f t="shared" si="70"/>
        <v>4</v>
      </c>
      <c r="AF160" s="269">
        <f t="shared" si="74"/>
        <v>14</v>
      </c>
      <c r="AH160" s="272">
        <f t="shared" si="75"/>
        <v>0.5</v>
      </c>
      <c r="AI160" t="str">
        <f t="shared" si="76"/>
        <v>Rewrite recommended</v>
      </c>
    </row>
    <row r="161" spans="1:35" ht="114.75">
      <c r="A161" s="10" t="s">
        <v>228</v>
      </c>
      <c r="B161" s="11" t="s">
        <v>343</v>
      </c>
      <c r="C161" s="11" t="s">
        <v>344</v>
      </c>
      <c r="D161" s="11" t="s">
        <v>458</v>
      </c>
      <c r="E161" t="str">
        <f>France_Telecom!E152</f>
        <v>Agree in Principle</v>
      </c>
      <c r="F161">
        <f>Telecom_Italia!E152</f>
        <v>0</v>
      </c>
      <c r="G161" t="str">
        <f>KDDI!E152</f>
        <v>Agree</v>
      </c>
      <c r="H161" t="str">
        <f>InterDigital!E152</f>
        <v>Agree in Principle</v>
      </c>
      <c r="I161">
        <f>NEC!E152</f>
        <v>0</v>
      </c>
      <c r="J161">
        <f>NTT_DoCoMo!E152</f>
        <v>0</v>
      </c>
      <c r="K161" t="str">
        <f>ATT!E152</f>
        <v>Agree in Principle</v>
      </c>
      <c r="L161" t="str">
        <f>Gemalto!E152</f>
        <v>Disagree</v>
      </c>
      <c r="M161" t="str">
        <f>Fujitsu!E152</f>
        <v>Agree in Principle</v>
      </c>
      <c r="N161">
        <f>NTT!E152</f>
        <v>0</v>
      </c>
      <c r="O161" t="str">
        <f>Huawei!E152</f>
        <v>Disagree</v>
      </c>
      <c r="P161" t="str">
        <f>LGE!E152</f>
        <v>Agree in Principle</v>
      </c>
      <c r="Q161">
        <f>'NEC(TTC)'!E152</f>
        <v>0</v>
      </c>
      <c r="R161" t="str">
        <f>Samsung!E152</f>
        <v>Agree in Principle</v>
      </c>
      <c r="S161" t="str">
        <f>Cisco!E152</f>
        <v>Agree in Principle</v>
      </c>
      <c r="T161">
        <f>NXP!E152</f>
        <v>0</v>
      </c>
      <c r="U161" t="str">
        <f>Telefonica!E152</f>
        <v>Disagree</v>
      </c>
      <c r="V161" t="str">
        <f>ALU!E152</f>
        <v>Agree in Principle</v>
      </c>
      <c r="W161" t="str">
        <f>Motorola!E152</f>
        <v>Agree in Principle</v>
      </c>
      <c r="X161" t="str">
        <f>Sprint!E152</f>
        <v>Disagree</v>
      </c>
      <c r="AA161" s="269">
        <f t="shared" si="64"/>
        <v>1</v>
      </c>
      <c r="AB161" s="269">
        <f t="shared" si="65"/>
        <v>9</v>
      </c>
      <c r="AC161" s="269">
        <f t="shared" si="66"/>
        <v>4</v>
      </c>
      <c r="AD161">
        <f t="shared" si="70"/>
        <v>6</v>
      </c>
      <c r="AF161" s="269">
        <f t="shared" si="74"/>
        <v>10</v>
      </c>
      <c r="AH161" s="272" t="str">
        <f t="shared" si="75"/>
        <v>Low/no consensus</v>
      </c>
      <c r="AI161" t="str">
        <f t="shared" si="76"/>
        <v>Low/no consensus on this potential requirement</v>
      </c>
    </row>
    <row r="162" spans="1:35" ht="89.25">
      <c r="A162" s="10" t="s">
        <v>229</v>
      </c>
      <c r="B162" s="11" t="s">
        <v>343</v>
      </c>
      <c r="C162" s="11" t="s">
        <v>344</v>
      </c>
      <c r="D162" s="11" t="s">
        <v>459</v>
      </c>
      <c r="E162" t="str">
        <f>France_Telecom!E153</f>
        <v>Agree in Principle</v>
      </c>
      <c r="F162">
        <f>Telecom_Italia!E153</f>
        <v>0</v>
      </c>
      <c r="G162" t="str">
        <f>KDDI!E153</f>
        <v>Agree</v>
      </c>
      <c r="H162" t="str">
        <f>InterDigital!E153</f>
        <v>Agree in Principle</v>
      </c>
      <c r="I162">
        <f>NEC!E153</f>
        <v>0</v>
      </c>
      <c r="J162">
        <f>NTT_DoCoMo!E153</f>
        <v>0</v>
      </c>
      <c r="K162" t="str">
        <f>ATT!E153</f>
        <v>Agree in Principle</v>
      </c>
      <c r="L162" t="str">
        <f>Gemalto!E153</f>
        <v>Agree in Principle</v>
      </c>
      <c r="M162" t="str">
        <f>Fujitsu!E153</f>
        <v>Agree in principle</v>
      </c>
      <c r="N162">
        <f>NTT!E153</f>
        <v>0</v>
      </c>
      <c r="O162" t="str">
        <f>Huawei!E153</f>
        <v>Agree in Principle</v>
      </c>
      <c r="P162" t="str">
        <f>LGE!E153</f>
        <v>Agree in Principle</v>
      </c>
      <c r="Q162">
        <f>'NEC(TTC)'!E153</f>
        <v>0</v>
      </c>
      <c r="R162" t="str">
        <f>Samsung!E153</f>
        <v>Agree in Principle</v>
      </c>
      <c r="S162" t="str">
        <f>Cisco!E153</f>
        <v>Agree in Principle</v>
      </c>
      <c r="T162">
        <f>NXP!E153</f>
        <v>0</v>
      </c>
      <c r="U162" t="str">
        <f>Telefonica!E153</f>
        <v>Disagree</v>
      </c>
      <c r="V162" t="str">
        <f>ALU!E153</f>
        <v>Agree in Principle</v>
      </c>
      <c r="W162" t="str">
        <f>Motorola!E153</f>
        <v>Agree in Principle</v>
      </c>
      <c r="X162" t="str">
        <f>Sprint!E153</f>
        <v>Disagree</v>
      </c>
      <c r="AA162" s="269">
        <f t="shared" si="64"/>
        <v>1</v>
      </c>
      <c r="AB162" s="269">
        <f t="shared" si="65"/>
        <v>11</v>
      </c>
      <c r="AC162" s="269">
        <f t="shared" si="66"/>
        <v>2</v>
      </c>
      <c r="AD162">
        <f t="shared" si="70"/>
        <v>6</v>
      </c>
      <c r="AF162" s="269">
        <f t="shared" si="74"/>
        <v>12</v>
      </c>
      <c r="AH162" s="272">
        <f t="shared" si="75"/>
        <v>8.3333333333333329E-2</v>
      </c>
      <c r="AI162" t="str">
        <f t="shared" si="76"/>
        <v>Rewrite recommended</v>
      </c>
    </row>
    <row r="163" spans="1:35" ht="38.25">
      <c r="A163" s="10" t="s">
        <v>230</v>
      </c>
      <c r="B163" s="11" t="s">
        <v>368</v>
      </c>
      <c r="C163" s="11" t="s">
        <v>369</v>
      </c>
      <c r="D163" s="11" t="s">
        <v>460</v>
      </c>
      <c r="E163" t="str">
        <f>France_Telecom!E154</f>
        <v>Agree</v>
      </c>
      <c r="F163" t="str">
        <f>Telecom_Italia!E154</f>
        <v>Agree</v>
      </c>
      <c r="G163" t="str">
        <f>KDDI!E154</f>
        <v>Agree</v>
      </c>
      <c r="H163" t="str">
        <f>InterDigital!E154</f>
        <v>Agree</v>
      </c>
      <c r="I163">
        <f>NEC!E154</f>
        <v>0</v>
      </c>
      <c r="J163" t="str">
        <f>NTT_DoCoMo!E154</f>
        <v>Agree</v>
      </c>
      <c r="K163" t="str">
        <f>ATT!E154</f>
        <v>Agree in Principle</v>
      </c>
      <c r="L163" t="str">
        <f>Gemalto!E154</f>
        <v>Agree in Principle</v>
      </c>
      <c r="M163" t="str">
        <f>Fujitsu!E154</f>
        <v>Agree in Principle</v>
      </c>
      <c r="N163">
        <f>NTT!E154</f>
        <v>0</v>
      </c>
      <c r="O163" t="str">
        <f>Huawei!E154</f>
        <v>Agree</v>
      </c>
      <c r="P163" t="str">
        <f>LGE!E154</f>
        <v>Disagree</v>
      </c>
      <c r="Q163">
        <f>'NEC(TTC)'!E154</f>
        <v>0</v>
      </c>
      <c r="R163" t="str">
        <f>Samsung!E154</f>
        <v>Agree</v>
      </c>
      <c r="S163" t="str">
        <f>Cisco!E154</f>
        <v>Agree</v>
      </c>
      <c r="T163">
        <f>NXP!E154</f>
        <v>0</v>
      </c>
      <c r="U163" t="str">
        <f>Telefonica!E154</f>
        <v>agree</v>
      </c>
      <c r="V163" t="str">
        <f>ALU!E154</f>
        <v>Agree in Principle</v>
      </c>
      <c r="W163" t="str">
        <f>Motorola!E154</f>
        <v>Disagree</v>
      </c>
      <c r="X163" t="str">
        <f>Sprint!E154</f>
        <v>Agree in Principle</v>
      </c>
      <c r="AA163" s="269">
        <f t="shared" si="64"/>
        <v>9</v>
      </c>
      <c r="AB163" s="269">
        <f t="shared" si="65"/>
        <v>5</v>
      </c>
      <c r="AC163" s="269">
        <f t="shared" si="66"/>
        <v>2</v>
      </c>
      <c r="AD163">
        <f t="shared" si="70"/>
        <v>4</v>
      </c>
      <c r="AF163" s="269">
        <f t="shared" si="74"/>
        <v>14</v>
      </c>
      <c r="AH163" s="272">
        <f t="shared" si="75"/>
        <v>0.6428571428571429</v>
      </c>
      <c r="AI163" t="str">
        <f t="shared" si="76"/>
        <v>Rewrite should be considered</v>
      </c>
    </row>
    <row r="164" spans="1:35" ht="51">
      <c r="A164" s="10" t="s">
        <v>231</v>
      </c>
      <c r="B164" s="11" t="s">
        <v>368</v>
      </c>
      <c r="C164" s="11" t="s">
        <v>369</v>
      </c>
      <c r="D164" s="11" t="s">
        <v>461</v>
      </c>
      <c r="E164" t="str">
        <f>France_Telecom!E155</f>
        <v>Agree</v>
      </c>
      <c r="F164" t="str">
        <f>Telecom_Italia!E155</f>
        <v>Agree in principle</v>
      </c>
      <c r="G164" t="str">
        <f>KDDI!E155</f>
        <v>Agree</v>
      </c>
      <c r="H164" t="str">
        <f>InterDigital!E155</f>
        <v xml:space="preserve">Agree </v>
      </c>
      <c r="I164">
        <f>NEC!E155</f>
        <v>0</v>
      </c>
      <c r="J164" t="str">
        <f>NTT_DoCoMo!E155</f>
        <v>Agree</v>
      </c>
      <c r="K164">
        <f>ATT!E155</f>
        <v>0</v>
      </c>
      <c r="L164" t="str">
        <f>Gemalto!E155</f>
        <v>Agree in Principle</v>
      </c>
      <c r="M164" t="str">
        <f>Fujitsu!E155</f>
        <v>Agree in Principle</v>
      </c>
      <c r="N164">
        <f>NTT!E155</f>
        <v>0</v>
      </c>
      <c r="O164" t="str">
        <f>Huawei!E155</f>
        <v>Agree</v>
      </c>
      <c r="P164" t="str">
        <f>LGE!E155</f>
        <v>Agree in Principle</v>
      </c>
      <c r="Q164">
        <f>'NEC(TTC)'!E155</f>
        <v>0</v>
      </c>
      <c r="R164" t="str">
        <f>Samsung!E155</f>
        <v>Agree in Principle</v>
      </c>
      <c r="S164" t="str">
        <f>Cisco!E155</f>
        <v>Disagree</v>
      </c>
      <c r="T164">
        <f>NXP!E155</f>
        <v>0</v>
      </c>
      <c r="U164" t="str">
        <f>Telefonica!E155</f>
        <v>agree</v>
      </c>
      <c r="V164" t="str">
        <f>ALU!E155</f>
        <v>Agree</v>
      </c>
      <c r="W164" t="str">
        <f>Motorola!E155</f>
        <v>Agree in Principle</v>
      </c>
      <c r="X164" t="str">
        <f>Sprint!E155</f>
        <v>Agree in Principle</v>
      </c>
      <c r="AA164" s="269">
        <f t="shared" si="64"/>
        <v>6</v>
      </c>
      <c r="AB164" s="269">
        <f t="shared" si="65"/>
        <v>7</v>
      </c>
      <c r="AC164" s="269">
        <f t="shared" si="66"/>
        <v>1</v>
      </c>
      <c r="AD164">
        <f t="shared" si="70"/>
        <v>6</v>
      </c>
      <c r="AF164" s="269">
        <f t="shared" si="74"/>
        <v>13</v>
      </c>
      <c r="AH164" s="272">
        <f t="shared" si="75"/>
        <v>0.46153846153846156</v>
      </c>
      <c r="AI164" t="str">
        <f t="shared" si="76"/>
        <v>Rewrite recommended</v>
      </c>
    </row>
    <row r="165" spans="1:35" s="280" customFormat="1">
      <c r="A165" s="286" t="s">
        <v>553</v>
      </c>
      <c r="B165" s="287"/>
      <c r="C165" s="287"/>
      <c r="D165" s="287"/>
      <c r="E165" s="280">
        <f>France_Telecom!E156</f>
        <v>0</v>
      </c>
      <c r="F165" s="280">
        <f>Telecom_Italia!E156</f>
        <v>0</v>
      </c>
      <c r="G165" s="280">
        <f>KDDI!E156</f>
        <v>0</v>
      </c>
      <c r="H165" s="280">
        <f>InterDigital!E156</f>
        <v>0</v>
      </c>
      <c r="I165" s="280">
        <f>NEC!E156</f>
        <v>0</v>
      </c>
      <c r="J165" s="280">
        <f>NTT_DoCoMo!E156</f>
        <v>0</v>
      </c>
      <c r="K165" s="280">
        <f>ATT!E156</f>
        <v>0</v>
      </c>
      <c r="L165" s="280">
        <f>Gemalto!E156</f>
        <v>0</v>
      </c>
      <c r="M165" s="280">
        <f>Fujitsu!E156</f>
        <v>0</v>
      </c>
      <c r="N165" s="280">
        <f>NTT!E156</f>
        <v>0</v>
      </c>
      <c r="O165"/>
      <c r="P165" s="280">
        <f>LGE!E156</f>
        <v>0</v>
      </c>
      <c r="Q165" s="280">
        <f>'NEC(TTC)'!E156</f>
        <v>0</v>
      </c>
      <c r="R165" s="280">
        <f>Samsung!E156</f>
        <v>0</v>
      </c>
      <c r="S165" s="280">
        <f>Cisco!E156</f>
        <v>0</v>
      </c>
      <c r="T165" s="280">
        <f>NXP!E156</f>
        <v>0</v>
      </c>
      <c r="U165" s="280">
        <f>Telefonica!E156</f>
        <v>0</v>
      </c>
      <c r="V165" s="280">
        <f>ALU!E156</f>
        <v>0</v>
      </c>
      <c r="W165" s="280">
        <f>Motorola!E156</f>
        <v>0</v>
      </c>
      <c r="X165" s="280">
        <f>Sprint!E156</f>
        <v>0</v>
      </c>
      <c r="AA165" s="281">
        <f t="shared" si="64"/>
        <v>0</v>
      </c>
      <c r="AB165" s="281">
        <f t="shared" si="65"/>
        <v>0</v>
      </c>
      <c r="AC165" s="281">
        <f t="shared" si="66"/>
        <v>0</v>
      </c>
      <c r="AD165" s="280">
        <f t="shared" si="70"/>
        <v>20</v>
      </c>
      <c r="AH165" s="282"/>
    </row>
    <row r="166" spans="1:35" ht="51">
      <c r="A166" s="10" t="s">
        <v>10</v>
      </c>
      <c r="B166" s="11" t="s">
        <v>462</v>
      </c>
      <c r="C166" s="11" t="s">
        <v>463</v>
      </c>
      <c r="D166" s="11" t="s">
        <v>55</v>
      </c>
      <c r="E166" t="str">
        <f>France_Telecom!E157</f>
        <v>Agree in Principle</v>
      </c>
      <c r="F166">
        <f>Telecom_Italia!E157</f>
        <v>0</v>
      </c>
      <c r="G166" t="str">
        <f>KDDI!E157</f>
        <v>Agree in Principle</v>
      </c>
      <c r="H166" t="str">
        <f>InterDigital!E157</f>
        <v>Agree in Principle</v>
      </c>
      <c r="I166">
        <f>NEC!E157</f>
        <v>0</v>
      </c>
      <c r="J166" t="str">
        <f>NTT_DoCoMo!E157</f>
        <v>Agree</v>
      </c>
      <c r="K166" t="str">
        <f>ATT!E157</f>
        <v>Agree in Principle</v>
      </c>
      <c r="L166" t="str">
        <f>Gemalto!E157</f>
        <v>Agree in Principle</v>
      </c>
      <c r="M166" t="str">
        <f>Fujitsu!E157</f>
        <v>Agree in Principle</v>
      </c>
      <c r="N166" t="str">
        <f>NTT!E157</f>
        <v>Agree in Principle</v>
      </c>
      <c r="O166" t="str">
        <f>Huawei!E157</f>
        <v>Agree in Principle</v>
      </c>
      <c r="P166" t="str">
        <f>LGE!E157</f>
        <v>Disagree</v>
      </c>
      <c r="Q166">
        <f>'NEC(TTC)'!E157</f>
        <v>0</v>
      </c>
      <c r="R166" t="str">
        <f>Samsung!E157</f>
        <v>Agree in Principle</v>
      </c>
      <c r="S166" t="str">
        <f>Cisco!E157</f>
        <v>Disagree</v>
      </c>
      <c r="T166">
        <f>NXP!E157</f>
        <v>0</v>
      </c>
      <c r="U166" t="str">
        <f>Telefonica!E157</f>
        <v>Disagree</v>
      </c>
      <c r="V166" t="str">
        <f>ALU!E157</f>
        <v>Disagree</v>
      </c>
      <c r="W166" t="str">
        <f>Motorola!E157</f>
        <v>Disagree</v>
      </c>
      <c r="X166" t="str">
        <f>Sprint!E157</f>
        <v>Disagree</v>
      </c>
      <c r="AA166" s="269">
        <f t="shared" si="64"/>
        <v>1</v>
      </c>
      <c r="AB166" s="269">
        <f t="shared" si="65"/>
        <v>9</v>
      </c>
      <c r="AC166" s="269">
        <f t="shared" si="66"/>
        <v>6</v>
      </c>
      <c r="AD166">
        <f t="shared" si="70"/>
        <v>4</v>
      </c>
      <c r="AF166" s="269">
        <f t="shared" ref="AF166:AF171" si="77">SUM(AA166:AB166)</f>
        <v>10</v>
      </c>
      <c r="AH166" s="272" t="str">
        <f t="shared" ref="AH166:AH171" si="78">IF(SUM(AC166:AD166)&lt;$AH$8,AA166/(AA166+AB166),"Low/no consensus")</f>
        <v>Low/no consensus</v>
      </c>
      <c r="AI166" t="str">
        <f t="shared" ref="AI166:AI171" si="79">IF(AH166="Low/no consensus","Low/no consensus on this potential requirement",IF(AH166&gt;=$AL$5,$AK$5,IF(AH166&gt;=$AL$6,$AK$6,$AK$7)))</f>
        <v>Low/no consensus on this potential requirement</v>
      </c>
    </row>
    <row r="167" spans="1:35" ht="51">
      <c r="A167" s="10" t="s">
        <v>11</v>
      </c>
      <c r="B167" s="11" t="s">
        <v>464</v>
      </c>
      <c r="C167" s="11" t="s">
        <v>465</v>
      </c>
      <c r="D167" s="11" t="s">
        <v>466</v>
      </c>
      <c r="E167" t="str">
        <f>France_Telecom!E158</f>
        <v>Agree</v>
      </c>
      <c r="F167" t="str">
        <f>Telecom_Italia!E158</f>
        <v>Agree</v>
      </c>
      <c r="G167" t="str">
        <f>KDDI!E158</f>
        <v>Agree</v>
      </c>
      <c r="H167" t="str">
        <f>InterDigital!E158</f>
        <v>Agree</v>
      </c>
      <c r="I167">
        <f>NEC!E158</f>
        <v>0</v>
      </c>
      <c r="J167" t="str">
        <f>NTT_DoCoMo!E158</f>
        <v>Agree in Principle</v>
      </c>
      <c r="K167" t="str">
        <f>ATT!E158</f>
        <v>Agree in Principle</v>
      </c>
      <c r="L167" t="str">
        <f>Gemalto!E158</f>
        <v>Agree</v>
      </c>
      <c r="M167" t="str">
        <f>Fujitsu!E158</f>
        <v>Agree</v>
      </c>
      <c r="N167" t="str">
        <f>NTT!E158</f>
        <v>Agree in Principle</v>
      </c>
      <c r="O167" t="str">
        <f>Huawei!E158</f>
        <v>Agree</v>
      </c>
      <c r="P167" t="str">
        <f>LGE!E158</f>
        <v>Disagree</v>
      </c>
      <c r="Q167">
        <f>'NEC(TTC)'!E158</f>
        <v>0</v>
      </c>
      <c r="R167" t="str">
        <f>Samsung!E158</f>
        <v>Agree in Principle</v>
      </c>
      <c r="S167" t="str">
        <f>Cisco!E158</f>
        <v>Agree in Principle</v>
      </c>
      <c r="T167">
        <f>NXP!E158</f>
        <v>0</v>
      </c>
      <c r="U167" t="str">
        <f>Telefonica!E158</f>
        <v>agree</v>
      </c>
      <c r="V167" t="str">
        <f>ALU!E158</f>
        <v>Agree in Principle</v>
      </c>
      <c r="W167" t="str">
        <f>Motorola!E158</f>
        <v>Agree</v>
      </c>
      <c r="X167" t="str">
        <f>Sprint!E158</f>
        <v>agree</v>
      </c>
      <c r="AA167" s="269">
        <f t="shared" si="64"/>
        <v>10</v>
      </c>
      <c r="AB167" s="269">
        <f t="shared" si="65"/>
        <v>6</v>
      </c>
      <c r="AC167" s="269">
        <f t="shared" si="66"/>
        <v>1</v>
      </c>
      <c r="AD167">
        <f t="shared" si="70"/>
        <v>3</v>
      </c>
      <c r="AF167" s="269">
        <f t="shared" si="77"/>
        <v>16</v>
      </c>
      <c r="AH167" s="272">
        <f t="shared" si="78"/>
        <v>0.625</v>
      </c>
      <c r="AI167" t="str">
        <f t="shared" si="79"/>
        <v>Rewrite should be considered</v>
      </c>
    </row>
    <row r="168" spans="1:35" ht="38.25">
      <c r="A168" s="10" t="s">
        <v>12</v>
      </c>
      <c r="B168" s="11" t="s">
        <v>467</v>
      </c>
      <c r="C168" s="11" t="s">
        <v>54</v>
      </c>
      <c r="D168" s="11" t="s">
        <v>56</v>
      </c>
      <c r="E168" t="str">
        <f>France_Telecom!E159</f>
        <v>Agree</v>
      </c>
      <c r="F168" t="str">
        <f>Telecom_Italia!E159</f>
        <v>Agree</v>
      </c>
      <c r="G168" t="str">
        <f>KDDI!E159</f>
        <v>Agree</v>
      </c>
      <c r="H168" t="str">
        <f>InterDigital!E159</f>
        <v>Agree</v>
      </c>
      <c r="I168" t="str">
        <f>NEC!E159</f>
        <v>Agree in Principle</v>
      </c>
      <c r="J168" t="str">
        <f>NTT_DoCoMo!E159</f>
        <v>Agree</v>
      </c>
      <c r="K168" t="str">
        <f>ATT!E159</f>
        <v>agree</v>
      </c>
      <c r="L168" t="str">
        <f>Gemalto!E159</f>
        <v>Agree in Principle</v>
      </c>
      <c r="M168" t="str">
        <f>Fujitsu!E159</f>
        <v>Agree in Principle</v>
      </c>
      <c r="N168" t="str">
        <f>NTT!E159</f>
        <v>Agree in Principle</v>
      </c>
      <c r="O168" t="str">
        <f>Huawei!E159</f>
        <v>Disagree</v>
      </c>
      <c r="P168" t="str">
        <f>LGE!E159</f>
        <v>Disagree</v>
      </c>
      <c r="Q168" t="str">
        <f>'NEC(TTC)'!E159</f>
        <v>Agree in Principle</v>
      </c>
      <c r="R168" t="str">
        <f>Samsung!E159</f>
        <v>Agree</v>
      </c>
      <c r="S168" t="str">
        <f>Cisco!E159</f>
        <v>Agree in Principle</v>
      </c>
      <c r="T168">
        <f>NXP!E159</f>
        <v>0</v>
      </c>
      <c r="U168" t="str">
        <f>Telefonica!E159</f>
        <v>agree</v>
      </c>
      <c r="V168" t="str">
        <f>ALU!E159</f>
        <v>Agree</v>
      </c>
      <c r="W168" t="str">
        <f>Motorola!E159</f>
        <v>Disagree</v>
      </c>
      <c r="X168" t="str">
        <f>Sprint!E159</f>
        <v>Agree in Principle</v>
      </c>
      <c r="AA168" s="269">
        <f t="shared" si="64"/>
        <v>9</v>
      </c>
      <c r="AB168" s="269">
        <f t="shared" si="65"/>
        <v>7</v>
      </c>
      <c r="AC168" s="269">
        <f t="shared" si="66"/>
        <v>3</v>
      </c>
      <c r="AD168">
        <f t="shared" si="70"/>
        <v>1</v>
      </c>
      <c r="AF168" s="269">
        <f t="shared" si="77"/>
        <v>16</v>
      </c>
      <c r="AH168" s="272">
        <f t="shared" si="78"/>
        <v>0.5625</v>
      </c>
      <c r="AI168" t="str">
        <f t="shared" si="79"/>
        <v>Rewrite recommended</v>
      </c>
    </row>
    <row r="169" spans="1:35" ht="38.25">
      <c r="A169" s="10" t="s">
        <v>13</v>
      </c>
      <c r="B169" s="11" t="s">
        <v>467</v>
      </c>
      <c r="C169" s="11" t="s">
        <v>54</v>
      </c>
      <c r="D169" s="11" t="s">
        <v>57</v>
      </c>
      <c r="E169" t="str">
        <f>France_Telecom!E160</f>
        <v>Agree</v>
      </c>
      <c r="F169" t="str">
        <f>Telecom_Italia!E160</f>
        <v>Agree</v>
      </c>
      <c r="G169" t="str">
        <f>KDDI!E160</f>
        <v>Agree</v>
      </c>
      <c r="H169" t="str">
        <f>InterDigital!E160</f>
        <v>Agree</v>
      </c>
      <c r="I169" t="str">
        <f>NEC!E160</f>
        <v>Agree in Principle</v>
      </c>
      <c r="J169" t="str">
        <f>NTT_DoCoMo!E160</f>
        <v>Agree</v>
      </c>
      <c r="K169" t="str">
        <f>ATT!E160</f>
        <v>agree</v>
      </c>
      <c r="L169" t="str">
        <f>Gemalto!E160</f>
        <v>Agree</v>
      </c>
      <c r="M169" t="str">
        <f>Fujitsu!E160</f>
        <v>Agree in Principle</v>
      </c>
      <c r="N169">
        <f>NTT!E160</f>
        <v>0</v>
      </c>
      <c r="O169" t="str">
        <f>Huawei!E160</f>
        <v>Agree</v>
      </c>
      <c r="P169" t="str">
        <f>LGE!E160</f>
        <v>Agree in Principle</v>
      </c>
      <c r="Q169" t="str">
        <f>'NEC(TTC)'!E160</f>
        <v>Agree in Principle</v>
      </c>
      <c r="R169" t="str">
        <f>Samsung!E160</f>
        <v>Agree</v>
      </c>
      <c r="S169" t="str">
        <f>Cisco!E160</f>
        <v>Disagree</v>
      </c>
      <c r="T169">
        <f>NXP!E160</f>
        <v>0</v>
      </c>
      <c r="U169" t="str">
        <f>Telefonica!E160</f>
        <v>agree</v>
      </c>
      <c r="V169" t="str">
        <f>ALU!E160</f>
        <v>Disagree</v>
      </c>
      <c r="W169" t="str">
        <f>Motorola!E160</f>
        <v>Agree in Principle</v>
      </c>
      <c r="X169" t="str">
        <f>Sprint!E160</f>
        <v>Disagree</v>
      </c>
      <c r="AA169" s="269">
        <f t="shared" si="64"/>
        <v>10</v>
      </c>
      <c r="AB169" s="269">
        <f t="shared" si="65"/>
        <v>5</v>
      </c>
      <c r="AC169" s="269">
        <f t="shared" si="66"/>
        <v>3</v>
      </c>
      <c r="AD169">
        <f t="shared" si="70"/>
        <v>2</v>
      </c>
      <c r="AF169" s="269">
        <f t="shared" si="77"/>
        <v>15</v>
      </c>
      <c r="AH169" s="272">
        <f t="shared" si="78"/>
        <v>0.66666666666666663</v>
      </c>
      <c r="AI169" t="str">
        <f t="shared" si="79"/>
        <v>Rewrite should be considered</v>
      </c>
    </row>
    <row r="170" spans="1:35" ht="51">
      <c r="A170" s="10" t="s">
        <v>14</v>
      </c>
      <c r="B170" s="11" t="s">
        <v>468</v>
      </c>
      <c r="C170" s="11" t="s">
        <v>469</v>
      </c>
      <c r="D170" s="11" t="s">
        <v>470</v>
      </c>
      <c r="E170">
        <f>France_Telecom!E161</f>
        <v>0</v>
      </c>
      <c r="F170" t="str">
        <f>Telecom_Italia!E161</f>
        <v>Agree</v>
      </c>
      <c r="G170" t="str">
        <f>KDDI!E161</f>
        <v>Agree</v>
      </c>
      <c r="H170" t="str">
        <f>InterDigital!E161</f>
        <v>Agree</v>
      </c>
      <c r="I170">
        <f>NEC!E161</f>
        <v>0</v>
      </c>
      <c r="J170" t="str">
        <f>NTT_DoCoMo!E161</f>
        <v>Agree</v>
      </c>
      <c r="K170">
        <f>ATT!E161</f>
        <v>0</v>
      </c>
      <c r="L170" t="str">
        <f>Gemalto!E161</f>
        <v>Agree in Principle</v>
      </c>
      <c r="M170" t="str">
        <f>Fujitsu!E161</f>
        <v>Agree in Principle</v>
      </c>
      <c r="N170">
        <f>NTT!E161</f>
        <v>0</v>
      </c>
      <c r="O170" t="str">
        <f>Huawei!E161</f>
        <v>Disagree</v>
      </c>
      <c r="P170" t="str">
        <f>LGE!E161</f>
        <v>Agree in Principle</v>
      </c>
      <c r="Q170">
        <f>'NEC(TTC)'!E161</f>
        <v>0</v>
      </c>
      <c r="R170" t="str">
        <f>Samsung!E161</f>
        <v>Agree</v>
      </c>
      <c r="S170">
        <f>Cisco!E161</f>
        <v>0</v>
      </c>
      <c r="T170">
        <f>NXP!E161</f>
        <v>0</v>
      </c>
      <c r="U170" t="str">
        <f>Telefonica!E161</f>
        <v>agree</v>
      </c>
      <c r="V170" t="str">
        <f>ALU!E161</f>
        <v>Agree in Principle</v>
      </c>
      <c r="W170" t="str">
        <f>Motorola!E161</f>
        <v>Disagree</v>
      </c>
      <c r="X170" t="str">
        <f>Sprint!E161</f>
        <v>Agree in Principle</v>
      </c>
      <c r="AA170" s="269">
        <f t="shared" si="64"/>
        <v>6</v>
      </c>
      <c r="AB170" s="269">
        <f t="shared" si="65"/>
        <v>5</v>
      </c>
      <c r="AC170" s="269">
        <f t="shared" si="66"/>
        <v>2</v>
      </c>
      <c r="AD170">
        <f t="shared" si="70"/>
        <v>7</v>
      </c>
      <c r="AF170" s="269">
        <f t="shared" si="77"/>
        <v>11</v>
      </c>
      <c r="AH170" s="272">
        <f t="shared" si="78"/>
        <v>0.54545454545454541</v>
      </c>
      <c r="AI170" t="str">
        <f t="shared" si="79"/>
        <v>Rewrite recommended</v>
      </c>
    </row>
    <row r="171" spans="1:35" ht="38.25">
      <c r="A171" s="10" t="s">
        <v>15</v>
      </c>
      <c r="B171" s="11" t="s">
        <v>467</v>
      </c>
      <c r="C171" s="11" t="s">
        <v>54</v>
      </c>
      <c r="D171" s="11" t="s">
        <v>58</v>
      </c>
      <c r="E171" t="str">
        <f>France_Telecom!E162</f>
        <v>Agree</v>
      </c>
      <c r="F171" t="str">
        <f>Telecom_Italia!E162</f>
        <v>Agree</v>
      </c>
      <c r="G171" t="str">
        <f>KDDI!E162</f>
        <v>Agree</v>
      </c>
      <c r="H171" t="str">
        <f>InterDigital!E162</f>
        <v>Agree</v>
      </c>
      <c r="I171" t="str">
        <f>NEC!E162</f>
        <v>Agree in Principle</v>
      </c>
      <c r="J171" t="str">
        <f>NTT_DoCoMo!E162</f>
        <v>Agree</v>
      </c>
      <c r="K171" t="str">
        <f>ATT!E162</f>
        <v>agree</v>
      </c>
      <c r="L171" t="str">
        <f>Gemalto!E162</f>
        <v>Agree in Principle</v>
      </c>
      <c r="M171" t="str">
        <f>Fujitsu!E162</f>
        <v>Agree in Principle</v>
      </c>
      <c r="N171" t="str">
        <f>NTT!E162</f>
        <v>Agree in Principle</v>
      </c>
      <c r="O171" t="str">
        <f>Huawei!E162</f>
        <v>Agree</v>
      </c>
      <c r="P171" t="str">
        <f>LGE!E162</f>
        <v>Disagree</v>
      </c>
      <c r="Q171" t="str">
        <f>'NEC(TTC)'!E162</f>
        <v>Agree in Principle</v>
      </c>
      <c r="R171" t="str">
        <f>Samsung!E162</f>
        <v>Agree</v>
      </c>
      <c r="S171" t="str">
        <f>Cisco!E162</f>
        <v>Agree</v>
      </c>
      <c r="T171">
        <f>NXP!E162</f>
        <v>0</v>
      </c>
      <c r="U171" t="str">
        <f>Telefonica!E162</f>
        <v>agree</v>
      </c>
      <c r="V171" t="str">
        <f>ALU!E162</f>
        <v>Agree in Principle</v>
      </c>
      <c r="W171" t="str">
        <f>Motorola!E162</f>
        <v>Agree in Principle</v>
      </c>
      <c r="X171" t="str">
        <f>Sprint!E162</f>
        <v>Agree in Principle</v>
      </c>
      <c r="AA171" s="269">
        <f t="shared" si="64"/>
        <v>10</v>
      </c>
      <c r="AB171" s="269">
        <f t="shared" si="65"/>
        <v>8</v>
      </c>
      <c r="AC171" s="269">
        <f t="shared" si="66"/>
        <v>1</v>
      </c>
      <c r="AD171">
        <f t="shared" si="70"/>
        <v>1</v>
      </c>
      <c r="AF171" s="269">
        <f t="shared" si="77"/>
        <v>18</v>
      </c>
      <c r="AH171" s="272">
        <f t="shared" si="78"/>
        <v>0.55555555555555558</v>
      </c>
      <c r="AI171" t="str">
        <f t="shared" si="79"/>
        <v>Rewrite recommended</v>
      </c>
    </row>
    <row r="172" spans="1:35" s="280" customFormat="1">
      <c r="A172" s="283" t="s">
        <v>554</v>
      </c>
      <c r="B172" s="288"/>
      <c r="C172" s="288"/>
      <c r="D172" s="288"/>
      <c r="E172" s="280">
        <f>France_Telecom!E163</f>
        <v>0</v>
      </c>
      <c r="F172" s="280">
        <f>Telecom_Italia!E163</f>
        <v>0</v>
      </c>
      <c r="G172" s="280">
        <f>KDDI!E163</f>
        <v>0</v>
      </c>
      <c r="H172" s="280">
        <f>InterDigital!E163</f>
        <v>0</v>
      </c>
      <c r="I172" s="280">
        <f>NEC!E163</f>
        <v>0</v>
      </c>
      <c r="J172" s="280">
        <f>NTT_DoCoMo!E163</f>
        <v>0</v>
      </c>
      <c r="K172" s="280">
        <f>ATT!E163</f>
        <v>0</v>
      </c>
      <c r="L172" s="280">
        <f>Gemalto!E163</f>
        <v>0</v>
      </c>
      <c r="M172" s="280">
        <f>Fujitsu!E163</f>
        <v>0</v>
      </c>
      <c r="N172" s="280">
        <f>NTT!E163</f>
        <v>0</v>
      </c>
      <c r="O172"/>
      <c r="P172" s="280">
        <f>LGE!E163</f>
        <v>0</v>
      </c>
      <c r="Q172" s="280">
        <f>'NEC(TTC)'!E163</f>
        <v>0</v>
      </c>
      <c r="R172" s="280">
        <f>Samsung!E163</f>
        <v>0</v>
      </c>
      <c r="S172" s="280">
        <f>Cisco!E163</f>
        <v>0</v>
      </c>
      <c r="T172" s="280">
        <f>NXP!E163</f>
        <v>0</v>
      </c>
      <c r="U172" s="280">
        <f>Telefonica!E163</f>
        <v>0</v>
      </c>
      <c r="V172" s="280">
        <f>ALU!E163</f>
        <v>0</v>
      </c>
      <c r="W172" s="280">
        <f>Motorola!E163</f>
        <v>0</v>
      </c>
      <c r="X172" s="280">
        <f>Sprint!E163</f>
        <v>0</v>
      </c>
      <c r="AA172" s="281">
        <f t="shared" si="64"/>
        <v>0</v>
      </c>
      <c r="AB172" s="281">
        <f t="shared" si="65"/>
        <v>0</v>
      </c>
      <c r="AC172" s="281">
        <f t="shared" si="66"/>
        <v>0</v>
      </c>
      <c r="AD172" s="280">
        <f t="shared" si="70"/>
        <v>20</v>
      </c>
      <c r="AH172" s="282"/>
    </row>
    <row r="173" spans="1:35" ht="102">
      <c r="A173" s="10" t="s">
        <v>16</v>
      </c>
      <c r="B173" s="11" t="s">
        <v>471</v>
      </c>
      <c r="C173" s="11" t="s">
        <v>472</v>
      </c>
      <c r="D173" s="11" t="s">
        <v>473</v>
      </c>
      <c r="E173" t="str">
        <f>France_Telecom!E164</f>
        <v>agree in principle</v>
      </c>
      <c r="F173" t="str">
        <f>Telecom_Italia!E164</f>
        <v>Agree in Principle</v>
      </c>
      <c r="G173" t="str">
        <f>KDDI!E164</f>
        <v xml:space="preserve"> </v>
      </c>
      <c r="H173" t="str">
        <f>InterDigital!E164</f>
        <v>Disagree</v>
      </c>
      <c r="I173">
        <f>NEC!E164</f>
        <v>0</v>
      </c>
      <c r="J173" t="str">
        <f>NTT_DoCoMo!E164</f>
        <v>Agree in Principle</v>
      </c>
      <c r="K173">
        <f>ATT!E164</f>
        <v>0</v>
      </c>
      <c r="L173" t="str">
        <f>Gemalto!E164</f>
        <v>Disagree</v>
      </c>
      <c r="M173" t="str">
        <f>Fujitsu!E164</f>
        <v>Agree in Principle</v>
      </c>
      <c r="N173">
        <f>NTT!E164</f>
        <v>0</v>
      </c>
      <c r="O173" t="str">
        <f>Huawei!E164</f>
        <v>Disagree</v>
      </c>
      <c r="P173" t="str">
        <f>LGE!E164</f>
        <v>Agree in Principle</v>
      </c>
      <c r="Q173">
        <f>'NEC(TTC)'!E164</f>
        <v>0</v>
      </c>
      <c r="R173" t="str">
        <f>Samsung!E164</f>
        <v>Agree</v>
      </c>
      <c r="S173" t="str">
        <f>Cisco!E164</f>
        <v>Agree in Principle</v>
      </c>
      <c r="T173">
        <f>NXP!E164</f>
        <v>0</v>
      </c>
      <c r="U173" t="str">
        <f>Telefonica!E164</f>
        <v>Disagree</v>
      </c>
      <c r="V173" t="str">
        <f>ALU!E164</f>
        <v>Disagree</v>
      </c>
      <c r="W173" t="str">
        <f>Motorola!E164</f>
        <v>Disagree</v>
      </c>
      <c r="X173">
        <f>Sprint!E164</f>
        <v>0</v>
      </c>
      <c r="AA173" s="269">
        <f t="shared" si="64"/>
        <v>1</v>
      </c>
      <c r="AB173" s="269">
        <f t="shared" si="65"/>
        <v>6</v>
      </c>
      <c r="AC173" s="269">
        <f t="shared" si="66"/>
        <v>6</v>
      </c>
      <c r="AD173">
        <f t="shared" si="70"/>
        <v>7</v>
      </c>
      <c r="AF173" s="269">
        <f t="shared" ref="AF173:AF174" si="80">SUM(AA173:AB173)</f>
        <v>7</v>
      </c>
      <c r="AH173" s="272" t="str">
        <f t="shared" ref="AH173:AH174" si="81">IF(SUM(AC173:AD173)&lt;$AH$8,AA173/(AA173+AB173),"Low/no consensus")</f>
        <v>Low/no consensus</v>
      </c>
      <c r="AI173" t="str">
        <f t="shared" ref="AI173:AI174" si="82">IF(AH173="Low/no consensus","Low/no consensus on this potential requirement",IF(AH173&gt;=$AL$5,$AK$5,IF(AH173&gt;=$AL$6,$AK$6,$AK$7)))</f>
        <v>Low/no consensus on this potential requirement</v>
      </c>
    </row>
    <row r="174" spans="1:35" ht="76.5">
      <c r="A174" s="10" t="s">
        <v>17</v>
      </c>
      <c r="B174" s="11" t="s">
        <v>471</v>
      </c>
      <c r="C174" s="11" t="s">
        <v>472</v>
      </c>
      <c r="D174" s="11" t="s">
        <v>474</v>
      </c>
      <c r="E174" t="str">
        <f>France_Telecom!E165</f>
        <v>Agree in Principle</v>
      </c>
      <c r="F174" t="str">
        <f>Telecom_Italia!E165</f>
        <v>Agree in Principle</v>
      </c>
      <c r="G174">
        <f>KDDI!E165</f>
        <v>0</v>
      </c>
      <c r="H174" t="str">
        <f>InterDigital!E165</f>
        <v>Disagree</v>
      </c>
      <c r="I174">
        <f>NEC!E165</f>
        <v>0</v>
      </c>
      <c r="J174" t="str">
        <f>NTT_DoCoMo!E165</f>
        <v>Agree</v>
      </c>
      <c r="K174">
        <f>ATT!E165</f>
        <v>0</v>
      </c>
      <c r="L174" t="str">
        <f>Gemalto!E165</f>
        <v>Disagree</v>
      </c>
      <c r="M174" t="str">
        <f>Fujitsu!E165</f>
        <v>Agree in Principle</v>
      </c>
      <c r="N174">
        <f>NTT!E165</f>
        <v>0</v>
      </c>
      <c r="O174" t="str">
        <f>Huawei!E165</f>
        <v>Disagree</v>
      </c>
      <c r="P174" t="str">
        <f>LGE!E165</f>
        <v>Agree in Principle</v>
      </c>
      <c r="Q174">
        <f>'NEC(TTC)'!E165</f>
        <v>0</v>
      </c>
      <c r="R174" t="str">
        <f>Samsung!E165</f>
        <v>Agree in Principle</v>
      </c>
      <c r="S174" t="str">
        <f>Cisco!E165</f>
        <v>Agree in Principle</v>
      </c>
      <c r="T174">
        <f>NXP!E165</f>
        <v>0</v>
      </c>
      <c r="U174" t="str">
        <f>Telefonica!E165</f>
        <v>Disagree</v>
      </c>
      <c r="V174" t="str">
        <f>ALU!E165</f>
        <v>Disagree</v>
      </c>
      <c r="W174" t="str">
        <f>Motorola!E165</f>
        <v>Disagree</v>
      </c>
      <c r="X174">
        <f>Sprint!E165</f>
        <v>0</v>
      </c>
      <c r="AA174" s="269">
        <f t="shared" si="64"/>
        <v>1</v>
      </c>
      <c r="AB174" s="269">
        <f t="shared" si="65"/>
        <v>6</v>
      </c>
      <c r="AC174" s="269">
        <f t="shared" si="66"/>
        <v>6</v>
      </c>
      <c r="AD174">
        <f t="shared" si="70"/>
        <v>7</v>
      </c>
      <c r="AF174" s="269">
        <f t="shared" si="80"/>
        <v>7</v>
      </c>
      <c r="AH174" s="272" t="str">
        <f t="shared" si="81"/>
        <v>Low/no consensus</v>
      </c>
      <c r="AI174" t="str">
        <f t="shared" si="82"/>
        <v>Low/no consensus on this potential requirement</v>
      </c>
    </row>
    <row r="175" spans="1:35" s="280" customFormat="1">
      <c r="A175" s="283" t="s">
        <v>555</v>
      </c>
      <c r="B175" s="279"/>
      <c r="C175" s="279"/>
      <c r="D175" s="279"/>
      <c r="E175" s="280">
        <f>France_Telecom!E166</f>
        <v>0</v>
      </c>
      <c r="F175" s="280">
        <f>Telecom_Italia!E166</f>
        <v>0</v>
      </c>
      <c r="G175" s="280">
        <f>KDDI!E166</f>
        <v>0</v>
      </c>
      <c r="H175" s="280">
        <f>InterDigital!E166</f>
        <v>0</v>
      </c>
      <c r="I175" s="280">
        <f>NEC!E166</f>
        <v>0</v>
      </c>
      <c r="J175" s="280">
        <f>NTT_DoCoMo!E166</f>
        <v>0</v>
      </c>
      <c r="K175" s="280">
        <f>ATT!E166</f>
        <v>0</v>
      </c>
      <c r="L175" s="280">
        <f>Gemalto!E166</f>
        <v>0</v>
      </c>
      <c r="M175" s="280">
        <f>Fujitsu!E166</f>
        <v>0</v>
      </c>
      <c r="N175" s="280">
        <f>NTT!E166</f>
        <v>0</v>
      </c>
      <c r="O175"/>
      <c r="P175" s="280">
        <f>LGE!E166</f>
        <v>0</v>
      </c>
      <c r="Q175" s="280">
        <f>'NEC(TTC)'!E166</f>
        <v>0</v>
      </c>
      <c r="R175" s="280">
        <f>Samsung!E166</f>
        <v>0</v>
      </c>
      <c r="S175" s="280">
        <f>Cisco!E166</f>
        <v>0</v>
      </c>
      <c r="T175" s="280">
        <f>NXP!E166</f>
        <v>0</v>
      </c>
      <c r="U175" s="280">
        <f>Telefonica!E166</f>
        <v>0</v>
      </c>
      <c r="V175" s="280">
        <f>ALU!E166</f>
        <v>0</v>
      </c>
      <c r="W175" s="280">
        <f>Motorola!E166</f>
        <v>0</v>
      </c>
      <c r="X175" s="280">
        <f>Sprint!E166</f>
        <v>0</v>
      </c>
      <c r="AA175" s="281">
        <f t="shared" si="64"/>
        <v>0</v>
      </c>
      <c r="AB175" s="281">
        <f t="shared" si="65"/>
        <v>0</v>
      </c>
      <c r="AC175" s="281">
        <f t="shared" si="66"/>
        <v>0</v>
      </c>
      <c r="AD175" s="280">
        <f t="shared" si="70"/>
        <v>20</v>
      </c>
      <c r="AH175" s="282"/>
    </row>
    <row r="176" spans="1:35" ht="51">
      <c r="A176" s="10" t="s">
        <v>18</v>
      </c>
      <c r="B176" s="11" t="s">
        <v>475</v>
      </c>
      <c r="C176" s="11" t="s">
        <v>476</v>
      </c>
      <c r="D176" s="11" t="s">
        <v>477</v>
      </c>
      <c r="E176" t="str">
        <f>France_Telecom!E167</f>
        <v>Agree</v>
      </c>
      <c r="F176" t="str">
        <f>Telecom_Italia!E167</f>
        <v>Agree</v>
      </c>
      <c r="G176" t="str">
        <f>KDDI!E167</f>
        <v>Agree in Principle</v>
      </c>
      <c r="H176" t="str">
        <f>InterDigital!E167</f>
        <v>Agree in Principle</v>
      </c>
      <c r="I176">
        <f>NEC!E167</f>
        <v>0</v>
      </c>
      <c r="J176" t="str">
        <f>NTT_DoCoMo!E167</f>
        <v>Agree</v>
      </c>
      <c r="K176" t="str">
        <f>ATT!E167</f>
        <v>Agree in Principle</v>
      </c>
      <c r="L176" t="str">
        <f>Gemalto!E167</f>
        <v>Agree</v>
      </c>
      <c r="M176" t="str">
        <f>Fujitsu!E167</f>
        <v>Agree in Principle</v>
      </c>
      <c r="N176" t="str">
        <f>NTT!E167</f>
        <v>Agree in Principle</v>
      </c>
      <c r="O176" t="str">
        <f>Huawei!E167</f>
        <v>Agree</v>
      </c>
      <c r="P176" t="str">
        <f>LGE!E167</f>
        <v>Disagree</v>
      </c>
      <c r="Q176">
        <f>'NEC(TTC)'!E167</f>
        <v>0</v>
      </c>
      <c r="R176" t="str">
        <f>Samsung!E167</f>
        <v>Agree in Principle</v>
      </c>
      <c r="S176" t="str">
        <f>Cisco!E167</f>
        <v>Disagree</v>
      </c>
      <c r="T176">
        <f>NXP!E167</f>
        <v>0</v>
      </c>
      <c r="U176" t="str">
        <f>Telefonica!E167</f>
        <v>agree</v>
      </c>
      <c r="V176" t="str">
        <f>ALU!E167</f>
        <v>Agree in Principle</v>
      </c>
      <c r="W176" t="str">
        <f>Motorola!E167</f>
        <v>Disagree</v>
      </c>
      <c r="X176" t="str">
        <f>Sprint!E167</f>
        <v>Agree in Principle</v>
      </c>
      <c r="AA176" s="269">
        <f t="shared" si="64"/>
        <v>6</v>
      </c>
      <c r="AB176" s="269">
        <f t="shared" si="65"/>
        <v>8</v>
      </c>
      <c r="AC176" s="269">
        <f t="shared" si="66"/>
        <v>3</v>
      </c>
      <c r="AD176">
        <f t="shared" si="70"/>
        <v>3</v>
      </c>
      <c r="AF176" s="269">
        <f t="shared" ref="AF176:AF180" si="83">SUM(AA176:AB176)</f>
        <v>14</v>
      </c>
      <c r="AH176" s="272">
        <f t="shared" ref="AH176:AH180" si="84">IF(SUM(AC176:AD176)&lt;$AH$8,AA176/(AA176+AB176),"Low/no consensus")</f>
        <v>0.42857142857142855</v>
      </c>
      <c r="AI176" t="str">
        <f t="shared" ref="AI176:AI180" si="85">IF(AH176="Low/no consensus","Low/no consensus on this potential requirement",IF(AH176&gt;=$AL$5,$AK$5,IF(AH176&gt;=$AL$6,$AK$6,$AK$7)))</f>
        <v>Rewrite recommended</v>
      </c>
    </row>
    <row r="177" spans="1:35" ht="38.25">
      <c r="A177" s="10" t="s">
        <v>19</v>
      </c>
      <c r="B177" s="11" t="s">
        <v>467</v>
      </c>
      <c r="C177" s="11" t="s">
        <v>54</v>
      </c>
      <c r="D177" s="11" t="s">
        <v>59</v>
      </c>
      <c r="E177" t="str">
        <f>France_Telecom!E168</f>
        <v>Agree</v>
      </c>
      <c r="F177" t="str">
        <f>Telecom_Italia!E168</f>
        <v>Agree</v>
      </c>
      <c r="G177" t="str">
        <f>KDDI!E168</f>
        <v>Agree</v>
      </c>
      <c r="H177" t="str">
        <f>InterDigital!E168</f>
        <v>Agree</v>
      </c>
      <c r="I177" t="str">
        <f>NEC!E168</f>
        <v>Agree in Principle</v>
      </c>
      <c r="J177" t="str">
        <f>NTT_DoCoMo!E168</f>
        <v>Agree</v>
      </c>
      <c r="K177">
        <f>ATT!E168</f>
        <v>0</v>
      </c>
      <c r="L177" t="str">
        <f>Gemalto!E168</f>
        <v>Agree in Principle</v>
      </c>
      <c r="M177" t="str">
        <f>Fujitsu!E168</f>
        <v>Agree in Principle</v>
      </c>
      <c r="N177" t="str">
        <f>NTT!E168</f>
        <v>Agree in Principle</v>
      </c>
      <c r="O177" t="str">
        <f>Huawei!E168</f>
        <v>Agree</v>
      </c>
      <c r="P177" t="str">
        <f>LGE!E168</f>
        <v>Agree in Principle</v>
      </c>
      <c r="Q177" t="str">
        <f>'NEC(TTC)'!E168</f>
        <v>Agree in Principle</v>
      </c>
      <c r="R177" t="str">
        <f>Samsung!E168</f>
        <v>Agree</v>
      </c>
      <c r="S177" t="str">
        <f>Cisco!E168</f>
        <v>Agree</v>
      </c>
      <c r="T177">
        <f>NXP!E168</f>
        <v>0</v>
      </c>
      <c r="U177" t="str">
        <f>Telefonica!E168</f>
        <v>agree</v>
      </c>
      <c r="V177" t="str">
        <f>ALU!E168</f>
        <v>Agree</v>
      </c>
      <c r="W177" t="str">
        <f>Motorola!E168</f>
        <v>Disagree</v>
      </c>
      <c r="X177" t="str">
        <f>Sprint!E168</f>
        <v>Agree in Principle</v>
      </c>
      <c r="AA177" s="269">
        <f t="shared" si="64"/>
        <v>10</v>
      </c>
      <c r="AB177" s="269">
        <f t="shared" si="65"/>
        <v>7</v>
      </c>
      <c r="AC177" s="269">
        <f t="shared" si="66"/>
        <v>1</v>
      </c>
      <c r="AD177">
        <f t="shared" si="70"/>
        <v>2</v>
      </c>
      <c r="AF177" s="269">
        <f t="shared" si="83"/>
        <v>17</v>
      </c>
      <c r="AH177" s="272">
        <f t="shared" si="84"/>
        <v>0.58823529411764708</v>
      </c>
      <c r="AI177" t="str">
        <f t="shared" si="85"/>
        <v>Rewrite recommended</v>
      </c>
    </row>
    <row r="178" spans="1:35" ht="89.25">
      <c r="A178" s="10" t="s">
        <v>20</v>
      </c>
      <c r="B178" s="11" t="s">
        <v>464</v>
      </c>
      <c r="C178" s="11" t="s">
        <v>465</v>
      </c>
      <c r="D178" s="11" t="s">
        <v>478</v>
      </c>
      <c r="E178" t="str">
        <f>France_Telecom!E169</f>
        <v>Agree</v>
      </c>
      <c r="F178" t="str">
        <f>Telecom_Italia!E169</f>
        <v>Agree</v>
      </c>
      <c r="G178" t="str">
        <f>KDDI!E169</f>
        <v>Agree in Principle</v>
      </c>
      <c r="H178" t="str">
        <f>InterDigital!E169</f>
        <v>Agree</v>
      </c>
      <c r="I178">
        <f>NEC!E169</f>
        <v>0</v>
      </c>
      <c r="J178" t="str">
        <f>NTT_DoCoMo!E169</f>
        <v>Agree in Principle</v>
      </c>
      <c r="K178" t="str">
        <f>ATT!E169</f>
        <v>agree</v>
      </c>
      <c r="L178" t="str">
        <f>Gemalto!E169</f>
        <v>Agree</v>
      </c>
      <c r="M178" t="str">
        <f>Fujitsu!E169</f>
        <v>Agree in Principle</v>
      </c>
      <c r="N178" t="str">
        <f>NTT!E169</f>
        <v>Agree in Principle</v>
      </c>
      <c r="O178" t="str">
        <f>Huawei!E169</f>
        <v>Disagree</v>
      </c>
      <c r="P178" t="str">
        <f>LGE!E169</f>
        <v>Agree in Principle</v>
      </c>
      <c r="Q178">
        <f>'NEC(TTC)'!E169</f>
        <v>0</v>
      </c>
      <c r="R178" t="str">
        <f>Samsung!E169</f>
        <v>Agree in Principle</v>
      </c>
      <c r="S178" t="str">
        <f>Cisco!E169</f>
        <v>Agree in Principle</v>
      </c>
      <c r="T178">
        <f>NXP!E169</f>
        <v>0</v>
      </c>
      <c r="U178" t="str">
        <f>Telefonica!E169</f>
        <v>agree</v>
      </c>
      <c r="V178" t="str">
        <f>ALU!E169</f>
        <v>Agree in Principle</v>
      </c>
      <c r="W178" t="str">
        <f>Motorola!E169</f>
        <v>Agree in Principle</v>
      </c>
      <c r="X178" t="str">
        <f>Sprint!E169</f>
        <v>agree</v>
      </c>
      <c r="AA178" s="269">
        <f t="shared" si="64"/>
        <v>7</v>
      </c>
      <c r="AB178" s="269">
        <f t="shared" si="65"/>
        <v>9</v>
      </c>
      <c r="AC178" s="269">
        <f t="shared" si="66"/>
        <v>1</v>
      </c>
      <c r="AD178">
        <f t="shared" si="70"/>
        <v>3</v>
      </c>
      <c r="AF178" s="269">
        <f t="shared" si="83"/>
        <v>16</v>
      </c>
      <c r="AH178" s="272">
        <f t="shared" si="84"/>
        <v>0.4375</v>
      </c>
      <c r="AI178" t="str">
        <f t="shared" si="85"/>
        <v>Rewrite recommended</v>
      </c>
    </row>
    <row r="179" spans="1:35" ht="51">
      <c r="A179" s="10" t="s">
        <v>21</v>
      </c>
      <c r="B179" s="11" t="s">
        <v>464</v>
      </c>
      <c r="C179" s="11" t="s">
        <v>465</v>
      </c>
      <c r="D179" s="11" t="s">
        <v>479</v>
      </c>
      <c r="E179" t="str">
        <f>France_Telecom!E170</f>
        <v>Agree</v>
      </c>
      <c r="F179" t="str">
        <f>Telecom_Italia!E170</f>
        <v>Agree</v>
      </c>
      <c r="G179" t="str">
        <f>KDDI!E170</f>
        <v>Agree in Principle</v>
      </c>
      <c r="H179" t="str">
        <f>InterDigital!E170</f>
        <v>Agree in Principle</v>
      </c>
      <c r="I179">
        <f>NEC!E170</f>
        <v>0</v>
      </c>
      <c r="J179">
        <f>NTT_DoCoMo!E170</f>
        <v>0</v>
      </c>
      <c r="K179">
        <f>ATT!E170</f>
        <v>0</v>
      </c>
      <c r="L179" t="str">
        <f>Gemalto!E170</f>
        <v>Agree</v>
      </c>
      <c r="M179" t="str">
        <f>Fujitsu!E170</f>
        <v>Agree in Principle</v>
      </c>
      <c r="N179" t="str">
        <f>NTT!E170</f>
        <v>Agree in Principle</v>
      </c>
      <c r="O179" t="str">
        <f>Huawei!E170</f>
        <v>Agree</v>
      </c>
      <c r="P179" t="str">
        <f>LGE!E170</f>
        <v>Disagree</v>
      </c>
      <c r="Q179">
        <f>'NEC(TTC)'!E170</f>
        <v>0</v>
      </c>
      <c r="R179" t="str">
        <f>Samsung!E170</f>
        <v>Agree in Principle</v>
      </c>
      <c r="S179">
        <f>Cisco!E170</f>
        <v>0</v>
      </c>
      <c r="T179">
        <f>NXP!E170</f>
        <v>0</v>
      </c>
      <c r="U179" t="str">
        <f>Telefonica!E170</f>
        <v>agree</v>
      </c>
      <c r="V179" t="str">
        <f>ALU!E170</f>
        <v>Agree in Principle</v>
      </c>
      <c r="W179" t="str">
        <f>Motorola!E170</f>
        <v>Agree in Principle</v>
      </c>
      <c r="X179" t="str">
        <f>Sprint!E170</f>
        <v>agree</v>
      </c>
      <c r="AA179" s="269">
        <f t="shared" si="64"/>
        <v>6</v>
      </c>
      <c r="AB179" s="269">
        <f t="shared" si="65"/>
        <v>7</v>
      </c>
      <c r="AC179" s="269">
        <f t="shared" si="66"/>
        <v>1</v>
      </c>
      <c r="AD179">
        <f t="shared" si="70"/>
        <v>6</v>
      </c>
      <c r="AF179" s="269">
        <f t="shared" si="83"/>
        <v>13</v>
      </c>
      <c r="AH179" s="272">
        <f t="shared" si="84"/>
        <v>0.46153846153846156</v>
      </c>
      <c r="AI179" t="str">
        <f t="shared" si="85"/>
        <v>Rewrite recommended</v>
      </c>
    </row>
    <row r="180" spans="1:35" ht="51">
      <c r="A180" s="10" t="s">
        <v>22</v>
      </c>
      <c r="B180" s="11" t="s">
        <v>464</v>
      </c>
      <c r="C180" s="11" t="s">
        <v>465</v>
      </c>
      <c r="D180" s="11" t="s">
        <v>480</v>
      </c>
      <c r="E180" t="str">
        <f>France_Telecom!E171</f>
        <v>Agree</v>
      </c>
      <c r="F180" t="str">
        <f>Telecom_Italia!E171</f>
        <v>Agree</v>
      </c>
      <c r="G180" t="str">
        <f>KDDI!E171</f>
        <v>Agree in Principle</v>
      </c>
      <c r="H180" t="str">
        <f>InterDigital!E171</f>
        <v>Agree</v>
      </c>
      <c r="I180">
        <f>NEC!E171</f>
        <v>0</v>
      </c>
      <c r="J180">
        <f>NTT_DoCoMo!E171</f>
        <v>0</v>
      </c>
      <c r="K180" t="str">
        <f>ATT!E171</f>
        <v>agree</v>
      </c>
      <c r="L180" t="str">
        <f>Gemalto!E171</f>
        <v>Agree in Principle</v>
      </c>
      <c r="M180" t="str">
        <f>Fujitsu!E171</f>
        <v>Agree in Principle</v>
      </c>
      <c r="N180" t="str">
        <f>NTT!E171</f>
        <v>Agree in Principle</v>
      </c>
      <c r="O180" t="str">
        <f>Huawei!E171</f>
        <v>Agree</v>
      </c>
      <c r="P180" t="str">
        <f>LGE!E171</f>
        <v>Disagree</v>
      </c>
      <c r="Q180">
        <f>'NEC(TTC)'!E171</f>
        <v>0</v>
      </c>
      <c r="R180" t="str">
        <f>Samsung!E171</f>
        <v>Agree</v>
      </c>
      <c r="S180">
        <f>Cisco!E171</f>
        <v>0</v>
      </c>
      <c r="T180">
        <f>NXP!E171</f>
        <v>0</v>
      </c>
      <c r="U180" t="str">
        <f>Telefonica!E171</f>
        <v>agree</v>
      </c>
      <c r="V180" t="str">
        <f>ALU!E171</f>
        <v>Agree in Principle</v>
      </c>
      <c r="W180" t="str">
        <f>Motorola!E171</f>
        <v>Agree in Principle</v>
      </c>
      <c r="X180" t="str">
        <f>Sprint!E171</f>
        <v>agree</v>
      </c>
      <c r="AA180" s="269">
        <f t="shared" si="64"/>
        <v>8</v>
      </c>
      <c r="AB180" s="269">
        <f t="shared" si="65"/>
        <v>6</v>
      </c>
      <c r="AC180" s="269">
        <f t="shared" si="66"/>
        <v>1</v>
      </c>
      <c r="AD180">
        <f t="shared" si="70"/>
        <v>5</v>
      </c>
      <c r="AF180" s="269">
        <f t="shared" si="83"/>
        <v>14</v>
      </c>
      <c r="AH180" s="272">
        <f t="shared" si="84"/>
        <v>0.5714285714285714</v>
      </c>
      <c r="AI180" t="str">
        <f t="shared" si="85"/>
        <v>Rewrite recommended</v>
      </c>
    </row>
    <row r="181" spans="1:35" s="280" customFormat="1">
      <c r="A181" s="283" t="s">
        <v>556</v>
      </c>
      <c r="B181" s="279"/>
      <c r="C181" s="279"/>
      <c r="D181" s="279"/>
      <c r="E181" s="280">
        <f>France_Telecom!E172</f>
        <v>0</v>
      </c>
      <c r="F181" s="280">
        <f>Telecom_Italia!E172</f>
        <v>0</v>
      </c>
      <c r="G181" s="280">
        <f>KDDI!E172</f>
        <v>0</v>
      </c>
      <c r="H181" s="280">
        <f>InterDigital!E172</f>
        <v>0</v>
      </c>
      <c r="I181" s="280">
        <f>NEC!E172</f>
        <v>0</v>
      </c>
      <c r="J181" s="280">
        <f>NTT_DoCoMo!E172</f>
        <v>0</v>
      </c>
      <c r="K181" s="280">
        <f>ATT!E172</f>
        <v>0</v>
      </c>
      <c r="L181" s="280">
        <f>Gemalto!E172</f>
        <v>0</v>
      </c>
      <c r="M181" s="280">
        <f>Fujitsu!E172</f>
        <v>0</v>
      </c>
      <c r="N181" s="280">
        <f>NTT!E172</f>
        <v>0</v>
      </c>
      <c r="O181"/>
      <c r="P181" s="280">
        <f>LGE!E172</f>
        <v>0</v>
      </c>
      <c r="Q181" s="280">
        <f>'NEC(TTC)'!E172</f>
        <v>0</v>
      </c>
      <c r="R181" s="280">
        <f>Samsung!E172</f>
        <v>0</v>
      </c>
      <c r="S181" s="280">
        <f>Cisco!E172</f>
        <v>0</v>
      </c>
      <c r="T181" s="280">
        <f>NXP!E172</f>
        <v>0</v>
      </c>
      <c r="U181" s="280">
        <f>Telefonica!E172</f>
        <v>0</v>
      </c>
      <c r="V181" s="280">
        <f>ALU!E172</f>
        <v>0</v>
      </c>
      <c r="W181" s="280">
        <f>Motorola!E172</f>
        <v>0</v>
      </c>
      <c r="X181" s="280">
        <f>Sprint!E172</f>
        <v>0</v>
      </c>
      <c r="AA181" s="281">
        <f t="shared" si="64"/>
        <v>0</v>
      </c>
      <c r="AB181" s="281">
        <f t="shared" si="65"/>
        <v>0</v>
      </c>
      <c r="AC181" s="281">
        <f t="shared" si="66"/>
        <v>0</v>
      </c>
      <c r="AD181" s="280">
        <f t="shared" si="70"/>
        <v>20</v>
      </c>
      <c r="AH181" s="282"/>
    </row>
    <row r="182" spans="1:35" ht="63.75">
      <c r="A182" s="10" t="s">
        <v>23</v>
      </c>
      <c r="B182" s="11" t="s">
        <v>467</v>
      </c>
      <c r="C182" s="11" t="s">
        <v>54</v>
      </c>
      <c r="D182" s="11" t="s">
        <v>481</v>
      </c>
      <c r="E182" t="str">
        <f>France_Telecom!E173</f>
        <v>agree</v>
      </c>
      <c r="F182" t="str">
        <f>Telecom_Italia!E173</f>
        <v>Agree</v>
      </c>
      <c r="G182" t="str">
        <f>KDDI!E173</f>
        <v>Agree</v>
      </c>
      <c r="H182" t="str">
        <f>InterDigital!E173</f>
        <v>Agree</v>
      </c>
      <c r="I182" t="str">
        <f>NEC!E173</f>
        <v>Agree in Principle</v>
      </c>
      <c r="J182" t="str">
        <f>NTT_DoCoMo!E173</f>
        <v>Agree</v>
      </c>
      <c r="K182" t="str">
        <f>ATT!E173</f>
        <v>Agree in Principle</v>
      </c>
      <c r="L182" t="str">
        <f>Gemalto!E173</f>
        <v>Agree</v>
      </c>
      <c r="M182" t="str">
        <f>Fujitsu!E173</f>
        <v>Agree</v>
      </c>
      <c r="N182">
        <f>NTT!E173</f>
        <v>0</v>
      </c>
      <c r="O182" t="str">
        <f>Huawei!E173</f>
        <v>Agree</v>
      </c>
      <c r="P182" t="str">
        <f>LGE!E173</f>
        <v>Agree</v>
      </c>
      <c r="Q182" t="str">
        <f>'NEC(TTC)'!E173</f>
        <v>Agree in Principle</v>
      </c>
      <c r="R182" t="str">
        <f>Samsung!E173</f>
        <v>Agree in Principle</v>
      </c>
      <c r="S182" t="str">
        <f>Cisco!E173</f>
        <v>Agree in Principle</v>
      </c>
      <c r="T182">
        <f>NXP!E173</f>
        <v>0</v>
      </c>
      <c r="U182" t="str">
        <f>Telefonica!E173</f>
        <v>agree</v>
      </c>
      <c r="V182" t="str">
        <f>ALU!E173</f>
        <v>Agree in Principle</v>
      </c>
      <c r="W182" t="str">
        <f>Motorola!E173</f>
        <v>Agree in Principle</v>
      </c>
      <c r="X182">
        <f>Sprint!E173</f>
        <v>0</v>
      </c>
      <c r="AA182" s="269">
        <f t="shared" si="64"/>
        <v>10</v>
      </c>
      <c r="AB182" s="269">
        <f t="shared" si="65"/>
        <v>7</v>
      </c>
      <c r="AC182" s="269">
        <f t="shared" si="66"/>
        <v>0</v>
      </c>
      <c r="AD182">
        <f t="shared" si="70"/>
        <v>3</v>
      </c>
      <c r="AF182" s="269">
        <f t="shared" ref="AF182:AF183" si="86">SUM(AA182:AB182)</f>
        <v>17</v>
      </c>
      <c r="AH182" s="272">
        <f t="shared" ref="AH182:AH183" si="87">IF(SUM(AC182:AD182)&lt;$AH$8,AA182/(AA182+AB182),"Low/no consensus")</f>
        <v>0.58823529411764708</v>
      </c>
      <c r="AI182" t="str">
        <f t="shared" ref="AI182:AI183" si="88">IF(AH182="Low/no consensus","Low/no consensus on this potential requirement",IF(AH182&gt;=$AL$5,$AK$5,IF(AH182&gt;=$AL$6,$AK$6,$AK$7)))</f>
        <v>Rewrite recommended</v>
      </c>
    </row>
    <row r="183" spans="1:35" ht="38.25">
      <c r="A183" s="10" t="s">
        <v>24</v>
      </c>
      <c r="B183" s="11" t="s">
        <v>467</v>
      </c>
      <c r="C183" s="11" t="s">
        <v>54</v>
      </c>
      <c r="D183" s="11" t="s">
        <v>60</v>
      </c>
      <c r="E183" t="str">
        <f>France_Telecom!E174</f>
        <v>Agree</v>
      </c>
      <c r="F183" t="str">
        <f>Telecom_Italia!E174</f>
        <v>Agree</v>
      </c>
      <c r="G183" t="str">
        <f>KDDI!E174</f>
        <v xml:space="preserve"> </v>
      </c>
      <c r="H183" t="str">
        <f>InterDigital!E174</f>
        <v>Agree in Principle</v>
      </c>
      <c r="I183" t="str">
        <f>NEC!E174</f>
        <v>Agree in Principle</v>
      </c>
      <c r="J183" t="str">
        <f>NTT_DoCoMo!E174</f>
        <v>Agree in Principle</v>
      </c>
      <c r="K183" t="str">
        <f>ATT!E174</f>
        <v>Agree in Principle</v>
      </c>
      <c r="L183" t="str">
        <f>Gemalto!E174</f>
        <v>Agree</v>
      </c>
      <c r="M183" t="str">
        <f>Fujitsu!E174</f>
        <v>Agree</v>
      </c>
      <c r="N183" t="str">
        <f>NTT!E174</f>
        <v>Disagree</v>
      </c>
      <c r="O183" t="str">
        <f>Huawei!E174</f>
        <v>Agree</v>
      </c>
      <c r="P183" t="str">
        <f>LGE!E174</f>
        <v>Agree in Principle</v>
      </c>
      <c r="Q183" t="str">
        <f>'NEC(TTC)'!E174</f>
        <v>Agree in Principle</v>
      </c>
      <c r="R183" t="str">
        <f>Samsung!E174</f>
        <v>Agree</v>
      </c>
      <c r="S183" t="str">
        <f>Cisco!E174</f>
        <v>Agree in Principle</v>
      </c>
      <c r="T183">
        <f>NXP!E174</f>
        <v>0</v>
      </c>
      <c r="U183" t="str">
        <f>Telefonica!E174</f>
        <v>agree</v>
      </c>
      <c r="V183" t="str">
        <f>ALU!E174</f>
        <v>Agree in Principle</v>
      </c>
      <c r="W183" t="str">
        <f>Motorola!E174</f>
        <v>Diagree</v>
      </c>
      <c r="X183" t="str">
        <f>Sprint!E174</f>
        <v>agree</v>
      </c>
      <c r="AA183" s="269">
        <f t="shared" si="64"/>
        <v>8</v>
      </c>
      <c r="AB183" s="269">
        <f t="shared" si="65"/>
        <v>8</v>
      </c>
      <c r="AC183" s="269">
        <f t="shared" si="66"/>
        <v>1</v>
      </c>
      <c r="AD183">
        <f t="shared" si="70"/>
        <v>3</v>
      </c>
      <c r="AF183" s="269">
        <f t="shared" si="86"/>
        <v>16</v>
      </c>
      <c r="AH183" s="272">
        <f t="shared" si="87"/>
        <v>0.5</v>
      </c>
      <c r="AI183" t="str">
        <f t="shared" si="88"/>
        <v>Rewrite recommended</v>
      </c>
    </row>
    <row r="184" spans="1:35" s="280" customFormat="1">
      <c r="A184" s="283" t="s">
        <v>557</v>
      </c>
      <c r="B184" s="279"/>
      <c r="C184" s="279"/>
      <c r="D184" s="279"/>
      <c r="E184" s="280">
        <f>France_Telecom!E175</f>
        <v>0</v>
      </c>
      <c r="F184" s="280">
        <f>Telecom_Italia!E175</f>
        <v>0</v>
      </c>
      <c r="G184" s="280">
        <f>KDDI!E175</f>
        <v>0</v>
      </c>
      <c r="H184" s="280">
        <f>InterDigital!E175</f>
        <v>0</v>
      </c>
      <c r="I184" s="280">
        <f>NEC!E175</f>
        <v>0</v>
      </c>
      <c r="J184" s="280">
        <f>NTT_DoCoMo!E175</f>
        <v>0</v>
      </c>
      <c r="K184" s="280">
        <f>ATT!E175</f>
        <v>0</v>
      </c>
      <c r="L184" s="280">
        <f>Gemalto!E175</f>
        <v>0</v>
      </c>
      <c r="M184" s="280">
        <f>Fujitsu!E175</f>
        <v>0</v>
      </c>
      <c r="N184" s="280">
        <f>NTT!E175</f>
        <v>0</v>
      </c>
      <c r="O184"/>
      <c r="P184" s="280">
        <f>LGE!E175</f>
        <v>0</v>
      </c>
      <c r="Q184" s="280">
        <f>'NEC(TTC)'!E175</f>
        <v>0</v>
      </c>
      <c r="R184" s="280">
        <f>Samsung!E175</f>
        <v>0</v>
      </c>
      <c r="S184" s="280">
        <f>Cisco!E175</f>
        <v>0</v>
      </c>
      <c r="T184" s="280">
        <f>NXP!E175</f>
        <v>0</v>
      </c>
      <c r="U184" s="280">
        <f>Telefonica!E175</f>
        <v>0</v>
      </c>
      <c r="V184" s="280">
        <f>ALU!E175</f>
        <v>0</v>
      </c>
      <c r="W184" s="280">
        <f>Motorola!E175</f>
        <v>0</v>
      </c>
      <c r="X184" s="280">
        <f>Sprint!E175</f>
        <v>0</v>
      </c>
      <c r="AA184" s="281">
        <f t="shared" si="64"/>
        <v>0</v>
      </c>
      <c r="AB184" s="281">
        <f t="shared" si="65"/>
        <v>0</v>
      </c>
      <c r="AC184" s="281">
        <f t="shared" si="66"/>
        <v>0</v>
      </c>
      <c r="AD184" s="280">
        <f t="shared" si="70"/>
        <v>20</v>
      </c>
      <c r="AH184" s="282"/>
    </row>
    <row r="185" spans="1:35" ht="102">
      <c r="A185" s="10" t="s">
        <v>25</v>
      </c>
      <c r="B185" s="11" t="s">
        <v>467</v>
      </c>
      <c r="C185" s="11" t="s">
        <v>54</v>
      </c>
      <c r="D185" s="11" t="s">
        <v>61</v>
      </c>
      <c r="E185" t="str">
        <f>France_Telecom!E176</f>
        <v>Agree</v>
      </c>
      <c r="F185" t="str">
        <f>Telecom_Italia!E176</f>
        <v>Agree</v>
      </c>
      <c r="G185" t="str">
        <f>KDDI!E176</f>
        <v>Agree</v>
      </c>
      <c r="H185" t="str">
        <f>InterDigital!E176</f>
        <v>Agree</v>
      </c>
      <c r="I185">
        <f>NEC!E176</f>
        <v>0</v>
      </c>
      <c r="J185" t="str">
        <f>NTT_DoCoMo!E176</f>
        <v>Agree</v>
      </c>
      <c r="K185" t="str">
        <f>ATT!E176</f>
        <v>Agree in Principle</v>
      </c>
      <c r="L185" t="str">
        <f>Gemalto!E176</f>
        <v>Agree in principle</v>
      </c>
      <c r="M185" t="str">
        <f>Fujitsu!E176</f>
        <v>Agree</v>
      </c>
      <c r="N185" t="str">
        <f>NTT!E176</f>
        <v>Agree in Principle</v>
      </c>
      <c r="O185" t="str">
        <f>Huawei!E176</f>
        <v>Agree</v>
      </c>
      <c r="P185" t="str">
        <f>LGE!E176</f>
        <v>Agree in Principle</v>
      </c>
      <c r="Q185">
        <f>'NEC(TTC)'!E176</f>
        <v>0</v>
      </c>
      <c r="R185" t="str">
        <f>Samsung!E176</f>
        <v>Agree</v>
      </c>
      <c r="S185" t="str">
        <f>Cisco!E176</f>
        <v>Agree in Principle</v>
      </c>
      <c r="T185">
        <f>NXP!E176</f>
        <v>0</v>
      </c>
      <c r="U185" t="str">
        <f>Telefonica!E176</f>
        <v>agree</v>
      </c>
      <c r="V185" t="str">
        <f>ALU!E176</f>
        <v>Agree</v>
      </c>
      <c r="W185" t="str">
        <f>Motorola!E176</f>
        <v>Agree in Principle</v>
      </c>
      <c r="X185" t="str">
        <f>Sprint!E176</f>
        <v>Disagree</v>
      </c>
      <c r="AA185" s="269">
        <f t="shared" si="64"/>
        <v>10</v>
      </c>
      <c r="AB185" s="269">
        <f t="shared" si="65"/>
        <v>6</v>
      </c>
      <c r="AC185" s="269">
        <f t="shared" si="66"/>
        <v>1</v>
      </c>
      <c r="AD185">
        <f t="shared" si="70"/>
        <v>3</v>
      </c>
      <c r="AF185" s="269">
        <f t="shared" ref="AF185:AF189" si="89">SUM(AA185:AB185)</f>
        <v>16</v>
      </c>
      <c r="AH185" s="272">
        <f t="shared" ref="AH185:AH189" si="90">IF(SUM(AC185:AD185)&lt;$AH$8,AA185/(AA185+AB185),"Low/no consensus")</f>
        <v>0.625</v>
      </c>
      <c r="AI185" t="str">
        <f t="shared" ref="AI185:AI189" si="91">IF(AH185="Low/no consensus","Low/no consensus on this potential requirement",IF(AH185&gt;=$AL$5,$AK$5,IF(AH185&gt;=$AL$6,$AK$6,$AK$7)))</f>
        <v>Rewrite should be considered</v>
      </c>
    </row>
    <row r="186" spans="1:35" ht="76.5">
      <c r="A186" s="10" t="s">
        <v>26</v>
      </c>
      <c r="B186" s="11" t="s">
        <v>467</v>
      </c>
      <c r="C186" s="11" t="s">
        <v>54</v>
      </c>
      <c r="D186" s="11" t="s">
        <v>62</v>
      </c>
      <c r="E186" t="str">
        <f>France_Telecom!E177</f>
        <v>Agree</v>
      </c>
      <c r="F186" t="str">
        <f>Telecom_Italia!E177</f>
        <v>Agree</v>
      </c>
      <c r="G186" t="str">
        <f>KDDI!E177</f>
        <v>Agree in Principle</v>
      </c>
      <c r="H186" t="str">
        <f>InterDigital!E177</f>
        <v>Agree</v>
      </c>
      <c r="I186">
        <f>NEC!E177</f>
        <v>0</v>
      </c>
      <c r="J186" t="str">
        <f>NTT_DoCoMo!E177</f>
        <v>Agree in Principle</v>
      </c>
      <c r="K186">
        <f>ATT!E177</f>
        <v>0</v>
      </c>
      <c r="L186" t="str">
        <f>Gemalto!E177</f>
        <v>Agree in principle</v>
      </c>
      <c r="M186" t="str">
        <f>Fujitsu!E177</f>
        <v>Agree</v>
      </c>
      <c r="N186" t="str">
        <f>NTT!E177</f>
        <v>Agree in Principle</v>
      </c>
      <c r="O186" t="str">
        <f>Huawei!E177</f>
        <v>Agree</v>
      </c>
      <c r="P186" t="str">
        <f>LGE!E177</f>
        <v>Agree in Principle</v>
      </c>
      <c r="Q186">
        <f>'NEC(TTC)'!E177</f>
        <v>0</v>
      </c>
      <c r="R186" t="str">
        <f>Samsung!E177</f>
        <v>Agree</v>
      </c>
      <c r="S186">
        <f>Cisco!E177</f>
        <v>0</v>
      </c>
      <c r="T186">
        <f>NXP!E177</f>
        <v>0</v>
      </c>
      <c r="U186" t="str">
        <f>Telefonica!E177</f>
        <v>agree</v>
      </c>
      <c r="V186" t="str">
        <f>ALU!E177</f>
        <v>Agree in Principle</v>
      </c>
      <c r="W186" t="str">
        <f>Motorola!E177</f>
        <v>Disagree</v>
      </c>
      <c r="X186" t="str">
        <f>Sprint!E177</f>
        <v>agree</v>
      </c>
      <c r="AA186" s="269">
        <f t="shared" si="64"/>
        <v>8</v>
      </c>
      <c r="AB186" s="269">
        <f t="shared" si="65"/>
        <v>6</v>
      </c>
      <c r="AC186" s="269">
        <f t="shared" si="66"/>
        <v>1</v>
      </c>
      <c r="AD186">
        <f t="shared" si="70"/>
        <v>5</v>
      </c>
      <c r="AF186" s="269">
        <f t="shared" si="89"/>
        <v>14</v>
      </c>
      <c r="AH186" s="272">
        <f t="shared" si="90"/>
        <v>0.5714285714285714</v>
      </c>
      <c r="AI186" t="str">
        <f t="shared" si="91"/>
        <v>Rewrite recommended</v>
      </c>
    </row>
    <row r="187" spans="1:35" ht="25.5">
      <c r="A187" s="10" t="s">
        <v>27</v>
      </c>
      <c r="B187" s="11" t="s">
        <v>467</v>
      </c>
      <c r="C187" s="11" t="s">
        <v>54</v>
      </c>
      <c r="D187" s="11" t="s">
        <v>63</v>
      </c>
      <c r="E187" t="str">
        <f>France_Telecom!E178</f>
        <v>Agree</v>
      </c>
      <c r="F187" t="str">
        <f>Telecom_Italia!E178</f>
        <v>Agree</v>
      </c>
      <c r="G187" t="str">
        <f>KDDI!E178</f>
        <v>Agree</v>
      </c>
      <c r="H187" t="str">
        <f>InterDigital!E178</f>
        <v>Agree</v>
      </c>
      <c r="I187">
        <f>NEC!E178</f>
        <v>0</v>
      </c>
      <c r="J187" t="str">
        <f>NTT_DoCoMo!E178</f>
        <v>Agree</v>
      </c>
      <c r="K187">
        <f>ATT!E178</f>
        <v>0</v>
      </c>
      <c r="L187" t="str">
        <f>Gemalto!E178</f>
        <v>Agree in Principle</v>
      </c>
      <c r="M187" t="str">
        <f>Fujitsu!E178</f>
        <v>Agree</v>
      </c>
      <c r="N187" t="str">
        <f>NTT!E178</f>
        <v>Agree in Principle</v>
      </c>
      <c r="O187" t="str">
        <f>Huawei!E178</f>
        <v>Agree</v>
      </c>
      <c r="P187" t="str">
        <f>LGE!E178</f>
        <v>Agree in Principle</v>
      </c>
      <c r="Q187">
        <f>'NEC(TTC)'!E178</f>
        <v>0</v>
      </c>
      <c r="R187" t="str">
        <f>Samsung!E178</f>
        <v>Agree in Principle</v>
      </c>
      <c r="S187">
        <f>Cisco!E178</f>
        <v>0</v>
      </c>
      <c r="T187">
        <f>NXP!E178</f>
        <v>0</v>
      </c>
      <c r="U187" t="str">
        <f>Telefonica!E178</f>
        <v>agree</v>
      </c>
      <c r="V187" t="str">
        <f>ALU!E178</f>
        <v>Agree in Principle</v>
      </c>
      <c r="W187" t="str">
        <f>Motorola!E178</f>
        <v>Disagree</v>
      </c>
      <c r="X187" t="str">
        <f>Sprint!E178</f>
        <v>agree</v>
      </c>
      <c r="AA187" s="269">
        <f t="shared" si="64"/>
        <v>9</v>
      </c>
      <c r="AB187" s="269">
        <f t="shared" si="65"/>
        <v>5</v>
      </c>
      <c r="AC187" s="269">
        <f t="shared" si="66"/>
        <v>1</v>
      </c>
      <c r="AD187">
        <f t="shared" si="70"/>
        <v>5</v>
      </c>
      <c r="AF187" s="269">
        <f t="shared" si="89"/>
        <v>14</v>
      </c>
      <c r="AH187" s="272">
        <f t="shared" si="90"/>
        <v>0.6428571428571429</v>
      </c>
      <c r="AI187" t="str">
        <f t="shared" si="91"/>
        <v>Rewrite should be considered</v>
      </c>
    </row>
    <row r="188" spans="1:35" ht="38.25">
      <c r="A188" s="10" t="s">
        <v>28</v>
      </c>
      <c r="B188" s="11" t="s">
        <v>464</v>
      </c>
      <c r="C188" s="11" t="s">
        <v>465</v>
      </c>
      <c r="D188" s="11" t="s">
        <v>482</v>
      </c>
      <c r="E188" t="str">
        <f>France_Telecom!E179</f>
        <v>Agree</v>
      </c>
      <c r="F188" t="str">
        <f>Telecom_Italia!E179</f>
        <v>Agree</v>
      </c>
      <c r="G188" t="str">
        <f>KDDI!E179</f>
        <v>Agree</v>
      </c>
      <c r="H188" t="str">
        <f>InterDigital!E179</f>
        <v>Agree</v>
      </c>
      <c r="I188">
        <f>NEC!E179</f>
        <v>0</v>
      </c>
      <c r="J188" t="str">
        <f>NTT_DoCoMo!E179</f>
        <v>Agree</v>
      </c>
      <c r="K188" t="str">
        <f>ATT!E179</f>
        <v>agree</v>
      </c>
      <c r="L188" t="str">
        <f>Gemalto!E179</f>
        <v>Disagree</v>
      </c>
      <c r="M188" t="str">
        <f>Fujitsu!E179</f>
        <v>Agree</v>
      </c>
      <c r="N188" t="str">
        <f>NTT!E179</f>
        <v>Agree in Principle</v>
      </c>
      <c r="O188" t="str">
        <f>Huawei!E179</f>
        <v>Agree</v>
      </c>
      <c r="P188" t="str">
        <f>LGE!E179</f>
        <v>Agree in Principle</v>
      </c>
      <c r="Q188">
        <f>'NEC(TTC)'!E179</f>
        <v>0</v>
      </c>
      <c r="R188" t="str">
        <f>Samsung!E179</f>
        <v>Agree in Principle</v>
      </c>
      <c r="S188">
        <f>Cisco!E179</f>
        <v>0</v>
      </c>
      <c r="T188">
        <f>NXP!E179</f>
        <v>0</v>
      </c>
      <c r="U188" t="str">
        <f>Telefonica!E179</f>
        <v>agree</v>
      </c>
      <c r="V188" t="str">
        <f>ALU!E179</f>
        <v>Agree in Principle</v>
      </c>
      <c r="W188" t="str">
        <f>Motorola!E179</f>
        <v>Agree in Principle</v>
      </c>
      <c r="X188" t="str">
        <f>Sprint!E179</f>
        <v>Disagree</v>
      </c>
      <c r="AA188" s="269">
        <f t="shared" si="64"/>
        <v>9</v>
      </c>
      <c r="AB188" s="269">
        <f t="shared" si="65"/>
        <v>5</v>
      </c>
      <c r="AC188" s="269">
        <f t="shared" si="66"/>
        <v>2</v>
      </c>
      <c r="AD188">
        <f t="shared" si="70"/>
        <v>4</v>
      </c>
      <c r="AF188" s="269">
        <f t="shared" si="89"/>
        <v>14</v>
      </c>
      <c r="AH188" s="272">
        <f t="shared" si="90"/>
        <v>0.6428571428571429</v>
      </c>
      <c r="AI188" t="str">
        <f t="shared" si="91"/>
        <v>Rewrite should be considered</v>
      </c>
    </row>
    <row r="189" spans="1:35" ht="38.25">
      <c r="A189" s="10" t="s">
        <v>29</v>
      </c>
      <c r="B189" s="11" t="s">
        <v>464</v>
      </c>
      <c r="C189" s="11" t="s">
        <v>465</v>
      </c>
      <c r="D189" s="11" t="s">
        <v>483</v>
      </c>
      <c r="E189" t="str">
        <f>France_Telecom!E180</f>
        <v>Agree</v>
      </c>
      <c r="F189" t="str">
        <f>Telecom_Italia!E180</f>
        <v>Agree</v>
      </c>
      <c r="G189" t="str">
        <f>KDDI!E180</f>
        <v>Agree</v>
      </c>
      <c r="H189" t="str">
        <f>InterDigital!E180</f>
        <v>Agree</v>
      </c>
      <c r="I189">
        <f>NEC!E180</f>
        <v>0</v>
      </c>
      <c r="J189" t="str">
        <f>NTT_DoCoMo!E180</f>
        <v>Agree</v>
      </c>
      <c r="K189">
        <f>ATT!E180</f>
        <v>0</v>
      </c>
      <c r="L189" t="str">
        <f>Gemalto!E180</f>
        <v>Disagree</v>
      </c>
      <c r="M189" t="str">
        <f>Fujitsu!E180</f>
        <v>Agree</v>
      </c>
      <c r="N189" t="str">
        <f>NTT!E180</f>
        <v>Agree in Principle</v>
      </c>
      <c r="O189" t="str">
        <f>Huawei!E180</f>
        <v>Agree</v>
      </c>
      <c r="P189" t="str">
        <f>LGE!E180</f>
        <v>Agree in Principle</v>
      </c>
      <c r="Q189">
        <f>'NEC(TTC)'!E180</f>
        <v>0</v>
      </c>
      <c r="R189" t="str">
        <f>Samsung!E180</f>
        <v>Agree in Principle</v>
      </c>
      <c r="S189">
        <f>Cisco!E180</f>
        <v>0</v>
      </c>
      <c r="T189">
        <f>NXP!E180</f>
        <v>0</v>
      </c>
      <c r="U189" t="str">
        <f>Telefonica!E180</f>
        <v>agree</v>
      </c>
      <c r="V189">
        <f>ALU!E180</f>
        <v>0</v>
      </c>
      <c r="W189" t="str">
        <f>Motorola!E180</f>
        <v>Agree in Principle</v>
      </c>
      <c r="X189" t="str">
        <f>Sprint!E180</f>
        <v>Disagree</v>
      </c>
      <c r="AA189" s="269">
        <f t="shared" si="64"/>
        <v>8</v>
      </c>
      <c r="AB189" s="269">
        <f t="shared" si="65"/>
        <v>4</v>
      </c>
      <c r="AC189" s="269">
        <f t="shared" si="66"/>
        <v>2</v>
      </c>
      <c r="AD189">
        <f t="shared" si="70"/>
        <v>6</v>
      </c>
      <c r="AF189" s="269">
        <f t="shared" si="89"/>
        <v>12</v>
      </c>
      <c r="AH189" s="272">
        <f t="shared" si="90"/>
        <v>0.66666666666666663</v>
      </c>
      <c r="AI189" t="str">
        <f t="shared" si="91"/>
        <v>Rewrite should be considered</v>
      </c>
    </row>
    <row r="190" spans="1:35" s="280" customFormat="1">
      <c r="A190" s="283" t="s">
        <v>558</v>
      </c>
      <c r="B190" s="279"/>
      <c r="C190" s="279"/>
      <c r="D190" s="279"/>
      <c r="E190" s="280">
        <f>France_Telecom!E181</f>
        <v>0</v>
      </c>
      <c r="F190" s="280">
        <f>Telecom_Italia!E181</f>
        <v>0</v>
      </c>
      <c r="G190" s="280">
        <f>KDDI!E181</f>
        <v>0</v>
      </c>
      <c r="H190" s="280">
        <f>InterDigital!E181</f>
        <v>0</v>
      </c>
      <c r="I190" s="280">
        <f>NEC!E181</f>
        <v>0</v>
      </c>
      <c r="J190" s="280">
        <f>NTT_DoCoMo!E181</f>
        <v>0</v>
      </c>
      <c r="K190" s="280">
        <f>ATT!E181</f>
        <v>0</v>
      </c>
      <c r="L190" s="280">
        <f>Gemalto!E181</f>
        <v>0</v>
      </c>
      <c r="M190" s="280">
        <f>Fujitsu!E181</f>
        <v>0</v>
      </c>
      <c r="N190" s="280">
        <f>NTT!E181</f>
        <v>0</v>
      </c>
      <c r="O190"/>
      <c r="P190" s="280">
        <f>LGE!E181</f>
        <v>0</v>
      </c>
      <c r="Q190" s="280">
        <f>'NEC(TTC)'!E181</f>
        <v>0</v>
      </c>
      <c r="R190" s="280">
        <f>Samsung!E181</f>
        <v>0</v>
      </c>
      <c r="S190" s="280">
        <f>Cisco!E181</f>
        <v>0</v>
      </c>
      <c r="T190" s="280">
        <f>NXP!E181</f>
        <v>0</v>
      </c>
      <c r="U190" s="280">
        <f>Telefonica!E181</f>
        <v>0</v>
      </c>
      <c r="V190" s="280">
        <f>ALU!E181</f>
        <v>0</v>
      </c>
      <c r="W190" s="280">
        <f>Motorola!E181</f>
        <v>0</v>
      </c>
      <c r="X190" s="280">
        <f>Sprint!E181</f>
        <v>0</v>
      </c>
      <c r="AA190" s="281">
        <f t="shared" si="64"/>
        <v>0</v>
      </c>
      <c r="AB190" s="281">
        <f t="shared" si="65"/>
        <v>0</v>
      </c>
      <c r="AC190" s="281">
        <f t="shared" si="66"/>
        <v>0</v>
      </c>
      <c r="AD190" s="280">
        <f t="shared" si="70"/>
        <v>20</v>
      </c>
      <c r="AH190" s="282"/>
    </row>
    <row r="191" spans="1:35" ht="25.5">
      <c r="A191" s="10" t="s">
        <v>30</v>
      </c>
      <c r="B191" s="11" t="s">
        <v>467</v>
      </c>
      <c r="C191" s="11" t="s">
        <v>54</v>
      </c>
      <c r="D191" s="11" t="s">
        <v>484</v>
      </c>
      <c r="E191" t="str">
        <f>France_Telecom!E182</f>
        <v>agree</v>
      </c>
      <c r="F191" t="str">
        <f>Telecom_Italia!E182</f>
        <v>Agree</v>
      </c>
      <c r="G191" t="str">
        <f>KDDI!E182</f>
        <v>Agree</v>
      </c>
      <c r="H191" t="str">
        <f>InterDigital!E182</f>
        <v>Agree in Principle</v>
      </c>
      <c r="I191" t="str">
        <f>NEC!E182</f>
        <v>Agree in Principle</v>
      </c>
      <c r="J191" t="str">
        <f>NTT_DoCoMo!E182</f>
        <v>Agree</v>
      </c>
      <c r="K191" t="str">
        <f>ATT!E182</f>
        <v>Agree in Principle</v>
      </c>
      <c r="L191" t="str">
        <f>Gemalto!E182</f>
        <v>Agree in Principle</v>
      </c>
      <c r="M191" t="str">
        <f>Fujitsu!E182</f>
        <v>Agree</v>
      </c>
      <c r="N191">
        <f>NTT!E182</f>
        <v>0</v>
      </c>
      <c r="O191" t="str">
        <f>Huawei!E182</f>
        <v>Agree</v>
      </c>
      <c r="P191" t="str">
        <f>LGE!E182</f>
        <v>Disagree</v>
      </c>
      <c r="Q191" t="str">
        <f>'NEC(TTC)'!E182</f>
        <v>Agree in Principle</v>
      </c>
      <c r="R191" t="str">
        <f>Samsung!E182</f>
        <v>Agree in Principle</v>
      </c>
      <c r="S191" t="str">
        <f>Cisco!E182</f>
        <v>Disagree</v>
      </c>
      <c r="T191">
        <f>NXP!E182</f>
        <v>0</v>
      </c>
      <c r="U191" t="str">
        <f>Telefonica!E182</f>
        <v>agree</v>
      </c>
      <c r="V191" t="str">
        <f>ALU!E182</f>
        <v>Agree in Principle</v>
      </c>
      <c r="W191" t="str">
        <f>Motorola!E182</f>
        <v>Disagree</v>
      </c>
      <c r="X191" t="str">
        <f>Sprint!E182</f>
        <v>Disagree</v>
      </c>
      <c r="AA191" s="269">
        <f t="shared" si="64"/>
        <v>7</v>
      </c>
      <c r="AB191" s="269">
        <f t="shared" si="65"/>
        <v>7</v>
      </c>
      <c r="AC191" s="269">
        <f t="shared" si="66"/>
        <v>4</v>
      </c>
      <c r="AD191">
        <f t="shared" si="70"/>
        <v>2</v>
      </c>
      <c r="AF191" s="269">
        <f t="shared" ref="AF191:AF192" si="92">SUM(AA191:AB191)</f>
        <v>14</v>
      </c>
      <c r="AH191" s="272">
        <f t="shared" ref="AH191:AH192" si="93">IF(SUM(AC191:AD191)&lt;$AH$8,AA191/(AA191+AB191),"Low/no consensus")</f>
        <v>0.5</v>
      </c>
      <c r="AI191" t="str">
        <f t="shared" ref="AI191:AI192" si="94">IF(AH191="Low/no consensus","Low/no consensus on this potential requirement",IF(AH191&gt;=$AL$5,$AK$5,IF(AH191&gt;=$AL$6,$AK$6,$AK$7)))</f>
        <v>Rewrite recommended</v>
      </c>
    </row>
    <row r="192" spans="1:35" ht="51">
      <c r="A192" s="10" t="s">
        <v>31</v>
      </c>
      <c r="B192" s="11" t="s">
        <v>464</v>
      </c>
      <c r="C192" s="11" t="s">
        <v>465</v>
      </c>
      <c r="D192" s="11" t="s">
        <v>485</v>
      </c>
      <c r="E192" t="str">
        <f>France_Telecom!E183</f>
        <v>agree</v>
      </c>
      <c r="F192" t="str">
        <f>Telecom_Italia!E183</f>
        <v>Agree</v>
      </c>
      <c r="G192" t="str">
        <f>KDDI!E183</f>
        <v>Agree in Principle</v>
      </c>
      <c r="H192" t="str">
        <f>InterDigital!E183</f>
        <v>Agree in Principle</v>
      </c>
      <c r="I192">
        <f>NEC!E183</f>
        <v>0</v>
      </c>
      <c r="J192" t="str">
        <f>NTT_DoCoMo!E183</f>
        <v>Agree</v>
      </c>
      <c r="K192" t="str">
        <f>ATT!E183</f>
        <v>Agree in Principle</v>
      </c>
      <c r="L192" t="str">
        <f>Gemalto!E183</f>
        <v>Agree in Principle</v>
      </c>
      <c r="M192" t="str">
        <f>Fujitsu!E183</f>
        <v>Agree</v>
      </c>
      <c r="N192" t="str">
        <f>NTT!E183</f>
        <v>Agree in Principle</v>
      </c>
      <c r="O192" t="str">
        <f>Huawei!E183</f>
        <v>Agree in Principle</v>
      </c>
      <c r="P192" t="str">
        <f>LGE!E183</f>
        <v>Agree</v>
      </c>
      <c r="Q192">
        <f>'NEC(TTC)'!E183</f>
        <v>0</v>
      </c>
      <c r="R192" t="str">
        <f>Samsung!E183</f>
        <v>Agree in Principle</v>
      </c>
      <c r="S192" t="str">
        <f>Cisco!E183</f>
        <v>Disagree</v>
      </c>
      <c r="T192">
        <f>NXP!E183</f>
        <v>0</v>
      </c>
      <c r="U192" t="str">
        <f>Telefonica!E183</f>
        <v>agree</v>
      </c>
      <c r="V192" t="str">
        <f>ALU!E183</f>
        <v>Agree in Principle</v>
      </c>
      <c r="W192" t="str">
        <f>Motorola!E183</f>
        <v>Agree</v>
      </c>
      <c r="X192" t="str">
        <f>Sprint!E183</f>
        <v>Agree in Principle</v>
      </c>
      <c r="AA192" s="269">
        <f t="shared" si="64"/>
        <v>7</v>
      </c>
      <c r="AB192" s="269">
        <f t="shared" si="65"/>
        <v>9</v>
      </c>
      <c r="AC192" s="269">
        <f t="shared" si="66"/>
        <v>1</v>
      </c>
      <c r="AD192">
        <f t="shared" si="70"/>
        <v>3</v>
      </c>
      <c r="AF192" s="269">
        <f t="shared" si="92"/>
        <v>16</v>
      </c>
      <c r="AH192" s="272">
        <f t="shared" si="93"/>
        <v>0.4375</v>
      </c>
      <c r="AI192" t="str">
        <f t="shared" si="94"/>
        <v>Rewrite recommended</v>
      </c>
    </row>
    <row r="193" spans="1:35" s="280" customFormat="1">
      <c r="A193" s="283" t="s">
        <v>559</v>
      </c>
      <c r="B193" s="279"/>
      <c r="C193" s="279"/>
      <c r="D193" s="279"/>
      <c r="E193" s="280">
        <f>France_Telecom!E184</f>
        <v>0</v>
      </c>
      <c r="F193" s="280">
        <f>Telecom_Italia!E184</f>
        <v>0</v>
      </c>
      <c r="G193" s="280">
        <f>KDDI!E184</f>
        <v>0</v>
      </c>
      <c r="H193" s="280">
        <f>InterDigital!E184</f>
        <v>0</v>
      </c>
      <c r="I193" s="280">
        <f>NEC!E184</f>
        <v>0</v>
      </c>
      <c r="J193" s="280">
        <f>NTT_DoCoMo!E184</f>
        <v>0</v>
      </c>
      <c r="K193" s="280">
        <f>ATT!E184</f>
        <v>0</v>
      </c>
      <c r="L193" s="280">
        <f>Gemalto!E184</f>
        <v>0</v>
      </c>
      <c r="M193" s="280">
        <f>Fujitsu!E184</f>
        <v>0</v>
      </c>
      <c r="N193" s="280">
        <f>NTT!E184</f>
        <v>0</v>
      </c>
      <c r="O193"/>
      <c r="P193" s="280">
        <f>LGE!E184</f>
        <v>0</v>
      </c>
      <c r="Q193" s="280">
        <f>'NEC(TTC)'!E184</f>
        <v>0</v>
      </c>
      <c r="R193" s="280">
        <f>Samsung!E184</f>
        <v>0</v>
      </c>
      <c r="S193" s="280">
        <f>Cisco!E184</f>
        <v>0</v>
      </c>
      <c r="T193" s="280">
        <f>NXP!E184</f>
        <v>0</v>
      </c>
      <c r="U193" s="280">
        <f>Telefonica!E184</f>
        <v>0</v>
      </c>
      <c r="V193" s="280">
        <f>ALU!E184</f>
        <v>0</v>
      </c>
      <c r="W193" s="280">
        <f>Motorola!E184</f>
        <v>0</v>
      </c>
      <c r="X193" s="280">
        <f>Sprint!E184</f>
        <v>0</v>
      </c>
      <c r="AA193" s="281">
        <f t="shared" si="64"/>
        <v>0</v>
      </c>
      <c r="AB193" s="281">
        <f t="shared" si="65"/>
        <v>0</v>
      </c>
      <c r="AC193" s="281">
        <f t="shared" si="66"/>
        <v>0</v>
      </c>
      <c r="AD193" s="280">
        <f t="shared" si="70"/>
        <v>20</v>
      </c>
      <c r="AH193" s="282"/>
    </row>
    <row r="194" spans="1:35" ht="38.25">
      <c r="A194" s="10" t="s">
        <v>32</v>
      </c>
      <c r="B194" s="11" t="s">
        <v>464</v>
      </c>
      <c r="C194" s="11" t="s">
        <v>465</v>
      </c>
      <c r="D194" s="11" t="s">
        <v>486</v>
      </c>
      <c r="E194" t="str">
        <f>France_Telecom!E185</f>
        <v>agree</v>
      </c>
      <c r="F194" t="str">
        <f>Telecom_Italia!E185</f>
        <v>Agree</v>
      </c>
      <c r="G194" t="str">
        <f>KDDI!E185</f>
        <v>Agree</v>
      </c>
      <c r="H194" t="str">
        <f>InterDigital!E185</f>
        <v>Agree in Principle</v>
      </c>
      <c r="I194">
        <f>NEC!E185</f>
        <v>0</v>
      </c>
      <c r="J194" t="str">
        <f>NTT_DoCoMo!E185</f>
        <v>Agree</v>
      </c>
      <c r="K194" t="str">
        <f>ATT!E185</f>
        <v>Agree in Principle</v>
      </c>
      <c r="L194" t="str">
        <f>Gemalto!E185</f>
        <v>Agree</v>
      </c>
      <c r="M194" t="str">
        <f>Fujitsu!E185</f>
        <v>Agree</v>
      </c>
      <c r="N194" t="str">
        <f>NTT!E185</f>
        <v>Agree in Principle</v>
      </c>
      <c r="O194" t="str">
        <f>Huawei!E185</f>
        <v>Agree</v>
      </c>
      <c r="P194" t="str">
        <f>LGE!E185</f>
        <v>Agree in Principle</v>
      </c>
      <c r="Q194">
        <f>'NEC(TTC)'!E185</f>
        <v>0</v>
      </c>
      <c r="R194" t="str">
        <f>Samsung!E185</f>
        <v>Agree</v>
      </c>
      <c r="S194" t="str">
        <f>Cisco!E185</f>
        <v>Agree</v>
      </c>
      <c r="T194">
        <f>NXP!E185</f>
        <v>0</v>
      </c>
      <c r="U194" t="str">
        <f>Telefonica!E185</f>
        <v>agree</v>
      </c>
      <c r="V194" t="str">
        <f>ALU!E185</f>
        <v>Agree</v>
      </c>
      <c r="W194" t="str">
        <f>Motorola!E185</f>
        <v>Agree in Principle</v>
      </c>
      <c r="X194" t="str">
        <f>Sprint!E185</f>
        <v>agree</v>
      </c>
      <c r="AA194" s="269">
        <f t="shared" si="64"/>
        <v>12</v>
      </c>
      <c r="AB194" s="269">
        <f t="shared" si="65"/>
        <v>5</v>
      </c>
      <c r="AC194" s="269">
        <f t="shared" si="66"/>
        <v>0</v>
      </c>
      <c r="AD194">
        <f t="shared" si="70"/>
        <v>3</v>
      </c>
      <c r="AF194" s="269">
        <f t="shared" ref="AF194:AF198" si="95">SUM(AA194:AB194)</f>
        <v>17</v>
      </c>
      <c r="AH194" s="272">
        <f t="shared" ref="AH194:AH198" si="96">IF(SUM(AC194:AD194)&lt;$AH$8,AA194/(AA194+AB194),"Low/no consensus")</f>
        <v>0.70588235294117652</v>
      </c>
      <c r="AI194" t="str">
        <f t="shared" ref="AI194:AI198" si="97">IF(AH194="Low/no consensus","Low/no consensus on this potential requirement",IF(AH194&gt;=$AL$5,$AK$5,IF(AH194&gt;=$AL$6,$AK$6,$AK$7)))</f>
        <v>Rewrite should be considered</v>
      </c>
    </row>
    <row r="195" spans="1:35" ht="25.5">
      <c r="A195" s="10" t="s">
        <v>33</v>
      </c>
      <c r="B195" s="11" t="s">
        <v>464</v>
      </c>
      <c r="C195" s="11" t="s">
        <v>465</v>
      </c>
      <c r="D195" s="11" t="s">
        <v>487</v>
      </c>
      <c r="E195" t="str">
        <f>France_Telecom!E186</f>
        <v>agree</v>
      </c>
      <c r="F195" t="str">
        <f>Telecom_Italia!E186</f>
        <v>Agree</v>
      </c>
      <c r="G195" t="str">
        <f>KDDI!E186</f>
        <v>Agree</v>
      </c>
      <c r="H195" t="str">
        <f>InterDigital!E186</f>
        <v>Agree</v>
      </c>
      <c r="I195">
        <f>NEC!E186</f>
        <v>0</v>
      </c>
      <c r="J195" t="str">
        <f>NTT_DoCoMo!E186</f>
        <v>Agree</v>
      </c>
      <c r="K195" t="str">
        <f>ATT!E186</f>
        <v>agree</v>
      </c>
      <c r="L195" t="str">
        <f>Gemalto!E186</f>
        <v>Agree</v>
      </c>
      <c r="M195" t="str">
        <f>Fujitsu!E186</f>
        <v>Agree</v>
      </c>
      <c r="N195" t="str">
        <f>NTT!E186</f>
        <v>Agree in Principle</v>
      </c>
      <c r="O195" t="str">
        <f>Huawei!E186</f>
        <v>Agree</v>
      </c>
      <c r="P195" t="str">
        <f>LGE!E186</f>
        <v>Agree in Principle</v>
      </c>
      <c r="Q195">
        <f>'NEC(TTC)'!E186</f>
        <v>0</v>
      </c>
      <c r="R195" t="str">
        <f>Samsung!E186</f>
        <v>Agree</v>
      </c>
      <c r="S195" t="str">
        <f>Cisco!E186</f>
        <v>Agree</v>
      </c>
      <c r="T195">
        <f>NXP!E186</f>
        <v>0</v>
      </c>
      <c r="U195" t="str">
        <f>Telefonica!E186</f>
        <v>agree</v>
      </c>
      <c r="V195" t="str">
        <f>ALU!E186</f>
        <v>Agree</v>
      </c>
      <c r="W195" t="str">
        <f>Motorola!E186</f>
        <v>Agree</v>
      </c>
      <c r="X195" t="str">
        <f>Sprint!E186</f>
        <v>agree</v>
      </c>
      <c r="AA195" s="269">
        <f t="shared" si="64"/>
        <v>15</v>
      </c>
      <c r="AB195" s="269">
        <f t="shared" si="65"/>
        <v>2</v>
      </c>
      <c r="AC195" s="269">
        <f t="shared" si="66"/>
        <v>0</v>
      </c>
      <c r="AD195">
        <f t="shared" si="70"/>
        <v>3</v>
      </c>
      <c r="AF195" s="269">
        <f t="shared" si="95"/>
        <v>17</v>
      </c>
      <c r="AH195" s="272">
        <f t="shared" si="96"/>
        <v>0.88235294117647056</v>
      </c>
      <c r="AI195" t="str">
        <f t="shared" si="97"/>
        <v>No rewrite likely needed</v>
      </c>
    </row>
    <row r="196" spans="1:35" ht="89.25">
      <c r="A196" s="10" t="s">
        <v>34</v>
      </c>
      <c r="B196" s="11" t="s">
        <v>464</v>
      </c>
      <c r="C196" s="11" t="s">
        <v>465</v>
      </c>
      <c r="D196" s="11" t="s">
        <v>64</v>
      </c>
      <c r="E196" t="str">
        <f>France_Telecom!E187</f>
        <v>agree</v>
      </c>
      <c r="F196" t="str">
        <f>Telecom_Italia!E187</f>
        <v>Agree</v>
      </c>
      <c r="G196" t="str">
        <f>KDDI!E187</f>
        <v>Agree</v>
      </c>
      <c r="H196" t="str">
        <f>InterDigital!E187</f>
        <v>Agree</v>
      </c>
      <c r="I196">
        <f>NEC!E187</f>
        <v>0</v>
      </c>
      <c r="J196">
        <f>NTT_DoCoMo!E187</f>
        <v>0</v>
      </c>
      <c r="K196" t="str">
        <f>ATT!E187</f>
        <v>agree</v>
      </c>
      <c r="L196" t="str">
        <f>Gemalto!E187</f>
        <v>Agree</v>
      </c>
      <c r="M196" t="str">
        <f>Fujitsu!E187</f>
        <v>Agree</v>
      </c>
      <c r="N196" t="str">
        <f>NTT!E187</f>
        <v>Agree in Principle</v>
      </c>
      <c r="O196" t="str">
        <f>Huawei!E187</f>
        <v>Agree</v>
      </c>
      <c r="P196" t="str">
        <f>LGE!E187</f>
        <v>Agree in Principle</v>
      </c>
      <c r="Q196">
        <f>'NEC(TTC)'!E187</f>
        <v>0</v>
      </c>
      <c r="R196" t="str">
        <f>Samsung!E187</f>
        <v>Agree</v>
      </c>
      <c r="S196" t="str">
        <f>Cisco!E187</f>
        <v>Agree in Principle</v>
      </c>
      <c r="T196">
        <f>NXP!E187</f>
        <v>0</v>
      </c>
      <c r="U196" t="str">
        <f>Telefonica!E187</f>
        <v>agree</v>
      </c>
      <c r="V196" t="str">
        <f>ALU!E187</f>
        <v>Agree in Principle</v>
      </c>
      <c r="W196" t="str">
        <f>Motorola!E187</f>
        <v>Agree in Principle</v>
      </c>
      <c r="X196" t="str">
        <f>Sprint!E187</f>
        <v>Agree in Principle</v>
      </c>
      <c r="AA196" s="269">
        <f t="shared" si="64"/>
        <v>10</v>
      </c>
      <c r="AB196" s="269">
        <f t="shared" si="65"/>
        <v>6</v>
      </c>
      <c r="AC196" s="269">
        <f t="shared" si="66"/>
        <v>0</v>
      </c>
      <c r="AD196">
        <f t="shared" si="70"/>
        <v>4</v>
      </c>
      <c r="AF196" s="269">
        <f t="shared" si="95"/>
        <v>16</v>
      </c>
      <c r="AH196" s="272">
        <f t="shared" si="96"/>
        <v>0.625</v>
      </c>
      <c r="AI196" t="str">
        <f t="shared" si="97"/>
        <v>Rewrite should be considered</v>
      </c>
    </row>
    <row r="197" spans="1:35" ht="102">
      <c r="A197" s="10" t="s">
        <v>35</v>
      </c>
      <c r="B197" s="11" t="s">
        <v>464</v>
      </c>
      <c r="C197" s="11" t="s">
        <v>465</v>
      </c>
      <c r="D197" s="11" t="s">
        <v>488</v>
      </c>
      <c r="E197" t="str">
        <f>France_Telecom!E188</f>
        <v>agree</v>
      </c>
      <c r="F197" t="str">
        <f>Telecom_Italia!E188</f>
        <v>Agree in principle</v>
      </c>
      <c r="G197" t="str">
        <f>KDDI!E188</f>
        <v xml:space="preserve"> </v>
      </c>
      <c r="H197" t="str">
        <f>InterDigital!E188</f>
        <v>Agree</v>
      </c>
      <c r="I197">
        <f>NEC!E188</f>
        <v>0</v>
      </c>
      <c r="J197">
        <f>NTT_DoCoMo!E188</f>
        <v>0</v>
      </c>
      <c r="K197">
        <f>ATT!E188</f>
        <v>0</v>
      </c>
      <c r="L197" t="str">
        <f>Gemalto!E188</f>
        <v>Agree</v>
      </c>
      <c r="M197">
        <f>Fujitsu!E188</f>
        <v>0</v>
      </c>
      <c r="N197" t="str">
        <f>NTT!E188</f>
        <v>Agree in Principle</v>
      </c>
      <c r="O197" t="str">
        <f>Huawei!E188</f>
        <v>Agree</v>
      </c>
      <c r="P197" t="str">
        <f>LGE!E188</f>
        <v>Disagree</v>
      </c>
      <c r="Q197">
        <f>'NEC(TTC)'!E188</f>
        <v>0</v>
      </c>
      <c r="R197" t="str">
        <f>Samsung!E188</f>
        <v>Agree in Principle</v>
      </c>
      <c r="S197" t="str">
        <f>Cisco!E188</f>
        <v>Disagree</v>
      </c>
      <c r="T197">
        <f>NXP!E188</f>
        <v>0</v>
      </c>
      <c r="U197" t="str">
        <f>Telefonica!E188</f>
        <v>agree</v>
      </c>
      <c r="V197" t="str">
        <f>ALU!E188</f>
        <v>Agree in Principle</v>
      </c>
      <c r="W197" t="str">
        <f>Motorola!E188</f>
        <v>Agree in Principle</v>
      </c>
      <c r="X197" t="str">
        <f>Sprint!E188</f>
        <v>Agree in Principle</v>
      </c>
      <c r="AA197" s="269">
        <f t="shared" si="64"/>
        <v>5</v>
      </c>
      <c r="AB197" s="269">
        <f t="shared" si="65"/>
        <v>6</v>
      </c>
      <c r="AC197" s="269">
        <f t="shared" si="66"/>
        <v>2</v>
      </c>
      <c r="AD197">
        <f t="shared" si="70"/>
        <v>7</v>
      </c>
      <c r="AF197" s="269">
        <f t="shared" si="95"/>
        <v>11</v>
      </c>
      <c r="AH197" s="272">
        <f t="shared" si="96"/>
        <v>0.45454545454545453</v>
      </c>
      <c r="AI197" t="str">
        <f t="shared" si="97"/>
        <v>Rewrite recommended</v>
      </c>
    </row>
    <row r="198" spans="1:35" ht="38.25">
      <c r="A198" s="10" t="s">
        <v>36</v>
      </c>
      <c r="B198" s="11" t="s">
        <v>52</v>
      </c>
      <c r="C198" s="11" t="s">
        <v>489</v>
      </c>
      <c r="D198" s="11" t="s">
        <v>65</v>
      </c>
      <c r="E198">
        <f>France_Telecom!E189</f>
        <v>0</v>
      </c>
      <c r="F198" t="str">
        <f>Telecom_Italia!E189</f>
        <v>Agreed in principle</v>
      </c>
      <c r="G198">
        <f>KDDI!E189</f>
        <v>0</v>
      </c>
      <c r="H198" t="str">
        <f>InterDigital!E189</f>
        <v>Agree in Principle</v>
      </c>
      <c r="I198" t="str">
        <f>NEC!E189</f>
        <v>Agree in Principle</v>
      </c>
      <c r="J198" t="str">
        <f>NTT_DoCoMo!E189</f>
        <v>Agree</v>
      </c>
      <c r="K198" t="str">
        <f>ATT!E189</f>
        <v xml:space="preserve">Agree </v>
      </c>
      <c r="L198" t="str">
        <f>Gemalto!E189</f>
        <v>Agree in Principle</v>
      </c>
      <c r="M198" t="str">
        <f>Fujitsu!E189</f>
        <v>Agree</v>
      </c>
      <c r="N198" t="str">
        <f>NTT!E189</f>
        <v>Agree in Principle</v>
      </c>
      <c r="O198" t="str">
        <f>Huawei!E189</f>
        <v>Agree in Principle</v>
      </c>
      <c r="P198" t="str">
        <f>LGE!E189</f>
        <v>Agree in Principle</v>
      </c>
      <c r="Q198" t="str">
        <f>'NEC(TTC)'!E189</f>
        <v>Agree in Principle</v>
      </c>
      <c r="R198" t="str">
        <f>Samsung!E189</f>
        <v>Agree in Principle</v>
      </c>
      <c r="S198" t="str">
        <f>Cisco!E189</f>
        <v>Agree in Principle</v>
      </c>
      <c r="T198">
        <f>NXP!E189</f>
        <v>0</v>
      </c>
      <c r="U198" t="str">
        <f>Telefonica!E189</f>
        <v>agree</v>
      </c>
      <c r="V198" t="str">
        <f>ALU!E189</f>
        <v>Disagree</v>
      </c>
      <c r="W198" t="str">
        <f>Motorola!E189</f>
        <v>Disagree</v>
      </c>
      <c r="X198" t="str">
        <f>Sprint!E189</f>
        <v>Disagree</v>
      </c>
      <c r="AA198" s="269">
        <f t="shared" si="64"/>
        <v>3</v>
      </c>
      <c r="AB198" s="269">
        <f t="shared" si="65"/>
        <v>9</v>
      </c>
      <c r="AC198" s="269">
        <f t="shared" si="66"/>
        <v>3</v>
      </c>
      <c r="AD198">
        <f t="shared" si="70"/>
        <v>5</v>
      </c>
      <c r="AF198" s="269">
        <f t="shared" si="95"/>
        <v>12</v>
      </c>
      <c r="AH198" s="272">
        <f t="shared" si="96"/>
        <v>0.25</v>
      </c>
      <c r="AI198" t="str">
        <f t="shared" si="97"/>
        <v>Rewrite recommended</v>
      </c>
    </row>
    <row r="199" spans="1:35" s="280" customFormat="1">
      <c r="A199" s="283" t="s">
        <v>560</v>
      </c>
      <c r="B199" s="279"/>
      <c r="C199" s="279"/>
      <c r="D199" s="279"/>
      <c r="E199" s="280">
        <f>France_Telecom!E190</f>
        <v>0</v>
      </c>
      <c r="F199" s="280">
        <f>Telecom_Italia!E190</f>
        <v>0</v>
      </c>
      <c r="G199" s="280">
        <f>KDDI!E190</f>
        <v>0</v>
      </c>
      <c r="H199" s="280">
        <f>InterDigital!E190</f>
        <v>0</v>
      </c>
      <c r="I199" s="280">
        <f>NEC!E190</f>
        <v>0</v>
      </c>
      <c r="J199" s="280">
        <f>NTT_DoCoMo!E190</f>
        <v>0</v>
      </c>
      <c r="K199" s="280">
        <f>ATT!E190</f>
        <v>0</v>
      </c>
      <c r="L199" s="280">
        <f>Gemalto!E190</f>
        <v>0</v>
      </c>
      <c r="M199" s="280">
        <f>Fujitsu!E190</f>
        <v>0</v>
      </c>
      <c r="N199" s="280">
        <f>NTT!E190</f>
        <v>0</v>
      </c>
      <c r="O199"/>
      <c r="P199" s="280">
        <f>LGE!E190</f>
        <v>0</v>
      </c>
      <c r="Q199" s="280">
        <f>'NEC(TTC)'!E190</f>
        <v>0</v>
      </c>
      <c r="R199" s="280">
        <f>Samsung!E190</f>
        <v>0</v>
      </c>
      <c r="S199" s="280">
        <f>Cisco!E190</f>
        <v>0</v>
      </c>
      <c r="T199" s="280">
        <f>NXP!E190</f>
        <v>0</v>
      </c>
      <c r="U199" s="280">
        <f>Telefonica!E190</f>
        <v>0</v>
      </c>
      <c r="V199" s="280">
        <f>ALU!E190</f>
        <v>0</v>
      </c>
      <c r="W199" s="280">
        <f>Motorola!E190</f>
        <v>0</v>
      </c>
      <c r="X199" s="280">
        <f>Sprint!E190</f>
        <v>0</v>
      </c>
      <c r="AA199" s="281">
        <f t="shared" si="64"/>
        <v>0</v>
      </c>
      <c r="AB199" s="281">
        <f t="shared" si="65"/>
        <v>0</v>
      </c>
      <c r="AC199" s="281">
        <f t="shared" si="66"/>
        <v>0</v>
      </c>
      <c r="AD199" s="280">
        <f t="shared" si="70"/>
        <v>20</v>
      </c>
      <c r="AH199" s="282"/>
    </row>
    <row r="200" spans="1:35" ht="38.25">
      <c r="A200" s="10" t="s">
        <v>37</v>
      </c>
      <c r="B200" s="11" t="s">
        <v>53</v>
      </c>
      <c r="C200" s="11" t="s">
        <v>490</v>
      </c>
      <c r="D200" s="11" t="s">
        <v>491</v>
      </c>
      <c r="E200" t="str">
        <f>France_Telecom!E191</f>
        <v>agree</v>
      </c>
      <c r="F200" t="str">
        <f>Telecom_Italia!E191</f>
        <v>Agree</v>
      </c>
      <c r="G200" t="str">
        <f>KDDI!E191</f>
        <v>Agree</v>
      </c>
      <c r="H200" t="str">
        <f>InterDigital!E191</f>
        <v>Agree</v>
      </c>
      <c r="I200">
        <f>NEC!E191</f>
        <v>0</v>
      </c>
      <c r="J200">
        <f>NTT_DoCoMo!E191</f>
        <v>0</v>
      </c>
      <c r="K200">
        <f>ATT!E191</f>
        <v>0</v>
      </c>
      <c r="L200" t="str">
        <f>Gemalto!E191</f>
        <v>Disagree</v>
      </c>
      <c r="M200" t="str">
        <f>Fujitsu!E191</f>
        <v>Agree in Principle</v>
      </c>
      <c r="N200" t="str">
        <f>NTT!E191</f>
        <v>Agree in Principle</v>
      </c>
      <c r="O200" t="str">
        <f>Huawei!E191</f>
        <v>Disagree</v>
      </c>
      <c r="P200" t="str">
        <f>LGE!E191</f>
        <v>Agree in Principle</v>
      </c>
      <c r="Q200">
        <f>'NEC(TTC)'!E191</f>
        <v>0</v>
      </c>
      <c r="R200" t="str">
        <f>Samsung!E191</f>
        <v>Agree</v>
      </c>
      <c r="S200" t="str">
        <f>Cisco!E191</f>
        <v>Agree in Principle</v>
      </c>
      <c r="T200">
        <f>NXP!E191</f>
        <v>0</v>
      </c>
      <c r="U200">
        <f>Telefonica!E191</f>
        <v>0</v>
      </c>
      <c r="V200" t="str">
        <f>ALU!E191</f>
        <v>Agree</v>
      </c>
      <c r="W200" t="str">
        <f>Motorola!E191</f>
        <v>Agree</v>
      </c>
      <c r="X200">
        <f>Sprint!E191</f>
        <v>0</v>
      </c>
      <c r="AA200" s="269">
        <f t="shared" si="64"/>
        <v>7</v>
      </c>
      <c r="AB200" s="269">
        <f t="shared" si="65"/>
        <v>4</v>
      </c>
      <c r="AC200" s="269">
        <f t="shared" si="66"/>
        <v>2</v>
      </c>
      <c r="AD200">
        <f t="shared" si="70"/>
        <v>7</v>
      </c>
      <c r="AF200" s="269">
        <f t="shared" ref="AF200:AF207" si="98">SUM(AA200:AB200)</f>
        <v>11</v>
      </c>
      <c r="AH200" s="272">
        <f t="shared" ref="AH200:AH207" si="99">IF(SUM(AC200:AD200)&lt;$AH$8,AA200/(AA200+AB200),"Low/no consensus")</f>
        <v>0.63636363636363635</v>
      </c>
      <c r="AI200" t="str">
        <f t="shared" ref="AI200:AI207" si="100">IF(AH200="Low/no consensus","Low/no consensus on this potential requirement",IF(AH200&gt;=$AL$5,$AK$5,IF(AH200&gt;=$AL$6,$AK$6,$AK$7)))</f>
        <v>Rewrite should be considered</v>
      </c>
    </row>
    <row r="201" spans="1:35" ht="38.25">
      <c r="A201" s="10" t="s">
        <v>38</v>
      </c>
      <c r="B201" s="11" t="s">
        <v>53</v>
      </c>
      <c r="C201" s="11" t="s">
        <v>490</v>
      </c>
      <c r="D201" s="11" t="s">
        <v>492</v>
      </c>
      <c r="E201" t="str">
        <f>France_Telecom!E192</f>
        <v>agree</v>
      </c>
      <c r="F201" t="str">
        <f>Telecom_Italia!E192</f>
        <v>Agree</v>
      </c>
      <c r="G201" t="str">
        <f>KDDI!E192</f>
        <v>Agree</v>
      </c>
      <c r="H201" t="str">
        <f>InterDigital!E192</f>
        <v>Agree</v>
      </c>
      <c r="I201">
        <f>NEC!E192</f>
        <v>0</v>
      </c>
      <c r="J201" t="str">
        <f>NTT_DoCoMo!E192</f>
        <v>Agree</v>
      </c>
      <c r="K201" t="str">
        <f>ATT!E192</f>
        <v>Agree in Principle</v>
      </c>
      <c r="L201" t="str">
        <f>Gemalto!E192</f>
        <v>Agree in principle</v>
      </c>
      <c r="M201" t="str">
        <f>Fujitsu!E192</f>
        <v>Agree in Principle</v>
      </c>
      <c r="N201" t="str">
        <f>NTT!E192</f>
        <v>Agree in Principle</v>
      </c>
      <c r="O201" t="str">
        <f>Huawei!E192</f>
        <v>Agree</v>
      </c>
      <c r="P201" t="str">
        <f>LGE!E192</f>
        <v>Agree in Principle</v>
      </c>
      <c r="Q201">
        <f>'NEC(TTC)'!E192</f>
        <v>0</v>
      </c>
      <c r="R201" t="str">
        <f>Samsung!E192</f>
        <v>Agree</v>
      </c>
      <c r="S201">
        <f>Cisco!E192</f>
        <v>0</v>
      </c>
      <c r="T201">
        <f>NXP!E192</f>
        <v>0</v>
      </c>
      <c r="U201">
        <f>Telefonica!E192</f>
        <v>0</v>
      </c>
      <c r="V201" t="str">
        <f>ALU!E192</f>
        <v>Agree</v>
      </c>
      <c r="W201" t="str">
        <f>Motorola!E192</f>
        <v>Agree</v>
      </c>
      <c r="X201" t="str">
        <f>Sprint!E192</f>
        <v>Disagree</v>
      </c>
      <c r="AA201" s="269">
        <f t="shared" si="64"/>
        <v>9</v>
      </c>
      <c r="AB201" s="269">
        <f t="shared" si="65"/>
        <v>5</v>
      </c>
      <c r="AC201" s="269">
        <f t="shared" si="66"/>
        <v>1</v>
      </c>
      <c r="AD201">
        <f t="shared" si="70"/>
        <v>5</v>
      </c>
      <c r="AF201" s="269">
        <f t="shared" si="98"/>
        <v>14</v>
      </c>
      <c r="AH201" s="272">
        <f t="shared" si="99"/>
        <v>0.6428571428571429</v>
      </c>
      <c r="AI201" t="str">
        <f t="shared" si="100"/>
        <v>Rewrite should be considered</v>
      </c>
    </row>
    <row r="202" spans="1:35" ht="25.5">
      <c r="A202" s="10" t="s">
        <v>39</v>
      </c>
      <c r="B202" s="11" t="s">
        <v>464</v>
      </c>
      <c r="C202" s="11" t="s">
        <v>465</v>
      </c>
      <c r="D202" s="11" t="s">
        <v>493</v>
      </c>
      <c r="E202" t="str">
        <f>France_Telecom!E193</f>
        <v>disagree</v>
      </c>
      <c r="F202" t="str">
        <f>Telecom_Italia!E193</f>
        <v>Agree</v>
      </c>
      <c r="G202" t="str">
        <f>KDDI!E193</f>
        <v>Agree</v>
      </c>
      <c r="H202" t="str">
        <f>InterDigital!E193</f>
        <v>Agree</v>
      </c>
      <c r="I202">
        <f>NEC!E193</f>
        <v>0</v>
      </c>
      <c r="J202" t="str">
        <f>NTT_DoCoMo!E193</f>
        <v>Agree</v>
      </c>
      <c r="K202" t="str">
        <f>ATT!E193</f>
        <v>Agree in Principle</v>
      </c>
      <c r="L202" t="str">
        <f>Gemalto!E193</f>
        <v>Agree in principle</v>
      </c>
      <c r="M202" t="str">
        <f>Fujitsu!E193</f>
        <v>Agree in Principle</v>
      </c>
      <c r="N202" t="str">
        <f>NTT!E193</f>
        <v>Agree in Principle</v>
      </c>
      <c r="O202" t="str">
        <f>Huawei!E193</f>
        <v>Agree</v>
      </c>
      <c r="P202" t="str">
        <f>LGE!E193</f>
        <v>Agree</v>
      </c>
      <c r="Q202">
        <f>'NEC(TTC)'!E193</f>
        <v>0</v>
      </c>
      <c r="R202" t="str">
        <f>Samsung!E193</f>
        <v>Agree</v>
      </c>
      <c r="S202" t="str">
        <f>Cisco!E193</f>
        <v>Agree in Principle</v>
      </c>
      <c r="T202">
        <f>NXP!E193</f>
        <v>0</v>
      </c>
      <c r="U202" t="str">
        <f>Telefonica!E193</f>
        <v>agree</v>
      </c>
      <c r="V202" t="str">
        <f>ALU!E193</f>
        <v>Agree in Principle</v>
      </c>
      <c r="W202" t="str">
        <f>Motorola!E193</f>
        <v>Agree in Principle</v>
      </c>
      <c r="X202" t="str">
        <f>Sprint!E193</f>
        <v>Agree</v>
      </c>
      <c r="AA202" s="269">
        <f t="shared" si="64"/>
        <v>9</v>
      </c>
      <c r="AB202" s="269">
        <f t="shared" si="65"/>
        <v>7</v>
      </c>
      <c r="AC202" s="269">
        <f t="shared" si="66"/>
        <v>1</v>
      </c>
      <c r="AD202">
        <f t="shared" si="70"/>
        <v>3</v>
      </c>
      <c r="AF202" s="269">
        <f t="shared" si="98"/>
        <v>16</v>
      </c>
      <c r="AH202" s="272">
        <f t="shared" si="99"/>
        <v>0.5625</v>
      </c>
      <c r="AI202" t="str">
        <f t="shared" si="100"/>
        <v>Rewrite recommended</v>
      </c>
    </row>
    <row r="203" spans="1:35" ht="38.25">
      <c r="A203" s="10" t="s">
        <v>40</v>
      </c>
      <c r="B203" s="11" t="s">
        <v>464</v>
      </c>
      <c r="C203" s="11" t="s">
        <v>465</v>
      </c>
      <c r="D203" s="11" t="s">
        <v>494</v>
      </c>
      <c r="E203" t="str">
        <f>France_Telecom!E194</f>
        <v>disagree</v>
      </c>
      <c r="F203" t="str">
        <f>Telecom_Italia!E194</f>
        <v>Agree</v>
      </c>
      <c r="G203" t="str">
        <f>KDDI!E194</f>
        <v>Agree</v>
      </c>
      <c r="H203" t="str">
        <f>InterDigital!E194</f>
        <v>Agree</v>
      </c>
      <c r="I203">
        <f>NEC!E194</f>
        <v>0</v>
      </c>
      <c r="J203" t="str">
        <f>NTT_DoCoMo!E194</f>
        <v>Agree</v>
      </c>
      <c r="K203" t="str">
        <f>ATT!E194</f>
        <v>Agree in Principle</v>
      </c>
      <c r="L203" t="str">
        <f>Gemalto!E194</f>
        <v>Agree in Principle</v>
      </c>
      <c r="M203" t="str">
        <f>Fujitsu!E194</f>
        <v>Agree in Principle</v>
      </c>
      <c r="N203" t="str">
        <f>NTT!E194</f>
        <v>Agree in Principle</v>
      </c>
      <c r="O203" t="str">
        <f>Huawei!E194</f>
        <v>Agree</v>
      </c>
      <c r="P203" t="str">
        <f>LGE!E194</f>
        <v>Agree</v>
      </c>
      <c r="Q203">
        <f>'NEC(TTC)'!E194</f>
        <v>0</v>
      </c>
      <c r="R203" t="str">
        <f>Samsung!E194</f>
        <v>Agree in Principle</v>
      </c>
      <c r="S203" t="str">
        <f>Cisco!E194</f>
        <v>Agree in Principle</v>
      </c>
      <c r="T203">
        <f>NXP!E194</f>
        <v>0</v>
      </c>
      <c r="U203" t="str">
        <f>Telefonica!E194</f>
        <v>agree</v>
      </c>
      <c r="V203" t="str">
        <f>ALU!E194</f>
        <v>Agree in Principle</v>
      </c>
      <c r="W203" t="str">
        <f>Motorola!E194</f>
        <v>Disagree</v>
      </c>
      <c r="X203" t="str">
        <f>Sprint!E194</f>
        <v>Agree</v>
      </c>
      <c r="AA203" s="269">
        <f t="shared" si="64"/>
        <v>8</v>
      </c>
      <c r="AB203" s="269">
        <f t="shared" si="65"/>
        <v>7</v>
      </c>
      <c r="AC203" s="269">
        <f t="shared" si="66"/>
        <v>2</v>
      </c>
      <c r="AD203">
        <f t="shared" si="70"/>
        <v>3</v>
      </c>
      <c r="AF203" s="269">
        <f t="shared" si="98"/>
        <v>15</v>
      </c>
      <c r="AH203" s="272">
        <f t="shared" si="99"/>
        <v>0.53333333333333333</v>
      </c>
      <c r="AI203" t="str">
        <f t="shared" si="100"/>
        <v>Rewrite recommended</v>
      </c>
    </row>
    <row r="204" spans="1:35" ht="38.25">
      <c r="A204" s="10" t="s">
        <v>41</v>
      </c>
      <c r="B204" s="11" t="s">
        <v>464</v>
      </c>
      <c r="C204" s="11" t="s">
        <v>465</v>
      </c>
      <c r="D204" s="11" t="s">
        <v>495</v>
      </c>
      <c r="E204" t="str">
        <f>France_Telecom!E195</f>
        <v>disagree</v>
      </c>
      <c r="F204" t="str">
        <f>Telecom_Italia!E195</f>
        <v>Agree</v>
      </c>
      <c r="G204" t="str">
        <f>KDDI!E195</f>
        <v>Agree</v>
      </c>
      <c r="H204" t="str">
        <f>InterDigital!E195</f>
        <v>Agree</v>
      </c>
      <c r="I204">
        <f>NEC!E195</f>
        <v>0</v>
      </c>
      <c r="J204">
        <f>NTT_DoCoMo!E195</f>
        <v>0</v>
      </c>
      <c r="K204" t="str">
        <f>ATT!E195</f>
        <v>Agree in Principle</v>
      </c>
      <c r="L204" t="str">
        <f>Gemalto!E195</f>
        <v>Agree in Principle</v>
      </c>
      <c r="M204" t="str">
        <f>Fujitsu!E195</f>
        <v>Agree in Principle</v>
      </c>
      <c r="N204" t="str">
        <f>NTT!E195</f>
        <v>Agree in Principle</v>
      </c>
      <c r="O204" t="str">
        <f>Huawei!E195</f>
        <v>Agree</v>
      </c>
      <c r="P204" t="str">
        <f>LGE!E195</f>
        <v>Agree</v>
      </c>
      <c r="Q204">
        <f>'NEC(TTC)'!E195</f>
        <v>0</v>
      </c>
      <c r="R204" t="str">
        <f>Samsung!E195</f>
        <v>Agree</v>
      </c>
      <c r="S204">
        <f>Cisco!E195</f>
        <v>0</v>
      </c>
      <c r="T204">
        <f>NXP!E195</f>
        <v>0</v>
      </c>
      <c r="U204" t="str">
        <f>Telefonica!E195</f>
        <v>agree</v>
      </c>
      <c r="V204" t="str">
        <f>ALU!E195</f>
        <v>Agree in Principle</v>
      </c>
      <c r="W204" t="str">
        <f>Motorola!E195</f>
        <v>Agree in Principle</v>
      </c>
      <c r="X204" t="str">
        <f>Sprint!E195</f>
        <v>agree</v>
      </c>
      <c r="AA204" s="269">
        <f t="shared" si="64"/>
        <v>8</v>
      </c>
      <c r="AB204" s="269">
        <f t="shared" si="65"/>
        <v>6</v>
      </c>
      <c r="AC204" s="269">
        <f t="shared" si="66"/>
        <v>1</v>
      </c>
      <c r="AD204">
        <f t="shared" si="70"/>
        <v>5</v>
      </c>
      <c r="AF204" s="269">
        <f t="shared" si="98"/>
        <v>14</v>
      </c>
      <c r="AH204" s="272">
        <f t="shared" si="99"/>
        <v>0.5714285714285714</v>
      </c>
      <c r="AI204" t="str">
        <f t="shared" si="100"/>
        <v>Rewrite recommended</v>
      </c>
    </row>
    <row r="205" spans="1:35" ht="38.25">
      <c r="A205" s="10" t="s">
        <v>42</v>
      </c>
      <c r="B205" s="11" t="s">
        <v>464</v>
      </c>
      <c r="C205" s="11" t="s">
        <v>465</v>
      </c>
      <c r="D205" s="11" t="s">
        <v>496</v>
      </c>
      <c r="E205" t="str">
        <f>France_Telecom!E196</f>
        <v>disagree</v>
      </c>
      <c r="F205" t="str">
        <f>Telecom_Italia!E196</f>
        <v>Agree</v>
      </c>
      <c r="G205" t="str">
        <f>KDDI!E196</f>
        <v>Agree</v>
      </c>
      <c r="H205" t="str">
        <f>InterDigital!E196</f>
        <v>Agree</v>
      </c>
      <c r="I205">
        <f>NEC!E196</f>
        <v>0</v>
      </c>
      <c r="J205" t="str">
        <f>NTT_DoCoMo!E196</f>
        <v>Agree</v>
      </c>
      <c r="K205" t="str">
        <f>ATT!E196</f>
        <v>agree</v>
      </c>
      <c r="L205" t="str">
        <f>Gemalto!E196</f>
        <v>Agree in Principle</v>
      </c>
      <c r="M205" t="str">
        <f>Fujitsu!E196</f>
        <v>Agree in Principle</v>
      </c>
      <c r="N205" t="str">
        <f>NTT!E196</f>
        <v>Agree in Principle</v>
      </c>
      <c r="O205" t="str">
        <f>Huawei!E196</f>
        <v>Agree</v>
      </c>
      <c r="P205" t="str">
        <f>LGE!E196</f>
        <v>Agree</v>
      </c>
      <c r="Q205">
        <f>'NEC(TTC)'!E196</f>
        <v>0</v>
      </c>
      <c r="R205" t="str">
        <f>Samsung!E196</f>
        <v>Agree in Principle</v>
      </c>
      <c r="S205">
        <f>Cisco!E196</f>
        <v>0</v>
      </c>
      <c r="T205">
        <f>NXP!E196</f>
        <v>0</v>
      </c>
      <c r="U205" t="str">
        <f>Telefonica!E196</f>
        <v>agree</v>
      </c>
      <c r="V205" t="str">
        <f>ALU!E196</f>
        <v>Agree in Principle</v>
      </c>
      <c r="W205" t="str">
        <f>Motorola!E196</f>
        <v>Disagree</v>
      </c>
      <c r="X205" t="str">
        <f>Sprint!E196</f>
        <v>Agree</v>
      </c>
      <c r="AA205" s="269">
        <f t="shared" si="64"/>
        <v>9</v>
      </c>
      <c r="AB205" s="269">
        <f t="shared" si="65"/>
        <v>5</v>
      </c>
      <c r="AC205" s="269">
        <f t="shared" si="66"/>
        <v>2</v>
      </c>
      <c r="AD205">
        <f t="shared" si="70"/>
        <v>4</v>
      </c>
      <c r="AF205" s="269">
        <f t="shared" si="98"/>
        <v>14</v>
      </c>
      <c r="AH205" s="272">
        <f t="shared" si="99"/>
        <v>0.6428571428571429</v>
      </c>
      <c r="AI205" t="str">
        <f t="shared" si="100"/>
        <v>Rewrite should be considered</v>
      </c>
    </row>
    <row r="206" spans="1:35" ht="38.25">
      <c r="A206" s="10" t="s">
        <v>43</v>
      </c>
      <c r="B206" s="11" t="s">
        <v>464</v>
      </c>
      <c r="C206" s="11" t="s">
        <v>465</v>
      </c>
      <c r="D206" s="11" t="s">
        <v>497</v>
      </c>
      <c r="E206">
        <f>France_Telecom!E197</f>
        <v>0</v>
      </c>
      <c r="F206" t="str">
        <f>Telecom_Italia!E197</f>
        <v>Agree</v>
      </c>
      <c r="G206" t="str">
        <f>KDDI!E197</f>
        <v>Agree</v>
      </c>
      <c r="H206" t="str">
        <f>InterDigital!E197</f>
        <v>Agree</v>
      </c>
      <c r="I206">
        <f>NEC!E197</f>
        <v>0</v>
      </c>
      <c r="J206" t="str">
        <f>NTT_DoCoMo!E197</f>
        <v>Agree</v>
      </c>
      <c r="K206">
        <f>ATT!E197</f>
        <v>0</v>
      </c>
      <c r="L206" t="str">
        <f>Gemalto!E197</f>
        <v>Agree in Principle</v>
      </c>
      <c r="M206" t="str">
        <f>Fujitsu!E197</f>
        <v>Agree in Principle</v>
      </c>
      <c r="N206" t="str">
        <f>NTT!E197</f>
        <v>Agree in Principle</v>
      </c>
      <c r="O206" t="str">
        <f>Huawei!E197</f>
        <v>Agree</v>
      </c>
      <c r="P206" t="str">
        <f>LGE!E197</f>
        <v>Disagree</v>
      </c>
      <c r="Q206">
        <f>'NEC(TTC)'!E197</f>
        <v>0</v>
      </c>
      <c r="R206" t="str">
        <f>Samsung!E197</f>
        <v>Agree</v>
      </c>
      <c r="S206" t="str">
        <f>Cisco!E197</f>
        <v>Disagree</v>
      </c>
      <c r="T206">
        <f>NXP!E197</f>
        <v>0</v>
      </c>
      <c r="U206" t="str">
        <f>Telefonica!E197</f>
        <v>agree</v>
      </c>
      <c r="V206" t="str">
        <f>ALU!E197</f>
        <v>Agree in Principle</v>
      </c>
      <c r="W206" t="str">
        <f>Motorola!E197</f>
        <v>Agree in Principle</v>
      </c>
      <c r="X206" t="str">
        <f>Sprint!E197</f>
        <v>Disagree</v>
      </c>
      <c r="AA206" s="269">
        <f t="shared" ref="AA206:AA269" si="101">COUNTIF(E206:X206,$AA$12)</f>
        <v>7</v>
      </c>
      <c r="AB206" s="269">
        <f t="shared" ref="AB206:AB269" si="102">COUNTIF(E206:X206,$AB$12)</f>
        <v>5</v>
      </c>
      <c r="AC206" s="269">
        <f t="shared" ref="AC206:AC269" si="103">COUNTIF(E206:X206,$AC$12)</f>
        <v>3</v>
      </c>
      <c r="AD206">
        <f t="shared" si="70"/>
        <v>5</v>
      </c>
      <c r="AF206" s="269">
        <f t="shared" si="98"/>
        <v>12</v>
      </c>
      <c r="AH206" s="272">
        <f t="shared" si="99"/>
        <v>0.58333333333333337</v>
      </c>
      <c r="AI206" t="str">
        <f t="shared" si="100"/>
        <v>Rewrite recommended</v>
      </c>
    </row>
    <row r="207" spans="1:35" ht="38.25">
      <c r="A207" s="10" t="s">
        <v>44</v>
      </c>
      <c r="B207" s="11" t="s">
        <v>464</v>
      </c>
      <c r="C207" s="11" t="s">
        <v>465</v>
      </c>
      <c r="D207" s="11" t="s">
        <v>498</v>
      </c>
      <c r="E207" t="str">
        <f>France_Telecom!E198</f>
        <v>agree</v>
      </c>
      <c r="F207" t="str">
        <f>Telecom_Italia!E198</f>
        <v>Agree</v>
      </c>
      <c r="G207" t="str">
        <f>KDDI!E198</f>
        <v>Agree</v>
      </c>
      <c r="H207" t="str">
        <f>InterDigital!E198</f>
        <v>Agree</v>
      </c>
      <c r="I207">
        <f>NEC!E198</f>
        <v>0</v>
      </c>
      <c r="J207" t="str">
        <f>NTT_DoCoMo!E198</f>
        <v>Agree</v>
      </c>
      <c r="K207">
        <f>ATT!E198</f>
        <v>0</v>
      </c>
      <c r="L207" t="str">
        <f>Gemalto!E198</f>
        <v>Agree in Principle</v>
      </c>
      <c r="M207" t="str">
        <f>Fujitsu!E198</f>
        <v>Agree in Principle</v>
      </c>
      <c r="N207" t="str">
        <f>NTT!E198</f>
        <v>Agree in Principle</v>
      </c>
      <c r="O207" t="str">
        <f>Huawei!E198</f>
        <v>Agree</v>
      </c>
      <c r="P207" t="str">
        <f>LGE!E198</f>
        <v>Disagree</v>
      </c>
      <c r="Q207">
        <f>'NEC(TTC)'!E198</f>
        <v>0</v>
      </c>
      <c r="R207" t="str">
        <f>Samsung!E198</f>
        <v>Agree in Principle</v>
      </c>
      <c r="S207" t="str">
        <f>Cisco!E198</f>
        <v>Disagree</v>
      </c>
      <c r="T207">
        <f>NXP!E198</f>
        <v>0</v>
      </c>
      <c r="U207" t="str">
        <f>Telefonica!E198</f>
        <v>agree</v>
      </c>
      <c r="V207" t="str">
        <f>ALU!E198</f>
        <v>Agree in Principle</v>
      </c>
      <c r="W207" t="str">
        <f>Motorola!E198</f>
        <v>Disagree</v>
      </c>
      <c r="X207" t="str">
        <f>Sprint!E198</f>
        <v>Agree</v>
      </c>
      <c r="AA207" s="269">
        <f t="shared" si="101"/>
        <v>8</v>
      </c>
      <c r="AB207" s="269">
        <f t="shared" si="102"/>
        <v>5</v>
      </c>
      <c r="AC207" s="269">
        <f t="shared" si="103"/>
        <v>3</v>
      </c>
      <c r="AD207">
        <f t="shared" si="70"/>
        <v>4</v>
      </c>
      <c r="AF207" s="269">
        <f t="shared" si="98"/>
        <v>13</v>
      </c>
      <c r="AH207" s="272">
        <f t="shared" si="99"/>
        <v>0.61538461538461542</v>
      </c>
      <c r="AI207" t="str">
        <f t="shared" si="100"/>
        <v>Rewrite should be considered</v>
      </c>
    </row>
    <row r="208" spans="1:35" s="280" customFormat="1">
      <c r="A208" s="283" t="s">
        <v>561</v>
      </c>
      <c r="B208" s="279"/>
      <c r="C208" s="279"/>
      <c r="D208" s="279"/>
      <c r="E208" s="280">
        <f>France_Telecom!E199</f>
        <v>0</v>
      </c>
      <c r="F208" s="280">
        <f>Telecom_Italia!E199</f>
        <v>0</v>
      </c>
      <c r="G208" s="280">
        <f>KDDI!E199</f>
        <v>0</v>
      </c>
      <c r="H208" s="280">
        <f>InterDigital!E199</f>
        <v>0</v>
      </c>
      <c r="I208" s="280">
        <f>NEC!E199</f>
        <v>0</v>
      </c>
      <c r="J208" s="280">
        <f>NTT_DoCoMo!E199</f>
        <v>0</v>
      </c>
      <c r="K208" s="280">
        <f>ATT!E199</f>
        <v>0</v>
      </c>
      <c r="L208" s="280">
        <f>Gemalto!E199</f>
        <v>0</v>
      </c>
      <c r="M208" s="280">
        <f>Fujitsu!E199</f>
        <v>0</v>
      </c>
      <c r="N208" s="280">
        <f>NTT!E199</f>
        <v>0</v>
      </c>
      <c r="O208"/>
      <c r="P208" s="280">
        <f>LGE!E199</f>
        <v>0</v>
      </c>
      <c r="Q208" s="280">
        <f>'NEC(TTC)'!E199</f>
        <v>0</v>
      </c>
      <c r="R208" s="280">
        <f>Samsung!E199</f>
        <v>0</v>
      </c>
      <c r="S208" s="280">
        <f>Cisco!E199</f>
        <v>0</v>
      </c>
      <c r="T208" s="280">
        <f>NXP!E199</f>
        <v>0</v>
      </c>
      <c r="U208" s="280">
        <f>Telefonica!E199</f>
        <v>0</v>
      </c>
      <c r="V208" s="280">
        <f>ALU!E199</f>
        <v>0</v>
      </c>
      <c r="W208" s="280">
        <f>Motorola!E199</f>
        <v>0</v>
      </c>
      <c r="X208" s="280">
        <f>Sprint!E199</f>
        <v>0</v>
      </c>
      <c r="AA208" s="281">
        <f t="shared" si="101"/>
        <v>0</v>
      </c>
      <c r="AB208" s="281">
        <f t="shared" si="102"/>
        <v>0</v>
      </c>
      <c r="AC208" s="281">
        <f t="shared" si="103"/>
        <v>0</v>
      </c>
      <c r="AD208" s="280">
        <f t="shared" si="70"/>
        <v>20</v>
      </c>
      <c r="AH208" s="282"/>
    </row>
    <row r="209" spans="1:35" ht="63.75">
      <c r="A209" s="10" t="s">
        <v>45</v>
      </c>
      <c r="B209" s="11" t="s">
        <v>468</v>
      </c>
      <c r="C209" s="11" t="s">
        <v>499</v>
      </c>
      <c r="D209" s="11" t="s">
        <v>66</v>
      </c>
      <c r="E209" t="str">
        <f>France_Telecom!E200</f>
        <v>agree</v>
      </c>
      <c r="F209">
        <f>Telecom_Italia!E200</f>
        <v>0</v>
      </c>
      <c r="G209" t="str">
        <f>KDDI!E200</f>
        <v>Agree</v>
      </c>
      <c r="H209" t="str">
        <f>InterDigital!E200</f>
        <v>Agree</v>
      </c>
      <c r="I209">
        <f>NEC!E200</f>
        <v>0</v>
      </c>
      <c r="J209" t="str">
        <f>NTT_DoCoMo!E200</f>
        <v>Agree</v>
      </c>
      <c r="K209" t="str">
        <f>ATT!E200</f>
        <v>Agree in Principle</v>
      </c>
      <c r="L209" t="str">
        <f>Gemalto!E200</f>
        <v>Agree in Principle</v>
      </c>
      <c r="M209" t="str">
        <f>Fujitsu!E200</f>
        <v>Agree</v>
      </c>
      <c r="N209">
        <f>NTT!E200</f>
        <v>0</v>
      </c>
      <c r="O209" t="str">
        <f>Huawei!E200</f>
        <v>Agree in Principle</v>
      </c>
      <c r="P209" t="str">
        <f>LGE!E200</f>
        <v>Agree</v>
      </c>
      <c r="Q209">
        <f>'NEC(TTC)'!E200</f>
        <v>0</v>
      </c>
      <c r="R209" t="str">
        <f>Samsung!E200</f>
        <v>Agree</v>
      </c>
      <c r="S209">
        <f>Cisco!E200</f>
        <v>0</v>
      </c>
      <c r="T209">
        <f>NXP!E200</f>
        <v>0</v>
      </c>
      <c r="U209" t="str">
        <f>Telefonica!E200</f>
        <v>agree</v>
      </c>
      <c r="V209" t="str">
        <f>ALU!E200</f>
        <v>Agree</v>
      </c>
      <c r="W209" t="str">
        <f>Motorola!E200</f>
        <v>Disagree</v>
      </c>
      <c r="X209" t="str">
        <f>Sprint!E200</f>
        <v>Disagree</v>
      </c>
      <c r="AA209" s="269">
        <f t="shared" si="101"/>
        <v>9</v>
      </c>
      <c r="AB209" s="269">
        <f t="shared" si="102"/>
        <v>3</v>
      </c>
      <c r="AC209" s="269">
        <f t="shared" si="103"/>
        <v>2</v>
      </c>
      <c r="AD209">
        <f t="shared" ref="AD209:AD272" si="104">20-SUM(AA209:AC209)</f>
        <v>6</v>
      </c>
      <c r="AF209" s="269">
        <f t="shared" ref="AF209:AF215" si="105">SUM(AA209:AB209)</f>
        <v>12</v>
      </c>
      <c r="AH209" s="272">
        <f t="shared" ref="AH209:AH215" si="106">IF(SUM(AC209:AD209)&lt;$AH$8,AA209/(AA209+AB209),"Low/no consensus")</f>
        <v>0.75</v>
      </c>
      <c r="AI209" t="str">
        <f t="shared" ref="AI209:AI215" si="107">IF(AH209="Low/no consensus","Low/no consensus on this potential requirement",IF(AH209&gt;=$AL$5,$AK$5,IF(AH209&gt;=$AL$6,$AK$6,$AK$7)))</f>
        <v>Rewrite should be considered</v>
      </c>
    </row>
    <row r="210" spans="1:35" ht="25.5">
      <c r="A210" s="10" t="s">
        <v>46</v>
      </c>
      <c r="B210" s="11" t="s">
        <v>468</v>
      </c>
      <c r="C210" s="11" t="s">
        <v>500</v>
      </c>
      <c r="D210" s="11" t="s">
        <v>67</v>
      </c>
      <c r="E210">
        <f>France_Telecom!E201</f>
        <v>0</v>
      </c>
      <c r="F210" t="str">
        <f>Telecom_Italia!E201</f>
        <v>Agreed in principle</v>
      </c>
      <c r="G210" t="str">
        <f>KDDI!E201</f>
        <v xml:space="preserve"> </v>
      </c>
      <c r="H210" t="str">
        <f>InterDigital!E201</f>
        <v>Agree in principle</v>
      </c>
      <c r="I210">
        <f>NEC!E201</f>
        <v>0</v>
      </c>
      <c r="J210">
        <f>NTT_DoCoMo!E201</f>
        <v>0</v>
      </c>
      <c r="K210">
        <f>ATT!E201</f>
        <v>0</v>
      </c>
      <c r="L210" t="str">
        <f>Gemalto!E201</f>
        <v>Disagree</v>
      </c>
      <c r="M210" t="str">
        <f>Fujitsu!E201</f>
        <v>Agree in Principle</v>
      </c>
      <c r="N210" t="str">
        <f>NTT!E201</f>
        <v>Agree in Principle</v>
      </c>
      <c r="O210" t="str">
        <f>Huawei!E201</f>
        <v>Disagree</v>
      </c>
      <c r="P210" t="str">
        <f>LGE!E201</f>
        <v>Disagree</v>
      </c>
      <c r="Q210">
        <f>'NEC(TTC)'!E201</f>
        <v>0</v>
      </c>
      <c r="R210" t="str">
        <f>Samsung!E201</f>
        <v>Agree</v>
      </c>
      <c r="S210">
        <f>Cisco!E201</f>
        <v>0</v>
      </c>
      <c r="T210">
        <f>NXP!E201</f>
        <v>0</v>
      </c>
      <c r="U210" t="str">
        <f>Telefonica!E201</f>
        <v>agree</v>
      </c>
      <c r="V210" t="str">
        <f>ALU!E201</f>
        <v>Agree</v>
      </c>
      <c r="W210" t="str">
        <f>Motorola!E201</f>
        <v>Disagree</v>
      </c>
      <c r="X210" t="str">
        <f>Sprint!E201</f>
        <v>Disagree</v>
      </c>
      <c r="AA210" s="269">
        <f t="shared" si="101"/>
        <v>3</v>
      </c>
      <c r="AB210" s="269">
        <f t="shared" si="102"/>
        <v>3</v>
      </c>
      <c r="AC210" s="269">
        <f t="shared" si="103"/>
        <v>5</v>
      </c>
      <c r="AD210">
        <f t="shared" si="104"/>
        <v>9</v>
      </c>
      <c r="AF210" s="269">
        <f t="shared" si="105"/>
        <v>6</v>
      </c>
      <c r="AH210" s="272" t="str">
        <f t="shared" si="106"/>
        <v>Low/no consensus</v>
      </c>
      <c r="AI210" t="str">
        <f t="shared" si="107"/>
        <v>Low/no consensus on this potential requirement</v>
      </c>
    </row>
    <row r="211" spans="1:35" ht="51">
      <c r="A211" s="10" t="s">
        <v>47</v>
      </c>
      <c r="B211" s="11" t="s">
        <v>471</v>
      </c>
      <c r="C211" s="11" t="s">
        <v>501</v>
      </c>
      <c r="D211" s="11" t="s">
        <v>68</v>
      </c>
      <c r="E211" t="str">
        <f>France_Telecom!E202</f>
        <v>agree</v>
      </c>
      <c r="F211">
        <f>Telecom_Italia!E202</f>
        <v>0</v>
      </c>
      <c r="G211" t="str">
        <f>KDDI!E202</f>
        <v>Agree</v>
      </c>
      <c r="H211" t="str">
        <f>InterDigital!E202</f>
        <v>Agree in principle</v>
      </c>
      <c r="I211">
        <f>NEC!E202</f>
        <v>0</v>
      </c>
      <c r="J211">
        <f>NTT_DoCoMo!E202</f>
        <v>0</v>
      </c>
      <c r="K211">
        <f>ATT!E202</f>
        <v>0</v>
      </c>
      <c r="L211" t="str">
        <f>Gemalto!E202</f>
        <v>Disagree</v>
      </c>
      <c r="M211" t="str">
        <f>Fujitsu!E202</f>
        <v>Agree in Principle</v>
      </c>
      <c r="N211" t="str">
        <f>NTT!E202</f>
        <v>Agree in Principle</v>
      </c>
      <c r="O211" t="str">
        <f>Huawei!E202</f>
        <v>Disagree</v>
      </c>
      <c r="P211" t="str">
        <f>LGE!E202</f>
        <v>Disagree</v>
      </c>
      <c r="Q211">
        <f>'NEC(TTC)'!E202</f>
        <v>0</v>
      </c>
      <c r="R211" t="str">
        <f>Samsung!E202</f>
        <v>Agree</v>
      </c>
      <c r="S211">
        <f>Cisco!E202</f>
        <v>0</v>
      </c>
      <c r="T211">
        <f>NXP!E202</f>
        <v>0</v>
      </c>
      <c r="U211" t="str">
        <f>Telefonica!E202</f>
        <v>agree</v>
      </c>
      <c r="V211" t="str">
        <f>ALU!E202</f>
        <v>Agree</v>
      </c>
      <c r="W211" t="str">
        <f>Motorola!E202</f>
        <v>Agree in Principle</v>
      </c>
      <c r="X211" t="str">
        <f>Sprint!E202</f>
        <v>Disagree</v>
      </c>
      <c r="AA211" s="269">
        <f t="shared" si="101"/>
        <v>5</v>
      </c>
      <c r="AB211" s="269">
        <f t="shared" si="102"/>
        <v>4</v>
      </c>
      <c r="AC211" s="269">
        <f t="shared" si="103"/>
        <v>4</v>
      </c>
      <c r="AD211">
        <f t="shared" si="104"/>
        <v>7</v>
      </c>
      <c r="AF211" s="269">
        <f t="shared" si="105"/>
        <v>9</v>
      </c>
      <c r="AH211" s="272" t="str">
        <f t="shared" si="106"/>
        <v>Low/no consensus</v>
      </c>
      <c r="AI211" t="str">
        <f t="shared" si="107"/>
        <v>Low/no consensus on this potential requirement</v>
      </c>
    </row>
    <row r="212" spans="1:35" ht="25.5">
      <c r="A212" s="10" t="s">
        <v>48</v>
      </c>
      <c r="B212" s="11" t="s">
        <v>53</v>
      </c>
      <c r="C212" s="11" t="s">
        <v>490</v>
      </c>
      <c r="D212" s="11" t="s">
        <v>502</v>
      </c>
      <c r="E212" t="str">
        <f>France_Telecom!E203</f>
        <v>agree</v>
      </c>
      <c r="F212" t="str">
        <f>Telecom_Italia!E203</f>
        <v>Disagree</v>
      </c>
      <c r="G212" t="str">
        <f>KDDI!E203</f>
        <v>Agree</v>
      </c>
      <c r="H212" t="str">
        <f>InterDigital!E203</f>
        <v>Agree in principle</v>
      </c>
      <c r="I212">
        <f>NEC!E203</f>
        <v>0</v>
      </c>
      <c r="J212" t="str">
        <f>NTT_DoCoMo!E203</f>
        <v>Agree</v>
      </c>
      <c r="K212">
        <f>ATT!E203</f>
        <v>0</v>
      </c>
      <c r="L212" t="str">
        <f>Gemalto!E203</f>
        <v>Agree in Principle</v>
      </c>
      <c r="M212" t="str">
        <f>Fujitsu!E203</f>
        <v>Agree</v>
      </c>
      <c r="N212" t="str">
        <f>NTT!E203</f>
        <v>Agree in Principle</v>
      </c>
      <c r="O212" t="str">
        <f>Huawei!E203</f>
        <v>Agree in Principle</v>
      </c>
      <c r="P212" t="str">
        <f>LGE!E203</f>
        <v>Disagree</v>
      </c>
      <c r="Q212">
        <f>'NEC(TTC)'!E203</f>
        <v>0</v>
      </c>
      <c r="R212" t="str">
        <f>Samsung!E203</f>
        <v>Agree</v>
      </c>
      <c r="S212" t="str">
        <f>Cisco!E203</f>
        <v>Agree</v>
      </c>
      <c r="T212">
        <f>NXP!E203</f>
        <v>0</v>
      </c>
      <c r="U212" t="str">
        <f>Telefonica!E203</f>
        <v>agree</v>
      </c>
      <c r="V212" t="str">
        <f>ALU!E203</f>
        <v>Agree</v>
      </c>
      <c r="W212" t="str">
        <f>Motorola!E203</f>
        <v>Agree in Principle</v>
      </c>
      <c r="X212" t="str">
        <f>Sprint!E203</f>
        <v>Disagree</v>
      </c>
      <c r="AA212" s="269">
        <f t="shared" si="101"/>
        <v>8</v>
      </c>
      <c r="AB212" s="269">
        <f t="shared" si="102"/>
        <v>5</v>
      </c>
      <c r="AC212" s="269">
        <f t="shared" si="103"/>
        <v>3</v>
      </c>
      <c r="AD212">
        <f t="shared" si="104"/>
        <v>4</v>
      </c>
      <c r="AF212" s="269">
        <f t="shared" si="105"/>
        <v>13</v>
      </c>
      <c r="AH212" s="272">
        <f t="shared" si="106"/>
        <v>0.61538461538461542</v>
      </c>
      <c r="AI212" t="str">
        <f t="shared" si="107"/>
        <v>Rewrite should be considered</v>
      </c>
    </row>
    <row r="213" spans="1:35" ht="25.5">
      <c r="A213" s="10" t="s">
        <v>49</v>
      </c>
      <c r="B213" s="11" t="s">
        <v>464</v>
      </c>
      <c r="C213" s="11" t="s">
        <v>465</v>
      </c>
      <c r="D213" s="11" t="s">
        <v>503</v>
      </c>
      <c r="E213" t="str">
        <f>France_Telecom!E204</f>
        <v>Agree in Principle</v>
      </c>
      <c r="F213" t="str">
        <f>Telecom_Italia!E204</f>
        <v>Agree</v>
      </c>
      <c r="G213" t="str">
        <f>KDDI!E204</f>
        <v>Agree</v>
      </c>
      <c r="H213" t="str">
        <f>InterDigital!E204</f>
        <v>Agree</v>
      </c>
      <c r="I213">
        <f>NEC!E204</f>
        <v>0</v>
      </c>
      <c r="J213" t="str">
        <f>NTT_DoCoMo!E204</f>
        <v>Agree</v>
      </c>
      <c r="K213">
        <f>ATT!E204</f>
        <v>0</v>
      </c>
      <c r="L213" t="str">
        <f>Gemalto!E204</f>
        <v>Disagree</v>
      </c>
      <c r="M213" t="str">
        <f>Fujitsu!E204</f>
        <v>Agree in Principle</v>
      </c>
      <c r="N213" t="str">
        <f>NTT!E204</f>
        <v>Agree in Principle</v>
      </c>
      <c r="O213" t="str">
        <f>Huawei!E204</f>
        <v>Agree</v>
      </c>
      <c r="P213" t="str">
        <f>LGE!E204</f>
        <v>Agree</v>
      </c>
      <c r="Q213">
        <f>'NEC(TTC)'!E204</f>
        <v>0</v>
      </c>
      <c r="R213" t="str">
        <f>Samsung!E204</f>
        <v>Agree in Principle</v>
      </c>
      <c r="S213">
        <f>Cisco!E204</f>
        <v>0</v>
      </c>
      <c r="T213">
        <f>NXP!E204</f>
        <v>0</v>
      </c>
      <c r="U213" t="str">
        <f>Telefonica!E204</f>
        <v>agree</v>
      </c>
      <c r="V213" t="str">
        <f>ALU!E204</f>
        <v>Agree in Principle</v>
      </c>
      <c r="W213" t="str">
        <f>Motorola!E204</f>
        <v>Agree in Principle</v>
      </c>
      <c r="X213" t="str">
        <f>Sprint!E204</f>
        <v>agree</v>
      </c>
      <c r="AA213" s="269">
        <f t="shared" si="101"/>
        <v>8</v>
      </c>
      <c r="AB213" s="269">
        <f t="shared" si="102"/>
        <v>6</v>
      </c>
      <c r="AC213" s="269">
        <f t="shared" si="103"/>
        <v>1</v>
      </c>
      <c r="AD213">
        <f t="shared" si="104"/>
        <v>5</v>
      </c>
      <c r="AF213" s="269">
        <f t="shared" si="105"/>
        <v>14</v>
      </c>
      <c r="AH213" s="272">
        <f t="shared" si="106"/>
        <v>0.5714285714285714</v>
      </c>
      <c r="AI213" t="str">
        <f t="shared" si="107"/>
        <v>Rewrite recommended</v>
      </c>
    </row>
    <row r="214" spans="1:35" ht="38.25">
      <c r="A214" s="10" t="s">
        <v>50</v>
      </c>
      <c r="B214" s="11" t="s">
        <v>464</v>
      </c>
      <c r="C214" s="11" t="s">
        <v>465</v>
      </c>
      <c r="D214" s="11" t="s">
        <v>504</v>
      </c>
      <c r="E214" t="str">
        <f>France_Telecom!E205</f>
        <v>Agree in Principle</v>
      </c>
      <c r="F214" t="str">
        <f>Telecom_Italia!E205</f>
        <v>Agree</v>
      </c>
      <c r="G214" t="str">
        <f>KDDI!E205</f>
        <v>Agree</v>
      </c>
      <c r="H214" t="str">
        <f>InterDigital!E205</f>
        <v>Agree</v>
      </c>
      <c r="I214">
        <f>NEC!E205</f>
        <v>0</v>
      </c>
      <c r="J214" t="str">
        <f>NTT_DoCoMo!E205</f>
        <v>Agree</v>
      </c>
      <c r="K214">
        <f>ATT!E205</f>
        <v>0</v>
      </c>
      <c r="L214" t="str">
        <f>Gemalto!E205</f>
        <v>Agree in Principle</v>
      </c>
      <c r="M214" t="str">
        <f>Fujitsu!E205</f>
        <v>Agree in Principle</v>
      </c>
      <c r="N214" t="str">
        <f>NTT!E205</f>
        <v>Agree in Principle</v>
      </c>
      <c r="O214" t="str">
        <f>Huawei!E205</f>
        <v>Agree</v>
      </c>
      <c r="P214" t="str">
        <f>LGE!E205</f>
        <v>Agree</v>
      </c>
      <c r="Q214">
        <f>'NEC(TTC)'!E205</f>
        <v>0</v>
      </c>
      <c r="R214" t="str">
        <f>Samsung!E205</f>
        <v>Agree in Principle</v>
      </c>
      <c r="S214">
        <f>Cisco!E205</f>
        <v>0</v>
      </c>
      <c r="T214">
        <f>NXP!E205</f>
        <v>0</v>
      </c>
      <c r="U214" t="str">
        <f>Telefonica!E205</f>
        <v>agree</v>
      </c>
      <c r="V214" t="str">
        <f>ALU!E205</f>
        <v>Agree in Principle</v>
      </c>
      <c r="W214" t="str">
        <f>Motorola!E205</f>
        <v>Agree in Principle</v>
      </c>
      <c r="X214" t="str">
        <f>Sprint!E205</f>
        <v>agree</v>
      </c>
      <c r="AA214" s="269">
        <f t="shared" si="101"/>
        <v>8</v>
      </c>
      <c r="AB214" s="269">
        <f t="shared" si="102"/>
        <v>7</v>
      </c>
      <c r="AC214" s="269">
        <f t="shared" si="103"/>
        <v>0</v>
      </c>
      <c r="AD214">
        <f t="shared" si="104"/>
        <v>5</v>
      </c>
      <c r="AF214" s="269">
        <f t="shared" si="105"/>
        <v>15</v>
      </c>
      <c r="AH214" s="272">
        <f t="shared" si="106"/>
        <v>0.53333333333333333</v>
      </c>
      <c r="AI214" t="str">
        <f t="shared" si="107"/>
        <v>Rewrite recommended</v>
      </c>
    </row>
    <row r="215" spans="1:35" ht="51">
      <c r="A215" s="10" t="s">
        <v>51</v>
      </c>
      <c r="B215" s="11" t="s">
        <v>464</v>
      </c>
      <c r="C215" s="11" t="s">
        <v>465</v>
      </c>
      <c r="D215" s="11" t="s">
        <v>505</v>
      </c>
      <c r="E215" t="str">
        <f>France_Telecom!E206</f>
        <v>disagree</v>
      </c>
      <c r="F215" t="str">
        <f>Telecom_Italia!E206</f>
        <v>Agree</v>
      </c>
      <c r="G215" t="str">
        <f>KDDI!E206</f>
        <v>Agree</v>
      </c>
      <c r="H215" t="str">
        <f>InterDigital!E206</f>
        <v>Agree</v>
      </c>
      <c r="I215">
        <f>NEC!E206</f>
        <v>0</v>
      </c>
      <c r="J215" t="str">
        <f>NTT_DoCoMo!E206</f>
        <v>Agree in Principle</v>
      </c>
      <c r="K215" t="str">
        <f>ATT!E206</f>
        <v>Agree in Principle</v>
      </c>
      <c r="L215" t="str">
        <f>Gemalto!E206</f>
        <v>Disagree</v>
      </c>
      <c r="M215" t="str">
        <f>Fujitsu!E206</f>
        <v>Agree in Principle</v>
      </c>
      <c r="N215">
        <f>NTT!E206</f>
        <v>0</v>
      </c>
      <c r="O215" t="str">
        <f>Huawei!E206</f>
        <v>Agree</v>
      </c>
      <c r="P215" t="str">
        <f>LGE!E206</f>
        <v>Agree in Principle</v>
      </c>
      <c r="Q215">
        <f>'NEC(TTC)'!E206</f>
        <v>0</v>
      </c>
      <c r="R215" t="str">
        <f>Samsung!E206</f>
        <v>Agree</v>
      </c>
      <c r="S215" t="str">
        <f>Cisco!E206</f>
        <v>Disagree</v>
      </c>
      <c r="T215">
        <f>NXP!E206</f>
        <v>0</v>
      </c>
      <c r="U215" t="str">
        <f>Telefonica!E206</f>
        <v>agree</v>
      </c>
      <c r="V215" t="str">
        <f>ALU!E206</f>
        <v>Agree</v>
      </c>
      <c r="W215" t="str">
        <f>Motorola!E206</f>
        <v>Agree in Principle</v>
      </c>
      <c r="X215" t="str">
        <f>Sprint!E206</f>
        <v>Disagree</v>
      </c>
      <c r="AA215" s="269">
        <f t="shared" si="101"/>
        <v>7</v>
      </c>
      <c r="AB215" s="269">
        <f t="shared" si="102"/>
        <v>5</v>
      </c>
      <c r="AC215" s="269">
        <f t="shared" si="103"/>
        <v>4</v>
      </c>
      <c r="AD215">
        <f t="shared" si="104"/>
        <v>4</v>
      </c>
      <c r="AF215" s="269">
        <f t="shared" si="105"/>
        <v>12</v>
      </c>
      <c r="AH215" s="272">
        <f t="shared" si="106"/>
        <v>0.58333333333333337</v>
      </c>
      <c r="AI215" t="str">
        <f t="shared" si="107"/>
        <v>Rewrite recommended</v>
      </c>
    </row>
    <row r="216" spans="1:35" s="280" customFormat="1">
      <c r="A216" s="283" t="s">
        <v>562</v>
      </c>
      <c r="B216" s="284"/>
      <c r="C216" s="284"/>
      <c r="D216" s="284"/>
      <c r="E216" s="280">
        <f>France_Telecom!E207</f>
        <v>0</v>
      </c>
      <c r="F216" s="280">
        <f>Telecom_Italia!E207</f>
        <v>0</v>
      </c>
      <c r="G216" s="280">
        <f>KDDI!E207</f>
        <v>0</v>
      </c>
      <c r="H216" s="280">
        <f>InterDigital!E207</f>
        <v>0</v>
      </c>
      <c r="I216" s="280">
        <f>NEC!E207</f>
        <v>0</v>
      </c>
      <c r="J216" s="280">
        <f>NTT_DoCoMo!E207</f>
        <v>0</v>
      </c>
      <c r="K216" s="280">
        <f>ATT!E207</f>
        <v>0</v>
      </c>
      <c r="L216" s="280">
        <f>Gemalto!E207</f>
        <v>0</v>
      </c>
      <c r="M216" s="280">
        <f>Fujitsu!E207</f>
        <v>0</v>
      </c>
      <c r="N216" s="280">
        <f>NTT!E207</f>
        <v>0</v>
      </c>
      <c r="O216"/>
      <c r="P216" s="280">
        <f>LGE!E207</f>
        <v>0</v>
      </c>
      <c r="Q216" s="280">
        <f>'NEC(TTC)'!E207</f>
        <v>0</v>
      </c>
      <c r="R216" s="280">
        <f>Samsung!E207</f>
        <v>0</v>
      </c>
      <c r="S216" s="280">
        <f>Cisco!E207</f>
        <v>0</v>
      </c>
      <c r="T216" s="280">
        <f>NXP!E207</f>
        <v>0</v>
      </c>
      <c r="U216" s="280">
        <f>Telefonica!E207</f>
        <v>0</v>
      </c>
      <c r="V216" s="280">
        <f>ALU!E207</f>
        <v>0</v>
      </c>
      <c r="W216" s="280">
        <f>Motorola!E207</f>
        <v>0</v>
      </c>
      <c r="X216" s="280">
        <f>Sprint!E207</f>
        <v>0</v>
      </c>
      <c r="AA216" s="281">
        <f t="shared" si="101"/>
        <v>0</v>
      </c>
      <c r="AB216" s="281">
        <f t="shared" si="102"/>
        <v>0</v>
      </c>
      <c r="AC216" s="281">
        <f t="shared" si="103"/>
        <v>0</v>
      </c>
      <c r="AD216" s="280">
        <f t="shared" si="104"/>
        <v>20</v>
      </c>
      <c r="AH216" s="282"/>
    </row>
    <row r="217" spans="1:35" ht="38.25">
      <c r="A217" s="10" t="s">
        <v>69</v>
      </c>
      <c r="B217" s="11" t="s">
        <v>110</v>
      </c>
      <c r="C217" s="11" t="s">
        <v>111</v>
      </c>
      <c r="D217" s="11" t="s">
        <v>121</v>
      </c>
      <c r="E217">
        <f>France_Telecom!E208</f>
        <v>0</v>
      </c>
      <c r="F217" t="str">
        <f>Telecom_Italia!E208</f>
        <v>Agree in Priciple</v>
      </c>
      <c r="G217" t="str">
        <f>KDDI!E208</f>
        <v>Agree</v>
      </c>
      <c r="H217" t="str">
        <f>InterDigital!E208</f>
        <v>Agree</v>
      </c>
      <c r="I217">
        <f>NEC!E208</f>
        <v>0</v>
      </c>
      <c r="J217" t="str">
        <f>NTT_DoCoMo!E208</f>
        <v>Agree in Principle</v>
      </c>
      <c r="K217">
        <f>ATT!E208</f>
        <v>0</v>
      </c>
      <c r="L217" t="str">
        <f>Gemalto!E208</f>
        <v>Agree in Principle</v>
      </c>
      <c r="M217" t="str">
        <f>Fujitsu!E208</f>
        <v>Agree</v>
      </c>
      <c r="N217" t="str">
        <f>NTT!E208</f>
        <v>Agree in Principle</v>
      </c>
      <c r="O217" t="str">
        <f>Huawei!E208</f>
        <v>Disagree</v>
      </c>
      <c r="P217" t="str">
        <f>LGE!E208</f>
        <v>Agree in Priciple</v>
      </c>
      <c r="Q217">
        <f>'NEC(TTC)'!E208</f>
        <v>0</v>
      </c>
      <c r="R217" t="str">
        <f>Samsung!E208</f>
        <v>Agree in Principle</v>
      </c>
      <c r="S217" t="str">
        <f>Cisco!E208</f>
        <v>Agree in Principle</v>
      </c>
      <c r="T217" t="str">
        <f>NXP!E208</f>
        <v>Agree in Principle</v>
      </c>
      <c r="U217" t="str">
        <f>Telefonica!E208</f>
        <v>agree</v>
      </c>
      <c r="V217" t="str">
        <f>ALU!E208</f>
        <v>Agree in Principle</v>
      </c>
      <c r="W217" t="str">
        <f>Motorola!E208</f>
        <v>Disagree</v>
      </c>
      <c r="X217" t="str">
        <f>Sprint!E208</f>
        <v>Disagree</v>
      </c>
      <c r="AA217" s="269">
        <f t="shared" si="101"/>
        <v>4</v>
      </c>
      <c r="AB217" s="269">
        <f t="shared" si="102"/>
        <v>7</v>
      </c>
      <c r="AC217" s="269">
        <f t="shared" si="103"/>
        <v>3</v>
      </c>
      <c r="AD217">
        <f t="shared" si="104"/>
        <v>6</v>
      </c>
      <c r="AF217" s="269">
        <f t="shared" ref="AF217:AF222" si="108">SUM(AA217:AB217)</f>
        <v>11</v>
      </c>
      <c r="AH217" s="272">
        <f t="shared" ref="AH217:AH222" si="109">IF(SUM(AC217:AD217)&lt;$AH$8,AA217/(AA217+AB217),"Low/no consensus")</f>
        <v>0.36363636363636365</v>
      </c>
      <c r="AI217" t="str">
        <f t="shared" ref="AI217:AI222" si="110">IF(AH217="Low/no consensus","Low/no consensus on this potential requirement",IF(AH217&gt;=$AL$5,$AK$5,IF(AH217&gt;=$AL$6,$AK$6,$AK$7)))</f>
        <v>Rewrite recommended</v>
      </c>
    </row>
    <row r="218" spans="1:35" ht="25.5">
      <c r="A218" s="10" t="s">
        <v>70</v>
      </c>
      <c r="B218" s="11" t="s">
        <v>112</v>
      </c>
      <c r="C218" s="11" t="s">
        <v>113</v>
      </c>
      <c r="D218" s="11" t="s">
        <v>122</v>
      </c>
      <c r="E218">
        <f>France_Telecom!E209</f>
        <v>0</v>
      </c>
      <c r="F218" t="str">
        <f>Telecom_Italia!E209</f>
        <v>Agree</v>
      </c>
      <c r="G218" t="str">
        <f>KDDI!E209</f>
        <v>Agree</v>
      </c>
      <c r="H218" t="str">
        <f>InterDigital!E209</f>
        <v>Agree</v>
      </c>
      <c r="I218">
        <f>NEC!E209</f>
        <v>0</v>
      </c>
      <c r="J218">
        <f>NTT_DoCoMo!E209</f>
        <v>0</v>
      </c>
      <c r="K218">
        <f>ATT!E209</f>
        <v>0</v>
      </c>
      <c r="L218" t="str">
        <f>Gemalto!E209</f>
        <v>Agree in Principle</v>
      </c>
      <c r="M218" t="str">
        <f>Fujitsu!E209</f>
        <v>Agree</v>
      </c>
      <c r="N218" t="str">
        <f>NTT!E209</f>
        <v>Agree in Principle</v>
      </c>
      <c r="O218" t="str">
        <f>Huawei!E209</f>
        <v>Agree in Principle</v>
      </c>
      <c r="P218" t="str">
        <f>LGE!E209</f>
        <v>Agree in Priciple</v>
      </c>
      <c r="Q218">
        <f>'NEC(TTC)'!E209</f>
        <v>0</v>
      </c>
      <c r="R218" t="str">
        <f>Samsung!E209</f>
        <v>Agree in Principle</v>
      </c>
      <c r="S218">
        <f>Cisco!E209</f>
        <v>0</v>
      </c>
      <c r="T218" t="str">
        <f>NXP!E209</f>
        <v>Agree in Principle</v>
      </c>
      <c r="U218">
        <f>Telefonica!E209</f>
        <v>0</v>
      </c>
      <c r="V218" t="str">
        <f>ALU!E209</f>
        <v>Agree in Principle</v>
      </c>
      <c r="W218" t="str">
        <f>Motorola!E209</f>
        <v>Disagree</v>
      </c>
      <c r="X218" t="str">
        <f>Sprint!E209</f>
        <v>Disagree</v>
      </c>
      <c r="AA218" s="269">
        <f t="shared" si="101"/>
        <v>4</v>
      </c>
      <c r="AB218" s="269">
        <f t="shared" si="102"/>
        <v>6</v>
      </c>
      <c r="AC218" s="269">
        <f t="shared" si="103"/>
        <v>2</v>
      </c>
      <c r="AD218">
        <f t="shared" si="104"/>
        <v>8</v>
      </c>
      <c r="AF218" s="269">
        <f t="shared" si="108"/>
        <v>10</v>
      </c>
      <c r="AH218" s="272" t="str">
        <f t="shared" si="109"/>
        <v>Low/no consensus</v>
      </c>
      <c r="AI218" t="str">
        <f t="shared" si="110"/>
        <v>Low/no consensus on this potential requirement</v>
      </c>
    </row>
    <row r="219" spans="1:35" ht="102">
      <c r="A219" s="10" t="s">
        <v>71</v>
      </c>
      <c r="B219" s="11" t="s">
        <v>112</v>
      </c>
      <c r="C219" s="11" t="s">
        <v>114</v>
      </c>
      <c r="D219" s="11" t="s">
        <v>123</v>
      </c>
      <c r="E219" t="str">
        <f>France_Telecom!E210</f>
        <v>Agree in Principle</v>
      </c>
      <c r="F219" t="str">
        <f>Telecom_Italia!E210</f>
        <v>Agree</v>
      </c>
      <c r="G219" t="str">
        <f>KDDI!E210</f>
        <v>Agree</v>
      </c>
      <c r="H219" t="str">
        <f>InterDigital!E210</f>
        <v>Agree</v>
      </c>
      <c r="I219">
        <f>NEC!E210</f>
        <v>0</v>
      </c>
      <c r="J219" t="str">
        <f>NTT_DoCoMo!E210</f>
        <v>Agree in Principle</v>
      </c>
      <c r="K219" t="str">
        <f>ATT!E210</f>
        <v>Agree in Principle</v>
      </c>
      <c r="L219" t="str">
        <f>Gemalto!E210</f>
        <v>Agree in Principle</v>
      </c>
      <c r="M219" t="str">
        <f>Fujitsu!E210</f>
        <v>Agree</v>
      </c>
      <c r="N219" t="str">
        <f>NTT!E210</f>
        <v>Agree in Principle</v>
      </c>
      <c r="O219" t="str">
        <f>Huawei!E210</f>
        <v>Agree in Principle</v>
      </c>
      <c r="P219" t="str">
        <f>LGE!E210</f>
        <v>Agree in Priciple</v>
      </c>
      <c r="Q219">
        <f>'NEC(TTC)'!E210</f>
        <v>0</v>
      </c>
      <c r="R219" t="str">
        <f>Samsung!E210</f>
        <v>Agree in Principle</v>
      </c>
      <c r="S219" t="str">
        <f>Cisco!E210</f>
        <v>Agree in Principle</v>
      </c>
      <c r="T219" t="str">
        <f>NXP!E210</f>
        <v>Agree in Principle</v>
      </c>
      <c r="U219" t="str">
        <f>Telefonica!E210</f>
        <v>agree</v>
      </c>
      <c r="V219" t="str">
        <f>ALU!E210</f>
        <v>Agree in Principle</v>
      </c>
      <c r="W219" t="str">
        <f>Motorola!E210</f>
        <v>Agree</v>
      </c>
      <c r="X219" t="str">
        <f>Sprint!E210</f>
        <v>Disagree</v>
      </c>
      <c r="AA219" s="269">
        <f t="shared" si="101"/>
        <v>6</v>
      </c>
      <c r="AB219" s="269">
        <f t="shared" si="102"/>
        <v>10</v>
      </c>
      <c r="AC219" s="269">
        <f t="shared" si="103"/>
        <v>1</v>
      </c>
      <c r="AD219">
        <f t="shared" si="104"/>
        <v>3</v>
      </c>
      <c r="AF219" s="269">
        <f t="shared" si="108"/>
        <v>16</v>
      </c>
      <c r="AH219" s="272">
        <f t="shared" si="109"/>
        <v>0.375</v>
      </c>
      <c r="AI219" t="str">
        <f t="shared" si="110"/>
        <v>Rewrite recommended</v>
      </c>
    </row>
    <row r="220" spans="1:35" ht="114.75">
      <c r="A220" s="10" t="s">
        <v>72</v>
      </c>
      <c r="B220" s="11" t="s">
        <v>115</v>
      </c>
      <c r="C220" s="11" t="s">
        <v>116</v>
      </c>
      <c r="D220" s="11" t="s">
        <v>124</v>
      </c>
      <c r="E220" t="str">
        <f>France_Telecom!E211</f>
        <v>agree</v>
      </c>
      <c r="F220" t="str">
        <f>Telecom_Italia!E211</f>
        <v>Agree</v>
      </c>
      <c r="G220" t="str">
        <f>KDDI!E211</f>
        <v>Agree</v>
      </c>
      <c r="H220" t="str">
        <f>InterDigital!E211</f>
        <v>Agree</v>
      </c>
      <c r="I220" t="str">
        <f>NEC!E211</f>
        <v>Agree</v>
      </c>
      <c r="J220" t="str">
        <f>NTT_DoCoMo!E211</f>
        <v>Agree</v>
      </c>
      <c r="K220" t="str">
        <f>ATT!E211</f>
        <v>Agree in Principle</v>
      </c>
      <c r="L220" t="str">
        <f>Gemalto!E211</f>
        <v>Agree</v>
      </c>
      <c r="M220" t="str">
        <f>Fujitsu!E211</f>
        <v>Agree</v>
      </c>
      <c r="N220" t="str">
        <f>NTT!E211</f>
        <v>Agree in Principle</v>
      </c>
      <c r="O220" t="str">
        <f>Huawei!E211</f>
        <v>Agree</v>
      </c>
      <c r="P220" t="str">
        <f>LGE!E211</f>
        <v>Agree in Priciple</v>
      </c>
      <c r="Q220" t="str">
        <f>'NEC(TTC)'!E211</f>
        <v>Agree</v>
      </c>
      <c r="R220" t="str">
        <f>Samsung!E211</f>
        <v>Agree in Principle</v>
      </c>
      <c r="S220">
        <f>Cisco!E211</f>
        <v>0</v>
      </c>
      <c r="T220" t="str">
        <f>NXP!E211</f>
        <v>Agree in Principle</v>
      </c>
      <c r="U220" t="str">
        <f>Telefonica!E211</f>
        <v>agree</v>
      </c>
      <c r="V220" t="str">
        <f>ALU!E211</f>
        <v>Agree in Principle</v>
      </c>
      <c r="W220" t="str">
        <f>Motorola!E211</f>
        <v>Disagree</v>
      </c>
      <c r="X220" t="str">
        <f>Sprint!E211</f>
        <v>Agree in Principle</v>
      </c>
      <c r="AA220" s="269">
        <f t="shared" si="101"/>
        <v>11</v>
      </c>
      <c r="AB220" s="269">
        <f t="shared" si="102"/>
        <v>6</v>
      </c>
      <c r="AC220" s="269">
        <f t="shared" si="103"/>
        <v>1</v>
      </c>
      <c r="AD220">
        <f t="shared" si="104"/>
        <v>2</v>
      </c>
      <c r="AF220" s="269">
        <f t="shared" si="108"/>
        <v>17</v>
      </c>
      <c r="AH220" s="272">
        <f t="shared" si="109"/>
        <v>0.6470588235294118</v>
      </c>
      <c r="AI220" t="str">
        <f t="shared" si="110"/>
        <v>Rewrite should be considered</v>
      </c>
    </row>
    <row r="221" spans="1:35" ht="51">
      <c r="A221" s="10" t="s">
        <v>73</v>
      </c>
      <c r="B221" s="11" t="s">
        <v>373</v>
      </c>
      <c r="C221" s="11" t="s">
        <v>321</v>
      </c>
      <c r="D221" s="11" t="s">
        <v>125</v>
      </c>
      <c r="E221">
        <f>France_Telecom!E212</f>
        <v>0</v>
      </c>
      <c r="F221" t="str">
        <f>Telecom_Italia!E212</f>
        <v>Agree</v>
      </c>
      <c r="G221" t="str">
        <f>KDDI!E212</f>
        <v>Agree</v>
      </c>
      <c r="H221" t="str">
        <f>InterDigital!E212</f>
        <v>Agree</v>
      </c>
      <c r="I221">
        <f>NEC!E212</f>
        <v>0</v>
      </c>
      <c r="J221">
        <f>NTT_DoCoMo!E212</f>
        <v>0</v>
      </c>
      <c r="K221">
        <f>ATT!E212</f>
        <v>0</v>
      </c>
      <c r="L221" t="str">
        <f>Gemalto!E212</f>
        <v>Disagree</v>
      </c>
      <c r="M221" t="str">
        <f>Fujitsu!E212</f>
        <v>Agree</v>
      </c>
      <c r="N221" t="str">
        <f>NTT!E212</f>
        <v>Agree in Principle</v>
      </c>
      <c r="O221" t="str">
        <f>Huawei!E212</f>
        <v>Disagree</v>
      </c>
      <c r="P221" t="str">
        <f>LGE!E212</f>
        <v>Agree in Priciple</v>
      </c>
      <c r="Q221">
        <f>'NEC(TTC)'!E212</f>
        <v>0</v>
      </c>
      <c r="R221" t="str">
        <f>Samsung!E212</f>
        <v>Agree in Principle</v>
      </c>
      <c r="S221" t="str">
        <f>Cisco!E212</f>
        <v>Disagree</v>
      </c>
      <c r="T221" t="str">
        <f>NXP!E212</f>
        <v>Agree in Principle</v>
      </c>
      <c r="U221">
        <f>Telefonica!E212</f>
        <v>0</v>
      </c>
      <c r="V221" t="str">
        <f>ALU!E212</f>
        <v>Disagree</v>
      </c>
      <c r="W221" t="str">
        <f>Motorola!E212</f>
        <v>Disagree</v>
      </c>
      <c r="X221">
        <f>Sprint!E212</f>
        <v>0</v>
      </c>
      <c r="AA221" s="269">
        <f t="shared" si="101"/>
        <v>4</v>
      </c>
      <c r="AB221" s="269">
        <f t="shared" si="102"/>
        <v>3</v>
      </c>
      <c r="AC221" s="269">
        <f t="shared" si="103"/>
        <v>5</v>
      </c>
      <c r="AD221">
        <f t="shared" si="104"/>
        <v>8</v>
      </c>
      <c r="AF221" s="269">
        <f t="shared" si="108"/>
        <v>7</v>
      </c>
      <c r="AH221" s="272" t="str">
        <f t="shared" si="109"/>
        <v>Low/no consensus</v>
      </c>
      <c r="AI221" t="str">
        <f t="shared" si="110"/>
        <v>Low/no consensus on this potential requirement</v>
      </c>
    </row>
    <row r="222" spans="1:35" ht="38.25">
      <c r="A222" s="10" t="s">
        <v>74</v>
      </c>
      <c r="B222" s="11" t="s">
        <v>368</v>
      </c>
      <c r="C222" s="11" t="s">
        <v>369</v>
      </c>
      <c r="D222" s="11" t="s">
        <v>510</v>
      </c>
      <c r="E222" t="str">
        <f>France_Telecom!E213</f>
        <v>agree</v>
      </c>
      <c r="F222" t="str">
        <f>Telecom_Italia!E213</f>
        <v>Disagree</v>
      </c>
      <c r="G222" t="str">
        <f>KDDI!E213</f>
        <v>Agree in Principle</v>
      </c>
      <c r="H222" t="str">
        <f>InterDigital!E213</f>
        <v>Agree</v>
      </c>
      <c r="I222">
        <f>NEC!E213</f>
        <v>0</v>
      </c>
      <c r="J222">
        <f>NTT_DoCoMo!E213</f>
        <v>0</v>
      </c>
      <c r="K222">
        <f>ATT!E213</f>
        <v>0</v>
      </c>
      <c r="L222" t="str">
        <f>Gemalto!E213</f>
        <v>Agree in Principle</v>
      </c>
      <c r="M222" t="str">
        <f>Fujitsu!E213</f>
        <v>Agree in Principle</v>
      </c>
      <c r="N222">
        <f>NTT!E213</f>
        <v>0</v>
      </c>
      <c r="O222" t="str">
        <f>Huawei!E213</f>
        <v>Agree</v>
      </c>
      <c r="P222" t="str">
        <f>LGE!E213</f>
        <v>Disagree</v>
      </c>
      <c r="Q222">
        <f>'NEC(TTC)'!E213</f>
        <v>0</v>
      </c>
      <c r="R222" t="str">
        <f>Samsung!E213</f>
        <v>Agree in Principle</v>
      </c>
      <c r="S222" t="str">
        <f>Cisco!E213</f>
        <v>Agree in Principle</v>
      </c>
      <c r="T222" t="str">
        <f>NXP!E213</f>
        <v>Agree in Principle</v>
      </c>
      <c r="U222">
        <f>Telefonica!E213</f>
        <v>0</v>
      </c>
      <c r="V222" t="str">
        <f>ALU!E213</f>
        <v>Agree</v>
      </c>
      <c r="W222" t="str">
        <f>Motorola!E213</f>
        <v>Agree in Principle</v>
      </c>
      <c r="X222">
        <f>Sprint!E213</f>
        <v>0</v>
      </c>
      <c r="AA222" s="269">
        <f t="shared" si="101"/>
        <v>4</v>
      </c>
      <c r="AB222" s="269">
        <f t="shared" si="102"/>
        <v>7</v>
      </c>
      <c r="AC222" s="269">
        <f t="shared" si="103"/>
        <v>2</v>
      </c>
      <c r="AD222">
        <f t="shared" si="104"/>
        <v>7</v>
      </c>
      <c r="AF222" s="269">
        <f t="shared" si="108"/>
        <v>11</v>
      </c>
      <c r="AH222" s="272">
        <f t="shared" si="109"/>
        <v>0.36363636363636365</v>
      </c>
      <c r="AI222" t="str">
        <f t="shared" si="110"/>
        <v>Rewrite recommended</v>
      </c>
    </row>
    <row r="223" spans="1:35" s="280" customFormat="1">
      <c r="A223" s="283" t="s">
        <v>563</v>
      </c>
      <c r="B223" s="279"/>
      <c r="C223" s="279"/>
      <c r="D223" s="279"/>
      <c r="E223" s="280">
        <f>France_Telecom!E214</f>
        <v>0</v>
      </c>
      <c r="F223" s="280">
        <f>Telecom_Italia!E214</f>
        <v>0</v>
      </c>
      <c r="G223" s="280">
        <f>KDDI!E214</f>
        <v>0</v>
      </c>
      <c r="H223" s="280">
        <f>InterDigital!E214</f>
        <v>0</v>
      </c>
      <c r="I223" s="280">
        <f>NEC!E214</f>
        <v>0</v>
      </c>
      <c r="J223" s="280">
        <f>NTT_DoCoMo!E214</f>
        <v>0</v>
      </c>
      <c r="K223" s="280">
        <f>ATT!E214</f>
        <v>0</v>
      </c>
      <c r="L223" s="280">
        <f>Gemalto!E214</f>
        <v>0</v>
      </c>
      <c r="M223" s="280">
        <f>Fujitsu!E214</f>
        <v>0</v>
      </c>
      <c r="N223" s="280">
        <f>NTT!E214</f>
        <v>0</v>
      </c>
      <c r="O223"/>
      <c r="P223" s="280">
        <f>LGE!E214</f>
        <v>0</v>
      </c>
      <c r="Q223" s="280">
        <f>'NEC(TTC)'!E214</f>
        <v>0</v>
      </c>
      <c r="R223" s="280">
        <f>Samsung!E214</f>
        <v>0</v>
      </c>
      <c r="S223" s="280">
        <f>Cisco!E214</f>
        <v>0</v>
      </c>
      <c r="T223" s="280">
        <f>NXP!E214</f>
        <v>0</v>
      </c>
      <c r="U223" s="280">
        <f>Telefonica!E214</f>
        <v>0</v>
      </c>
      <c r="V223" s="280">
        <f>ALU!E214</f>
        <v>0</v>
      </c>
      <c r="W223" s="280">
        <f>Motorola!E214</f>
        <v>0</v>
      </c>
      <c r="X223" s="280">
        <f>Sprint!E214</f>
        <v>0</v>
      </c>
      <c r="AA223" s="281">
        <f t="shared" si="101"/>
        <v>0</v>
      </c>
      <c r="AB223" s="281">
        <f t="shared" si="102"/>
        <v>0</v>
      </c>
      <c r="AC223" s="281">
        <f t="shared" si="103"/>
        <v>0</v>
      </c>
      <c r="AD223" s="280">
        <f t="shared" si="104"/>
        <v>20</v>
      </c>
      <c r="AH223" s="282"/>
    </row>
    <row r="224" spans="1:35" ht="102">
      <c r="A224" s="10" t="s">
        <v>75</v>
      </c>
      <c r="B224" s="11" t="s">
        <v>410</v>
      </c>
      <c r="C224" s="11" t="s">
        <v>411</v>
      </c>
      <c r="D224" s="11" t="s">
        <v>126</v>
      </c>
      <c r="E224" t="str">
        <f>France_Telecom!E215</f>
        <v>agree</v>
      </c>
      <c r="F224">
        <f>Telecom_Italia!E215</f>
        <v>0</v>
      </c>
      <c r="G224">
        <f>KDDI!E215</f>
        <v>0</v>
      </c>
      <c r="H224" t="str">
        <f>InterDigital!E215</f>
        <v>Agree</v>
      </c>
      <c r="I224">
        <f>NEC!E215</f>
        <v>0</v>
      </c>
      <c r="J224" t="str">
        <f>NTT_DoCoMo!E215</f>
        <v>Agree</v>
      </c>
      <c r="K224" t="str">
        <f>ATT!E215</f>
        <v>Agree in Principle</v>
      </c>
      <c r="L224" t="str">
        <f>Gemalto!E215</f>
        <v>Agree in Principle</v>
      </c>
      <c r="M224" t="str">
        <f>Fujitsu!E215</f>
        <v>Agree</v>
      </c>
      <c r="N224" t="str">
        <f>NTT!E215</f>
        <v>Agree in Principle</v>
      </c>
      <c r="O224" t="str">
        <f>Huawei!E215</f>
        <v>Disagree</v>
      </c>
      <c r="P224" t="str">
        <f>LGE!E215</f>
        <v>Disagree</v>
      </c>
      <c r="Q224">
        <f>'NEC(TTC)'!E215</f>
        <v>0</v>
      </c>
      <c r="R224" t="str">
        <f>Samsung!E215</f>
        <v>Agree in Principle</v>
      </c>
      <c r="S224" t="str">
        <f>Cisco!E215</f>
        <v>Agree in Principle</v>
      </c>
      <c r="T224" t="str">
        <f>NXP!E215</f>
        <v>Agree</v>
      </c>
      <c r="U224" t="str">
        <f>Telefonica!E215</f>
        <v>Agree in Principle</v>
      </c>
      <c r="V224" t="str">
        <f>ALU!E215</f>
        <v>Agree in Principle</v>
      </c>
      <c r="W224" t="str">
        <f>Motorola!E215</f>
        <v>Agree in Principle</v>
      </c>
      <c r="X224" t="str">
        <f>Sprint!E215</f>
        <v>Disagree</v>
      </c>
      <c r="AA224" s="269">
        <f t="shared" si="101"/>
        <v>5</v>
      </c>
      <c r="AB224" s="269">
        <f t="shared" si="102"/>
        <v>8</v>
      </c>
      <c r="AC224" s="269">
        <f t="shared" si="103"/>
        <v>3</v>
      </c>
      <c r="AD224">
        <f t="shared" si="104"/>
        <v>4</v>
      </c>
      <c r="AF224" s="269">
        <f t="shared" ref="AF224:AF225" si="111">SUM(AA224:AB224)</f>
        <v>13</v>
      </c>
      <c r="AH224" s="272">
        <f t="shared" ref="AH224:AH225" si="112">IF(SUM(AC224:AD224)&lt;$AH$8,AA224/(AA224+AB224),"Low/no consensus")</f>
        <v>0.38461538461538464</v>
      </c>
      <c r="AI224" t="str">
        <f t="shared" ref="AI224:AI225" si="113">IF(AH224="Low/no consensus","Low/no consensus on this potential requirement",IF(AH224&gt;=$AL$5,$AK$5,IF(AH224&gt;=$AL$6,$AK$6,$AK$7)))</f>
        <v>Rewrite recommended</v>
      </c>
    </row>
    <row r="225" spans="1:35" ht="63.75">
      <c r="A225" s="10" t="s">
        <v>76</v>
      </c>
      <c r="B225" s="11" t="s">
        <v>347</v>
      </c>
      <c r="C225" s="11" t="s">
        <v>116</v>
      </c>
      <c r="D225" s="11" t="s">
        <v>514</v>
      </c>
      <c r="E225" t="str">
        <f>France_Telecom!E216</f>
        <v>agree</v>
      </c>
      <c r="F225" t="str">
        <f>Telecom_Italia!E216</f>
        <v>Agree</v>
      </c>
      <c r="G225" t="str">
        <f>KDDI!E216</f>
        <v>Agree in Principle</v>
      </c>
      <c r="H225" t="str">
        <f>InterDigital!E216</f>
        <v>Agree</v>
      </c>
      <c r="I225" t="str">
        <f>NEC!E216</f>
        <v>Agree</v>
      </c>
      <c r="J225">
        <f>NTT_DoCoMo!E216</f>
        <v>0</v>
      </c>
      <c r="K225">
        <f>ATT!E216</f>
        <v>0</v>
      </c>
      <c r="L225" t="str">
        <f>Gemalto!E216</f>
        <v>Agree</v>
      </c>
      <c r="M225" t="str">
        <f>Fujitsu!E216</f>
        <v>Agree in Principle</v>
      </c>
      <c r="N225" t="str">
        <f>NTT!E216</f>
        <v>Agree in Principle</v>
      </c>
      <c r="O225" t="str">
        <f>Huawei!E216</f>
        <v>Disagree</v>
      </c>
      <c r="P225" t="str">
        <f>LGE!E216</f>
        <v>Agree in Priciple</v>
      </c>
      <c r="Q225" t="str">
        <f>'NEC(TTC)'!E216</f>
        <v>Agree</v>
      </c>
      <c r="R225" t="str">
        <f>Samsung!E216</f>
        <v>Disagree</v>
      </c>
      <c r="S225" t="str">
        <f>Cisco!E216</f>
        <v>Disagree</v>
      </c>
      <c r="T225" t="str">
        <f>NXP!E216</f>
        <v>Agree</v>
      </c>
      <c r="U225" t="str">
        <f>Telefonica!E216</f>
        <v>agree</v>
      </c>
      <c r="V225" t="str">
        <f>ALU!E216</f>
        <v>Agree in Principle</v>
      </c>
      <c r="W225" t="str">
        <f>Motorola!E216</f>
        <v>Agree in Principle</v>
      </c>
      <c r="X225" t="str">
        <f>Sprint!E216</f>
        <v>Agree in Principle</v>
      </c>
      <c r="AA225" s="269">
        <f t="shared" si="101"/>
        <v>8</v>
      </c>
      <c r="AB225" s="269">
        <f t="shared" si="102"/>
        <v>6</v>
      </c>
      <c r="AC225" s="269">
        <f t="shared" si="103"/>
        <v>3</v>
      </c>
      <c r="AD225">
        <f t="shared" si="104"/>
        <v>3</v>
      </c>
      <c r="AF225" s="269">
        <f t="shared" si="111"/>
        <v>14</v>
      </c>
      <c r="AH225" s="272">
        <f t="shared" si="112"/>
        <v>0.5714285714285714</v>
      </c>
      <c r="AI225" t="str">
        <f t="shared" si="113"/>
        <v>Rewrite recommended</v>
      </c>
    </row>
    <row r="226" spans="1:35" s="280" customFormat="1">
      <c r="A226" s="283" t="s">
        <v>564</v>
      </c>
      <c r="B226" s="279"/>
      <c r="C226" s="279"/>
      <c r="D226" s="279"/>
      <c r="E226" s="280">
        <f>France_Telecom!E217</f>
        <v>0</v>
      </c>
      <c r="F226" s="280">
        <f>Telecom_Italia!E217</f>
        <v>0</v>
      </c>
      <c r="G226" s="280">
        <f>KDDI!E217</f>
        <v>0</v>
      </c>
      <c r="H226" s="280">
        <f>InterDigital!E217</f>
        <v>0</v>
      </c>
      <c r="I226" s="280">
        <f>NEC!E217</f>
        <v>0</v>
      </c>
      <c r="J226" s="280">
        <f>NTT_DoCoMo!E217</f>
        <v>0</v>
      </c>
      <c r="K226" s="280">
        <f>ATT!E217</f>
        <v>0</v>
      </c>
      <c r="L226" s="280">
        <f>Gemalto!E217</f>
        <v>0</v>
      </c>
      <c r="M226" s="280">
        <f>Fujitsu!E217</f>
        <v>0</v>
      </c>
      <c r="N226" s="280">
        <f>NTT!E217</f>
        <v>0</v>
      </c>
      <c r="O226"/>
      <c r="P226" s="280">
        <f>LGE!E217</f>
        <v>0</v>
      </c>
      <c r="Q226" s="280">
        <f>'NEC(TTC)'!E217</f>
        <v>0</v>
      </c>
      <c r="R226" s="280">
        <f>Samsung!E217</f>
        <v>0</v>
      </c>
      <c r="S226" s="280">
        <f>Cisco!E217</f>
        <v>0</v>
      </c>
      <c r="T226" s="280">
        <f>NXP!E217</f>
        <v>0</v>
      </c>
      <c r="U226" s="280">
        <f>Telefonica!E217</f>
        <v>0</v>
      </c>
      <c r="V226" s="280">
        <f>ALU!E217</f>
        <v>0</v>
      </c>
      <c r="W226" s="280">
        <f>Motorola!E217</f>
        <v>0</v>
      </c>
      <c r="X226" s="280">
        <f>Sprint!E217</f>
        <v>0</v>
      </c>
      <c r="AA226" s="281">
        <f t="shared" si="101"/>
        <v>0</v>
      </c>
      <c r="AB226" s="281">
        <f t="shared" si="102"/>
        <v>0</v>
      </c>
      <c r="AC226" s="281">
        <f t="shared" si="103"/>
        <v>0</v>
      </c>
      <c r="AD226" s="280">
        <f t="shared" si="104"/>
        <v>20</v>
      </c>
      <c r="AH226" s="282"/>
    </row>
    <row r="227" spans="1:35" ht="25.5">
      <c r="A227" s="10" t="s">
        <v>77</v>
      </c>
      <c r="B227" s="11" t="s">
        <v>112</v>
      </c>
      <c r="C227" s="11" t="s">
        <v>113</v>
      </c>
      <c r="D227" s="11" t="s">
        <v>127</v>
      </c>
      <c r="E227">
        <f>France_Telecom!E218</f>
        <v>0</v>
      </c>
      <c r="F227" t="str">
        <f>Telecom_Italia!E218</f>
        <v>Agree</v>
      </c>
      <c r="G227" t="str">
        <f>KDDI!E218</f>
        <v>Agree</v>
      </c>
      <c r="H227" t="str">
        <f>InterDigital!E218</f>
        <v>Agree</v>
      </c>
      <c r="I227">
        <f>NEC!E218</f>
        <v>0</v>
      </c>
      <c r="J227">
        <f>NTT_DoCoMo!E218</f>
        <v>0</v>
      </c>
      <c r="K227">
        <f>ATT!E218</f>
        <v>0</v>
      </c>
      <c r="L227" t="str">
        <f>Gemalto!E218</f>
        <v>Agree in Principle</v>
      </c>
      <c r="M227" t="str">
        <f>Fujitsu!E218</f>
        <v>Agree</v>
      </c>
      <c r="N227" t="str">
        <f>NTT!E218</f>
        <v>Agree in Principle</v>
      </c>
      <c r="O227" t="str">
        <f>Huawei!E218</f>
        <v>Disagree</v>
      </c>
      <c r="P227" t="str">
        <f>LGE!E218</f>
        <v>Disagree</v>
      </c>
      <c r="Q227">
        <f>'NEC(TTC)'!E218</f>
        <v>0</v>
      </c>
      <c r="R227" t="str">
        <f>Samsung!E218</f>
        <v>Agree in Principle</v>
      </c>
      <c r="S227">
        <f>Cisco!E218</f>
        <v>0</v>
      </c>
      <c r="T227" t="str">
        <f>NXP!E218</f>
        <v>Agree in Principle</v>
      </c>
      <c r="U227" t="str">
        <f>Telefonica!E218</f>
        <v>Disagree</v>
      </c>
      <c r="V227" t="str">
        <f>ALU!E218</f>
        <v>Agree in Principle</v>
      </c>
      <c r="W227" t="str">
        <f>Motorola!E218</f>
        <v>Disagree</v>
      </c>
      <c r="X227">
        <f>Sprint!E218</f>
        <v>0</v>
      </c>
      <c r="AA227" s="269">
        <f t="shared" si="101"/>
        <v>4</v>
      </c>
      <c r="AB227" s="269">
        <f t="shared" si="102"/>
        <v>5</v>
      </c>
      <c r="AC227" s="269">
        <f t="shared" si="103"/>
        <v>4</v>
      </c>
      <c r="AD227">
        <f t="shared" si="104"/>
        <v>7</v>
      </c>
      <c r="AF227" s="269">
        <f t="shared" ref="AF227:AF228" si="114">SUM(AA227:AB227)</f>
        <v>9</v>
      </c>
      <c r="AH227" s="272" t="str">
        <f t="shared" ref="AH227:AH228" si="115">IF(SUM(AC227:AD227)&lt;$AH$8,AA227/(AA227+AB227),"Low/no consensus")</f>
        <v>Low/no consensus</v>
      </c>
      <c r="AI227" t="str">
        <f t="shared" ref="AI227:AI228" si="116">IF(AH227="Low/no consensus","Low/no consensus on this potential requirement",IF(AH227&gt;=$AL$5,$AK$5,IF(AH227&gt;=$AL$6,$AK$6,$AK$7)))</f>
        <v>Low/no consensus on this potential requirement</v>
      </c>
    </row>
    <row r="228" spans="1:35" ht="102">
      <c r="A228" s="10" t="s">
        <v>78</v>
      </c>
      <c r="B228" s="11" t="s">
        <v>112</v>
      </c>
      <c r="C228" s="11" t="s">
        <v>114</v>
      </c>
      <c r="D228" s="11" t="s">
        <v>128</v>
      </c>
      <c r="E228" t="str">
        <f>France_Telecom!E219</f>
        <v>agree</v>
      </c>
      <c r="F228" t="str">
        <f>Telecom_Italia!E219</f>
        <v>Agree</v>
      </c>
      <c r="G228" t="str">
        <f>KDDI!E219</f>
        <v>Agree</v>
      </c>
      <c r="H228" t="str">
        <f>InterDigital!E219</f>
        <v>Agree</v>
      </c>
      <c r="I228">
        <f>NEC!E219</f>
        <v>0</v>
      </c>
      <c r="J228" t="str">
        <f>NTT_DoCoMo!E219</f>
        <v>Agree</v>
      </c>
      <c r="K228" t="str">
        <f>ATT!E219</f>
        <v>Agree in Principle</v>
      </c>
      <c r="L228" t="str">
        <f>Gemalto!E219</f>
        <v>Agree in Principle</v>
      </c>
      <c r="M228" t="str">
        <f>Fujitsu!E219</f>
        <v>Agree</v>
      </c>
      <c r="N228" t="str">
        <f>NTT!E219</f>
        <v>Agree in Principle</v>
      </c>
      <c r="O228" t="str">
        <f>Huawei!E219</f>
        <v>Disagree</v>
      </c>
      <c r="P228" t="str">
        <f>LGE!E219</f>
        <v>Agree in Priciple</v>
      </c>
      <c r="Q228">
        <f>'NEC(TTC)'!E219</f>
        <v>0</v>
      </c>
      <c r="R228" t="str">
        <f>Samsung!E219</f>
        <v>Agree in Principle</v>
      </c>
      <c r="S228">
        <f>Cisco!E219</f>
        <v>0</v>
      </c>
      <c r="T228" t="str">
        <f>NXP!E219</f>
        <v>Agree</v>
      </c>
      <c r="U228">
        <f>Telefonica!E219</f>
        <v>0</v>
      </c>
      <c r="V228" t="str">
        <f>ALU!E219</f>
        <v>Agree in Principle</v>
      </c>
      <c r="W228" t="str">
        <f>Motorola!E219</f>
        <v>Disagree</v>
      </c>
      <c r="X228">
        <f>Sprint!E219</f>
        <v>0</v>
      </c>
      <c r="AA228" s="269">
        <f t="shared" si="101"/>
        <v>7</v>
      </c>
      <c r="AB228" s="269">
        <f t="shared" si="102"/>
        <v>5</v>
      </c>
      <c r="AC228" s="269">
        <f t="shared" si="103"/>
        <v>2</v>
      </c>
      <c r="AD228">
        <f t="shared" si="104"/>
        <v>6</v>
      </c>
      <c r="AF228" s="269">
        <f t="shared" si="114"/>
        <v>12</v>
      </c>
      <c r="AH228" s="272">
        <f t="shared" si="115"/>
        <v>0.58333333333333337</v>
      </c>
      <c r="AI228" t="str">
        <f t="shared" si="116"/>
        <v>Rewrite recommended</v>
      </c>
    </row>
    <row r="229" spans="1:35" s="280" customFormat="1">
      <c r="A229" s="283" t="s">
        <v>565</v>
      </c>
      <c r="B229" s="279"/>
      <c r="C229" s="279"/>
      <c r="D229" s="279"/>
      <c r="E229" s="280">
        <f>France_Telecom!E220</f>
        <v>0</v>
      </c>
      <c r="F229" s="280">
        <f>Telecom_Italia!E220</f>
        <v>0</v>
      </c>
      <c r="G229" s="280">
        <f>KDDI!E220</f>
        <v>0</v>
      </c>
      <c r="H229" s="280">
        <f>InterDigital!E220</f>
        <v>0</v>
      </c>
      <c r="I229" s="280">
        <f>NEC!E220</f>
        <v>0</v>
      </c>
      <c r="J229" s="280">
        <f>NTT_DoCoMo!E220</f>
        <v>0</v>
      </c>
      <c r="K229" s="280">
        <f>ATT!E220</f>
        <v>0</v>
      </c>
      <c r="L229" s="280">
        <f>Gemalto!E220</f>
        <v>0</v>
      </c>
      <c r="M229" s="280">
        <f>Fujitsu!E220</f>
        <v>0</v>
      </c>
      <c r="N229" s="280">
        <f>NTT!E220</f>
        <v>0</v>
      </c>
      <c r="O229"/>
      <c r="P229" s="280">
        <f>LGE!E220</f>
        <v>0</v>
      </c>
      <c r="Q229" s="280">
        <f>'NEC(TTC)'!E220</f>
        <v>0</v>
      </c>
      <c r="R229" s="280">
        <f>Samsung!E220</f>
        <v>0</v>
      </c>
      <c r="S229" s="280">
        <f>Cisco!E220</f>
        <v>0</v>
      </c>
      <c r="T229" s="280">
        <f>NXP!E220</f>
        <v>0</v>
      </c>
      <c r="U229" s="280">
        <f>Telefonica!E220</f>
        <v>0</v>
      </c>
      <c r="V229" s="280">
        <f>ALU!E220</f>
        <v>0</v>
      </c>
      <c r="W229" s="280">
        <f>Motorola!E220</f>
        <v>0</v>
      </c>
      <c r="X229" s="280">
        <f>Sprint!E220</f>
        <v>0</v>
      </c>
      <c r="AA229" s="281">
        <f t="shared" si="101"/>
        <v>0</v>
      </c>
      <c r="AB229" s="281">
        <f t="shared" si="102"/>
        <v>0</v>
      </c>
      <c r="AC229" s="281">
        <f t="shared" si="103"/>
        <v>0</v>
      </c>
      <c r="AD229" s="280">
        <f t="shared" si="104"/>
        <v>20</v>
      </c>
      <c r="AH229" s="282"/>
    </row>
    <row r="230" spans="1:35" ht="102">
      <c r="A230" s="10" t="s">
        <v>79</v>
      </c>
      <c r="B230" s="11" t="s">
        <v>115</v>
      </c>
      <c r="C230" s="11" t="s">
        <v>116</v>
      </c>
      <c r="D230" s="11" t="s">
        <v>129</v>
      </c>
      <c r="E230" t="str">
        <f>France_Telecom!E221</f>
        <v>Agree</v>
      </c>
      <c r="F230" t="str">
        <f>Telecom_Italia!E221</f>
        <v>Agree</v>
      </c>
      <c r="G230" t="str">
        <f>KDDI!E221</f>
        <v xml:space="preserve"> </v>
      </c>
      <c r="H230" t="str">
        <f>InterDigital!E221</f>
        <v>Agree</v>
      </c>
      <c r="I230" t="str">
        <f>NEC!E221</f>
        <v>Agree</v>
      </c>
      <c r="J230">
        <f>NTT_DoCoMo!E221</f>
        <v>0</v>
      </c>
      <c r="K230" t="str">
        <f>ATT!E221</f>
        <v>agree</v>
      </c>
      <c r="L230" t="str">
        <f>Gemalto!E221</f>
        <v>Agree</v>
      </c>
      <c r="M230" t="str">
        <f>Fujitsu!E221</f>
        <v>Agree in Principle</v>
      </c>
      <c r="N230" t="str">
        <f>NTT!E221</f>
        <v>Disagree</v>
      </c>
      <c r="O230" t="str">
        <f>Huawei!E221</f>
        <v>Agree</v>
      </c>
      <c r="P230" t="str">
        <f>LGE!E221</f>
        <v>Agree</v>
      </c>
      <c r="Q230" t="str">
        <f>'NEC(TTC)'!E221</f>
        <v>Agree</v>
      </c>
      <c r="R230" t="str">
        <f>Samsung!E221</f>
        <v>Agree in Principle</v>
      </c>
      <c r="S230" t="str">
        <f>Cisco!E221</f>
        <v>Disagree</v>
      </c>
      <c r="T230" t="str">
        <f>NXP!E221</f>
        <v>Agree in Principle</v>
      </c>
      <c r="U230" t="str">
        <f>Telefonica!E221</f>
        <v>agree</v>
      </c>
      <c r="V230" t="str">
        <f>ALU!E221</f>
        <v>Agree in Principle</v>
      </c>
      <c r="W230" t="str">
        <f>Motorola!E221</f>
        <v>Agree in Principle</v>
      </c>
      <c r="X230" t="str">
        <f>Sprint!E221</f>
        <v>Agree in Principle</v>
      </c>
      <c r="AA230" s="269">
        <f t="shared" si="101"/>
        <v>10</v>
      </c>
      <c r="AB230" s="269">
        <f t="shared" si="102"/>
        <v>6</v>
      </c>
      <c r="AC230" s="269">
        <f t="shared" si="103"/>
        <v>2</v>
      </c>
      <c r="AD230">
        <f t="shared" si="104"/>
        <v>2</v>
      </c>
      <c r="AF230" s="269">
        <f t="shared" ref="AF230:AF232" si="117">SUM(AA230:AB230)</f>
        <v>16</v>
      </c>
      <c r="AH230" s="272">
        <f t="shared" ref="AH230:AH232" si="118">IF(SUM(AC230:AD230)&lt;$AH$8,AA230/(AA230+AB230),"Low/no consensus")</f>
        <v>0.625</v>
      </c>
      <c r="AI230" t="str">
        <f t="shared" ref="AI230:AI232" si="119">IF(AH230="Low/no consensus","Low/no consensus on this potential requirement",IF(AH230&gt;=$AL$5,$AK$5,IF(AH230&gt;=$AL$6,$AK$6,$AK$7)))</f>
        <v>Rewrite should be considered</v>
      </c>
    </row>
    <row r="231" spans="1:35" ht="38.25">
      <c r="A231" s="10" t="s">
        <v>80</v>
      </c>
      <c r="B231" s="11" t="s">
        <v>334</v>
      </c>
      <c r="C231" s="11" t="s">
        <v>335</v>
      </c>
      <c r="D231" s="11" t="s">
        <v>517</v>
      </c>
      <c r="E231" t="str">
        <f>France_Telecom!E222</f>
        <v>Agree</v>
      </c>
      <c r="F231" t="str">
        <f>Telecom_Italia!E222</f>
        <v>Agree</v>
      </c>
      <c r="G231" t="str">
        <f>KDDI!E222</f>
        <v>Agree in Principle</v>
      </c>
      <c r="H231" t="str">
        <f>InterDigital!E222</f>
        <v>Agree</v>
      </c>
      <c r="I231">
        <f>NEC!E222</f>
        <v>0</v>
      </c>
      <c r="J231" t="str">
        <f>NTT_DoCoMo!E222</f>
        <v>Agree</v>
      </c>
      <c r="K231">
        <f>ATT!E222</f>
        <v>0</v>
      </c>
      <c r="L231" t="str">
        <f>Gemalto!E222</f>
        <v>Agree in Principle</v>
      </c>
      <c r="M231" t="str">
        <f>Fujitsu!E222</f>
        <v>Agree</v>
      </c>
      <c r="N231" t="str">
        <f>NTT!E222</f>
        <v>Agree in Principle</v>
      </c>
      <c r="O231" t="str">
        <f>Huawei!E222</f>
        <v>Agree in Principle</v>
      </c>
      <c r="P231" t="str">
        <f>LGE!E222</f>
        <v>Agree in Priciple</v>
      </c>
      <c r="Q231">
        <f>'NEC(TTC)'!E222</f>
        <v>0</v>
      </c>
      <c r="R231" t="str">
        <f>Samsung!E222</f>
        <v>Agree in Principle</v>
      </c>
      <c r="S231" t="str">
        <f>Cisco!E222</f>
        <v>Agree</v>
      </c>
      <c r="T231" t="str">
        <f>NXP!E222</f>
        <v>Agree in Principle</v>
      </c>
      <c r="U231" t="str">
        <f>Telefonica!E222</f>
        <v>agree</v>
      </c>
      <c r="V231" t="str">
        <f>ALU!E222</f>
        <v>Agree</v>
      </c>
      <c r="W231" t="str">
        <f>Motorola!E222</f>
        <v>Agree</v>
      </c>
      <c r="X231">
        <f>Sprint!E222</f>
        <v>0</v>
      </c>
      <c r="AA231" s="269">
        <f t="shared" si="101"/>
        <v>9</v>
      </c>
      <c r="AB231" s="269">
        <f t="shared" si="102"/>
        <v>6</v>
      </c>
      <c r="AC231" s="269">
        <f t="shared" si="103"/>
        <v>0</v>
      </c>
      <c r="AD231">
        <f t="shared" si="104"/>
        <v>5</v>
      </c>
      <c r="AF231" s="269">
        <f t="shared" si="117"/>
        <v>15</v>
      </c>
      <c r="AH231" s="272">
        <f t="shared" si="118"/>
        <v>0.6</v>
      </c>
      <c r="AI231" t="str">
        <f t="shared" si="119"/>
        <v>Rewrite should be considered</v>
      </c>
    </row>
    <row r="232" spans="1:35" ht="38.25">
      <c r="A232" s="10" t="s">
        <v>81</v>
      </c>
      <c r="B232" s="11" t="s">
        <v>334</v>
      </c>
      <c r="C232" s="11" t="s">
        <v>335</v>
      </c>
      <c r="D232" s="11" t="s">
        <v>518</v>
      </c>
      <c r="E232" t="str">
        <f>France_Telecom!E223</f>
        <v>Agree</v>
      </c>
      <c r="F232" t="str">
        <f>Telecom_Italia!E223</f>
        <v>Agree</v>
      </c>
      <c r="G232" t="str">
        <f>KDDI!E223</f>
        <v>Agree in Principle</v>
      </c>
      <c r="H232" t="str">
        <f>InterDigital!E223</f>
        <v>Agree</v>
      </c>
      <c r="I232">
        <f>NEC!E223</f>
        <v>0</v>
      </c>
      <c r="J232" t="str">
        <f>NTT_DoCoMo!E223</f>
        <v>Agree in Principle</v>
      </c>
      <c r="K232">
        <f>ATT!E223</f>
        <v>0</v>
      </c>
      <c r="L232" t="str">
        <f>Gemalto!E223</f>
        <v>Agree in Principle</v>
      </c>
      <c r="M232" t="str">
        <f>Fujitsu!E223</f>
        <v>Agree in Principle</v>
      </c>
      <c r="N232" t="str">
        <f>NTT!E223</f>
        <v>Agree in Principle</v>
      </c>
      <c r="O232" t="str">
        <f>Huawei!E223</f>
        <v>Disagree</v>
      </c>
      <c r="P232" t="str">
        <f>LGE!E223</f>
        <v>Agree in Priciple</v>
      </c>
      <c r="Q232">
        <f>'NEC(TTC)'!E223</f>
        <v>0</v>
      </c>
      <c r="R232" t="str">
        <f>Samsung!E223</f>
        <v>Agree in Principle</v>
      </c>
      <c r="S232">
        <f>Cisco!E223</f>
        <v>0</v>
      </c>
      <c r="T232" t="str">
        <f>NXP!E223</f>
        <v>Agree in Principle</v>
      </c>
      <c r="U232" t="str">
        <f>Telefonica!E223</f>
        <v>agree</v>
      </c>
      <c r="V232" t="str">
        <f>ALU!E223</f>
        <v>Agree</v>
      </c>
      <c r="W232" t="str">
        <f>Motorola!E223</f>
        <v>Disagree</v>
      </c>
      <c r="X232">
        <f>Sprint!E223</f>
        <v>0</v>
      </c>
      <c r="AA232" s="269">
        <f t="shared" si="101"/>
        <v>5</v>
      </c>
      <c r="AB232" s="269">
        <f t="shared" si="102"/>
        <v>7</v>
      </c>
      <c r="AC232" s="269">
        <f t="shared" si="103"/>
        <v>2</v>
      </c>
      <c r="AD232">
        <f t="shared" si="104"/>
        <v>6</v>
      </c>
      <c r="AF232" s="269">
        <f t="shared" si="117"/>
        <v>12</v>
      </c>
      <c r="AH232" s="272">
        <f t="shared" si="118"/>
        <v>0.41666666666666669</v>
      </c>
      <c r="AI232" t="str">
        <f t="shared" si="119"/>
        <v>Rewrite recommended</v>
      </c>
    </row>
    <row r="233" spans="1:35" s="280" customFormat="1">
      <c r="A233" s="283" t="s">
        <v>566</v>
      </c>
      <c r="B233" s="279"/>
      <c r="C233" s="279"/>
      <c r="D233" s="279"/>
      <c r="E233" s="280">
        <f>France_Telecom!E224</f>
        <v>0</v>
      </c>
      <c r="F233" s="280">
        <f>Telecom_Italia!E224</f>
        <v>0</v>
      </c>
      <c r="G233" s="280">
        <f>KDDI!E224</f>
        <v>0</v>
      </c>
      <c r="H233" s="280">
        <f>InterDigital!E224</f>
        <v>0</v>
      </c>
      <c r="I233" s="280">
        <f>NEC!E224</f>
        <v>0</v>
      </c>
      <c r="J233" s="280">
        <f>NTT_DoCoMo!E224</f>
        <v>0</v>
      </c>
      <c r="K233" s="280">
        <f>ATT!E224</f>
        <v>0</v>
      </c>
      <c r="L233" s="280">
        <f>Gemalto!E224</f>
        <v>0</v>
      </c>
      <c r="M233" s="280">
        <f>Fujitsu!E224</f>
        <v>0</v>
      </c>
      <c r="N233" s="280">
        <f>NTT!E224</f>
        <v>0</v>
      </c>
      <c r="O233"/>
      <c r="P233" s="280">
        <f>LGE!E224</f>
        <v>0</v>
      </c>
      <c r="Q233" s="280">
        <f>'NEC(TTC)'!E224</f>
        <v>0</v>
      </c>
      <c r="R233" s="280">
        <f>Samsung!E224</f>
        <v>0</v>
      </c>
      <c r="S233" s="280">
        <f>Cisco!E224</f>
        <v>0</v>
      </c>
      <c r="T233" s="280">
        <f>NXP!E224</f>
        <v>0</v>
      </c>
      <c r="U233" s="280">
        <f>Telefonica!E224</f>
        <v>0</v>
      </c>
      <c r="V233" s="280">
        <f>ALU!E224</f>
        <v>0</v>
      </c>
      <c r="W233" s="280">
        <f>Motorola!E224</f>
        <v>0</v>
      </c>
      <c r="X233" s="280">
        <f>Sprint!E224</f>
        <v>0</v>
      </c>
      <c r="AA233" s="281">
        <f t="shared" si="101"/>
        <v>0</v>
      </c>
      <c r="AB233" s="281">
        <f t="shared" si="102"/>
        <v>0</v>
      </c>
      <c r="AC233" s="281">
        <f t="shared" si="103"/>
        <v>0</v>
      </c>
      <c r="AD233" s="280">
        <f t="shared" si="104"/>
        <v>20</v>
      </c>
      <c r="AH233" s="282"/>
    </row>
    <row r="234" spans="1:35" ht="25.5">
      <c r="A234" s="10" t="s">
        <v>82</v>
      </c>
      <c r="B234" s="11" t="s">
        <v>373</v>
      </c>
      <c r="C234" s="11" t="s">
        <v>321</v>
      </c>
      <c r="D234" s="11" t="s">
        <v>130</v>
      </c>
      <c r="E234">
        <f>France_Telecom!E225</f>
        <v>0</v>
      </c>
      <c r="F234" t="str">
        <f>Telecom_Italia!E225</f>
        <v>Agree</v>
      </c>
      <c r="G234" t="str">
        <f>KDDI!E225</f>
        <v xml:space="preserve"> </v>
      </c>
      <c r="H234" t="str">
        <f>InterDigital!E225</f>
        <v>Agree</v>
      </c>
      <c r="I234">
        <f>NEC!E225</f>
        <v>0</v>
      </c>
      <c r="J234" t="str">
        <f>NTT_DoCoMo!E225</f>
        <v>Agree</v>
      </c>
      <c r="K234">
        <f>ATT!E225</f>
        <v>0</v>
      </c>
      <c r="L234" t="str">
        <f>Gemalto!E225</f>
        <v>Agree</v>
      </c>
      <c r="M234" t="str">
        <f>Fujitsu!E225</f>
        <v>Agree</v>
      </c>
      <c r="N234">
        <f>NTT!E225</f>
        <v>0</v>
      </c>
      <c r="O234" t="str">
        <f>Huawei!E225</f>
        <v>Agree</v>
      </c>
      <c r="P234" t="str">
        <f>LGE!E225</f>
        <v>Agree in Priciple</v>
      </c>
      <c r="Q234">
        <f>'NEC(TTC)'!E225</f>
        <v>0</v>
      </c>
      <c r="R234" t="str">
        <f>Samsung!E225</f>
        <v>Agree in Principle</v>
      </c>
      <c r="S234" t="str">
        <f>Cisco!E225</f>
        <v>Agree in Principle</v>
      </c>
      <c r="T234" t="str">
        <f>NXP!E225</f>
        <v>Agree in Principle</v>
      </c>
      <c r="U234" t="str">
        <f>Telefonica!E225</f>
        <v>agree</v>
      </c>
      <c r="V234" t="str">
        <f>ALU!E225</f>
        <v>Agree in Principle</v>
      </c>
      <c r="W234" t="str">
        <f>Motorola!E225</f>
        <v>Agree</v>
      </c>
      <c r="X234">
        <f>Sprint!E225</f>
        <v>0</v>
      </c>
      <c r="AA234" s="269">
        <f t="shared" si="101"/>
        <v>8</v>
      </c>
      <c r="AB234" s="269">
        <f t="shared" si="102"/>
        <v>4</v>
      </c>
      <c r="AC234" s="269">
        <f t="shared" si="103"/>
        <v>0</v>
      </c>
      <c r="AD234">
        <f t="shared" si="104"/>
        <v>8</v>
      </c>
      <c r="AF234" s="269">
        <f t="shared" ref="AF234:AF237" si="120">SUM(AA234:AB234)</f>
        <v>12</v>
      </c>
      <c r="AH234" s="272">
        <f t="shared" ref="AH234:AH237" si="121">IF(SUM(AC234:AD234)&lt;$AH$8,AA234/(AA234+AB234),"Low/no consensus")</f>
        <v>0.66666666666666663</v>
      </c>
      <c r="AI234" t="str">
        <f t="shared" ref="AI234:AI237" si="122">IF(AH234="Low/no consensus","Low/no consensus on this potential requirement",IF(AH234&gt;=$AL$5,$AK$5,IF(AH234&gt;=$AL$6,$AK$6,$AK$7)))</f>
        <v>Rewrite should be considered</v>
      </c>
    </row>
    <row r="235" spans="1:35" ht="63.75">
      <c r="A235" s="10" t="s">
        <v>83</v>
      </c>
      <c r="B235" s="11" t="s">
        <v>347</v>
      </c>
      <c r="C235" s="11" t="s">
        <v>348</v>
      </c>
      <c r="D235" s="11" t="s">
        <v>520</v>
      </c>
      <c r="E235" t="str">
        <f>France_Telecom!E226</f>
        <v>agree</v>
      </c>
      <c r="F235" t="str">
        <f>Telecom_Italia!E226</f>
        <v>Agree</v>
      </c>
      <c r="G235" t="str">
        <f>KDDI!E226</f>
        <v>Agree in Principle</v>
      </c>
      <c r="H235" t="str">
        <f>InterDigital!E226</f>
        <v>Agree</v>
      </c>
      <c r="I235" t="str">
        <f>NEC!E226</f>
        <v>Agree</v>
      </c>
      <c r="J235" t="str">
        <f>NTT_DoCoMo!E226</f>
        <v>Agree</v>
      </c>
      <c r="K235">
        <f>ATT!E226</f>
        <v>0</v>
      </c>
      <c r="L235" t="str">
        <f>Gemalto!E226</f>
        <v>Agree</v>
      </c>
      <c r="M235" t="str">
        <f>Fujitsu!E226</f>
        <v>Agree in Principle</v>
      </c>
      <c r="N235" t="str">
        <f>NTT!E226</f>
        <v>Agree in Principle</v>
      </c>
      <c r="O235" t="str">
        <f>Huawei!E226</f>
        <v>Agree</v>
      </c>
      <c r="P235" t="str">
        <f>LGE!E226</f>
        <v>Disagree</v>
      </c>
      <c r="Q235" t="str">
        <f>'NEC(TTC)'!E226</f>
        <v>Agree</v>
      </c>
      <c r="R235" t="str">
        <f>Samsung!E226</f>
        <v>Agree in Principle</v>
      </c>
      <c r="S235" t="str">
        <f>Cisco!E226</f>
        <v>Agree</v>
      </c>
      <c r="T235" t="str">
        <f>NXP!E226</f>
        <v>Agree</v>
      </c>
      <c r="U235" t="str">
        <f>Telefonica!E226</f>
        <v>agree</v>
      </c>
      <c r="V235" t="str">
        <f>ALU!E226</f>
        <v>Agree</v>
      </c>
      <c r="W235" t="str">
        <f>Motorola!E226</f>
        <v>Agree in Principle</v>
      </c>
      <c r="X235" t="str">
        <f>Sprint!E226</f>
        <v>agree</v>
      </c>
      <c r="AA235" s="269">
        <f t="shared" si="101"/>
        <v>13</v>
      </c>
      <c r="AB235" s="269">
        <f t="shared" si="102"/>
        <v>5</v>
      </c>
      <c r="AC235" s="269">
        <f t="shared" si="103"/>
        <v>1</v>
      </c>
      <c r="AD235">
        <f t="shared" si="104"/>
        <v>1</v>
      </c>
      <c r="AF235" s="269">
        <f t="shared" si="120"/>
        <v>18</v>
      </c>
      <c r="AH235" s="272">
        <f t="shared" si="121"/>
        <v>0.72222222222222221</v>
      </c>
      <c r="AI235" t="str">
        <f t="shared" si="122"/>
        <v>Rewrite should be considered</v>
      </c>
    </row>
    <row r="236" spans="1:35" ht="63.75">
      <c r="A236" s="10" t="s">
        <v>84</v>
      </c>
      <c r="B236" s="11" t="s">
        <v>347</v>
      </c>
      <c r="C236" s="11" t="s">
        <v>348</v>
      </c>
      <c r="D236" s="11" t="s">
        <v>521</v>
      </c>
      <c r="E236" t="str">
        <f>France_Telecom!E227</f>
        <v>agree</v>
      </c>
      <c r="F236" t="str">
        <f>Telecom_Italia!E227</f>
        <v>Agree</v>
      </c>
      <c r="G236" t="str">
        <f>KDDI!E227</f>
        <v>Agree in Principle</v>
      </c>
      <c r="H236" t="str">
        <f>InterDigital!E227</f>
        <v>Agree</v>
      </c>
      <c r="I236" t="str">
        <f>NEC!E227</f>
        <v>Agree</v>
      </c>
      <c r="J236" t="str">
        <f>NTT_DoCoMo!E227</f>
        <v>Agree</v>
      </c>
      <c r="K236" t="str">
        <f>ATT!E227</f>
        <v>Agree in Principle</v>
      </c>
      <c r="L236" t="str">
        <f>Gemalto!E227</f>
        <v>Agree</v>
      </c>
      <c r="M236" t="str">
        <f>Fujitsu!E227</f>
        <v>Agree in Principle</v>
      </c>
      <c r="N236" t="str">
        <f>NTT!E227</f>
        <v>Agree in Principle</v>
      </c>
      <c r="O236" t="str">
        <f>Huawei!E227</f>
        <v>Agree</v>
      </c>
      <c r="P236" t="str">
        <f>LGE!E227</f>
        <v>Disagree</v>
      </c>
      <c r="Q236" t="str">
        <f>'NEC(TTC)'!E227</f>
        <v>Agree</v>
      </c>
      <c r="R236" t="str">
        <f>Samsung!E227</f>
        <v>Disagree</v>
      </c>
      <c r="S236" t="str">
        <f>Cisco!E227</f>
        <v>Agree</v>
      </c>
      <c r="T236" t="str">
        <f>NXP!E227</f>
        <v>Agree</v>
      </c>
      <c r="U236" t="str">
        <f>Telefonica!E227</f>
        <v>agree</v>
      </c>
      <c r="V236" t="str">
        <f>ALU!E227</f>
        <v>Agree</v>
      </c>
      <c r="W236" t="str">
        <f>Motorola!E227</f>
        <v>Agree in Principle</v>
      </c>
      <c r="X236" t="str">
        <f>Sprint!E227</f>
        <v>agree</v>
      </c>
      <c r="AA236" s="269">
        <f t="shared" si="101"/>
        <v>13</v>
      </c>
      <c r="AB236" s="269">
        <f t="shared" si="102"/>
        <v>5</v>
      </c>
      <c r="AC236" s="269">
        <f t="shared" si="103"/>
        <v>2</v>
      </c>
      <c r="AD236">
        <f t="shared" si="104"/>
        <v>0</v>
      </c>
      <c r="AF236" s="269">
        <f t="shared" si="120"/>
        <v>18</v>
      </c>
      <c r="AH236" s="272">
        <f t="shared" si="121"/>
        <v>0.72222222222222221</v>
      </c>
      <c r="AI236" t="str">
        <f t="shared" si="122"/>
        <v>Rewrite should be considered</v>
      </c>
    </row>
    <row r="237" spans="1:35" ht="63.75">
      <c r="A237" s="10" t="s">
        <v>85</v>
      </c>
      <c r="B237" s="11" t="s">
        <v>347</v>
      </c>
      <c r="C237" s="11" t="s">
        <v>348</v>
      </c>
      <c r="D237" s="11" t="s">
        <v>522</v>
      </c>
      <c r="E237" t="str">
        <f>France_Telecom!E228</f>
        <v>agree</v>
      </c>
      <c r="F237" t="str">
        <f>Telecom_Italia!E228</f>
        <v>Agree</v>
      </c>
      <c r="G237" t="str">
        <f>KDDI!E228</f>
        <v>Agree in Principle</v>
      </c>
      <c r="H237" t="str">
        <f>InterDigital!E228</f>
        <v>Agree</v>
      </c>
      <c r="I237" t="str">
        <f>NEC!E228</f>
        <v>Agree</v>
      </c>
      <c r="J237">
        <f>NTT_DoCoMo!E228</f>
        <v>0</v>
      </c>
      <c r="K237" t="str">
        <f>ATT!E228</f>
        <v>Agree in Principle</v>
      </c>
      <c r="L237" t="str">
        <f>Gemalto!E228</f>
        <v>Agree</v>
      </c>
      <c r="M237" t="str">
        <f>Fujitsu!E228</f>
        <v>Agree in Principle</v>
      </c>
      <c r="N237">
        <f>NTT!E228</f>
        <v>0</v>
      </c>
      <c r="O237" t="str">
        <f>Huawei!E228</f>
        <v>Agree</v>
      </c>
      <c r="P237" t="str">
        <f>LGE!E228</f>
        <v>Agree in Priciple</v>
      </c>
      <c r="Q237" t="str">
        <f>'NEC(TTC)'!E228</f>
        <v>Agree</v>
      </c>
      <c r="R237" t="str">
        <f>Samsung!E228</f>
        <v>Disagree</v>
      </c>
      <c r="S237" t="str">
        <f>Cisco!E228</f>
        <v>Agree</v>
      </c>
      <c r="T237" t="str">
        <f>NXP!E228</f>
        <v>Agree</v>
      </c>
      <c r="U237" t="str">
        <f>Telefonica!E228</f>
        <v>agree</v>
      </c>
      <c r="V237" t="str">
        <f>ALU!E228</f>
        <v>Agree</v>
      </c>
      <c r="W237" t="str">
        <f>Motorola!E228</f>
        <v>Agree in Principle</v>
      </c>
      <c r="X237" t="str">
        <f>Sprint!E228</f>
        <v>agree</v>
      </c>
      <c r="AA237" s="269">
        <f t="shared" si="101"/>
        <v>12</v>
      </c>
      <c r="AB237" s="269">
        <f t="shared" si="102"/>
        <v>4</v>
      </c>
      <c r="AC237" s="269">
        <f t="shared" si="103"/>
        <v>1</v>
      </c>
      <c r="AD237">
        <f t="shared" si="104"/>
        <v>3</v>
      </c>
      <c r="AF237" s="269">
        <f t="shared" si="120"/>
        <v>16</v>
      </c>
      <c r="AH237" s="272">
        <f t="shared" si="121"/>
        <v>0.75</v>
      </c>
      <c r="AI237" t="str">
        <f t="shared" si="122"/>
        <v>Rewrite should be considered</v>
      </c>
    </row>
    <row r="238" spans="1:35" s="280" customFormat="1">
      <c r="A238" s="283" t="s">
        <v>567</v>
      </c>
      <c r="B238" s="279"/>
      <c r="C238" s="279"/>
      <c r="D238" s="279"/>
      <c r="E238" s="280">
        <f>France_Telecom!E229</f>
        <v>0</v>
      </c>
      <c r="F238" s="280">
        <f>Telecom_Italia!E229</f>
        <v>0</v>
      </c>
      <c r="G238" s="280">
        <f>KDDI!E229</f>
        <v>0</v>
      </c>
      <c r="H238" s="280">
        <f>InterDigital!E229</f>
        <v>0</v>
      </c>
      <c r="I238" s="280">
        <f>NEC!E229</f>
        <v>0</v>
      </c>
      <c r="J238" s="280">
        <f>NTT_DoCoMo!E229</f>
        <v>0</v>
      </c>
      <c r="K238" s="280">
        <f>ATT!E229</f>
        <v>0</v>
      </c>
      <c r="L238" s="280">
        <f>Gemalto!E229</f>
        <v>0</v>
      </c>
      <c r="M238" s="280">
        <f>Fujitsu!E229</f>
        <v>0</v>
      </c>
      <c r="N238" s="280">
        <f>NTT!E229</f>
        <v>0</v>
      </c>
      <c r="O238"/>
      <c r="P238" s="280">
        <f>LGE!E229</f>
        <v>0</v>
      </c>
      <c r="Q238" s="280">
        <f>'NEC(TTC)'!E229</f>
        <v>0</v>
      </c>
      <c r="R238" s="280">
        <f>Samsung!E229</f>
        <v>0</v>
      </c>
      <c r="S238" s="280">
        <f>Cisco!E229</f>
        <v>0</v>
      </c>
      <c r="T238" s="280">
        <f>NXP!E229</f>
        <v>0</v>
      </c>
      <c r="U238" s="280">
        <f>Telefonica!E229</f>
        <v>0</v>
      </c>
      <c r="V238" s="280">
        <f>ALU!E229</f>
        <v>0</v>
      </c>
      <c r="W238" s="280">
        <f>Motorola!E229</f>
        <v>0</v>
      </c>
      <c r="X238" s="280">
        <f>Sprint!E229</f>
        <v>0</v>
      </c>
      <c r="AA238" s="281">
        <f t="shared" si="101"/>
        <v>0</v>
      </c>
      <c r="AB238" s="281">
        <f t="shared" si="102"/>
        <v>0</v>
      </c>
      <c r="AC238" s="281">
        <f t="shared" si="103"/>
        <v>0</v>
      </c>
      <c r="AD238" s="280">
        <f t="shared" si="104"/>
        <v>20</v>
      </c>
      <c r="AH238" s="282"/>
    </row>
    <row r="239" spans="1:35" ht="51">
      <c r="A239" s="10" t="s">
        <v>86</v>
      </c>
      <c r="B239" s="11" t="s">
        <v>343</v>
      </c>
      <c r="C239" s="11" t="s">
        <v>344</v>
      </c>
      <c r="D239" s="11" t="s">
        <v>131</v>
      </c>
      <c r="E239">
        <f>France_Telecom!E230</f>
        <v>0</v>
      </c>
      <c r="F239" t="str">
        <f>Telecom_Italia!E230</f>
        <v>Agree</v>
      </c>
      <c r="G239" t="str">
        <f>KDDI!E230</f>
        <v>Agree</v>
      </c>
      <c r="H239" t="str">
        <f>InterDigital!E230</f>
        <v>Agree</v>
      </c>
      <c r="I239">
        <f>NEC!E230</f>
        <v>0</v>
      </c>
      <c r="J239" t="str">
        <f>NTT_DoCoMo!E230</f>
        <v>Agree</v>
      </c>
      <c r="K239" t="str">
        <f>ATT!E230</f>
        <v>agree</v>
      </c>
      <c r="L239" t="str">
        <f>Gemalto!E230</f>
        <v>Agree in Principle</v>
      </c>
      <c r="M239" t="str">
        <f>Fujitsu!E230</f>
        <v>Agree</v>
      </c>
      <c r="N239" t="str">
        <f>NTT!E230</f>
        <v>Agree in Principle</v>
      </c>
      <c r="O239" t="str">
        <f>Huawei!E230</f>
        <v>Disagree</v>
      </c>
      <c r="P239" t="str">
        <f>LGE!E230</f>
        <v>Agree in Priciple</v>
      </c>
      <c r="Q239">
        <f>'NEC(TTC)'!E230</f>
        <v>0</v>
      </c>
      <c r="R239" t="str">
        <f>Samsung!E230</f>
        <v>Agree in Principle</v>
      </c>
      <c r="S239">
        <f>Cisco!E230</f>
        <v>0</v>
      </c>
      <c r="T239" t="str">
        <f>NXP!E230</f>
        <v>Agree</v>
      </c>
      <c r="U239">
        <f>Telefonica!E230</f>
        <v>0</v>
      </c>
      <c r="V239" t="str">
        <f>ALU!E230</f>
        <v>Agree in Principle</v>
      </c>
      <c r="W239" t="str">
        <f>Motorola!E230</f>
        <v>Agree in Principle</v>
      </c>
      <c r="X239">
        <f>Sprint!E230</f>
        <v>0</v>
      </c>
      <c r="AA239" s="269">
        <f t="shared" si="101"/>
        <v>7</v>
      </c>
      <c r="AB239" s="269">
        <f t="shared" si="102"/>
        <v>5</v>
      </c>
      <c r="AC239" s="269">
        <f t="shared" si="103"/>
        <v>1</v>
      </c>
      <c r="AD239">
        <f t="shared" si="104"/>
        <v>7</v>
      </c>
      <c r="AF239" s="269">
        <f t="shared" ref="AF239:AF242" si="123">SUM(AA239:AB239)</f>
        <v>12</v>
      </c>
      <c r="AH239" s="272">
        <f t="shared" ref="AH239:AH242" si="124">IF(SUM(AC239:AD239)&lt;$AH$8,AA239/(AA239+AB239),"Low/no consensus")</f>
        <v>0.58333333333333337</v>
      </c>
      <c r="AI239" t="str">
        <f t="shared" ref="AI239:AI242" si="125">IF(AH239="Low/no consensus","Low/no consensus on this potential requirement",IF(AH239&gt;=$AL$5,$AK$5,IF(AH239&gt;=$AL$6,$AK$6,$AK$7)))</f>
        <v>Rewrite recommended</v>
      </c>
    </row>
    <row r="240" spans="1:35" ht="38.25">
      <c r="A240" s="10" t="s">
        <v>87</v>
      </c>
      <c r="B240" s="11" t="s">
        <v>373</v>
      </c>
      <c r="C240" s="11" t="s">
        <v>321</v>
      </c>
      <c r="D240" s="11" t="s">
        <v>132</v>
      </c>
      <c r="E240" t="str">
        <f>France_Telecom!E231</f>
        <v>agree</v>
      </c>
      <c r="F240" t="str">
        <f>Telecom_Italia!E231</f>
        <v>Agree</v>
      </c>
      <c r="G240" t="str">
        <f>KDDI!E231</f>
        <v>Agree</v>
      </c>
      <c r="H240" t="str">
        <f>InterDigital!E231</f>
        <v>Agree in Principle</v>
      </c>
      <c r="I240">
        <f>NEC!E231</f>
        <v>0</v>
      </c>
      <c r="J240" t="str">
        <f>NTT_DoCoMo!E231</f>
        <v>Agree</v>
      </c>
      <c r="K240">
        <f>ATT!E231</f>
        <v>0</v>
      </c>
      <c r="L240" t="str">
        <f>Gemalto!E231</f>
        <v>Agree in Principle</v>
      </c>
      <c r="M240" t="str">
        <f>Fujitsu!E231</f>
        <v>Agree</v>
      </c>
      <c r="N240" t="str">
        <f>NTT!E231</f>
        <v>Agree in Principle</v>
      </c>
      <c r="O240" t="str">
        <f>Huawei!E231</f>
        <v>Disagree</v>
      </c>
      <c r="P240" t="str">
        <f>LGE!E231</f>
        <v>Agree</v>
      </c>
      <c r="Q240">
        <f>'NEC(TTC)'!E231</f>
        <v>0</v>
      </c>
      <c r="R240" t="str">
        <f>Samsung!E231</f>
        <v>Agree in Principle</v>
      </c>
      <c r="S240" t="str">
        <f>Cisco!E231</f>
        <v>Agree</v>
      </c>
      <c r="T240" t="str">
        <f>NXP!E231</f>
        <v>Agree</v>
      </c>
      <c r="U240" t="str">
        <f>Telefonica!E231</f>
        <v>agree</v>
      </c>
      <c r="V240" t="str">
        <f>ALU!E231</f>
        <v>Agree</v>
      </c>
      <c r="W240" t="str">
        <f>Motorola!E231</f>
        <v>Disagree</v>
      </c>
      <c r="X240">
        <f>Sprint!E231</f>
        <v>0</v>
      </c>
      <c r="AA240" s="269">
        <f t="shared" si="101"/>
        <v>10</v>
      </c>
      <c r="AB240" s="269">
        <f t="shared" si="102"/>
        <v>4</v>
      </c>
      <c r="AC240" s="269">
        <f t="shared" si="103"/>
        <v>2</v>
      </c>
      <c r="AD240">
        <f t="shared" si="104"/>
        <v>4</v>
      </c>
      <c r="AF240" s="269">
        <f t="shared" si="123"/>
        <v>14</v>
      </c>
      <c r="AH240" s="272">
        <f t="shared" si="124"/>
        <v>0.7142857142857143</v>
      </c>
      <c r="AI240" t="str">
        <f t="shared" si="125"/>
        <v>Rewrite should be considered</v>
      </c>
    </row>
    <row r="241" spans="1:35" ht="89.25">
      <c r="A241" s="10" t="s">
        <v>88</v>
      </c>
      <c r="B241" s="11" t="s">
        <v>347</v>
      </c>
      <c r="C241" s="11" t="s">
        <v>348</v>
      </c>
      <c r="D241" s="11" t="s">
        <v>133</v>
      </c>
      <c r="E241" t="str">
        <f>France_Telecom!E232</f>
        <v>agree</v>
      </c>
      <c r="F241" t="str">
        <f>Telecom_Italia!E232</f>
        <v>Agree</v>
      </c>
      <c r="G241" t="str">
        <f>KDDI!E232</f>
        <v>Agree</v>
      </c>
      <c r="H241" t="str">
        <f>InterDigital!E232</f>
        <v>Agree</v>
      </c>
      <c r="I241" t="str">
        <f>NEC!E232</f>
        <v>Agree</v>
      </c>
      <c r="J241" t="str">
        <f>NTT_DoCoMo!E232</f>
        <v>Agree</v>
      </c>
      <c r="K241" t="str">
        <f>ATT!E232</f>
        <v>agree</v>
      </c>
      <c r="L241" t="str">
        <f>Gemalto!E232</f>
        <v>Agree</v>
      </c>
      <c r="M241" t="str">
        <f>Fujitsu!E232</f>
        <v>Agree</v>
      </c>
      <c r="N241" t="str">
        <f>NTT!E232</f>
        <v>Agree in Principle</v>
      </c>
      <c r="O241" t="str">
        <f>Huawei!E232</f>
        <v>Agree</v>
      </c>
      <c r="P241" t="str">
        <f>LGE!E232</f>
        <v>Agree</v>
      </c>
      <c r="Q241" t="str">
        <f>'NEC(TTC)'!E232</f>
        <v>Agree</v>
      </c>
      <c r="R241" t="str">
        <f>Samsung!E232</f>
        <v>Agree in Principle</v>
      </c>
      <c r="S241" t="str">
        <f>Cisco!E232</f>
        <v>Agree</v>
      </c>
      <c r="T241" t="str">
        <f>NXP!E232</f>
        <v>Agree in Principle</v>
      </c>
      <c r="U241" t="str">
        <f>Telefonica!E232</f>
        <v>agree</v>
      </c>
      <c r="V241" t="str">
        <f>ALU!E232</f>
        <v>Agree</v>
      </c>
      <c r="W241" t="str">
        <f>Motorola!E232</f>
        <v>Agree in Principle</v>
      </c>
      <c r="X241" t="str">
        <f>Sprint!E232</f>
        <v>agree</v>
      </c>
      <c r="AA241" s="269">
        <f t="shared" si="101"/>
        <v>16</v>
      </c>
      <c r="AB241" s="269">
        <f t="shared" si="102"/>
        <v>4</v>
      </c>
      <c r="AC241" s="269">
        <f t="shared" si="103"/>
        <v>0</v>
      </c>
      <c r="AD241">
        <f t="shared" si="104"/>
        <v>0</v>
      </c>
      <c r="AF241" s="269">
        <f t="shared" si="123"/>
        <v>20</v>
      </c>
      <c r="AH241" s="272">
        <f t="shared" si="124"/>
        <v>0.8</v>
      </c>
      <c r="AI241" t="str">
        <f t="shared" si="125"/>
        <v>No rewrite likely needed</v>
      </c>
    </row>
    <row r="242" spans="1:35" ht="89.25">
      <c r="A242" s="10" t="s">
        <v>89</v>
      </c>
      <c r="B242" s="11" t="s">
        <v>115</v>
      </c>
      <c r="C242" s="11" t="s">
        <v>116</v>
      </c>
      <c r="D242" s="11" t="s">
        <v>134</v>
      </c>
      <c r="E242" t="str">
        <f>France_Telecom!E233</f>
        <v>agree</v>
      </c>
      <c r="F242" t="str">
        <f>Telecom_Italia!E233</f>
        <v>Agree</v>
      </c>
      <c r="G242" t="str">
        <f>KDDI!E233</f>
        <v>Agree</v>
      </c>
      <c r="H242" t="str">
        <f>InterDigital!E233</f>
        <v>Agree</v>
      </c>
      <c r="I242" t="str">
        <f>NEC!E233</f>
        <v>Agree</v>
      </c>
      <c r="J242" t="str">
        <f>NTT_DoCoMo!E233</f>
        <v>Agree</v>
      </c>
      <c r="K242" t="str">
        <f>ATT!E233</f>
        <v>Agree in Principle</v>
      </c>
      <c r="L242" t="str">
        <f>Gemalto!E233</f>
        <v>Agree in Principle</v>
      </c>
      <c r="M242" t="str">
        <f>Fujitsu!E233</f>
        <v>Agree</v>
      </c>
      <c r="N242" t="str">
        <f>NTT!E233</f>
        <v>Agree in Principle</v>
      </c>
      <c r="O242" t="str">
        <f>Huawei!E233</f>
        <v>Agree</v>
      </c>
      <c r="P242" t="str">
        <f>LGE!E233</f>
        <v>Agree</v>
      </c>
      <c r="Q242" t="str">
        <f>'NEC(TTC)'!E233</f>
        <v>Agree</v>
      </c>
      <c r="R242" t="str">
        <f>Samsung!E233</f>
        <v>Agree in Principle</v>
      </c>
      <c r="S242" t="str">
        <f>Cisco!E233</f>
        <v>Agree in Principle</v>
      </c>
      <c r="T242" t="str">
        <f>NXP!E233</f>
        <v>Agree in Principle</v>
      </c>
      <c r="U242" t="str">
        <f>Telefonica!E233</f>
        <v>agree</v>
      </c>
      <c r="V242" t="str">
        <f>ALU!E233</f>
        <v>Agree</v>
      </c>
      <c r="W242" t="str">
        <f>Motorola!E233</f>
        <v>Agree in Principle</v>
      </c>
      <c r="X242" t="str">
        <f>Sprint!E233</f>
        <v>Agree in Principle</v>
      </c>
      <c r="AA242" s="269">
        <f t="shared" si="101"/>
        <v>12</v>
      </c>
      <c r="AB242" s="269">
        <f t="shared" si="102"/>
        <v>8</v>
      </c>
      <c r="AC242" s="269">
        <f t="shared" si="103"/>
        <v>0</v>
      </c>
      <c r="AD242">
        <f t="shared" si="104"/>
        <v>0</v>
      </c>
      <c r="AF242" s="269">
        <f t="shared" si="123"/>
        <v>20</v>
      </c>
      <c r="AH242" s="272">
        <f t="shared" si="124"/>
        <v>0.6</v>
      </c>
      <c r="AI242" t="str">
        <f t="shared" si="125"/>
        <v>Rewrite should be considered</v>
      </c>
    </row>
    <row r="243" spans="1:35" s="280" customFormat="1">
      <c r="A243" s="283" t="s">
        <v>568</v>
      </c>
      <c r="B243" s="279"/>
      <c r="C243" s="279"/>
      <c r="D243" s="279"/>
      <c r="E243" s="280">
        <f>France_Telecom!E234</f>
        <v>0</v>
      </c>
      <c r="F243" s="280">
        <f>Telecom_Italia!E234</f>
        <v>0</v>
      </c>
      <c r="G243" s="280">
        <f>KDDI!E234</f>
        <v>0</v>
      </c>
      <c r="H243" s="280">
        <f>InterDigital!E234</f>
        <v>0</v>
      </c>
      <c r="I243" s="280">
        <f>NEC!E234</f>
        <v>0</v>
      </c>
      <c r="J243" s="280">
        <f>NTT_DoCoMo!E234</f>
        <v>0</v>
      </c>
      <c r="K243" s="280">
        <f>ATT!E234</f>
        <v>0</v>
      </c>
      <c r="L243" s="280">
        <f>Gemalto!E234</f>
        <v>0</v>
      </c>
      <c r="M243" s="280">
        <f>Fujitsu!E234</f>
        <v>0</v>
      </c>
      <c r="N243" s="280">
        <f>NTT!E234</f>
        <v>0</v>
      </c>
      <c r="O243"/>
      <c r="P243" s="280">
        <f>LGE!E234</f>
        <v>0</v>
      </c>
      <c r="Q243" s="280">
        <f>'NEC(TTC)'!E234</f>
        <v>0</v>
      </c>
      <c r="R243" s="280">
        <f>Samsung!E234</f>
        <v>0</v>
      </c>
      <c r="S243" s="280">
        <f>Cisco!E234</f>
        <v>0</v>
      </c>
      <c r="T243" s="280">
        <f>NXP!E234</f>
        <v>0</v>
      </c>
      <c r="U243" s="280">
        <f>Telefonica!E234</f>
        <v>0</v>
      </c>
      <c r="V243" s="280">
        <f>ALU!E234</f>
        <v>0</v>
      </c>
      <c r="W243" s="280">
        <f>Motorola!E234</f>
        <v>0</v>
      </c>
      <c r="X243" s="280">
        <f>Sprint!E234</f>
        <v>0</v>
      </c>
      <c r="AA243" s="281">
        <f t="shared" si="101"/>
        <v>0</v>
      </c>
      <c r="AB243" s="281">
        <f t="shared" si="102"/>
        <v>0</v>
      </c>
      <c r="AC243" s="281">
        <f t="shared" si="103"/>
        <v>0</v>
      </c>
      <c r="AD243" s="280">
        <f t="shared" si="104"/>
        <v>20</v>
      </c>
      <c r="AH243" s="282"/>
    </row>
    <row r="244" spans="1:35" ht="25.5">
      <c r="A244" s="10" t="s">
        <v>90</v>
      </c>
      <c r="B244" s="11" t="s">
        <v>112</v>
      </c>
      <c r="C244" s="11" t="s">
        <v>113</v>
      </c>
      <c r="D244" s="11" t="s">
        <v>109</v>
      </c>
      <c r="E244">
        <f>France_Telecom!E235</f>
        <v>0</v>
      </c>
      <c r="F244" t="str">
        <f>Telecom_Italia!E235</f>
        <v>Agree</v>
      </c>
      <c r="G244" t="str">
        <f>KDDI!E235</f>
        <v>Agree in Principle</v>
      </c>
      <c r="H244" t="str">
        <f>InterDigital!E235</f>
        <v>Agree in Principle</v>
      </c>
      <c r="I244">
        <f>NEC!E235</f>
        <v>0</v>
      </c>
      <c r="J244">
        <f>NTT_DoCoMo!E235</f>
        <v>0</v>
      </c>
      <c r="K244">
        <f>ATT!E235</f>
        <v>0</v>
      </c>
      <c r="L244" t="str">
        <f>Gemalto!E235</f>
        <v>Agree in Principle</v>
      </c>
      <c r="M244" t="str">
        <f>Fujitsu!E235</f>
        <v>Agree</v>
      </c>
      <c r="N244" t="str">
        <f>NTT!E235</f>
        <v>Agree in Principle</v>
      </c>
      <c r="O244" t="str">
        <f>Huawei!E235</f>
        <v>Agree in Principle</v>
      </c>
      <c r="P244" t="str">
        <f>LGE!E235</f>
        <v>Disagree</v>
      </c>
      <c r="Q244">
        <f>'NEC(TTC)'!E235</f>
        <v>0</v>
      </c>
      <c r="R244" t="str">
        <f>Samsung!E235</f>
        <v>Agree in principle</v>
      </c>
      <c r="S244" t="str">
        <f>Cisco!E235</f>
        <v>Disagree</v>
      </c>
      <c r="T244" t="str">
        <f>NXP!E235</f>
        <v>Agree in Principle</v>
      </c>
      <c r="U244">
        <f>Telefonica!E235</f>
        <v>0</v>
      </c>
      <c r="V244" t="str">
        <f>ALU!E235</f>
        <v>Disagree</v>
      </c>
      <c r="W244" t="str">
        <f>Motorola!E235</f>
        <v>Disagree</v>
      </c>
      <c r="X244" t="str">
        <f>Sprint!E235</f>
        <v>Disagree</v>
      </c>
      <c r="AA244" s="269">
        <f t="shared" si="101"/>
        <v>2</v>
      </c>
      <c r="AB244" s="269">
        <f t="shared" si="102"/>
        <v>7</v>
      </c>
      <c r="AC244" s="269">
        <f t="shared" si="103"/>
        <v>5</v>
      </c>
      <c r="AD244">
        <f t="shared" si="104"/>
        <v>6</v>
      </c>
      <c r="AF244" s="269">
        <f t="shared" ref="AF244:AF246" si="126">SUM(AA244:AB244)</f>
        <v>9</v>
      </c>
      <c r="AH244" s="272" t="str">
        <f t="shared" ref="AH244:AH246" si="127">IF(SUM(AC244:AD244)&lt;$AH$8,AA244/(AA244+AB244),"Low/no consensus")</f>
        <v>Low/no consensus</v>
      </c>
      <c r="AI244" t="str">
        <f t="shared" ref="AI244:AI246" si="128">IF(AH244="Low/no consensus","Low/no consensus on this potential requirement",IF(AH244&gt;=$AL$5,$AK$5,IF(AH244&gt;=$AL$6,$AK$6,$AK$7)))</f>
        <v>Low/no consensus on this potential requirement</v>
      </c>
    </row>
    <row r="245" spans="1:35" ht="63.75">
      <c r="A245" s="10" t="s">
        <v>91</v>
      </c>
      <c r="B245" s="11" t="s">
        <v>115</v>
      </c>
      <c r="C245" s="11" t="s">
        <v>116</v>
      </c>
      <c r="D245" s="11" t="s">
        <v>135</v>
      </c>
      <c r="E245" t="str">
        <f>France_Telecom!E236</f>
        <v>agree</v>
      </c>
      <c r="F245" t="str">
        <f>Telecom_Italia!E236</f>
        <v>Agree</v>
      </c>
      <c r="G245" t="str">
        <f>KDDI!E236</f>
        <v>Agree</v>
      </c>
      <c r="H245" t="str">
        <f>InterDigital!E236</f>
        <v>Agree</v>
      </c>
      <c r="I245" t="str">
        <f>NEC!E236</f>
        <v>Agree</v>
      </c>
      <c r="J245" t="str">
        <f>NTT_DoCoMo!E236</f>
        <v>Agree</v>
      </c>
      <c r="K245" t="str">
        <f>ATT!E236</f>
        <v>agree</v>
      </c>
      <c r="L245" t="str">
        <f>Gemalto!E236</f>
        <v>Agree</v>
      </c>
      <c r="M245" t="str">
        <f>Fujitsu!E236</f>
        <v>Agree</v>
      </c>
      <c r="N245" t="str">
        <f>NTT!E236</f>
        <v>Agree in Principle</v>
      </c>
      <c r="O245" t="str">
        <f>Huawei!E236</f>
        <v>Agree</v>
      </c>
      <c r="P245" t="str">
        <f>LGE!E236</f>
        <v>Agree in Priciple</v>
      </c>
      <c r="Q245" t="str">
        <f>'NEC(TTC)'!E236</f>
        <v>Agree</v>
      </c>
      <c r="R245" t="str">
        <f>Samsung!E236</f>
        <v>Agree in principle</v>
      </c>
      <c r="S245" t="str">
        <f>Cisco!E236</f>
        <v>Disagree</v>
      </c>
      <c r="T245" t="str">
        <f>NXP!E236</f>
        <v>Agree in Principle</v>
      </c>
      <c r="U245" t="str">
        <f>Telefonica!E236</f>
        <v>agree</v>
      </c>
      <c r="V245" t="str">
        <f>ALU!E236</f>
        <v>Agree</v>
      </c>
      <c r="W245" t="str">
        <f>Motorola!E236</f>
        <v>Agree in Principle</v>
      </c>
      <c r="X245" t="str">
        <f>Sprint!E236</f>
        <v>Disagree</v>
      </c>
      <c r="AA245" s="269">
        <f t="shared" si="101"/>
        <v>13</v>
      </c>
      <c r="AB245" s="269">
        <f t="shared" si="102"/>
        <v>4</v>
      </c>
      <c r="AC245" s="269">
        <f t="shared" si="103"/>
        <v>2</v>
      </c>
      <c r="AD245">
        <f t="shared" si="104"/>
        <v>1</v>
      </c>
      <c r="AF245" s="269">
        <f t="shared" si="126"/>
        <v>17</v>
      </c>
      <c r="AH245" s="272">
        <f t="shared" si="127"/>
        <v>0.76470588235294112</v>
      </c>
      <c r="AI245" t="str">
        <f t="shared" si="128"/>
        <v>Rewrite should be considered</v>
      </c>
    </row>
    <row r="246" spans="1:35" ht="38.25">
      <c r="A246" s="10" t="s">
        <v>92</v>
      </c>
      <c r="B246" s="11" t="s">
        <v>110</v>
      </c>
      <c r="C246" s="11" t="s">
        <v>111</v>
      </c>
      <c r="D246" s="11" t="s">
        <v>136</v>
      </c>
      <c r="E246" t="str">
        <f>France_Telecom!E237</f>
        <v>agree</v>
      </c>
      <c r="F246" t="str">
        <f>Telecom_Italia!E237</f>
        <v>Agree</v>
      </c>
      <c r="G246" t="str">
        <f>KDDI!E237</f>
        <v>Agree</v>
      </c>
      <c r="H246" t="str">
        <f>InterDigital!E237</f>
        <v>Agree</v>
      </c>
      <c r="I246">
        <f>NEC!E237</f>
        <v>0</v>
      </c>
      <c r="J246" t="str">
        <f>NTT_DoCoMo!E237</f>
        <v>Agree</v>
      </c>
      <c r="K246">
        <f>ATT!E237</f>
        <v>0</v>
      </c>
      <c r="L246" t="str">
        <f>Gemalto!E237</f>
        <v>Agree in Principle</v>
      </c>
      <c r="M246" t="str">
        <f>Fujitsu!E237</f>
        <v>Agree</v>
      </c>
      <c r="N246" t="str">
        <f>NTT!E237</f>
        <v>Agree in Principle</v>
      </c>
      <c r="O246" t="str">
        <f>Huawei!E237</f>
        <v>Disagree</v>
      </c>
      <c r="P246" t="str">
        <f>LGE!E237</f>
        <v>Agree in Priciple</v>
      </c>
      <c r="Q246">
        <f>'NEC(TTC)'!E237</f>
        <v>0</v>
      </c>
      <c r="R246" t="str">
        <f>Samsung!E237</f>
        <v>Agree in principle</v>
      </c>
      <c r="S246" t="str">
        <f>Cisco!E237</f>
        <v>Disagree</v>
      </c>
      <c r="T246" t="str">
        <f>NXP!E237</f>
        <v>Agree in Principle</v>
      </c>
      <c r="U246">
        <f>Telefonica!E237</f>
        <v>0</v>
      </c>
      <c r="V246" t="str">
        <f>ALU!E237</f>
        <v>Agree in Principle</v>
      </c>
      <c r="W246" t="str">
        <f>Motorola!E237</f>
        <v>Disagree</v>
      </c>
      <c r="X246" t="str">
        <f>Sprint!E237</f>
        <v>Disagree</v>
      </c>
      <c r="AA246" s="269">
        <f t="shared" si="101"/>
        <v>6</v>
      </c>
      <c r="AB246" s="269">
        <f t="shared" si="102"/>
        <v>5</v>
      </c>
      <c r="AC246" s="269">
        <f t="shared" si="103"/>
        <v>4</v>
      </c>
      <c r="AD246">
        <f t="shared" si="104"/>
        <v>5</v>
      </c>
      <c r="AF246" s="269">
        <f t="shared" si="126"/>
        <v>11</v>
      </c>
      <c r="AH246" s="272">
        <f t="shared" si="127"/>
        <v>0.54545454545454541</v>
      </c>
      <c r="AI246" t="str">
        <f t="shared" si="128"/>
        <v>Rewrite recommended</v>
      </c>
    </row>
    <row r="247" spans="1:35" s="280" customFormat="1">
      <c r="A247" s="283" t="s">
        <v>569</v>
      </c>
      <c r="B247" s="279"/>
      <c r="C247" s="279"/>
      <c r="D247" s="279"/>
      <c r="E247" s="280">
        <f>France_Telecom!E238</f>
        <v>0</v>
      </c>
      <c r="F247" s="280">
        <f>Telecom_Italia!E238</f>
        <v>0</v>
      </c>
      <c r="G247" s="280">
        <f>KDDI!E238</f>
        <v>0</v>
      </c>
      <c r="H247" s="280">
        <f>InterDigital!E238</f>
        <v>0</v>
      </c>
      <c r="I247" s="280">
        <f>NEC!E238</f>
        <v>0</v>
      </c>
      <c r="J247" s="280">
        <f>NTT_DoCoMo!E238</f>
        <v>0</v>
      </c>
      <c r="K247" s="280">
        <f>ATT!E238</f>
        <v>0</v>
      </c>
      <c r="L247" s="280">
        <f>Gemalto!E238</f>
        <v>0</v>
      </c>
      <c r="M247" s="280">
        <f>Fujitsu!E238</f>
        <v>0</v>
      </c>
      <c r="N247" s="280">
        <f>NTT!E238</f>
        <v>0</v>
      </c>
      <c r="O247"/>
      <c r="P247" s="280">
        <f>LGE!E238</f>
        <v>0</v>
      </c>
      <c r="Q247" s="280">
        <f>'NEC(TTC)'!E238</f>
        <v>0</v>
      </c>
      <c r="R247" s="280">
        <f>Samsung!E238</f>
        <v>0</v>
      </c>
      <c r="S247" s="280">
        <f>Cisco!E238</f>
        <v>0</v>
      </c>
      <c r="T247" s="280">
        <f>NXP!E238</f>
        <v>0</v>
      </c>
      <c r="U247" s="280">
        <f>Telefonica!E238</f>
        <v>0</v>
      </c>
      <c r="V247" s="280">
        <f>ALU!E238</f>
        <v>0</v>
      </c>
      <c r="W247" s="280">
        <f>Motorola!E238</f>
        <v>0</v>
      </c>
      <c r="X247" s="280">
        <f>Sprint!E238</f>
        <v>0</v>
      </c>
      <c r="AA247" s="281">
        <f t="shared" si="101"/>
        <v>0</v>
      </c>
      <c r="AB247" s="281">
        <f t="shared" si="102"/>
        <v>0</v>
      </c>
      <c r="AC247" s="281">
        <f t="shared" si="103"/>
        <v>0</v>
      </c>
      <c r="AD247" s="280">
        <f t="shared" si="104"/>
        <v>20</v>
      </c>
      <c r="AH247" s="282"/>
    </row>
    <row r="248" spans="1:35" ht="25.5">
      <c r="A248" s="10" t="s">
        <v>93</v>
      </c>
      <c r="B248" s="11" t="s">
        <v>392</v>
      </c>
      <c r="C248" s="11" t="s">
        <v>396</v>
      </c>
      <c r="D248" s="11" t="s">
        <v>137</v>
      </c>
      <c r="E248">
        <f>France_Telecom!E239</f>
        <v>0</v>
      </c>
      <c r="F248" t="str">
        <f>Telecom_Italia!E239</f>
        <v>Agree in Priciple</v>
      </c>
      <c r="G248" t="str">
        <f>KDDI!E239</f>
        <v>Agree in Principle</v>
      </c>
      <c r="H248" t="str">
        <f>InterDigital!E239</f>
        <v>Agree in Principle</v>
      </c>
      <c r="I248">
        <f>NEC!E239</f>
        <v>0</v>
      </c>
      <c r="J248">
        <f>NTT_DoCoMo!E239</f>
        <v>0</v>
      </c>
      <c r="K248">
        <f>ATT!E239</f>
        <v>0</v>
      </c>
      <c r="L248" t="str">
        <f>Gemalto!E239</f>
        <v>Agree in Principle</v>
      </c>
      <c r="M248" t="str">
        <f>Fujitsu!E239</f>
        <v>Agree</v>
      </c>
      <c r="N248" t="str">
        <f>NTT!E239</f>
        <v>Agree in Principle</v>
      </c>
      <c r="O248" t="str">
        <f>Huawei!E239</f>
        <v>Disagree</v>
      </c>
      <c r="P248" t="str">
        <f>LGE!E239</f>
        <v>Disagree</v>
      </c>
      <c r="Q248">
        <f>'NEC(TTC)'!E239</f>
        <v>0</v>
      </c>
      <c r="R248" t="str">
        <f>Samsung!E239</f>
        <v>Agree in principle</v>
      </c>
      <c r="S248" t="str">
        <f>Cisco!E239</f>
        <v>Disagree</v>
      </c>
      <c r="T248" t="str">
        <f>NXP!E239</f>
        <v>Agree</v>
      </c>
      <c r="U248">
        <f>Telefonica!E239</f>
        <v>0</v>
      </c>
      <c r="V248" t="str">
        <f>ALU!E239</f>
        <v>Disagree</v>
      </c>
      <c r="W248" t="str">
        <f>Motorola!E239</f>
        <v>Disagree</v>
      </c>
      <c r="X248" t="str">
        <f>Sprint!E239</f>
        <v>Disagree</v>
      </c>
      <c r="AA248" s="269">
        <f t="shared" si="101"/>
        <v>2</v>
      </c>
      <c r="AB248" s="269">
        <f t="shared" si="102"/>
        <v>5</v>
      </c>
      <c r="AC248" s="269">
        <f t="shared" si="103"/>
        <v>6</v>
      </c>
      <c r="AD248">
        <f t="shared" si="104"/>
        <v>7</v>
      </c>
      <c r="AF248" s="269">
        <f t="shared" ref="AF248:AF250" si="129">SUM(AA248:AB248)</f>
        <v>7</v>
      </c>
      <c r="AH248" s="272" t="str">
        <f t="shared" ref="AH248:AH250" si="130">IF(SUM(AC248:AD248)&lt;$AH$8,AA248/(AA248+AB248),"Low/no consensus")</f>
        <v>Low/no consensus</v>
      </c>
      <c r="AI248" t="str">
        <f t="shared" ref="AI248:AI250" si="131">IF(AH248="Low/no consensus","Low/no consensus on this potential requirement",IF(AH248&gt;=$AL$5,$AK$5,IF(AH248&gt;=$AL$6,$AK$6,$AK$7)))</f>
        <v>Low/no consensus on this potential requirement</v>
      </c>
    </row>
    <row r="249" spans="1:35" ht="25.5">
      <c r="A249" s="10" t="s">
        <v>94</v>
      </c>
      <c r="B249" s="11" t="s">
        <v>112</v>
      </c>
      <c r="C249" s="11" t="s">
        <v>114</v>
      </c>
      <c r="D249" s="11" t="s">
        <v>138</v>
      </c>
      <c r="E249" t="str">
        <f>France_Telecom!E240</f>
        <v>Agree in Principle</v>
      </c>
      <c r="F249" t="str">
        <f>Telecom_Italia!E240</f>
        <v>Agree</v>
      </c>
      <c r="G249" t="str">
        <f>KDDI!E240</f>
        <v>Agree</v>
      </c>
      <c r="H249" t="str">
        <f>InterDigital!E240</f>
        <v>Agree</v>
      </c>
      <c r="I249">
        <f>NEC!E240</f>
        <v>0</v>
      </c>
      <c r="J249" t="str">
        <f>NTT_DoCoMo!E240</f>
        <v>Agree</v>
      </c>
      <c r="K249" t="str">
        <f>ATT!E240</f>
        <v>agree</v>
      </c>
      <c r="L249" t="str">
        <f>Gemalto!E240</f>
        <v>Agree in Principle</v>
      </c>
      <c r="M249" t="str">
        <f>Fujitsu!E240</f>
        <v>Agree</v>
      </c>
      <c r="N249" t="str">
        <f>NTT!E240</f>
        <v>Agree in Principle</v>
      </c>
      <c r="O249" t="str">
        <f>Huawei!E240</f>
        <v>Disagree</v>
      </c>
      <c r="P249" t="str">
        <f>LGE!E240</f>
        <v>Agree in Priciple</v>
      </c>
      <c r="Q249">
        <f>'NEC(TTC)'!E240</f>
        <v>0</v>
      </c>
      <c r="R249" t="str">
        <f>Samsung!E240</f>
        <v>Agree in principle</v>
      </c>
      <c r="S249">
        <f>Cisco!E240</f>
        <v>0</v>
      </c>
      <c r="T249" t="str">
        <f>NXP!E240</f>
        <v>Agree</v>
      </c>
      <c r="U249">
        <f>Telefonica!E240</f>
        <v>0</v>
      </c>
      <c r="V249" t="str">
        <f>ALU!E240</f>
        <v>Disagree</v>
      </c>
      <c r="W249" t="str">
        <f>Motorola!E240</f>
        <v>Agree</v>
      </c>
      <c r="X249" t="str">
        <f>Sprint!E240</f>
        <v>agree</v>
      </c>
      <c r="AA249" s="269">
        <f t="shared" si="101"/>
        <v>9</v>
      </c>
      <c r="AB249" s="269">
        <f t="shared" si="102"/>
        <v>4</v>
      </c>
      <c r="AC249" s="269">
        <f t="shared" si="103"/>
        <v>2</v>
      </c>
      <c r="AD249">
        <f t="shared" si="104"/>
        <v>5</v>
      </c>
      <c r="AF249" s="269">
        <f t="shared" si="129"/>
        <v>13</v>
      </c>
      <c r="AH249" s="272">
        <f t="shared" si="130"/>
        <v>0.69230769230769229</v>
      </c>
      <c r="AI249" t="str">
        <f t="shared" si="131"/>
        <v>Rewrite should be considered</v>
      </c>
    </row>
    <row r="250" spans="1:35" ht="63.75">
      <c r="A250" s="10" t="s">
        <v>95</v>
      </c>
      <c r="B250" s="11" t="s">
        <v>115</v>
      </c>
      <c r="C250" s="11" t="s">
        <v>116</v>
      </c>
      <c r="D250" s="11" t="s">
        <v>139</v>
      </c>
      <c r="E250" t="str">
        <f>France_Telecom!E241</f>
        <v>agree</v>
      </c>
      <c r="F250" t="str">
        <f>Telecom_Italia!E241</f>
        <v>Agree</v>
      </c>
      <c r="G250" t="str">
        <f>KDDI!E241</f>
        <v>Agree</v>
      </c>
      <c r="H250" t="str">
        <f>InterDigital!E241</f>
        <v>Agree</v>
      </c>
      <c r="I250" t="str">
        <f>NEC!E241</f>
        <v>Agree</v>
      </c>
      <c r="J250" t="str">
        <f>NTT_DoCoMo!E241</f>
        <v>Agree</v>
      </c>
      <c r="K250">
        <f>ATT!E241</f>
        <v>0</v>
      </c>
      <c r="L250" t="str">
        <f>Gemalto!E241</f>
        <v>Agree</v>
      </c>
      <c r="M250" t="str">
        <f>Fujitsu!E241</f>
        <v>Agree</v>
      </c>
      <c r="N250" t="str">
        <f>NTT!E241</f>
        <v>Agree in Principle</v>
      </c>
      <c r="O250" t="str">
        <f>Huawei!E241</f>
        <v>Disagree</v>
      </c>
      <c r="P250" t="str">
        <f>LGE!E241</f>
        <v>Disagree</v>
      </c>
      <c r="Q250" t="str">
        <f>'NEC(TTC)'!E241</f>
        <v>Agree</v>
      </c>
      <c r="R250" t="str">
        <f>Samsung!E241</f>
        <v>Agree in principle</v>
      </c>
      <c r="S250" t="str">
        <f>Cisco!E241</f>
        <v>Agree in Principle</v>
      </c>
      <c r="T250" t="str">
        <f>NXP!E241</f>
        <v>Agree</v>
      </c>
      <c r="U250" t="str">
        <f>Telefonica!E241</f>
        <v>agree</v>
      </c>
      <c r="V250" t="str">
        <f>ALU!E241</f>
        <v>Agree</v>
      </c>
      <c r="W250" t="str">
        <f>Motorola!E241</f>
        <v>Agree in Principle</v>
      </c>
      <c r="X250" t="str">
        <f>Sprint!E241</f>
        <v>agree</v>
      </c>
      <c r="AA250" s="269">
        <f t="shared" si="101"/>
        <v>13</v>
      </c>
      <c r="AB250" s="269">
        <f t="shared" si="102"/>
        <v>4</v>
      </c>
      <c r="AC250" s="269">
        <f t="shared" si="103"/>
        <v>2</v>
      </c>
      <c r="AD250">
        <f t="shared" si="104"/>
        <v>1</v>
      </c>
      <c r="AF250" s="269">
        <f t="shared" si="129"/>
        <v>17</v>
      </c>
      <c r="AH250" s="272">
        <f t="shared" si="130"/>
        <v>0.76470588235294112</v>
      </c>
      <c r="AI250" t="str">
        <f t="shared" si="131"/>
        <v>Rewrite should be considered</v>
      </c>
    </row>
    <row r="251" spans="1:35" s="342" customFormat="1">
      <c r="A251" s="40"/>
      <c r="B251" s="26"/>
      <c r="C251" s="26"/>
      <c r="D251" s="26"/>
      <c r="AA251" s="343"/>
      <c r="AB251" s="343"/>
      <c r="AC251" s="343"/>
      <c r="AH251" s="344"/>
    </row>
    <row r="252" spans="1:35" ht="25.5">
      <c r="A252" s="10" t="s">
        <v>96</v>
      </c>
      <c r="B252" s="11" t="s">
        <v>112</v>
      </c>
      <c r="C252" s="11" t="s">
        <v>114</v>
      </c>
      <c r="D252" s="11" t="s">
        <v>140</v>
      </c>
      <c r="E252" t="str">
        <f>France_Telecom!E243</f>
        <v>Agree in Principle</v>
      </c>
      <c r="F252" t="str">
        <f>Telecom_Italia!E243</f>
        <v>Agree</v>
      </c>
      <c r="G252" t="str">
        <f>KDDI!E243</f>
        <v>Agree</v>
      </c>
      <c r="H252" t="str">
        <f>InterDigital!E243</f>
        <v>Agree</v>
      </c>
      <c r="I252">
        <f>NEC!E243</f>
        <v>0</v>
      </c>
      <c r="J252" t="str">
        <f>NTT_DoCoMo!E243</f>
        <v>Agree</v>
      </c>
      <c r="K252" t="str">
        <f>ATT!E243</f>
        <v>agree</v>
      </c>
      <c r="L252" t="str">
        <f>Gemalto!E243</f>
        <v>Agree in Principle</v>
      </c>
      <c r="M252" t="str">
        <f>Fujitsu!E243</f>
        <v>Agree</v>
      </c>
      <c r="N252" t="str">
        <f>NTT!E243</f>
        <v>Agree in Principle</v>
      </c>
      <c r="O252" t="str">
        <f>Huawei!E243</f>
        <v>Disagree</v>
      </c>
      <c r="P252" t="str">
        <f>LGE!E243</f>
        <v>Disagree</v>
      </c>
      <c r="Q252">
        <f>'NEC(TTC)'!E243</f>
        <v>0</v>
      </c>
      <c r="R252" t="str">
        <f>Samsung!E243</f>
        <v>Agree in Principle</v>
      </c>
      <c r="S252">
        <f>Cisco!E243</f>
        <v>0</v>
      </c>
      <c r="T252" t="str">
        <f>NXP!E243</f>
        <v>Agree in Principle</v>
      </c>
      <c r="U252">
        <f>Telefonica!E243</f>
        <v>0</v>
      </c>
      <c r="V252" t="str">
        <f>ALU!E243</f>
        <v>Agree</v>
      </c>
      <c r="W252" t="str">
        <f>Motorola!E243</f>
        <v>Disagree</v>
      </c>
      <c r="X252" t="str">
        <f>Sprint!E243</f>
        <v>Disagree</v>
      </c>
      <c r="AA252" s="269">
        <f t="shared" si="101"/>
        <v>7</v>
      </c>
      <c r="AB252" s="269">
        <f t="shared" si="102"/>
        <v>5</v>
      </c>
      <c r="AC252" s="269">
        <f t="shared" si="103"/>
        <v>4</v>
      </c>
      <c r="AD252">
        <f t="shared" si="104"/>
        <v>4</v>
      </c>
      <c r="AF252" s="269">
        <f t="shared" ref="AF252:AF253" si="132">SUM(AA252:AB252)</f>
        <v>12</v>
      </c>
      <c r="AH252" s="272">
        <f t="shared" ref="AH252:AH253" si="133">IF(SUM(AC252:AD252)&lt;$AH$8,AA252/(AA252+AB252),"Low/no consensus")</f>
        <v>0.58333333333333337</v>
      </c>
      <c r="AI252" t="str">
        <f t="shared" ref="AI252:AI253" si="134">IF(AH252="Low/no consensus","Low/no consensus on this potential requirement",IF(AH252&gt;=$AL$5,$AK$5,IF(AH252&gt;=$AL$6,$AK$6,$AK$7)))</f>
        <v>Rewrite recommended</v>
      </c>
    </row>
    <row r="253" spans="1:35" ht="63.75">
      <c r="A253" s="10" t="s">
        <v>97</v>
      </c>
      <c r="B253" s="11" t="s">
        <v>115</v>
      </c>
      <c r="C253" s="11" t="s">
        <v>116</v>
      </c>
      <c r="D253" s="11" t="s">
        <v>141</v>
      </c>
      <c r="E253" t="str">
        <f>France_Telecom!E244</f>
        <v>agree</v>
      </c>
      <c r="F253" t="str">
        <f>Telecom_Italia!E244</f>
        <v>Agree</v>
      </c>
      <c r="G253" t="str">
        <f>KDDI!E244</f>
        <v>Agree</v>
      </c>
      <c r="H253" t="str">
        <f>InterDigital!E244</f>
        <v>Agree</v>
      </c>
      <c r="I253" t="str">
        <f>NEC!E244</f>
        <v>Agree</v>
      </c>
      <c r="J253" t="str">
        <f>NTT_DoCoMo!E244</f>
        <v>Agree</v>
      </c>
      <c r="K253">
        <f>ATT!E244</f>
        <v>0</v>
      </c>
      <c r="L253" t="str">
        <f>Gemalto!E244</f>
        <v>Agree</v>
      </c>
      <c r="M253" t="str">
        <f>Fujitsu!E244</f>
        <v>Agree</v>
      </c>
      <c r="N253" t="str">
        <f>NTT!E244</f>
        <v>Agree in Principle</v>
      </c>
      <c r="O253" t="str">
        <f>Huawei!E244</f>
        <v>Agree</v>
      </c>
      <c r="P253" t="str">
        <f>LGE!E244</f>
        <v>Disagree</v>
      </c>
      <c r="Q253" t="str">
        <f>'NEC(TTC)'!E244</f>
        <v>Agree</v>
      </c>
      <c r="R253" t="str">
        <f>Samsung!E244</f>
        <v>Agree in Principle</v>
      </c>
      <c r="S253">
        <f>Cisco!E244</f>
        <v>0</v>
      </c>
      <c r="T253" t="str">
        <f>NXP!E244</f>
        <v>Agree in Principle</v>
      </c>
      <c r="U253" t="str">
        <f>Telefonica!E244</f>
        <v>agree</v>
      </c>
      <c r="V253" t="str">
        <f>ALU!E244</f>
        <v>Agree in Principle</v>
      </c>
      <c r="W253" t="str">
        <f>Motorola!E244</f>
        <v>Agree in Principle</v>
      </c>
      <c r="X253" t="str">
        <f>Sprint!E244</f>
        <v>agree</v>
      </c>
      <c r="AA253" s="269">
        <f t="shared" si="101"/>
        <v>12</v>
      </c>
      <c r="AB253" s="269">
        <f t="shared" si="102"/>
        <v>5</v>
      </c>
      <c r="AC253" s="269">
        <f t="shared" si="103"/>
        <v>1</v>
      </c>
      <c r="AD253">
        <f t="shared" si="104"/>
        <v>2</v>
      </c>
      <c r="AF253" s="269">
        <f t="shared" si="132"/>
        <v>17</v>
      </c>
      <c r="AH253" s="272">
        <f t="shared" si="133"/>
        <v>0.70588235294117652</v>
      </c>
      <c r="AI253" t="str">
        <f t="shared" si="134"/>
        <v>Rewrite should be considered</v>
      </c>
    </row>
    <row r="254" spans="1:35" s="342" customFormat="1">
      <c r="A254" s="40"/>
      <c r="B254" s="26"/>
      <c r="C254" s="26"/>
      <c r="D254" s="26"/>
      <c r="AA254" s="343"/>
      <c r="AB254" s="343"/>
      <c r="AC254" s="343"/>
      <c r="AH254" s="344"/>
    </row>
    <row r="255" spans="1:35" ht="229.5">
      <c r="A255" s="10" t="s">
        <v>98</v>
      </c>
      <c r="B255" s="11" t="s">
        <v>392</v>
      </c>
      <c r="C255" s="11" t="s">
        <v>396</v>
      </c>
      <c r="D255" s="11" t="s">
        <v>525</v>
      </c>
      <c r="E255" t="str">
        <f>France_Telecom!E246</f>
        <v>Agree in Principle</v>
      </c>
      <c r="F255">
        <f>Telecom_Italia!E246</f>
        <v>0</v>
      </c>
      <c r="G255">
        <f>KDDI!E246</f>
        <v>0</v>
      </c>
      <c r="H255" t="str">
        <f>InterDigital!E246</f>
        <v>Disagree</v>
      </c>
      <c r="I255">
        <f>NEC!E246</f>
        <v>0</v>
      </c>
      <c r="J255">
        <f>NTT_DoCoMo!E246</f>
        <v>0</v>
      </c>
      <c r="K255">
        <f>ATT!E246</f>
        <v>0</v>
      </c>
      <c r="L255" t="str">
        <f>Gemalto!E246</f>
        <v>Agree in Principle</v>
      </c>
      <c r="M255" t="str">
        <f>Fujitsu!E246</f>
        <v>Agree in Principle</v>
      </c>
      <c r="N255" t="str">
        <f>NTT!E246</f>
        <v>Disagree</v>
      </c>
      <c r="O255" t="str">
        <f>Huawei!E246</f>
        <v>Disagree</v>
      </c>
      <c r="P255" t="str">
        <f>LGE!E246</f>
        <v>Disagree</v>
      </c>
      <c r="Q255">
        <f>'NEC(TTC)'!E246</f>
        <v>0</v>
      </c>
      <c r="R255" t="str">
        <f>Samsung!E246</f>
        <v>Disagree</v>
      </c>
      <c r="S255" t="str">
        <f>Cisco!E246</f>
        <v>Disagree</v>
      </c>
      <c r="T255" t="str">
        <f>NXP!E246</f>
        <v>Agree</v>
      </c>
      <c r="U255">
        <f>Telefonica!E246</f>
        <v>0</v>
      </c>
      <c r="V255" t="str">
        <f>ALU!E246</f>
        <v>Agree in Principle</v>
      </c>
      <c r="W255" t="str">
        <f>Motorola!E246</f>
        <v>Disagree</v>
      </c>
      <c r="X255" t="str">
        <f>Sprint!E246</f>
        <v>Disagree</v>
      </c>
      <c r="AA255" s="269">
        <f t="shared" si="101"/>
        <v>1</v>
      </c>
      <c r="AB255" s="269">
        <f t="shared" si="102"/>
        <v>4</v>
      </c>
      <c r="AC255" s="269">
        <f t="shared" si="103"/>
        <v>8</v>
      </c>
      <c r="AD255">
        <f t="shared" si="104"/>
        <v>7</v>
      </c>
      <c r="AF255" s="269">
        <f t="shared" ref="AF255:AF261" si="135">SUM(AA255:AB255)</f>
        <v>5</v>
      </c>
      <c r="AH255" s="272" t="str">
        <f t="shared" ref="AH255:AH261" si="136">IF(SUM(AC255:AD255)&lt;$AH$8,AA255/(AA255+AB255),"Low/no consensus")</f>
        <v>Low/no consensus</v>
      </c>
      <c r="AI255" t="str">
        <f t="shared" ref="AI255:AI261" si="137">IF(AH255="Low/no consensus","Low/no consensus on this potential requirement",IF(AH255&gt;=$AL$5,$AK$5,IF(AH255&gt;=$AL$6,$AK$6,$AK$7)))</f>
        <v>Low/no consensus on this potential requirement</v>
      </c>
    </row>
    <row r="256" spans="1:35" ht="102">
      <c r="A256" s="10" t="s">
        <v>99</v>
      </c>
      <c r="B256" s="11" t="s">
        <v>117</v>
      </c>
      <c r="C256" s="11" t="s">
        <v>118</v>
      </c>
      <c r="D256" s="11" t="s">
        <v>142</v>
      </c>
      <c r="E256" t="str">
        <f>France_Telecom!E247</f>
        <v>Agree in Principle</v>
      </c>
      <c r="F256" t="str">
        <f>Telecom_Italia!E247</f>
        <v>Agreee</v>
      </c>
      <c r="G256" t="str">
        <f>KDDI!E247</f>
        <v>Agree</v>
      </c>
      <c r="H256" t="str">
        <f>InterDigital!E247</f>
        <v>Agree</v>
      </c>
      <c r="I256">
        <f>NEC!E247</f>
        <v>0</v>
      </c>
      <c r="J256" t="str">
        <f>NTT_DoCoMo!E247</f>
        <v>Agree</v>
      </c>
      <c r="K256" t="str">
        <f>ATT!E247</f>
        <v>Agree in Principle</v>
      </c>
      <c r="L256" t="str">
        <f>Gemalto!E247</f>
        <v>Agree in Principle</v>
      </c>
      <c r="M256" t="str">
        <f>Fujitsu!E247</f>
        <v>Agree</v>
      </c>
      <c r="N256" t="str">
        <f>NTT!E247</f>
        <v>Agree in Principle</v>
      </c>
      <c r="O256" t="str">
        <f>Huawei!E247</f>
        <v>Disagree</v>
      </c>
      <c r="P256" t="str">
        <f>LGE!E247</f>
        <v>Agree in Priciple</v>
      </c>
      <c r="Q256">
        <f>'NEC(TTC)'!E247</f>
        <v>0</v>
      </c>
      <c r="R256" t="str">
        <f>Samsung!E247</f>
        <v>Agree</v>
      </c>
      <c r="S256" t="str">
        <f>Cisco!E247</f>
        <v>Agree</v>
      </c>
      <c r="T256" t="str">
        <f>NXP!E247</f>
        <v>Agree in Principle</v>
      </c>
      <c r="U256" t="str">
        <f>Telefonica!E247</f>
        <v>agree</v>
      </c>
      <c r="V256" t="str">
        <f>ALU!E247</f>
        <v>Agree</v>
      </c>
      <c r="W256" t="str">
        <f>Motorola!E247</f>
        <v>Disagree</v>
      </c>
      <c r="X256" t="str">
        <f>Sprint!E247</f>
        <v>Disagree</v>
      </c>
      <c r="AA256" s="269">
        <f t="shared" si="101"/>
        <v>8</v>
      </c>
      <c r="AB256" s="269">
        <f t="shared" si="102"/>
        <v>5</v>
      </c>
      <c r="AC256" s="269">
        <f t="shared" si="103"/>
        <v>3</v>
      </c>
      <c r="AD256">
        <f t="shared" si="104"/>
        <v>4</v>
      </c>
      <c r="AF256" s="269">
        <f t="shared" si="135"/>
        <v>13</v>
      </c>
      <c r="AH256" s="272">
        <f t="shared" si="136"/>
        <v>0.61538461538461542</v>
      </c>
      <c r="AI256" t="str">
        <f t="shared" si="137"/>
        <v>Rewrite should be considered</v>
      </c>
    </row>
    <row r="257" spans="1:35" ht="102">
      <c r="A257" s="10" t="s">
        <v>100</v>
      </c>
      <c r="B257" s="11" t="s">
        <v>115</v>
      </c>
      <c r="C257" s="11" t="s">
        <v>116</v>
      </c>
      <c r="D257" s="11" t="s">
        <v>143</v>
      </c>
      <c r="E257" t="str">
        <f>France_Telecom!E248</f>
        <v>agree</v>
      </c>
      <c r="F257" t="str">
        <f>Telecom_Italia!E248</f>
        <v>Agreee</v>
      </c>
      <c r="G257" t="str">
        <f>KDDI!E248</f>
        <v>Agree</v>
      </c>
      <c r="H257" t="str">
        <f>InterDigital!E248</f>
        <v>Agree</v>
      </c>
      <c r="I257" t="str">
        <f>NEC!E248</f>
        <v>Agree</v>
      </c>
      <c r="J257" t="str">
        <f>NTT_DoCoMo!E248</f>
        <v>Agree</v>
      </c>
      <c r="K257">
        <f>ATT!E248</f>
        <v>0</v>
      </c>
      <c r="L257" t="str">
        <f>Gemalto!E248</f>
        <v>Agree in Principle</v>
      </c>
      <c r="M257" t="str">
        <f>Fujitsu!E248</f>
        <v>Agree</v>
      </c>
      <c r="N257" t="str">
        <f>NTT!E248</f>
        <v>Agree in Principle</v>
      </c>
      <c r="O257" t="str">
        <f>Huawei!E248</f>
        <v>Agree</v>
      </c>
      <c r="P257" t="str">
        <f>LGE!E248</f>
        <v>Agree in Priciple</v>
      </c>
      <c r="Q257" t="str">
        <f>'NEC(TTC)'!E248</f>
        <v>Agree</v>
      </c>
      <c r="R257" t="str">
        <f>Samsung!E248</f>
        <v>Agree in Principle</v>
      </c>
      <c r="S257">
        <f>Cisco!E248</f>
        <v>0</v>
      </c>
      <c r="T257" t="str">
        <f>NXP!E248</f>
        <v>Agree in Principle</v>
      </c>
      <c r="U257" t="str">
        <f>Telefonica!E248</f>
        <v>agree</v>
      </c>
      <c r="V257" t="str">
        <f>ALU!E248</f>
        <v>Agree in Principle</v>
      </c>
      <c r="W257">
        <f>Motorola!E248</f>
        <v>0</v>
      </c>
      <c r="X257" t="str">
        <f>Sprint!E248</f>
        <v>Agree in Principle</v>
      </c>
      <c r="AA257" s="269">
        <f t="shared" si="101"/>
        <v>9</v>
      </c>
      <c r="AB257" s="269">
        <f t="shared" si="102"/>
        <v>6</v>
      </c>
      <c r="AC257" s="269">
        <f t="shared" si="103"/>
        <v>0</v>
      </c>
      <c r="AD257">
        <f t="shared" si="104"/>
        <v>5</v>
      </c>
      <c r="AF257" s="269">
        <f t="shared" si="135"/>
        <v>15</v>
      </c>
      <c r="AH257" s="272">
        <f t="shared" si="136"/>
        <v>0.6</v>
      </c>
      <c r="AI257" t="str">
        <f t="shared" si="137"/>
        <v>Rewrite should be considered</v>
      </c>
    </row>
    <row r="258" spans="1:35" s="342" customFormat="1">
      <c r="A258" s="40"/>
      <c r="B258" s="26"/>
      <c r="C258" s="26"/>
      <c r="D258" s="26"/>
      <c r="AA258" s="343"/>
      <c r="AB258" s="343"/>
      <c r="AC258" s="343"/>
      <c r="AF258" s="343"/>
      <c r="AH258" s="344"/>
    </row>
    <row r="259" spans="1:35" ht="25.5">
      <c r="A259" s="10" t="s">
        <v>101</v>
      </c>
      <c r="B259" s="11" t="s">
        <v>112</v>
      </c>
      <c r="C259" s="11" t="s">
        <v>113</v>
      </c>
      <c r="D259" s="11" t="s">
        <v>144</v>
      </c>
      <c r="E259">
        <f>France_Telecom!E250</f>
        <v>0</v>
      </c>
      <c r="F259" t="str">
        <f>Telecom_Italia!E250</f>
        <v>Agree</v>
      </c>
      <c r="G259">
        <f>KDDI!E250</f>
        <v>0</v>
      </c>
      <c r="H259" t="str">
        <f>InterDigital!E250</f>
        <v>Agree in Principle</v>
      </c>
      <c r="I259">
        <f>NEC!E250</f>
        <v>0</v>
      </c>
      <c r="J259">
        <f>NTT_DoCoMo!E250</f>
        <v>0</v>
      </c>
      <c r="K259">
        <f>ATT!E250</f>
        <v>0</v>
      </c>
      <c r="L259" t="str">
        <f>Gemalto!E250</f>
        <v>Agree in Principle</v>
      </c>
      <c r="M259" t="str">
        <f>Fujitsu!E250</f>
        <v>Agree</v>
      </c>
      <c r="N259">
        <f>NTT!E250</f>
        <v>0</v>
      </c>
      <c r="O259" t="str">
        <f>Huawei!E250</f>
        <v>Disagree</v>
      </c>
      <c r="P259" t="str">
        <f>LGE!E250</f>
        <v>Disagree</v>
      </c>
      <c r="Q259">
        <f>'NEC(TTC)'!E250</f>
        <v>0</v>
      </c>
      <c r="R259" t="str">
        <f>Samsung!E250</f>
        <v>Agree in Principle</v>
      </c>
      <c r="S259" t="str">
        <f>Cisco!E250</f>
        <v>Disagree</v>
      </c>
      <c r="T259" t="str">
        <f>NXP!E250</f>
        <v>Agree</v>
      </c>
      <c r="U259">
        <f>Telefonica!E250</f>
        <v>0</v>
      </c>
      <c r="V259" t="str">
        <f>ALU!E250</f>
        <v>Agree in Principle</v>
      </c>
      <c r="W259" t="str">
        <f>Motorola!E250</f>
        <v>Disagree</v>
      </c>
      <c r="X259" t="str">
        <f>Sprint!E250</f>
        <v>Disagree</v>
      </c>
      <c r="AA259" s="269">
        <f t="shared" si="101"/>
        <v>3</v>
      </c>
      <c r="AB259" s="269">
        <f t="shared" si="102"/>
        <v>4</v>
      </c>
      <c r="AC259" s="269">
        <f t="shared" si="103"/>
        <v>5</v>
      </c>
      <c r="AD259">
        <f t="shared" si="104"/>
        <v>8</v>
      </c>
      <c r="AF259" s="269">
        <f t="shared" si="135"/>
        <v>7</v>
      </c>
      <c r="AH259" s="272" t="str">
        <f t="shared" si="136"/>
        <v>Low/no consensus</v>
      </c>
      <c r="AI259" t="str">
        <f t="shared" si="137"/>
        <v>Low/no consensus on this potential requirement</v>
      </c>
    </row>
    <row r="260" spans="1:35" ht="178.5">
      <c r="A260" s="10" t="s">
        <v>102</v>
      </c>
      <c r="B260" s="11" t="s">
        <v>112</v>
      </c>
      <c r="C260" s="11" t="s">
        <v>114</v>
      </c>
      <c r="D260" s="11" t="s">
        <v>145</v>
      </c>
      <c r="E260" t="str">
        <f>France_Telecom!E251</f>
        <v>Agree in Principle</v>
      </c>
      <c r="F260" t="str">
        <f>Telecom_Italia!E251</f>
        <v>Agree</v>
      </c>
      <c r="G260" t="str">
        <f>KDDI!E251</f>
        <v xml:space="preserve"> </v>
      </c>
      <c r="H260" t="str">
        <f>InterDigital!E251</f>
        <v>Agree in Principle</v>
      </c>
      <c r="I260">
        <f>NEC!E251</f>
        <v>0</v>
      </c>
      <c r="J260">
        <f>NTT_DoCoMo!E251</f>
        <v>0</v>
      </c>
      <c r="K260" t="str">
        <f>ATT!E251</f>
        <v>Agree in Principle</v>
      </c>
      <c r="L260" t="str">
        <f>Gemalto!E251</f>
        <v>Agree in Principle</v>
      </c>
      <c r="M260" t="str">
        <f>Fujitsu!E251</f>
        <v>Agree</v>
      </c>
      <c r="N260">
        <f>NTT!E251</f>
        <v>0</v>
      </c>
      <c r="O260" t="str">
        <f>Huawei!E251</f>
        <v>Agree</v>
      </c>
      <c r="P260" t="str">
        <f>LGE!E251</f>
        <v>Disagree</v>
      </c>
      <c r="Q260">
        <f>'NEC(TTC)'!E251</f>
        <v>0</v>
      </c>
      <c r="R260" t="str">
        <f>Samsung!E251</f>
        <v>Agree in Principle</v>
      </c>
      <c r="S260" t="str">
        <f>Cisco!E251</f>
        <v>Disagree</v>
      </c>
      <c r="T260" t="str">
        <f>NXP!E251</f>
        <v>Agree</v>
      </c>
      <c r="U260">
        <f>Telefonica!E251</f>
        <v>0</v>
      </c>
      <c r="V260" t="str">
        <f>ALU!E251</f>
        <v>Agree</v>
      </c>
      <c r="W260" t="str">
        <f>Motorola!E251</f>
        <v>Disagree</v>
      </c>
      <c r="X260" t="str">
        <f>Sprint!E251</f>
        <v>Disagree</v>
      </c>
      <c r="AA260" s="269">
        <f t="shared" si="101"/>
        <v>5</v>
      </c>
      <c r="AB260" s="269">
        <f t="shared" si="102"/>
        <v>5</v>
      </c>
      <c r="AC260" s="269">
        <f t="shared" si="103"/>
        <v>4</v>
      </c>
      <c r="AD260">
        <f t="shared" si="104"/>
        <v>6</v>
      </c>
      <c r="AF260" s="269">
        <f t="shared" si="135"/>
        <v>10</v>
      </c>
      <c r="AH260" s="272" t="str">
        <f t="shared" si="136"/>
        <v>Low/no consensus</v>
      </c>
      <c r="AI260" t="str">
        <f t="shared" si="137"/>
        <v>Low/no consensus on this potential requirement</v>
      </c>
    </row>
    <row r="261" spans="1:35" ht="216.75">
      <c r="A261" s="10" t="s">
        <v>103</v>
      </c>
      <c r="B261" s="11" t="s">
        <v>115</v>
      </c>
      <c r="C261" s="11" t="s">
        <v>116</v>
      </c>
      <c r="D261" s="11" t="s">
        <v>146</v>
      </c>
      <c r="E261" t="str">
        <f>France_Telecom!E252</f>
        <v>Agree</v>
      </c>
      <c r="F261" t="str">
        <f>Telecom_Italia!E252</f>
        <v>Agree</v>
      </c>
      <c r="G261" t="str">
        <f>KDDI!E252</f>
        <v xml:space="preserve"> </v>
      </c>
      <c r="H261" t="str">
        <f>InterDigital!E252</f>
        <v>Agree in Principle</v>
      </c>
      <c r="I261" t="str">
        <f>NEC!E252</f>
        <v>Agree</v>
      </c>
      <c r="J261">
        <f>NTT_DoCoMo!E252</f>
        <v>0</v>
      </c>
      <c r="K261">
        <f>ATT!E252</f>
        <v>0</v>
      </c>
      <c r="L261" t="str">
        <f>Gemalto!E252</f>
        <v>Agree</v>
      </c>
      <c r="M261" t="str">
        <f>Fujitsu!E252</f>
        <v>Agree in Principle</v>
      </c>
      <c r="N261">
        <f>NTT!E252</f>
        <v>0</v>
      </c>
      <c r="O261" t="str">
        <f>Huawei!E252</f>
        <v>Disagree</v>
      </c>
      <c r="P261" t="str">
        <f>LGE!E252</f>
        <v>Disagree</v>
      </c>
      <c r="Q261" t="str">
        <f>'NEC(TTC)'!E252</f>
        <v>Agree</v>
      </c>
      <c r="R261" t="str">
        <f>Samsung!E252</f>
        <v>Agree</v>
      </c>
      <c r="S261" t="str">
        <f>Cisco!E252</f>
        <v>Agree in Principle</v>
      </c>
      <c r="T261" t="str">
        <f>NXP!E252</f>
        <v>Agree</v>
      </c>
      <c r="U261" t="str">
        <f>Telefonica!E252</f>
        <v>agree</v>
      </c>
      <c r="V261" t="str">
        <f>ALU!E252</f>
        <v>Agree in Principle</v>
      </c>
      <c r="W261" t="str">
        <f>Motorola!E252</f>
        <v>Agree in Principle</v>
      </c>
      <c r="X261" t="str">
        <f>Sprint!E252</f>
        <v>Agree in Principle</v>
      </c>
      <c r="AA261" s="269">
        <f t="shared" si="101"/>
        <v>8</v>
      </c>
      <c r="AB261" s="269">
        <f t="shared" si="102"/>
        <v>6</v>
      </c>
      <c r="AC261" s="269">
        <f t="shared" si="103"/>
        <v>2</v>
      </c>
      <c r="AD261">
        <f t="shared" si="104"/>
        <v>4</v>
      </c>
      <c r="AF261" s="269">
        <f t="shared" si="135"/>
        <v>14</v>
      </c>
      <c r="AH261" s="272">
        <f t="shared" si="136"/>
        <v>0.5714285714285714</v>
      </c>
      <c r="AI261" t="str">
        <f t="shared" si="137"/>
        <v>Rewrite recommended</v>
      </c>
    </row>
    <row r="262" spans="1:35" s="342" customFormat="1">
      <c r="A262" s="40"/>
      <c r="B262" s="26"/>
      <c r="C262" s="26"/>
      <c r="D262" s="26"/>
      <c r="AA262" s="343"/>
      <c r="AB262" s="343"/>
      <c r="AC262" s="343"/>
      <c r="AH262" s="344"/>
    </row>
    <row r="263" spans="1:35" ht="25.5">
      <c r="A263" s="10" t="s">
        <v>104</v>
      </c>
      <c r="B263" s="11" t="s">
        <v>112</v>
      </c>
      <c r="C263" s="11" t="s">
        <v>113</v>
      </c>
      <c r="D263" s="11" t="s">
        <v>147</v>
      </c>
      <c r="E263">
        <f>France_Telecom!E254</f>
        <v>0</v>
      </c>
      <c r="F263" t="str">
        <f>Telecom_Italia!E254</f>
        <v>Agree in principle</v>
      </c>
      <c r="G263">
        <f>KDDI!E254</f>
        <v>0</v>
      </c>
      <c r="H263" t="str">
        <f>InterDigital!E254</f>
        <v>Agree in Principle</v>
      </c>
      <c r="I263">
        <f>NEC!E254</f>
        <v>0</v>
      </c>
      <c r="J263">
        <f>NTT_DoCoMo!E254</f>
        <v>0</v>
      </c>
      <c r="K263">
        <f>ATT!E254</f>
        <v>0</v>
      </c>
      <c r="L263" t="str">
        <f>Gemalto!E254</f>
        <v>Agree in Principle</v>
      </c>
      <c r="M263" t="str">
        <f>Fujitsu!E254</f>
        <v>Agree</v>
      </c>
      <c r="N263" t="str">
        <f>NTT!E254</f>
        <v>Agree in Principle</v>
      </c>
      <c r="O263" t="str">
        <f>Huawei!E254</f>
        <v>Disagree</v>
      </c>
      <c r="P263" t="str">
        <f>LGE!E254</f>
        <v>Disagree</v>
      </c>
      <c r="Q263">
        <f>'NEC(TTC)'!E254</f>
        <v>0</v>
      </c>
      <c r="R263" t="str">
        <f>Samsung!E254</f>
        <v>Agree in Principle</v>
      </c>
      <c r="S263">
        <f>Cisco!E254</f>
        <v>0</v>
      </c>
      <c r="T263" t="str">
        <f>NXP!E254</f>
        <v>Agree</v>
      </c>
      <c r="U263">
        <f>Telefonica!E254</f>
        <v>0</v>
      </c>
      <c r="V263" t="str">
        <f>ALU!E254</f>
        <v>Agree in Principle</v>
      </c>
      <c r="W263" t="str">
        <f>Motorola!E254</f>
        <v>Disagree</v>
      </c>
      <c r="X263" t="str">
        <f>Sprint!E254</f>
        <v>Disagree</v>
      </c>
      <c r="AA263" s="269">
        <f t="shared" si="101"/>
        <v>2</v>
      </c>
      <c r="AB263" s="269">
        <f t="shared" si="102"/>
        <v>6</v>
      </c>
      <c r="AC263" s="269">
        <f t="shared" si="103"/>
        <v>4</v>
      </c>
      <c r="AD263">
        <f t="shared" si="104"/>
        <v>8</v>
      </c>
      <c r="AF263" s="269">
        <f t="shared" ref="AF263:AF275" si="138">SUM(AA263:AB263)</f>
        <v>8</v>
      </c>
      <c r="AH263" s="272" t="str">
        <f t="shared" ref="AH263:AH275" si="139">IF(SUM(AC263:AD263)&lt;$AH$8,AA263/(AA263+AB263),"Low/no consensus")</f>
        <v>Low/no consensus</v>
      </c>
      <c r="AI263" t="str">
        <f t="shared" ref="AI263:AI275" si="140">IF(AH263="Low/no consensus","Low/no consensus on this potential requirement",IF(AH263&gt;=$AL$5,$AK$5,IF(AH263&gt;=$AL$6,$AK$6,$AK$7)))</f>
        <v>Low/no consensus on this potential requirement</v>
      </c>
    </row>
    <row r="264" spans="1:35" ht="38.25">
      <c r="A264" s="10" t="s">
        <v>105</v>
      </c>
      <c r="B264" s="11" t="s">
        <v>112</v>
      </c>
      <c r="C264" s="11" t="s">
        <v>114</v>
      </c>
      <c r="D264" s="11" t="s">
        <v>148</v>
      </c>
      <c r="E264" t="str">
        <f>France_Telecom!E255</f>
        <v>Agree</v>
      </c>
      <c r="F264" t="str">
        <f>Telecom_Italia!E255</f>
        <v>Agree</v>
      </c>
      <c r="G264" t="str">
        <f>KDDI!E255</f>
        <v xml:space="preserve"> </v>
      </c>
      <c r="H264" t="str">
        <f>InterDigital!E255</f>
        <v>Agree</v>
      </c>
      <c r="I264">
        <f>NEC!E255</f>
        <v>0</v>
      </c>
      <c r="J264" t="str">
        <f>NTT_DoCoMo!E255</f>
        <v>Agree</v>
      </c>
      <c r="K264" t="str">
        <f>ATT!E255</f>
        <v>Agree in Principle</v>
      </c>
      <c r="L264" t="str">
        <f>Gemalto!E255</f>
        <v>Agree in Principle</v>
      </c>
      <c r="M264" t="str">
        <f>Fujitsu!E255</f>
        <v>Agree</v>
      </c>
      <c r="N264" t="str">
        <f>NTT!E255</f>
        <v>Agree in Principle</v>
      </c>
      <c r="O264" t="str">
        <f>Huawei!E255</f>
        <v>Disagree</v>
      </c>
      <c r="P264" t="str">
        <f>LGE!E255</f>
        <v>Agree</v>
      </c>
      <c r="Q264">
        <f>'NEC(TTC)'!E255</f>
        <v>0</v>
      </c>
      <c r="R264" t="str">
        <f>Samsung!E255</f>
        <v>Agree in Principle</v>
      </c>
      <c r="S264">
        <f>Cisco!E255</f>
        <v>0</v>
      </c>
      <c r="T264" t="str">
        <f>NXP!E255</f>
        <v>Agree in Principle</v>
      </c>
      <c r="U264" t="str">
        <f>Telefonica!E255</f>
        <v>agree</v>
      </c>
      <c r="V264" t="str">
        <f>ALU!E255</f>
        <v>Agree</v>
      </c>
      <c r="W264" t="str">
        <f>Motorola!E255</f>
        <v>Disagree</v>
      </c>
      <c r="X264" t="str">
        <f>Sprint!E255</f>
        <v>Disagree</v>
      </c>
      <c r="AA264" s="269">
        <f t="shared" si="101"/>
        <v>8</v>
      </c>
      <c r="AB264" s="269">
        <f t="shared" si="102"/>
        <v>5</v>
      </c>
      <c r="AC264" s="269">
        <f t="shared" si="103"/>
        <v>3</v>
      </c>
      <c r="AD264">
        <f t="shared" si="104"/>
        <v>4</v>
      </c>
      <c r="AF264" s="269">
        <f t="shared" si="138"/>
        <v>13</v>
      </c>
      <c r="AH264" s="272">
        <f t="shared" si="139"/>
        <v>0.61538461538461542</v>
      </c>
      <c r="AI264" t="str">
        <f t="shared" si="140"/>
        <v>Rewrite should be considered</v>
      </c>
    </row>
    <row r="265" spans="1:35" ht="38.25">
      <c r="A265" s="10" t="s">
        <v>106</v>
      </c>
      <c r="B265" s="11" t="s">
        <v>119</v>
      </c>
      <c r="C265" s="11" t="s">
        <v>120</v>
      </c>
      <c r="D265" s="11" t="s">
        <v>149</v>
      </c>
      <c r="E265" t="str">
        <f>France_Telecom!E256</f>
        <v>Agree</v>
      </c>
      <c r="F265" t="str">
        <f>Telecom_Italia!E256</f>
        <v>Agree</v>
      </c>
      <c r="G265" t="str">
        <f>KDDI!E256</f>
        <v>Agree</v>
      </c>
      <c r="H265" t="str">
        <f>InterDigital!E256</f>
        <v>Agree</v>
      </c>
      <c r="I265">
        <f>NEC!E256</f>
        <v>0</v>
      </c>
      <c r="J265" t="str">
        <f>NTT_DoCoMo!E256</f>
        <v>Agree</v>
      </c>
      <c r="K265">
        <f>ATT!E256</f>
        <v>0</v>
      </c>
      <c r="L265" t="str">
        <f>Gemalto!E256</f>
        <v>Agree in Principle</v>
      </c>
      <c r="M265" t="str">
        <f>Fujitsu!E256</f>
        <v>Agree</v>
      </c>
      <c r="N265" t="str">
        <f>NTT!E256</f>
        <v>Agree in Principle</v>
      </c>
      <c r="O265" t="str">
        <f>Huawei!E256</f>
        <v>Disagree</v>
      </c>
      <c r="P265" t="str">
        <f>LGE!E256</f>
        <v>Disagree</v>
      </c>
      <c r="Q265">
        <f>'NEC(TTC)'!E256</f>
        <v>0</v>
      </c>
      <c r="R265" t="str">
        <f>Samsung!E256</f>
        <v>Agree in Principle</v>
      </c>
      <c r="S265">
        <f>Cisco!E256</f>
        <v>0</v>
      </c>
      <c r="T265" t="str">
        <f>NXP!E256</f>
        <v>Agree in Principle</v>
      </c>
      <c r="U265" t="str">
        <f>Telefonica!E256</f>
        <v>agree</v>
      </c>
      <c r="V265" t="str">
        <f>ALU!E256</f>
        <v>Agree</v>
      </c>
      <c r="W265" t="str">
        <f>Motorola!E256</f>
        <v>Agree</v>
      </c>
      <c r="X265" t="str">
        <f>Sprint!E256</f>
        <v>agree</v>
      </c>
      <c r="AA265" s="269">
        <f t="shared" si="101"/>
        <v>10</v>
      </c>
      <c r="AB265" s="269">
        <f t="shared" si="102"/>
        <v>4</v>
      </c>
      <c r="AC265" s="269">
        <f t="shared" si="103"/>
        <v>2</v>
      </c>
      <c r="AD265">
        <f t="shared" si="104"/>
        <v>4</v>
      </c>
      <c r="AF265" s="269">
        <f t="shared" si="138"/>
        <v>14</v>
      </c>
      <c r="AH265" s="272">
        <f t="shared" si="139"/>
        <v>0.7142857142857143</v>
      </c>
      <c r="AI265" t="str">
        <f t="shared" si="140"/>
        <v>Rewrite should be considered</v>
      </c>
    </row>
    <row r="266" spans="1:35" ht="63.75">
      <c r="A266" s="10" t="s">
        <v>107</v>
      </c>
      <c r="B266" s="11" t="s">
        <v>115</v>
      </c>
      <c r="C266" s="11" t="s">
        <v>116</v>
      </c>
      <c r="D266" s="11" t="s">
        <v>150</v>
      </c>
      <c r="E266" t="str">
        <f>France_Telecom!E257</f>
        <v>Agree</v>
      </c>
      <c r="F266" t="str">
        <f>Telecom_Italia!E257</f>
        <v>Agree</v>
      </c>
      <c r="G266" t="str">
        <f>KDDI!E257</f>
        <v xml:space="preserve"> </v>
      </c>
      <c r="H266" t="str">
        <f>InterDigital!E257</f>
        <v>Agree in Principle</v>
      </c>
      <c r="I266" t="str">
        <f>NEC!E257</f>
        <v>Agree</v>
      </c>
      <c r="J266" t="str">
        <f>NTT_DoCoMo!E257</f>
        <v>Agree</v>
      </c>
      <c r="K266">
        <f>ATT!E257</f>
        <v>0</v>
      </c>
      <c r="L266" t="str">
        <f>Gemalto!E257</f>
        <v>Agree</v>
      </c>
      <c r="M266" t="str">
        <f>Fujitsu!E257</f>
        <v>Agree in Principle</v>
      </c>
      <c r="N266" t="str">
        <f>NTT!E257</f>
        <v>Agree in Principle</v>
      </c>
      <c r="O266" t="str">
        <f>Huawei!E257</f>
        <v>Agree</v>
      </c>
      <c r="P266" t="str">
        <f>LGE!E257</f>
        <v>Agree</v>
      </c>
      <c r="Q266" t="str">
        <f>'NEC(TTC)'!E257</f>
        <v>Agree</v>
      </c>
      <c r="R266" t="str">
        <f>Samsung!E257</f>
        <v>Agree in Principle</v>
      </c>
      <c r="S266">
        <f>Cisco!E257</f>
        <v>0</v>
      </c>
      <c r="T266" t="str">
        <f>NXP!E257</f>
        <v>Agree in Principle</v>
      </c>
      <c r="U266" t="str">
        <f>Telefonica!E257</f>
        <v>agree</v>
      </c>
      <c r="V266" t="str">
        <f>ALU!E257</f>
        <v>Agree in Principle</v>
      </c>
      <c r="W266" t="str">
        <f>Motorola!E257</f>
        <v>Agree in Principle</v>
      </c>
      <c r="X266" t="str">
        <f>Sprint!E257</f>
        <v>agree</v>
      </c>
      <c r="AA266" s="269">
        <f t="shared" si="101"/>
        <v>10</v>
      </c>
      <c r="AB266" s="269">
        <f t="shared" si="102"/>
        <v>7</v>
      </c>
      <c r="AC266" s="269">
        <f t="shared" si="103"/>
        <v>0</v>
      </c>
      <c r="AD266">
        <f t="shared" si="104"/>
        <v>3</v>
      </c>
      <c r="AF266" s="269">
        <f t="shared" si="138"/>
        <v>17</v>
      </c>
      <c r="AH266" s="272">
        <f t="shared" si="139"/>
        <v>0.58823529411764708</v>
      </c>
      <c r="AI266" t="str">
        <f t="shared" si="140"/>
        <v>Rewrite recommended</v>
      </c>
    </row>
    <row r="267" spans="1:35" ht="51.75" thickBot="1">
      <c r="A267" s="12" t="s">
        <v>108</v>
      </c>
      <c r="B267" s="13" t="s">
        <v>410</v>
      </c>
      <c r="C267" s="13" t="s">
        <v>411</v>
      </c>
      <c r="D267" s="13" t="s">
        <v>526</v>
      </c>
      <c r="E267">
        <f>France_Telecom!E258</f>
        <v>0</v>
      </c>
      <c r="F267" t="str">
        <f>Telecom_Italia!E258</f>
        <v>Agree in principle</v>
      </c>
      <c r="G267" t="str">
        <f>KDDI!E258</f>
        <v>Agree</v>
      </c>
      <c r="H267" t="str">
        <f>InterDigital!E258</f>
        <v>Agree in Principle</v>
      </c>
      <c r="I267">
        <f>NEC!E258</f>
        <v>0</v>
      </c>
      <c r="J267" t="str">
        <f>NTT_DoCoMo!E258</f>
        <v>Agree in Principle</v>
      </c>
      <c r="K267">
        <f>ATT!E258</f>
        <v>0</v>
      </c>
      <c r="L267" t="str">
        <f>Gemalto!E258</f>
        <v>Agree in Principle</v>
      </c>
      <c r="M267" t="str">
        <f>Fujitsu!E258</f>
        <v>Agree</v>
      </c>
      <c r="N267">
        <f>NTT!E258</f>
        <v>0</v>
      </c>
      <c r="O267" t="str">
        <f>Huawei!E258</f>
        <v>Disagree</v>
      </c>
      <c r="P267" t="str">
        <f>LGE!E258</f>
        <v>Agree</v>
      </c>
      <c r="Q267">
        <f>'NEC(TTC)'!E258</f>
        <v>0</v>
      </c>
      <c r="R267" t="str">
        <f>Samsung!E258</f>
        <v>Agree</v>
      </c>
      <c r="S267">
        <f>Cisco!E258</f>
        <v>0</v>
      </c>
      <c r="T267" t="str">
        <f>NXP!E258</f>
        <v>Agree in Principle</v>
      </c>
      <c r="U267" t="str">
        <f>Telefonica!E258</f>
        <v>agree</v>
      </c>
      <c r="V267" t="str">
        <f>ALU!E258</f>
        <v>Agree</v>
      </c>
      <c r="W267" t="str">
        <f>Motorola!E258</f>
        <v>Disagree</v>
      </c>
      <c r="X267" t="str">
        <f>Sprint!E258</f>
        <v>Disagree</v>
      </c>
      <c r="AA267" s="269">
        <f t="shared" si="101"/>
        <v>6</v>
      </c>
      <c r="AB267" s="269">
        <f t="shared" si="102"/>
        <v>5</v>
      </c>
      <c r="AC267" s="269">
        <f t="shared" si="103"/>
        <v>3</v>
      </c>
      <c r="AD267">
        <f t="shared" si="104"/>
        <v>6</v>
      </c>
      <c r="AF267" s="269">
        <f t="shared" si="138"/>
        <v>11</v>
      </c>
      <c r="AH267" s="272">
        <f t="shared" si="139"/>
        <v>0.54545454545454541</v>
      </c>
      <c r="AI267" t="str">
        <f t="shared" si="140"/>
        <v>Rewrite recommended</v>
      </c>
    </row>
    <row r="268" spans="1:35">
      <c r="AA268" s="269"/>
      <c r="AB268" s="269"/>
      <c r="AC268" s="269"/>
      <c r="AF268" s="269"/>
      <c r="AH268" s="272"/>
    </row>
    <row r="269" spans="1:35" ht="60">
      <c r="A269" s="53" t="s">
        <v>575</v>
      </c>
      <c r="B269" s="53" t="s">
        <v>576</v>
      </c>
      <c r="C269" s="53" t="s">
        <v>577</v>
      </c>
      <c r="D269" s="53" t="s">
        <v>584</v>
      </c>
      <c r="E269">
        <f>France_Telecom!E260</f>
        <v>0</v>
      </c>
      <c r="F269">
        <f>Telecom_Italia!E260</f>
        <v>0</v>
      </c>
      <c r="G269">
        <f>KDDI!E260</f>
        <v>0</v>
      </c>
      <c r="H269" t="str">
        <f>InterDigital!E260</f>
        <v>Agree in Principle</v>
      </c>
      <c r="I269">
        <f>NEC!E260</f>
        <v>0</v>
      </c>
      <c r="J269">
        <f>NTT_DoCoMo!E260</f>
        <v>0</v>
      </c>
      <c r="K269">
        <f>ATT!E260</f>
        <v>0</v>
      </c>
      <c r="L269" t="str">
        <f>Gemalto!E260</f>
        <v>Agree in Principle</v>
      </c>
      <c r="M269" t="str">
        <f>Fujitsu!E260</f>
        <v>Agree in principle</v>
      </c>
      <c r="N269" t="str">
        <f>NTT!E260</f>
        <v>Disagree</v>
      </c>
      <c r="O269" t="str">
        <f>Huawei!E260</f>
        <v>Agree in Principle</v>
      </c>
      <c r="P269" t="str">
        <f>LGE!E260</f>
        <v>Disagree</v>
      </c>
      <c r="Q269">
        <f>'NEC(TTC)'!E260</f>
        <v>0</v>
      </c>
      <c r="R269">
        <f>Samsung!E260</f>
        <v>0</v>
      </c>
      <c r="S269" t="str">
        <f>Cisco!E260</f>
        <v>Disagree</v>
      </c>
      <c r="T269">
        <f>NXP!E260</f>
        <v>0</v>
      </c>
      <c r="U269">
        <f>Telefonica!E260</f>
        <v>0</v>
      </c>
      <c r="V269" t="str">
        <f>ALU!E260</f>
        <v>Agree in Principle</v>
      </c>
      <c r="W269" t="str">
        <f>Motorola!E260</f>
        <v>Disagree</v>
      </c>
      <c r="X269" t="str">
        <f>Sprint!E260</f>
        <v>Disagree</v>
      </c>
      <c r="AA269" s="269">
        <f t="shared" si="101"/>
        <v>0</v>
      </c>
      <c r="AB269" s="269">
        <f t="shared" si="102"/>
        <v>5</v>
      </c>
      <c r="AC269" s="269">
        <f t="shared" si="103"/>
        <v>5</v>
      </c>
      <c r="AD269">
        <f t="shared" si="104"/>
        <v>10</v>
      </c>
      <c r="AF269" s="269">
        <f t="shared" si="138"/>
        <v>5</v>
      </c>
      <c r="AH269" s="272" t="str">
        <f t="shared" si="139"/>
        <v>Low/no consensus</v>
      </c>
      <c r="AI269" t="str">
        <f t="shared" si="140"/>
        <v>Low/no consensus on this potential requirement</v>
      </c>
    </row>
    <row r="270" spans="1:35" ht="75">
      <c r="A270" s="53" t="s">
        <v>578</v>
      </c>
      <c r="B270" s="53" t="s">
        <v>576</v>
      </c>
      <c r="C270" s="53" t="s">
        <v>577</v>
      </c>
      <c r="D270" s="54" t="s">
        <v>585</v>
      </c>
      <c r="E270">
        <f>France_Telecom!E261</f>
        <v>0</v>
      </c>
      <c r="F270" t="str">
        <f>Telecom_Italia!E261</f>
        <v>Agree</v>
      </c>
      <c r="G270">
        <f>KDDI!E261</f>
        <v>0</v>
      </c>
      <c r="H270" t="str">
        <f>InterDigital!E261</f>
        <v>Agree in Principle</v>
      </c>
      <c r="I270">
        <f>NEC!E261</f>
        <v>0</v>
      </c>
      <c r="J270">
        <f>NTT_DoCoMo!E261</f>
        <v>0</v>
      </c>
      <c r="K270" t="str">
        <f>ATT!E261</f>
        <v>agree in principle</v>
      </c>
      <c r="L270" t="str">
        <f>Gemalto!E261</f>
        <v>Agree in Principle</v>
      </c>
      <c r="M270" t="str">
        <f>Fujitsu!E261</f>
        <v>Agree in principle</v>
      </c>
      <c r="N270">
        <f>NTT!E261</f>
        <v>0</v>
      </c>
      <c r="O270" t="str">
        <f>Huawei!E261</f>
        <v>Agree</v>
      </c>
      <c r="P270" t="str">
        <f>LGE!E261</f>
        <v>Disagree</v>
      </c>
      <c r="Q270">
        <f>'NEC(TTC)'!E261</f>
        <v>0</v>
      </c>
      <c r="R270">
        <f>Samsung!E261</f>
        <v>0</v>
      </c>
      <c r="S270" t="str">
        <f>Cisco!E261</f>
        <v>Disagree</v>
      </c>
      <c r="T270">
        <f>NXP!E261</f>
        <v>0</v>
      </c>
      <c r="U270">
        <f>Telefonica!E261</f>
        <v>0</v>
      </c>
      <c r="V270" t="str">
        <f>ALU!E261</f>
        <v>Disagree</v>
      </c>
      <c r="W270" t="str">
        <f>Motorola!E261</f>
        <v>Disagree</v>
      </c>
      <c r="X270" t="str">
        <f>Sprint!E261</f>
        <v>Disagree</v>
      </c>
      <c r="AA270" s="269">
        <f t="shared" ref="AA270:AA275" si="141">COUNTIF(E270:X270,$AA$12)</f>
        <v>2</v>
      </c>
      <c r="AB270" s="269">
        <f t="shared" ref="AB270:AB275" si="142">COUNTIF(E270:X270,$AB$12)</f>
        <v>4</v>
      </c>
      <c r="AC270" s="269">
        <f t="shared" ref="AC270:AC275" si="143">COUNTIF(E270:X270,$AC$12)</f>
        <v>5</v>
      </c>
      <c r="AD270">
        <f t="shared" si="104"/>
        <v>9</v>
      </c>
      <c r="AF270" s="269">
        <f t="shared" si="138"/>
        <v>6</v>
      </c>
      <c r="AH270" s="272" t="str">
        <f t="shared" si="139"/>
        <v>Low/no consensus</v>
      </c>
      <c r="AI270" t="str">
        <f t="shared" si="140"/>
        <v>Low/no consensus on this potential requirement</v>
      </c>
    </row>
    <row r="271" spans="1:35" ht="30">
      <c r="A271" s="53" t="s">
        <v>579</v>
      </c>
      <c r="B271" s="53" t="s">
        <v>576</v>
      </c>
      <c r="C271" s="53" t="s">
        <v>577</v>
      </c>
      <c r="D271" s="53" t="s">
        <v>586</v>
      </c>
      <c r="E271">
        <f>France_Telecom!E262</f>
        <v>0</v>
      </c>
      <c r="F271" t="str">
        <f>Telecom_Italia!E262</f>
        <v>Agree</v>
      </c>
      <c r="G271">
        <f>KDDI!E262</f>
        <v>0</v>
      </c>
      <c r="H271" t="str">
        <f>InterDigital!E262</f>
        <v>Agree in Principle</v>
      </c>
      <c r="I271">
        <f>NEC!E262</f>
        <v>0</v>
      </c>
      <c r="J271" t="str">
        <f>NTT_DoCoMo!E262</f>
        <v>Agree</v>
      </c>
      <c r="K271" t="str">
        <f>ATT!E262</f>
        <v>agree in principle</v>
      </c>
      <c r="L271" t="str">
        <f>Gemalto!E262</f>
        <v>Agree in Principle</v>
      </c>
      <c r="M271" t="str">
        <f>Fujitsu!E262</f>
        <v>Agree in Principle</v>
      </c>
      <c r="N271">
        <f>NTT!E262</f>
        <v>0</v>
      </c>
      <c r="O271" t="str">
        <f>Huawei!E262</f>
        <v>Disagree</v>
      </c>
      <c r="P271" t="str">
        <f>LGE!E262</f>
        <v>Agree in Principle</v>
      </c>
      <c r="Q271">
        <f>'NEC(TTC)'!E262</f>
        <v>0</v>
      </c>
      <c r="R271">
        <f>Samsung!E262</f>
        <v>0</v>
      </c>
      <c r="S271" t="str">
        <f>Cisco!E262</f>
        <v>Agree in Principle</v>
      </c>
      <c r="T271">
        <f>NXP!E262</f>
        <v>0</v>
      </c>
      <c r="U271">
        <f>Telefonica!E262</f>
        <v>0</v>
      </c>
      <c r="V271" t="str">
        <f>ALU!E262</f>
        <v>Disagree</v>
      </c>
      <c r="W271" t="str">
        <f>Motorola!E262</f>
        <v>Agree in Principle</v>
      </c>
      <c r="X271" t="str">
        <f>Sprint!E262</f>
        <v>Disagree</v>
      </c>
      <c r="AA271" s="269">
        <f t="shared" si="141"/>
        <v>2</v>
      </c>
      <c r="AB271" s="269">
        <f t="shared" si="142"/>
        <v>7</v>
      </c>
      <c r="AC271" s="269">
        <f t="shared" si="143"/>
        <v>3</v>
      </c>
      <c r="AD271">
        <f t="shared" si="104"/>
        <v>8</v>
      </c>
      <c r="AF271" s="269">
        <f t="shared" si="138"/>
        <v>9</v>
      </c>
      <c r="AH271" s="272" t="str">
        <f t="shared" si="139"/>
        <v>Low/no consensus</v>
      </c>
      <c r="AI271" t="str">
        <f t="shared" si="140"/>
        <v>Low/no consensus on this potential requirement</v>
      </c>
    </row>
    <row r="272" spans="1:35" ht="45">
      <c r="A272" s="53" t="s">
        <v>580</v>
      </c>
      <c r="B272" s="53" t="s">
        <v>576</v>
      </c>
      <c r="C272" s="53" t="s">
        <v>591</v>
      </c>
      <c r="D272" s="53" t="s">
        <v>587</v>
      </c>
      <c r="E272">
        <f>France_Telecom!E263</f>
        <v>0</v>
      </c>
      <c r="F272" t="str">
        <f>Telecom_Italia!E263</f>
        <v>Agree</v>
      </c>
      <c r="G272">
        <f>KDDI!E263</f>
        <v>0</v>
      </c>
      <c r="H272" t="str">
        <f>InterDigital!E263</f>
        <v>Agree in Principle</v>
      </c>
      <c r="I272">
        <f>NEC!E263</f>
        <v>0</v>
      </c>
      <c r="J272">
        <f>NTT_DoCoMo!E263</f>
        <v>0</v>
      </c>
      <c r="K272">
        <f>ATT!E263</f>
        <v>0</v>
      </c>
      <c r="L272" t="str">
        <f>Gemalto!E263</f>
        <v>Agree in Principle</v>
      </c>
      <c r="M272" t="str">
        <f>Fujitsu!E263</f>
        <v>Agree in Principle</v>
      </c>
      <c r="N272">
        <f>NTT!E263</f>
        <v>0</v>
      </c>
      <c r="O272" t="str">
        <f>Huawei!E263</f>
        <v>Disagree</v>
      </c>
      <c r="P272" t="str">
        <f>LGE!E263</f>
        <v>Disagree</v>
      </c>
      <c r="Q272">
        <f>'NEC(TTC)'!E263</f>
        <v>0</v>
      </c>
      <c r="R272">
        <f>Samsung!E263</f>
        <v>0</v>
      </c>
      <c r="S272" t="str">
        <f>Cisco!E263</f>
        <v>Agree in Principle</v>
      </c>
      <c r="T272">
        <f>NXP!E263</f>
        <v>0</v>
      </c>
      <c r="U272">
        <f>Telefonica!E263</f>
        <v>0</v>
      </c>
      <c r="V272" t="str">
        <f>ALU!E263</f>
        <v>Disagree</v>
      </c>
      <c r="W272" t="str">
        <f>Motorola!E263</f>
        <v>Agree in Principle</v>
      </c>
      <c r="X272" t="str">
        <f>Sprint!E263</f>
        <v>Disagree</v>
      </c>
      <c r="AA272" s="269">
        <f t="shared" si="141"/>
        <v>1</v>
      </c>
      <c r="AB272" s="269">
        <f t="shared" si="142"/>
        <v>5</v>
      </c>
      <c r="AC272" s="269">
        <f t="shared" si="143"/>
        <v>4</v>
      </c>
      <c r="AD272">
        <f t="shared" si="104"/>
        <v>10</v>
      </c>
      <c r="AF272" s="269">
        <f t="shared" si="138"/>
        <v>6</v>
      </c>
      <c r="AH272" s="272" t="str">
        <f t="shared" si="139"/>
        <v>Low/no consensus</v>
      </c>
      <c r="AI272" t="str">
        <f t="shared" si="140"/>
        <v>Low/no consensus on this potential requirement</v>
      </c>
    </row>
    <row r="273" spans="1:35" ht="45">
      <c r="A273" s="53" t="s">
        <v>581</v>
      </c>
      <c r="B273" s="53" t="s">
        <v>576</v>
      </c>
      <c r="C273" s="53" t="s">
        <v>592</v>
      </c>
      <c r="D273" s="53" t="s">
        <v>588</v>
      </c>
      <c r="E273">
        <f>France_Telecom!E264</f>
        <v>0</v>
      </c>
      <c r="F273" t="str">
        <f>Telecom_Italia!E264</f>
        <v>Agree</v>
      </c>
      <c r="G273">
        <f>KDDI!E264</f>
        <v>0</v>
      </c>
      <c r="H273" t="str">
        <f>InterDigital!E264</f>
        <v>Agree in Principle</v>
      </c>
      <c r="I273">
        <f>NEC!E264</f>
        <v>0</v>
      </c>
      <c r="J273">
        <f>NTT_DoCoMo!E264</f>
        <v>0</v>
      </c>
      <c r="K273">
        <f>ATT!E264</f>
        <v>0</v>
      </c>
      <c r="L273" t="str">
        <f>Gemalto!E264</f>
        <v>Agree in Principle</v>
      </c>
      <c r="M273" t="str">
        <f>Fujitsu!E264</f>
        <v>Agree in Principle</v>
      </c>
      <c r="N273">
        <f>NTT!E264</f>
        <v>0</v>
      </c>
      <c r="O273" t="str">
        <f>Huawei!E264</f>
        <v>Disagree</v>
      </c>
      <c r="P273" t="str">
        <f>LGE!E264</f>
        <v>Disagree</v>
      </c>
      <c r="Q273">
        <f>'NEC(TTC)'!E264</f>
        <v>0</v>
      </c>
      <c r="R273">
        <f>Samsung!E264</f>
        <v>0</v>
      </c>
      <c r="S273" t="str">
        <f>Cisco!E264</f>
        <v>Agree in Principle</v>
      </c>
      <c r="T273">
        <f>NXP!E264</f>
        <v>0</v>
      </c>
      <c r="U273">
        <f>Telefonica!E264</f>
        <v>0</v>
      </c>
      <c r="V273" t="str">
        <f>ALU!E264</f>
        <v>Agree in Principle</v>
      </c>
      <c r="W273" t="str">
        <f>Motorola!E264</f>
        <v>Disagree</v>
      </c>
      <c r="X273" t="str">
        <f>Sprint!E264</f>
        <v>Disagree</v>
      </c>
      <c r="AA273" s="269">
        <f t="shared" si="141"/>
        <v>1</v>
      </c>
      <c r="AB273" s="269">
        <f t="shared" si="142"/>
        <v>5</v>
      </c>
      <c r="AC273" s="269">
        <f t="shared" si="143"/>
        <v>4</v>
      </c>
      <c r="AD273">
        <f t="shared" ref="AD273:AD275" si="144">20-SUM(AA273:AC273)</f>
        <v>10</v>
      </c>
      <c r="AF273" s="269">
        <f t="shared" si="138"/>
        <v>6</v>
      </c>
      <c r="AH273" s="272" t="str">
        <f t="shared" si="139"/>
        <v>Low/no consensus</v>
      </c>
      <c r="AI273" t="str">
        <f t="shared" si="140"/>
        <v>Low/no consensus on this potential requirement</v>
      </c>
    </row>
    <row r="274" spans="1:35" ht="30">
      <c r="A274" s="53" t="s">
        <v>582</v>
      </c>
      <c r="B274" s="53" t="s">
        <v>576</v>
      </c>
      <c r="C274" s="53" t="s">
        <v>593</v>
      </c>
      <c r="D274" s="53" t="s">
        <v>589</v>
      </c>
      <c r="E274">
        <f>France_Telecom!E265</f>
        <v>0</v>
      </c>
      <c r="F274" t="str">
        <f>Telecom_Italia!E265</f>
        <v>Agree</v>
      </c>
      <c r="G274">
        <f>KDDI!E265</f>
        <v>0</v>
      </c>
      <c r="H274" t="str">
        <f>InterDigital!E265</f>
        <v>Agree in Principle</v>
      </c>
      <c r="I274">
        <f>NEC!E265</f>
        <v>0</v>
      </c>
      <c r="J274" t="str">
        <f>NTT_DoCoMo!E265</f>
        <v>Agree</v>
      </c>
      <c r="K274">
        <f>ATT!E265</f>
        <v>0</v>
      </c>
      <c r="L274" t="str">
        <f>Gemalto!E265</f>
        <v>Agree in Principle</v>
      </c>
      <c r="M274" t="str">
        <f>Fujitsu!E265</f>
        <v>Agree in Principle</v>
      </c>
      <c r="N274" t="str">
        <f>NTT!E265</f>
        <v>Disagree</v>
      </c>
      <c r="O274" t="str">
        <f>Huawei!E265</f>
        <v>Disagree</v>
      </c>
      <c r="P274" t="str">
        <f>LGE!E265</f>
        <v>Disagree</v>
      </c>
      <c r="Q274">
        <f>'NEC(TTC)'!E265</f>
        <v>0</v>
      </c>
      <c r="R274">
        <f>Samsung!E265</f>
        <v>0</v>
      </c>
      <c r="S274" t="str">
        <f>Cisco!E265</f>
        <v>Disagree</v>
      </c>
      <c r="T274">
        <f>NXP!E265</f>
        <v>0</v>
      </c>
      <c r="U274">
        <f>Telefonica!E265</f>
        <v>0</v>
      </c>
      <c r="V274" t="str">
        <f>ALU!E265</f>
        <v>Disagree</v>
      </c>
      <c r="W274" t="str">
        <f>Motorola!E265</f>
        <v>Disagree</v>
      </c>
      <c r="X274" t="str">
        <f>Sprint!E265</f>
        <v>Disagree</v>
      </c>
      <c r="AA274" s="269">
        <f t="shared" si="141"/>
        <v>2</v>
      </c>
      <c r="AB274" s="269">
        <f t="shared" si="142"/>
        <v>3</v>
      </c>
      <c r="AC274" s="269">
        <f t="shared" si="143"/>
        <v>7</v>
      </c>
      <c r="AD274">
        <f t="shared" si="144"/>
        <v>8</v>
      </c>
      <c r="AF274" s="269">
        <f t="shared" si="138"/>
        <v>5</v>
      </c>
      <c r="AH274" s="272" t="str">
        <f t="shared" si="139"/>
        <v>Low/no consensus</v>
      </c>
      <c r="AI274" t="str">
        <f t="shared" si="140"/>
        <v>Low/no consensus on this potential requirement</v>
      </c>
    </row>
    <row r="275" spans="1:35" ht="30">
      <c r="A275" s="53" t="s">
        <v>583</v>
      </c>
      <c r="B275" s="53" t="s">
        <v>576</v>
      </c>
      <c r="C275" s="53" t="s">
        <v>594</v>
      </c>
      <c r="D275" s="53" t="s">
        <v>590</v>
      </c>
      <c r="E275">
        <f>France_Telecom!E266</f>
        <v>0</v>
      </c>
      <c r="F275" t="str">
        <f>Telecom_Italia!E266</f>
        <v>Agree</v>
      </c>
      <c r="G275">
        <f>KDDI!E266</f>
        <v>0</v>
      </c>
      <c r="H275" t="str">
        <f>InterDigital!E266</f>
        <v>Agree in Principle</v>
      </c>
      <c r="I275">
        <f>NEC!E266</f>
        <v>0</v>
      </c>
      <c r="J275" t="str">
        <f>NTT_DoCoMo!E266</f>
        <v>Agree in Principle</v>
      </c>
      <c r="K275">
        <f>ATT!E266</f>
        <v>0</v>
      </c>
      <c r="L275" t="str">
        <f>Gemalto!E266</f>
        <v>Agree in Principle</v>
      </c>
      <c r="M275" t="str">
        <f>Fujitsu!E266</f>
        <v>Agree in Principle</v>
      </c>
      <c r="N275" t="str">
        <f>NTT!E266</f>
        <v>Disagree</v>
      </c>
      <c r="O275">
        <f>Huawei!E266</f>
        <v>0</v>
      </c>
      <c r="P275" t="str">
        <f>LGE!E266</f>
        <v>Disagree</v>
      </c>
      <c r="Q275">
        <f>'NEC(TTC)'!E266</f>
        <v>0</v>
      </c>
      <c r="R275">
        <f>Samsung!E266</f>
        <v>0</v>
      </c>
      <c r="S275" t="str">
        <f>Cisco!E266</f>
        <v>Disagree</v>
      </c>
      <c r="T275">
        <f>NXP!E266</f>
        <v>0</v>
      </c>
      <c r="U275">
        <f>Telefonica!E266</f>
        <v>0</v>
      </c>
      <c r="V275" t="str">
        <f>ALU!E266</f>
        <v>Disagree</v>
      </c>
      <c r="W275" t="str">
        <f>Motorola!E266</f>
        <v>Disagree</v>
      </c>
      <c r="X275" t="str">
        <f>Sprint!E266</f>
        <v>Disagree</v>
      </c>
      <c r="AA275" s="269">
        <f t="shared" si="141"/>
        <v>1</v>
      </c>
      <c r="AB275" s="269">
        <f t="shared" si="142"/>
        <v>4</v>
      </c>
      <c r="AC275" s="269">
        <f t="shared" si="143"/>
        <v>6</v>
      </c>
      <c r="AD275">
        <f t="shared" si="144"/>
        <v>9</v>
      </c>
      <c r="AF275" s="269">
        <f t="shared" si="138"/>
        <v>5</v>
      </c>
      <c r="AH275" s="272" t="str">
        <f t="shared" si="139"/>
        <v>Low/no consensus</v>
      </c>
      <c r="AI275" t="str">
        <f t="shared" si="140"/>
        <v>Low/no consensus on this potential requirement</v>
      </c>
    </row>
  </sheetData>
  <conditionalFormatting sqref="AF13:AF14">
    <cfRule type="cellIs" dxfId="167" priority="165" operator="lessThan">
      <formula>$AH$8</formula>
    </cfRule>
    <cfRule type="cellIs" dxfId="166" priority="166" operator="between">
      <formula>$AG$7</formula>
      <formula>$AH$7</formula>
    </cfRule>
    <cfRule type="cellIs" dxfId="165" priority="167" operator="between">
      <formula>$AG$6</formula>
      <formula>$AH$6</formula>
    </cfRule>
    <cfRule type="cellIs" dxfId="164" priority="168" operator="greaterThan">
      <formula>$AG$5</formula>
    </cfRule>
  </conditionalFormatting>
  <conditionalFormatting sqref="AF16:AF20">
    <cfRule type="cellIs" dxfId="163" priority="161" operator="lessThan">
      <formula>$AH$8</formula>
    </cfRule>
    <cfRule type="cellIs" dxfId="162" priority="162" operator="between">
      <formula>$AG$7</formula>
      <formula>$AH$7</formula>
    </cfRule>
    <cfRule type="cellIs" dxfId="161" priority="163" operator="between">
      <formula>$AG$6</formula>
      <formula>$AH$6</formula>
    </cfRule>
    <cfRule type="cellIs" dxfId="160" priority="164" operator="greaterThan">
      <formula>$AG$5</formula>
    </cfRule>
  </conditionalFormatting>
  <conditionalFormatting sqref="AF22:AF24">
    <cfRule type="cellIs" dxfId="159" priority="157" operator="lessThan">
      <formula>$AH$8</formula>
    </cfRule>
    <cfRule type="cellIs" dxfId="158" priority="158" operator="between">
      <formula>$AG$7</formula>
      <formula>$AH$7</formula>
    </cfRule>
    <cfRule type="cellIs" dxfId="157" priority="159" operator="between">
      <formula>$AG$6</formula>
      <formula>$AH$6</formula>
    </cfRule>
    <cfRule type="cellIs" dxfId="156" priority="160" operator="greaterThan">
      <formula>$AG$5</formula>
    </cfRule>
  </conditionalFormatting>
  <conditionalFormatting sqref="AF26:AF27">
    <cfRule type="cellIs" dxfId="155" priority="153" operator="lessThan">
      <formula>$AH$8</formula>
    </cfRule>
    <cfRule type="cellIs" dxfId="154" priority="154" operator="between">
      <formula>$AG$7</formula>
      <formula>$AH$7</formula>
    </cfRule>
    <cfRule type="cellIs" dxfId="153" priority="155" operator="between">
      <formula>$AG$6</formula>
      <formula>$AH$6</formula>
    </cfRule>
    <cfRule type="cellIs" dxfId="152" priority="156" operator="greaterThan">
      <formula>$AG$5</formula>
    </cfRule>
  </conditionalFormatting>
  <conditionalFormatting sqref="AF29:AF30">
    <cfRule type="cellIs" dxfId="151" priority="149" operator="lessThan">
      <formula>$AH$8</formula>
    </cfRule>
    <cfRule type="cellIs" dxfId="150" priority="150" operator="between">
      <formula>$AG$7</formula>
      <formula>$AH$7</formula>
    </cfRule>
    <cfRule type="cellIs" dxfId="149" priority="151" operator="between">
      <formula>$AG$6</formula>
      <formula>$AH$6</formula>
    </cfRule>
    <cfRule type="cellIs" dxfId="148" priority="152" operator="greaterThan">
      <formula>$AG$5</formula>
    </cfRule>
  </conditionalFormatting>
  <conditionalFormatting sqref="AF32:AF33">
    <cfRule type="cellIs" dxfId="147" priority="145" operator="lessThan">
      <formula>$AH$8</formula>
    </cfRule>
    <cfRule type="cellIs" dxfId="146" priority="146" operator="between">
      <formula>$AG$7</formula>
      <formula>$AH$7</formula>
    </cfRule>
    <cfRule type="cellIs" dxfId="145" priority="147" operator="between">
      <formula>$AG$6</formula>
      <formula>$AH$6</formula>
    </cfRule>
    <cfRule type="cellIs" dxfId="144" priority="148" operator="greaterThan">
      <formula>$AG$5</formula>
    </cfRule>
  </conditionalFormatting>
  <conditionalFormatting sqref="AF35:AF36">
    <cfRule type="cellIs" dxfId="143" priority="141" operator="lessThan">
      <formula>$AH$8</formula>
    </cfRule>
    <cfRule type="cellIs" dxfId="142" priority="142" operator="between">
      <formula>$AG$7</formula>
      <formula>$AH$7</formula>
    </cfRule>
    <cfRule type="cellIs" dxfId="141" priority="143" operator="between">
      <formula>$AG$6</formula>
      <formula>$AH$6</formula>
    </cfRule>
    <cfRule type="cellIs" dxfId="140" priority="144" operator="greaterThan">
      <formula>$AG$5</formula>
    </cfRule>
  </conditionalFormatting>
  <conditionalFormatting sqref="AF38:AF39">
    <cfRule type="cellIs" dxfId="139" priority="137" operator="lessThan">
      <formula>$AH$8</formula>
    </cfRule>
    <cfRule type="cellIs" dxfId="138" priority="138" operator="between">
      <formula>$AG$7</formula>
      <formula>$AH$7</formula>
    </cfRule>
    <cfRule type="cellIs" dxfId="137" priority="139" operator="between">
      <formula>$AG$6</formula>
      <formula>$AH$6</formula>
    </cfRule>
    <cfRule type="cellIs" dxfId="136" priority="140" operator="greaterThan">
      <formula>$AG$5</formula>
    </cfRule>
  </conditionalFormatting>
  <conditionalFormatting sqref="AF41:AF42">
    <cfRule type="cellIs" dxfId="135" priority="133" operator="lessThan">
      <formula>$AH$8</formula>
    </cfRule>
    <cfRule type="cellIs" dxfId="134" priority="134" operator="between">
      <formula>$AG$7</formula>
      <formula>$AH$7</formula>
    </cfRule>
    <cfRule type="cellIs" dxfId="133" priority="135" operator="between">
      <formula>$AG$6</formula>
      <formula>$AH$6</formula>
    </cfRule>
    <cfRule type="cellIs" dxfId="132" priority="136" operator="greaterThan">
      <formula>$AG$5</formula>
    </cfRule>
  </conditionalFormatting>
  <conditionalFormatting sqref="AF44:AF50">
    <cfRule type="cellIs" dxfId="131" priority="129" operator="lessThan">
      <formula>$AH$8</formula>
    </cfRule>
    <cfRule type="cellIs" dxfId="130" priority="130" operator="between">
      <formula>$AG$7</formula>
      <formula>$AH$7</formula>
    </cfRule>
    <cfRule type="cellIs" dxfId="129" priority="131" operator="between">
      <formula>$AG$6</formula>
      <formula>$AH$6</formula>
    </cfRule>
    <cfRule type="cellIs" dxfId="128" priority="132" operator="greaterThan">
      <formula>$AG$5</formula>
    </cfRule>
  </conditionalFormatting>
  <conditionalFormatting sqref="AF52:AF68">
    <cfRule type="cellIs" dxfId="127" priority="125" operator="lessThan">
      <formula>$AH$8</formula>
    </cfRule>
    <cfRule type="cellIs" dxfId="126" priority="126" operator="between">
      <formula>$AG$7</formula>
      <formula>$AH$7</formula>
    </cfRule>
    <cfRule type="cellIs" dxfId="125" priority="127" operator="between">
      <formula>$AG$6</formula>
      <formula>$AH$6</formula>
    </cfRule>
    <cfRule type="cellIs" dxfId="124" priority="128" operator="greaterThan">
      <formula>$AG$5</formula>
    </cfRule>
  </conditionalFormatting>
  <conditionalFormatting sqref="AF70:AF72">
    <cfRule type="cellIs" dxfId="123" priority="121" operator="lessThan">
      <formula>$AH$8</formula>
    </cfRule>
    <cfRule type="cellIs" dxfId="122" priority="122" operator="between">
      <formula>$AG$7</formula>
      <formula>$AH$7</formula>
    </cfRule>
    <cfRule type="cellIs" dxfId="121" priority="123" operator="between">
      <formula>$AG$6</formula>
      <formula>$AH$6</formula>
    </cfRule>
    <cfRule type="cellIs" dxfId="120" priority="124" operator="greaterThan">
      <formula>$AG$5</formula>
    </cfRule>
  </conditionalFormatting>
  <conditionalFormatting sqref="AF74:AF78">
    <cfRule type="cellIs" dxfId="119" priority="117" operator="lessThan">
      <formula>$AH$8</formula>
    </cfRule>
    <cfRule type="cellIs" dxfId="118" priority="118" operator="between">
      <formula>$AG$7</formula>
      <formula>$AH$7</formula>
    </cfRule>
    <cfRule type="cellIs" dxfId="117" priority="119" operator="between">
      <formula>$AG$6</formula>
      <formula>$AH$6</formula>
    </cfRule>
    <cfRule type="cellIs" dxfId="116" priority="120" operator="greaterThan">
      <formula>$AG$5</formula>
    </cfRule>
  </conditionalFormatting>
  <conditionalFormatting sqref="AF80:AF89">
    <cfRule type="cellIs" dxfId="115" priority="113" operator="lessThan">
      <formula>$AH$8</formula>
    </cfRule>
    <cfRule type="cellIs" dxfId="114" priority="114" operator="between">
      <formula>$AG$7</formula>
      <formula>$AH$7</formula>
    </cfRule>
    <cfRule type="cellIs" dxfId="113" priority="115" operator="between">
      <formula>$AG$6</formula>
      <formula>$AH$6</formula>
    </cfRule>
    <cfRule type="cellIs" dxfId="112" priority="116" operator="greaterThan">
      <formula>$AG$5</formula>
    </cfRule>
  </conditionalFormatting>
  <conditionalFormatting sqref="AF91:AF107">
    <cfRule type="cellIs" dxfId="111" priority="109" operator="lessThan">
      <formula>$AH$8</formula>
    </cfRule>
    <cfRule type="cellIs" dxfId="110" priority="110" operator="between">
      <formula>$AG$7</formula>
      <formula>$AH$7</formula>
    </cfRule>
    <cfRule type="cellIs" dxfId="109" priority="111" operator="between">
      <formula>$AG$6</formula>
      <formula>$AH$6</formula>
    </cfRule>
    <cfRule type="cellIs" dxfId="108" priority="112" operator="greaterThan">
      <formula>$AG$5</formula>
    </cfRule>
  </conditionalFormatting>
  <conditionalFormatting sqref="AF109:AF114">
    <cfRule type="cellIs" dxfId="107" priority="105" operator="lessThan">
      <formula>$AH$8</formula>
    </cfRule>
    <cfRule type="cellIs" dxfId="106" priority="106" operator="between">
      <formula>$AG$7</formula>
      <formula>$AH$7</formula>
    </cfRule>
    <cfRule type="cellIs" dxfId="105" priority="107" operator="between">
      <formula>$AG$6</formula>
      <formula>$AH$6</formula>
    </cfRule>
    <cfRule type="cellIs" dxfId="104" priority="108" operator="greaterThan">
      <formula>$AG$5</formula>
    </cfRule>
  </conditionalFormatting>
  <conditionalFormatting sqref="AF116:AF134">
    <cfRule type="cellIs" dxfId="103" priority="101" operator="lessThan">
      <formula>$AH$8</formula>
    </cfRule>
    <cfRule type="cellIs" dxfId="102" priority="102" operator="between">
      <formula>$AG$7</formula>
      <formula>$AH$7</formula>
    </cfRule>
    <cfRule type="cellIs" dxfId="101" priority="103" operator="between">
      <formula>$AG$6</formula>
      <formula>$AH$6</formula>
    </cfRule>
    <cfRule type="cellIs" dxfId="100" priority="104" operator="greaterThan">
      <formula>$AG$5</formula>
    </cfRule>
  </conditionalFormatting>
  <conditionalFormatting sqref="AF136:AF137">
    <cfRule type="cellIs" dxfId="99" priority="97" operator="lessThan">
      <formula>$AH$8</formula>
    </cfRule>
    <cfRule type="cellIs" dxfId="98" priority="98" operator="between">
      <formula>$AG$7</formula>
      <formula>$AH$7</formula>
    </cfRule>
    <cfRule type="cellIs" dxfId="97" priority="99" operator="between">
      <formula>$AG$6</formula>
      <formula>$AH$6</formula>
    </cfRule>
    <cfRule type="cellIs" dxfId="96" priority="100" operator="greaterThan">
      <formula>$AG$5</formula>
    </cfRule>
  </conditionalFormatting>
  <conditionalFormatting sqref="AF139:AF140">
    <cfRule type="cellIs" dxfId="95" priority="93" operator="lessThan">
      <formula>$AH$8</formula>
    </cfRule>
    <cfRule type="cellIs" dxfId="94" priority="94" operator="between">
      <formula>$AG$7</formula>
      <formula>$AH$7</formula>
    </cfRule>
    <cfRule type="cellIs" dxfId="93" priority="95" operator="between">
      <formula>$AG$6</formula>
      <formula>$AH$6</formula>
    </cfRule>
    <cfRule type="cellIs" dxfId="92" priority="96" operator="greaterThan">
      <formula>$AG$5</formula>
    </cfRule>
  </conditionalFormatting>
  <conditionalFormatting sqref="AF142:AF144">
    <cfRule type="cellIs" dxfId="91" priority="89" operator="lessThan">
      <formula>$AH$8</formula>
    </cfRule>
    <cfRule type="cellIs" dxfId="90" priority="90" operator="between">
      <formula>$AG$7</formula>
      <formula>$AH$7</formula>
    </cfRule>
    <cfRule type="cellIs" dxfId="89" priority="91" operator="between">
      <formula>$AG$6</formula>
      <formula>$AH$6</formula>
    </cfRule>
    <cfRule type="cellIs" dxfId="88" priority="92" operator="greaterThan">
      <formula>$AG$5</formula>
    </cfRule>
  </conditionalFormatting>
  <conditionalFormatting sqref="AF146:AF150">
    <cfRule type="cellIs" dxfId="87" priority="85" operator="lessThan">
      <formula>$AH$8</formula>
    </cfRule>
    <cfRule type="cellIs" dxfId="86" priority="86" operator="between">
      <formula>$AG$7</formula>
      <formula>$AH$7</formula>
    </cfRule>
    <cfRule type="cellIs" dxfId="85" priority="87" operator="between">
      <formula>$AG$6</formula>
      <formula>$AH$6</formula>
    </cfRule>
    <cfRule type="cellIs" dxfId="84" priority="88" operator="greaterThan">
      <formula>$AG$5</formula>
    </cfRule>
  </conditionalFormatting>
  <conditionalFormatting sqref="AF152:AF164">
    <cfRule type="cellIs" dxfId="83" priority="81" operator="lessThan">
      <formula>$AH$8</formula>
    </cfRule>
    <cfRule type="cellIs" dxfId="82" priority="82" operator="between">
      <formula>$AG$7</formula>
      <formula>$AH$7</formula>
    </cfRule>
    <cfRule type="cellIs" dxfId="81" priority="83" operator="between">
      <formula>$AG$6</formula>
      <formula>$AH$6</formula>
    </cfRule>
    <cfRule type="cellIs" dxfId="80" priority="84" operator="greaterThan">
      <formula>$AG$5</formula>
    </cfRule>
  </conditionalFormatting>
  <conditionalFormatting sqref="AF166:AF171">
    <cfRule type="cellIs" dxfId="79" priority="77" operator="lessThan">
      <formula>$AH$8</formula>
    </cfRule>
    <cfRule type="cellIs" dxfId="78" priority="78" operator="between">
      <formula>$AG$7</formula>
      <formula>$AH$7</formula>
    </cfRule>
    <cfRule type="cellIs" dxfId="77" priority="79" operator="between">
      <formula>$AG$6</formula>
      <formula>$AH$6</formula>
    </cfRule>
    <cfRule type="cellIs" dxfId="76" priority="80" operator="greaterThan">
      <formula>$AG$5</formula>
    </cfRule>
  </conditionalFormatting>
  <conditionalFormatting sqref="AF173:AF174">
    <cfRule type="cellIs" dxfId="75" priority="73" operator="lessThan">
      <formula>$AH$8</formula>
    </cfRule>
    <cfRule type="cellIs" dxfId="74" priority="74" operator="between">
      <formula>$AG$7</formula>
      <formula>$AH$7</formula>
    </cfRule>
    <cfRule type="cellIs" dxfId="73" priority="75" operator="between">
      <formula>$AG$6</formula>
      <formula>$AH$6</formula>
    </cfRule>
    <cfRule type="cellIs" dxfId="72" priority="76" operator="greaterThan">
      <formula>$AG$5</formula>
    </cfRule>
  </conditionalFormatting>
  <conditionalFormatting sqref="AF176:AF180">
    <cfRule type="cellIs" dxfId="71" priority="69" operator="lessThan">
      <formula>$AH$8</formula>
    </cfRule>
    <cfRule type="cellIs" dxfId="70" priority="70" operator="between">
      <formula>$AG$7</formula>
      <formula>$AH$7</formula>
    </cfRule>
    <cfRule type="cellIs" dxfId="69" priority="71" operator="between">
      <formula>$AG$6</formula>
      <formula>$AH$6</formula>
    </cfRule>
    <cfRule type="cellIs" dxfId="68" priority="72" operator="greaterThan">
      <formula>$AG$5</formula>
    </cfRule>
  </conditionalFormatting>
  <conditionalFormatting sqref="AF182:AF183">
    <cfRule type="cellIs" dxfId="67" priority="65" operator="lessThan">
      <formula>$AH$8</formula>
    </cfRule>
    <cfRule type="cellIs" dxfId="66" priority="66" operator="between">
      <formula>$AG$7</formula>
      <formula>$AH$7</formula>
    </cfRule>
    <cfRule type="cellIs" dxfId="65" priority="67" operator="between">
      <formula>$AG$6</formula>
      <formula>$AH$6</formula>
    </cfRule>
    <cfRule type="cellIs" dxfId="64" priority="68" operator="greaterThan">
      <formula>$AG$5</formula>
    </cfRule>
  </conditionalFormatting>
  <conditionalFormatting sqref="AF185:AF189">
    <cfRule type="cellIs" dxfId="63" priority="61" operator="lessThan">
      <formula>$AH$8</formula>
    </cfRule>
    <cfRule type="cellIs" dxfId="62" priority="62" operator="between">
      <formula>$AG$7</formula>
      <formula>$AH$7</formula>
    </cfRule>
    <cfRule type="cellIs" dxfId="61" priority="63" operator="between">
      <formula>$AG$6</formula>
      <formula>$AH$6</formula>
    </cfRule>
    <cfRule type="cellIs" dxfId="60" priority="64" operator="greaterThan">
      <formula>$AG$5</formula>
    </cfRule>
  </conditionalFormatting>
  <conditionalFormatting sqref="AF191:AF192">
    <cfRule type="cellIs" dxfId="59" priority="57" operator="lessThan">
      <formula>$AH$8</formula>
    </cfRule>
    <cfRule type="cellIs" dxfId="58" priority="58" operator="between">
      <formula>$AG$7</formula>
      <formula>$AH$7</formula>
    </cfRule>
    <cfRule type="cellIs" dxfId="57" priority="59" operator="between">
      <formula>$AG$6</formula>
      <formula>$AH$6</formula>
    </cfRule>
    <cfRule type="cellIs" dxfId="56" priority="60" operator="greaterThan">
      <formula>$AG$5</formula>
    </cfRule>
  </conditionalFormatting>
  <conditionalFormatting sqref="AF194:AF198">
    <cfRule type="cellIs" dxfId="55" priority="53" operator="lessThan">
      <formula>$AH$8</formula>
    </cfRule>
    <cfRule type="cellIs" dxfId="54" priority="54" operator="between">
      <formula>$AG$7</formula>
      <formula>$AH$7</formula>
    </cfRule>
    <cfRule type="cellIs" dxfId="53" priority="55" operator="between">
      <formula>$AG$6</formula>
      <formula>$AH$6</formula>
    </cfRule>
    <cfRule type="cellIs" dxfId="52" priority="56" operator="greaterThan">
      <formula>$AG$5</formula>
    </cfRule>
  </conditionalFormatting>
  <conditionalFormatting sqref="AF200:AF207">
    <cfRule type="cellIs" dxfId="51" priority="49" operator="lessThan">
      <formula>$AH$8</formula>
    </cfRule>
    <cfRule type="cellIs" dxfId="50" priority="50" operator="between">
      <formula>$AG$7</formula>
      <formula>$AH$7</formula>
    </cfRule>
    <cfRule type="cellIs" dxfId="49" priority="51" operator="between">
      <formula>$AG$6</formula>
      <formula>$AH$6</formula>
    </cfRule>
    <cfRule type="cellIs" dxfId="48" priority="52" operator="greaterThan">
      <formula>$AG$5</formula>
    </cfRule>
  </conditionalFormatting>
  <conditionalFormatting sqref="AF209:AF215">
    <cfRule type="cellIs" dxfId="47" priority="45" operator="lessThan">
      <formula>$AH$8</formula>
    </cfRule>
    <cfRule type="cellIs" dxfId="46" priority="46" operator="between">
      <formula>$AG$7</formula>
      <formula>$AH$7</formula>
    </cfRule>
    <cfRule type="cellIs" dxfId="45" priority="47" operator="between">
      <formula>$AG$6</formula>
      <formula>$AH$6</formula>
    </cfRule>
    <cfRule type="cellIs" dxfId="44" priority="48" operator="greaterThan">
      <formula>$AG$5</formula>
    </cfRule>
  </conditionalFormatting>
  <conditionalFormatting sqref="AF217:AF222">
    <cfRule type="cellIs" dxfId="43" priority="41" operator="lessThan">
      <formula>$AH$8</formula>
    </cfRule>
    <cfRule type="cellIs" dxfId="42" priority="42" operator="between">
      <formula>$AG$7</formula>
      <formula>$AH$7</formula>
    </cfRule>
    <cfRule type="cellIs" dxfId="41" priority="43" operator="between">
      <formula>$AG$6</formula>
      <formula>$AH$6</formula>
    </cfRule>
    <cfRule type="cellIs" dxfId="40" priority="44" operator="greaterThan">
      <formula>$AG$5</formula>
    </cfRule>
  </conditionalFormatting>
  <conditionalFormatting sqref="AF224:AF225">
    <cfRule type="cellIs" dxfId="39" priority="37" operator="lessThan">
      <formula>$AH$8</formula>
    </cfRule>
    <cfRule type="cellIs" dxfId="38" priority="38" operator="between">
      <formula>$AG$7</formula>
      <formula>$AH$7</formula>
    </cfRule>
    <cfRule type="cellIs" dxfId="37" priority="39" operator="between">
      <formula>$AG$6</formula>
      <formula>$AH$6</formula>
    </cfRule>
    <cfRule type="cellIs" dxfId="36" priority="40" operator="greaterThan">
      <formula>$AG$5</formula>
    </cfRule>
  </conditionalFormatting>
  <conditionalFormatting sqref="AF227:AF228">
    <cfRule type="cellIs" dxfId="35" priority="33" operator="lessThan">
      <formula>$AH$8</formula>
    </cfRule>
    <cfRule type="cellIs" dxfId="34" priority="34" operator="between">
      <formula>$AG$7</formula>
      <formula>$AH$7</formula>
    </cfRule>
    <cfRule type="cellIs" dxfId="33" priority="35" operator="between">
      <formula>$AG$6</formula>
      <formula>$AH$6</formula>
    </cfRule>
    <cfRule type="cellIs" dxfId="32" priority="36" operator="greaterThan">
      <formula>$AG$5</formula>
    </cfRule>
  </conditionalFormatting>
  <conditionalFormatting sqref="AF230:AF232">
    <cfRule type="cellIs" dxfId="31" priority="29" operator="lessThan">
      <formula>$AH$8</formula>
    </cfRule>
    <cfRule type="cellIs" dxfId="30" priority="30" operator="between">
      <formula>$AG$7</formula>
      <formula>$AH$7</formula>
    </cfRule>
    <cfRule type="cellIs" dxfId="29" priority="31" operator="between">
      <formula>$AG$6</formula>
      <formula>$AH$6</formula>
    </cfRule>
    <cfRule type="cellIs" dxfId="28" priority="32" operator="greaterThan">
      <formula>$AG$5</formula>
    </cfRule>
  </conditionalFormatting>
  <conditionalFormatting sqref="AF234:AF237">
    <cfRule type="cellIs" dxfId="27" priority="25" operator="lessThan">
      <formula>$AH$8</formula>
    </cfRule>
    <cfRule type="cellIs" dxfId="26" priority="26" operator="between">
      <formula>$AG$7</formula>
      <formula>$AH$7</formula>
    </cfRule>
    <cfRule type="cellIs" dxfId="25" priority="27" operator="between">
      <formula>$AG$6</formula>
      <formula>$AH$6</formula>
    </cfRule>
    <cfRule type="cellIs" dxfId="24" priority="28" operator="greaterThan">
      <formula>$AG$5</formula>
    </cfRule>
  </conditionalFormatting>
  <conditionalFormatting sqref="AF239:AF242">
    <cfRule type="cellIs" dxfId="23" priority="21" operator="lessThan">
      <formula>$AH$8</formula>
    </cfRule>
    <cfRule type="cellIs" dxfId="22" priority="22" operator="between">
      <formula>$AG$7</formula>
      <formula>$AH$7</formula>
    </cfRule>
    <cfRule type="cellIs" dxfId="21" priority="23" operator="between">
      <formula>$AG$6</formula>
      <formula>$AH$6</formula>
    </cfRule>
    <cfRule type="cellIs" dxfId="20" priority="24" operator="greaterThan">
      <formula>$AG$5</formula>
    </cfRule>
  </conditionalFormatting>
  <conditionalFormatting sqref="AF244:AF246">
    <cfRule type="cellIs" dxfId="19" priority="17" operator="lessThan">
      <formula>$AH$8</formula>
    </cfRule>
    <cfRule type="cellIs" dxfId="18" priority="18" operator="between">
      <formula>$AG$7</formula>
      <formula>$AH$7</formula>
    </cfRule>
    <cfRule type="cellIs" dxfId="17" priority="19" operator="between">
      <formula>$AG$6</formula>
      <formula>$AH$6</formula>
    </cfRule>
    <cfRule type="cellIs" dxfId="16" priority="20" operator="greaterThan">
      <formula>$AG$5</formula>
    </cfRule>
  </conditionalFormatting>
  <conditionalFormatting sqref="AF248:AF250">
    <cfRule type="cellIs" dxfId="15" priority="13" operator="lessThan">
      <formula>$AH$8</formula>
    </cfRule>
    <cfRule type="cellIs" dxfId="14" priority="14" operator="between">
      <formula>$AG$7</formula>
      <formula>$AH$7</formula>
    </cfRule>
    <cfRule type="cellIs" dxfId="13" priority="15" operator="between">
      <formula>$AG$6</formula>
      <formula>$AH$6</formula>
    </cfRule>
    <cfRule type="cellIs" dxfId="12" priority="16" operator="greaterThan">
      <formula>$AG$5</formula>
    </cfRule>
  </conditionalFormatting>
  <conditionalFormatting sqref="AF252:AF253">
    <cfRule type="cellIs" dxfId="11" priority="9" operator="lessThan">
      <formula>$AH$8</formula>
    </cfRule>
    <cfRule type="cellIs" dxfId="10" priority="10" operator="between">
      <formula>$AG$7</formula>
      <formula>$AH$7</formula>
    </cfRule>
    <cfRule type="cellIs" dxfId="9" priority="11" operator="between">
      <formula>$AG$6</formula>
      <formula>$AH$6</formula>
    </cfRule>
    <cfRule type="cellIs" dxfId="8" priority="12" operator="greaterThan">
      <formula>$AG$5</formula>
    </cfRule>
  </conditionalFormatting>
  <conditionalFormatting sqref="AF255:AF261">
    <cfRule type="cellIs" dxfId="7" priority="5" operator="lessThan">
      <formula>$AH$8</formula>
    </cfRule>
    <cfRule type="cellIs" dxfId="6" priority="6" operator="between">
      <formula>$AG$7</formula>
      <formula>$AH$7</formula>
    </cfRule>
    <cfRule type="cellIs" dxfId="5" priority="7" operator="between">
      <formula>$AG$6</formula>
      <formula>$AH$6</formula>
    </cfRule>
    <cfRule type="cellIs" dxfId="4" priority="8" operator="greaterThan">
      <formula>$AG$5</formula>
    </cfRule>
  </conditionalFormatting>
  <conditionalFormatting sqref="AF263:AF275">
    <cfRule type="cellIs" dxfId="3" priority="1" operator="lessThan">
      <formula>$AH$8</formula>
    </cfRule>
    <cfRule type="cellIs" dxfId="2" priority="2" operator="between">
      <formula>$AG$7</formula>
      <formula>$AH$7</formula>
    </cfRule>
    <cfRule type="cellIs" dxfId="1" priority="3" operator="between">
      <formula>$AG$6</formula>
      <formula>$AH$6</formula>
    </cfRule>
    <cfRule type="cellIs" dxfId="0" priority="4" operator="greaterThan">
      <formula>$AG$5</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
  <sheetViews>
    <sheetView zoomScale="85" zoomScaleNormal="85" workbookViewId="0">
      <pane ySplit="2" topLeftCell="A27" activePane="bottomLeft" state="frozen"/>
      <selection pane="bottomLeft" activeCell="A30" sqref="A30"/>
    </sheetView>
  </sheetViews>
  <sheetFormatPr defaultColWidth="9" defaultRowHeight="15"/>
  <cols>
    <col min="1" max="1" width="24" style="4" customWidth="1"/>
    <col min="2" max="2" width="28.140625" style="4" customWidth="1"/>
    <col min="3" max="3" width="19.42578125" style="4" customWidth="1"/>
    <col min="4" max="4" width="42.42578125" style="4" customWidth="1"/>
    <col min="5" max="5" width="22.28515625" style="4" customWidth="1"/>
    <col min="6" max="6" width="28.7109375" style="4" customWidth="1"/>
    <col min="7" max="7" width="18.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8" ht="18" thickBot="1">
      <c r="A1" s="319"/>
      <c r="B1" s="319"/>
      <c r="C1" s="319"/>
      <c r="D1" s="319"/>
      <c r="E1" s="319"/>
      <c r="F1" s="320"/>
      <c r="G1" s="324" t="s">
        <v>7</v>
      </c>
      <c r="H1" s="325"/>
      <c r="I1" s="325"/>
      <c r="J1" s="325"/>
      <c r="K1" s="326"/>
    </row>
    <row r="2" spans="1:18" s="5" customFormat="1" ht="69.75" thickBot="1">
      <c r="A2" s="55" t="s">
        <v>0</v>
      </c>
      <c r="B2" s="55" t="s">
        <v>1</v>
      </c>
      <c r="C2" s="55" t="s">
        <v>2</v>
      </c>
      <c r="D2" s="55" t="s">
        <v>3</v>
      </c>
      <c r="E2" s="56" t="s">
        <v>316</v>
      </c>
      <c r="F2" s="55" t="s">
        <v>595</v>
      </c>
      <c r="G2" s="57" t="s">
        <v>4</v>
      </c>
      <c r="H2" s="55" t="s">
        <v>5</v>
      </c>
      <c r="I2" s="55" t="s">
        <v>6</v>
      </c>
      <c r="J2" s="58" t="s">
        <v>318</v>
      </c>
      <c r="K2" s="58" t="s">
        <v>319</v>
      </c>
      <c r="L2" s="59"/>
      <c r="M2" s="59"/>
      <c r="N2" s="59"/>
      <c r="O2" s="59"/>
      <c r="P2" s="59"/>
      <c r="Q2" s="59"/>
      <c r="R2" s="59"/>
    </row>
    <row r="3" spans="1:18" s="64" customFormat="1">
      <c r="A3" s="60" t="s">
        <v>540</v>
      </c>
      <c r="B3" s="61"/>
      <c r="C3" s="61"/>
      <c r="D3" s="61"/>
      <c r="E3" s="62"/>
      <c r="F3" s="62"/>
      <c r="G3" s="62"/>
      <c r="H3" s="62"/>
      <c r="I3" s="62"/>
      <c r="J3" s="62"/>
      <c r="K3" s="63"/>
    </row>
    <row r="4" spans="1:18" ht="25.5">
      <c r="A4" s="11" t="s">
        <v>250</v>
      </c>
      <c r="B4" s="11" t="s">
        <v>373</v>
      </c>
      <c r="C4" s="11" t="s">
        <v>321</v>
      </c>
      <c r="D4" s="11" t="s">
        <v>298</v>
      </c>
      <c r="E4" s="42" t="s">
        <v>596</v>
      </c>
      <c r="F4" s="42" t="s">
        <v>597</v>
      </c>
      <c r="G4" s="42"/>
      <c r="H4" s="42"/>
      <c r="I4" s="42"/>
      <c r="J4" s="42"/>
      <c r="K4" s="43"/>
    </row>
    <row r="5" spans="1:18" ht="76.5">
      <c r="A5" s="10" t="s">
        <v>265</v>
      </c>
      <c r="B5" s="11" t="s">
        <v>322</v>
      </c>
      <c r="C5" s="11" t="s">
        <v>378</v>
      </c>
      <c r="D5" s="11" t="s">
        <v>598</v>
      </c>
      <c r="E5" s="17" t="s">
        <v>596</v>
      </c>
      <c r="F5" s="17" t="s">
        <v>597</v>
      </c>
      <c r="G5" s="17"/>
      <c r="H5" s="17"/>
      <c r="I5" s="17"/>
      <c r="J5" s="17"/>
      <c r="K5" s="18"/>
    </row>
    <row r="6" spans="1:18" ht="1.5" customHeight="1">
      <c r="A6" s="65"/>
      <c r="B6" s="66"/>
      <c r="C6" s="66"/>
      <c r="D6" s="66"/>
      <c r="E6" s="67"/>
      <c r="F6" s="67"/>
      <c r="G6" s="67"/>
      <c r="H6" s="67"/>
      <c r="I6" s="67"/>
      <c r="J6" s="67"/>
      <c r="K6" s="68"/>
    </row>
    <row r="7" spans="1:18" ht="38.25">
      <c r="A7" s="10" t="s">
        <v>251</v>
      </c>
      <c r="B7" s="11" t="s">
        <v>373</v>
      </c>
      <c r="C7" s="11" t="s">
        <v>321</v>
      </c>
      <c r="D7" s="11" t="s">
        <v>299</v>
      </c>
      <c r="E7" s="17" t="s">
        <v>596</v>
      </c>
      <c r="F7" s="17" t="s">
        <v>597</v>
      </c>
      <c r="G7" s="17"/>
      <c r="H7" s="17"/>
      <c r="I7" s="17"/>
      <c r="J7" s="17"/>
      <c r="K7" s="18"/>
    </row>
    <row r="8" spans="1:18" ht="63.75">
      <c r="A8" s="10" t="s">
        <v>252</v>
      </c>
      <c r="B8" s="11" t="s">
        <v>392</v>
      </c>
      <c r="C8" s="11" t="s">
        <v>599</v>
      </c>
      <c r="D8" s="11" t="s">
        <v>327</v>
      </c>
      <c r="E8" s="17" t="s">
        <v>600</v>
      </c>
      <c r="F8" s="17"/>
      <c r="G8" s="17"/>
      <c r="H8" s="17"/>
      <c r="I8" s="17"/>
      <c r="J8" s="17"/>
      <c r="K8" s="18" t="s">
        <v>601</v>
      </c>
    </row>
    <row r="9" spans="1:18" ht="51">
      <c r="A9" s="10" t="s">
        <v>253</v>
      </c>
      <c r="B9" s="11" t="s">
        <v>373</v>
      </c>
      <c r="C9" s="11" t="s">
        <v>321</v>
      </c>
      <c r="D9" s="11" t="s">
        <v>300</v>
      </c>
      <c r="E9" s="17" t="s">
        <v>596</v>
      </c>
      <c r="F9" s="17" t="s">
        <v>597</v>
      </c>
      <c r="G9" s="17"/>
      <c r="H9" s="17"/>
      <c r="I9" s="17"/>
      <c r="J9" s="17"/>
      <c r="K9" s="18"/>
    </row>
    <row r="10" spans="1:18" ht="63.75">
      <c r="A10" s="10" t="s">
        <v>256</v>
      </c>
      <c r="B10" s="11" t="s">
        <v>328</v>
      </c>
      <c r="C10" s="11" t="s">
        <v>329</v>
      </c>
      <c r="D10" s="11" t="s">
        <v>301</v>
      </c>
      <c r="E10" s="17" t="s">
        <v>600</v>
      </c>
      <c r="F10" s="17" t="s">
        <v>597</v>
      </c>
      <c r="G10" s="17"/>
      <c r="H10" s="69" t="s">
        <v>602</v>
      </c>
      <c r="I10" s="17"/>
      <c r="J10" s="17"/>
      <c r="K10" s="18"/>
    </row>
    <row r="11" spans="1:18" ht="63.75">
      <c r="A11" s="10" t="s">
        <v>269</v>
      </c>
      <c r="B11" s="11" t="s">
        <v>392</v>
      </c>
      <c r="C11" s="11" t="s">
        <v>330</v>
      </c>
      <c r="D11" s="11" t="s">
        <v>331</v>
      </c>
      <c r="E11" s="17" t="s">
        <v>600</v>
      </c>
      <c r="F11" s="17"/>
      <c r="G11" s="17"/>
      <c r="H11" s="17"/>
      <c r="I11" s="17"/>
      <c r="J11" s="17"/>
      <c r="K11" s="18" t="s">
        <v>603</v>
      </c>
    </row>
    <row r="12" spans="1:18" ht="1.5" customHeight="1">
      <c r="A12" s="65"/>
      <c r="B12" s="66"/>
      <c r="C12" s="66"/>
      <c r="D12" s="66"/>
      <c r="E12" s="67"/>
      <c r="F12" s="67"/>
      <c r="G12" s="67"/>
      <c r="H12" s="67"/>
      <c r="I12" s="67"/>
      <c r="J12" s="67"/>
      <c r="K12" s="68"/>
    </row>
    <row r="13" spans="1:18" ht="51">
      <c r="A13" s="10" t="s">
        <v>254</v>
      </c>
      <c r="B13" s="11" t="s">
        <v>373</v>
      </c>
      <c r="C13" s="11" t="s">
        <v>321</v>
      </c>
      <c r="D13" s="11" t="s">
        <v>332</v>
      </c>
      <c r="E13" s="17" t="s">
        <v>600</v>
      </c>
      <c r="F13" s="17"/>
      <c r="G13" s="17"/>
      <c r="H13" s="69" t="s">
        <v>604</v>
      </c>
      <c r="I13" s="17"/>
      <c r="J13" s="17"/>
      <c r="K13" s="18"/>
    </row>
    <row r="14" spans="1:18" ht="51">
      <c r="A14" s="10" t="s">
        <v>271</v>
      </c>
      <c r="B14" s="11" t="s">
        <v>392</v>
      </c>
      <c r="C14" s="11" t="s">
        <v>330</v>
      </c>
      <c r="D14" s="11" t="s">
        <v>333</v>
      </c>
      <c r="E14" s="17" t="s">
        <v>600</v>
      </c>
      <c r="F14" s="17"/>
      <c r="G14" s="17"/>
      <c r="H14" s="69" t="s">
        <v>605</v>
      </c>
      <c r="I14" s="17"/>
      <c r="J14" s="17"/>
      <c r="K14" s="18"/>
    </row>
    <row r="15" spans="1:18" ht="63.75">
      <c r="A15" s="10" t="s">
        <v>277</v>
      </c>
      <c r="B15" s="11" t="s">
        <v>334</v>
      </c>
      <c r="C15" s="11" t="s">
        <v>335</v>
      </c>
      <c r="D15" s="11" t="s">
        <v>336</v>
      </c>
      <c r="E15" s="17" t="s">
        <v>596</v>
      </c>
      <c r="F15" s="17" t="s">
        <v>597</v>
      </c>
      <c r="G15" s="17"/>
      <c r="H15" s="17"/>
      <c r="I15" s="17"/>
      <c r="J15" s="17"/>
      <c r="K15" s="18"/>
    </row>
    <row r="16" spans="1:18" ht="1.5" customHeight="1">
      <c r="A16" s="65"/>
      <c r="B16" s="66"/>
      <c r="C16" s="66"/>
      <c r="D16" s="66"/>
      <c r="E16" s="67"/>
      <c r="F16" s="67"/>
      <c r="G16" s="67"/>
      <c r="H16" s="67"/>
      <c r="I16" s="67"/>
      <c r="J16" s="67"/>
      <c r="K16" s="68"/>
    </row>
    <row r="17" spans="1:11" ht="38.25">
      <c r="A17" s="10" t="s">
        <v>257</v>
      </c>
      <c r="B17" s="11" t="s">
        <v>373</v>
      </c>
      <c r="C17" s="11" t="s">
        <v>321</v>
      </c>
      <c r="D17" s="11" t="s">
        <v>302</v>
      </c>
      <c r="E17" s="17" t="s">
        <v>596</v>
      </c>
      <c r="F17" s="17" t="s">
        <v>597</v>
      </c>
      <c r="G17" s="17"/>
      <c r="H17" s="17"/>
      <c r="I17" s="17"/>
      <c r="J17" s="17"/>
      <c r="K17" s="18"/>
    </row>
    <row r="18" spans="1:11" ht="38.25">
      <c r="A18" s="10" t="s">
        <v>274</v>
      </c>
      <c r="B18" s="11" t="s">
        <v>373</v>
      </c>
      <c r="C18" s="11" t="s">
        <v>321</v>
      </c>
      <c r="D18" s="11" t="s">
        <v>337</v>
      </c>
      <c r="E18" s="17" t="s">
        <v>596</v>
      </c>
      <c r="F18" s="17" t="s">
        <v>597</v>
      </c>
      <c r="G18" s="17"/>
      <c r="H18" s="17"/>
      <c r="I18" s="17"/>
      <c r="J18" s="17"/>
      <c r="K18" s="18"/>
    </row>
    <row r="19" spans="1:11" ht="1.5" customHeight="1">
      <c r="A19" s="65"/>
      <c r="B19" s="66"/>
      <c r="C19" s="66"/>
      <c r="D19" s="66"/>
      <c r="E19" s="67"/>
      <c r="F19" s="67"/>
      <c r="G19" s="67"/>
      <c r="H19" s="67"/>
      <c r="I19" s="67"/>
      <c r="J19" s="67"/>
      <c r="K19" s="68"/>
    </row>
    <row r="20" spans="1:11" ht="51">
      <c r="A20" s="10" t="s">
        <v>258</v>
      </c>
      <c r="B20" s="11" t="s">
        <v>373</v>
      </c>
      <c r="C20" s="11" t="s">
        <v>321</v>
      </c>
      <c r="D20" s="11" t="s">
        <v>303</v>
      </c>
      <c r="E20" s="17" t="s">
        <v>596</v>
      </c>
      <c r="F20" s="17" t="s">
        <v>597</v>
      </c>
      <c r="G20" s="17"/>
      <c r="H20" s="17"/>
      <c r="I20" s="17"/>
      <c r="J20" s="17"/>
      <c r="K20" s="18"/>
    </row>
    <row r="21" spans="1:11" ht="25.5">
      <c r="A21" s="10" t="s">
        <v>259</v>
      </c>
      <c r="B21" s="11" t="s">
        <v>373</v>
      </c>
      <c r="C21" s="11" t="s">
        <v>321</v>
      </c>
      <c r="D21" s="11" t="s">
        <v>304</v>
      </c>
      <c r="E21" s="17" t="s">
        <v>596</v>
      </c>
      <c r="F21" s="17" t="s">
        <v>597</v>
      </c>
      <c r="G21" s="17"/>
      <c r="H21" s="17"/>
      <c r="I21" s="17"/>
      <c r="J21" s="17"/>
      <c r="K21" s="18"/>
    </row>
    <row r="22" spans="1:11" ht="1.5" customHeight="1">
      <c r="A22" s="65"/>
      <c r="B22" s="66"/>
      <c r="C22" s="66"/>
      <c r="D22" s="66"/>
      <c r="E22" s="67"/>
      <c r="F22" s="67"/>
      <c r="G22" s="67"/>
      <c r="H22" s="67"/>
      <c r="I22" s="67"/>
      <c r="J22" s="67"/>
      <c r="K22" s="68"/>
    </row>
    <row r="23" spans="1:11" ht="38.25">
      <c r="A23" s="10" t="s">
        <v>260</v>
      </c>
      <c r="B23" s="11" t="s">
        <v>373</v>
      </c>
      <c r="C23" s="11" t="s">
        <v>321</v>
      </c>
      <c r="D23" s="11" t="s">
        <v>338</v>
      </c>
      <c r="E23" s="17" t="s">
        <v>600</v>
      </c>
      <c r="F23" s="17"/>
      <c r="G23" s="17"/>
      <c r="H23" s="17" t="s">
        <v>606</v>
      </c>
      <c r="I23" s="17"/>
      <c r="J23" s="17" t="s">
        <v>607</v>
      </c>
      <c r="K23" s="18" t="s">
        <v>608</v>
      </c>
    </row>
    <row r="24" spans="1:11" ht="89.25">
      <c r="A24" s="10" t="s">
        <v>263</v>
      </c>
      <c r="B24" s="11" t="s">
        <v>392</v>
      </c>
      <c r="C24" s="11" t="s">
        <v>599</v>
      </c>
      <c r="D24" s="11" t="s">
        <v>306</v>
      </c>
      <c r="E24" s="17" t="s">
        <v>596</v>
      </c>
      <c r="F24" s="17" t="s">
        <v>597</v>
      </c>
      <c r="G24" s="17"/>
      <c r="H24" s="17"/>
      <c r="I24" s="17"/>
      <c r="J24" s="17"/>
      <c r="K24" s="18"/>
    </row>
    <row r="25" spans="1:11" ht="1.5" customHeight="1">
      <c r="A25" s="65"/>
      <c r="B25" s="66"/>
      <c r="C25" s="66"/>
      <c r="D25" s="66"/>
      <c r="E25" s="67"/>
      <c r="F25" s="67"/>
      <c r="G25" s="67"/>
      <c r="H25" s="67"/>
      <c r="I25" s="67"/>
      <c r="J25" s="67"/>
      <c r="K25" s="68"/>
    </row>
    <row r="26" spans="1:11" ht="38.25">
      <c r="A26" s="10" t="s">
        <v>261</v>
      </c>
      <c r="B26" s="11" t="s">
        <v>373</v>
      </c>
      <c r="C26" s="11" t="s">
        <v>321</v>
      </c>
      <c r="D26" s="11" t="s">
        <v>305</v>
      </c>
      <c r="E26" s="17" t="s">
        <v>600</v>
      </c>
      <c r="F26" s="17"/>
      <c r="G26" s="17"/>
      <c r="H26" s="17"/>
      <c r="I26" s="17"/>
      <c r="J26" s="17" t="s">
        <v>607</v>
      </c>
      <c r="K26" s="18" t="s">
        <v>609</v>
      </c>
    </row>
    <row r="27" spans="1:11" ht="38.25">
      <c r="A27" s="10" t="s">
        <v>262</v>
      </c>
      <c r="B27" s="11" t="s">
        <v>373</v>
      </c>
      <c r="C27" s="11" t="s">
        <v>321</v>
      </c>
      <c r="D27" s="11" t="s">
        <v>339</v>
      </c>
      <c r="E27" s="17" t="s">
        <v>596</v>
      </c>
      <c r="F27" s="17" t="s">
        <v>597</v>
      </c>
      <c r="G27" s="17"/>
      <c r="H27" s="17"/>
      <c r="I27" s="17"/>
      <c r="J27" s="17"/>
      <c r="K27" s="18"/>
    </row>
    <row r="28" spans="1:11" ht="1.5" customHeight="1">
      <c r="A28" s="65"/>
      <c r="B28" s="66"/>
      <c r="C28" s="66"/>
      <c r="D28" s="66"/>
      <c r="E28" s="67"/>
      <c r="F28" s="67" t="s">
        <v>597</v>
      </c>
      <c r="G28" s="67"/>
      <c r="H28" s="67"/>
      <c r="I28" s="67"/>
      <c r="J28" s="67"/>
      <c r="K28" s="68"/>
    </row>
    <row r="29" spans="1:11" ht="25.5">
      <c r="A29" s="10" t="s">
        <v>272</v>
      </c>
      <c r="B29" s="11" t="s">
        <v>373</v>
      </c>
      <c r="C29" s="11" t="s">
        <v>321</v>
      </c>
      <c r="D29" s="11" t="s">
        <v>307</v>
      </c>
      <c r="E29" s="17" t="s">
        <v>596</v>
      </c>
      <c r="F29" s="17" t="s">
        <v>597</v>
      </c>
      <c r="G29" s="17"/>
      <c r="H29" s="17"/>
      <c r="I29" s="17"/>
      <c r="J29" s="17"/>
      <c r="K29" s="18"/>
    </row>
    <row r="30" spans="1:11" ht="51">
      <c r="A30" s="10" t="s">
        <v>273</v>
      </c>
      <c r="B30" s="11" t="s">
        <v>373</v>
      </c>
      <c r="C30" s="11" t="s">
        <v>321</v>
      </c>
      <c r="D30" s="11" t="s">
        <v>308</v>
      </c>
      <c r="E30" s="17" t="s">
        <v>596</v>
      </c>
      <c r="F30" s="17" t="s">
        <v>597</v>
      </c>
      <c r="G30" s="17"/>
      <c r="H30" s="17"/>
      <c r="I30" s="17"/>
      <c r="J30" s="17"/>
      <c r="K30" s="18"/>
    </row>
    <row r="31" spans="1:11" ht="1.5" customHeight="1">
      <c r="A31" s="65"/>
      <c r="B31" s="66"/>
      <c r="C31" s="66"/>
      <c r="D31" s="66"/>
      <c r="E31" s="67"/>
      <c r="F31" s="67"/>
      <c r="G31" s="67"/>
      <c r="H31" s="67"/>
      <c r="I31" s="67"/>
      <c r="J31" s="67"/>
      <c r="K31" s="68"/>
    </row>
    <row r="32" spans="1:11" ht="165.75">
      <c r="A32" s="10" t="s">
        <v>278</v>
      </c>
      <c r="B32" s="11" t="s">
        <v>52</v>
      </c>
      <c r="C32" s="11" t="s">
        <v>340</v>
      </c>
      <c r="D32" s="11" t="s">
        <v>341</v>
      </c>
      <c r="E32" s="17" t="s">
        <v>600</v>
      </c>
      <c r="F32" s="17"/>
      <c r="G32" s="17"/>
      <c r="H32" s="70"/>
      <c r="I32" s="17" t="s">
        <v>610</v>
      </c>
      <c r="J32" s="17"/>
      <c r="K32" s="18" t="s">
        <v>611</v>
      </c>
    </row>
    <row r="33" spans="1:11" ht="76.5">
      <c r="A33" s="10" t="s">
        <v>291</v>
      </c>
      <c r="B33" s="11" t="s">
        <v>373</v>
      </c>
      <c r="C33" s="11" t="s">
        <v>321</v>
      </c>
      <c r="D33" s="11" t="s">
        <v>314</v>
      </c>
      <c r="E33" s="17" t="s">
        <v>600</v>
      </c>
      <c r="F33" s="17"/>
      <c r="G33" s="17"/>
      <c r="H33" s="17"/>
      <c r="I33" s="17" t="s">
        <v>610</v>
      </c>
      <c r="J33" s="17"/>
      <c r="K33" s="18" t="s">
        <v>612</v>
      </c>
    </row>
    <row r="34" spans="1:11" ht="1.5" customHeight="1">
      <c r="A34" s="65"/>
      <c r="B34" s="66"/>
      <c r="C34" s="66"/>
      <c r="D34" s="66"/>
      <c r="E34" s="67"/>
      <c r="F34" s="67"/>
      <c r="G34" s="67"/>
      <c r="H34" s="67"/>
      <c r="I34" s="67"/>
      <c r="J34" s="67"/>
      <c r="K34" s="68"/>
    </row>
    <row r="35" spans="1:11" ht="38.25">
      <c r="A35" s="10" t="s">
        <v>283</v>
      </c>
      <c r="B35" s="11" t="s">
        <v>373</v>
      </c>
      <c r="C35" s="11" t="s">
        <v>321</v>
      </c>
      <c r="D35" s="11" t="s">
        <v>311</v>
      </c>
      <c r="E35" s="17" t="s">
        <v>596</v>
      </c>
      <c r="F35" s="17" t="s">
        <v>597</v>
      </c>
      <c r="G35" s="17"/>
      <c r="H35" s="17"/>
      <c r="I35" s="17"/>
      <c r="J35" s="17"/>
      <c r="K35" s="18"/>
    </row>
    <row r="36" spans="1:11" ht="38.25">
      <c r="A36" s="10" t="s">
        <v>284</v>
      </c>
      <c r="B36" s="11" t="s">
        <v>392</v>
      </c>
      <c r="C36" s="11" t="s">
        <v>330</v>
      </c>
      <c r="D36" s="11" t="s">
        <v>342</v>
      </c>
      <c r="E36" s="17" t="s">
        <v>596</v>
      </c>
      <c r="F36" s="17" t="s">
        <v>597</v>
      </c>
      <c r="G36" s="17"/>
      <c r="H36" s="17"/>
      <c r="I36" s="17"/>
      <c r="J36" s="17"/>
      <c r="K36" s="18"/>
    </row>
    <row r="37" spans="1:11" ht="38.25">
      <c r="A37" s="10" t="s">
        <v>285</v>
      </c>
      <c r="B37" s="11" t="s">
        <v>343</v>
      </c>
      <c r="C37" s="11" t="s">
        <v>344</v>
      </c>
      <c r="D37" s="11" t="s">
        <v>345</v>
      </c>
      <c r="E37" s="17" t="s">
        <v>596</v>
      </c>
      <c r="F37" s="17" t="s">
        <v>597</v>
      </c>
      <c r="G37" s="17"/>
      <c r="H37" s="17"/>
      <c r="I37" s="17"/>
      <c r="J37" s="17"/>
      <c r="K37" s="18"/>
    </row>
    <row r="38" spans="1:11" ht="25.5">
      <c r="A38" s="10" t="s">
        <v>286</v>
      </c>
      <c r="B38" s="11" t="s">
        <v>373</v>
      </c>
      <c r="C38" s="11" t="s">
        <v>321</v>
      </c>
      <c r="D38" s="11" t="s">
        <v>312</v>
      </c>
      <c r="E38" s="17" t="s">
        <v>596</v>
      </c>
      <c r="F38" s="17" t="s">
        <v>597</v>
      </c>
      <c r="G38" s="17"/>
      <c r="H38" s="17"/>
      <c r="I38" s="17"/>
      <c r="J38" s="17"/>
      <c r="K38" s="18"/>
    </row>
    <row r="39" spans="1:11" ht="38.25">
      <c r="A39" s="10" t="s">
        <v>287</v>
      </c>
      <c r="B39" s="11" t="s">
        <v>373</v>
      </c>
      <c r="C39" s="11" t="s">
        <v>321</v>
      </c>
      <c r="D39" s="11" t="s">
        <v>346</v>
      </c>
      <c r="E39" s="17" t="s">
        <v>596</v>
      </c>
      <c r="F39" s="17" t="s">
        <v>597</v>
      </c>
      <c r="G39" s="17"/>
      <c r="H39" s="17"/>
      <c r="I39" s="17"/>
      <c r="J39" s="17"/>
      <c r="K39" s="18"/>
    </row>
    <row r="40" spans="1:11" ht="63.75">
      <c r="A40" s="10" t="s">
        <v>288</v>
      </c>
      <c r="B40" s="11" t="s">
        <v>347</v>
      </c>
      <c r="C40" s="11" t="s">
        <v>348</v>
      </c>
      <c r="D40" s="11" t="s">
        <v>349</v>
      </c>
      <c r="E40" s="17" t="s">
        <v>596</v>
      </c>
      <c r="F40" s="17"/>
      <c r="G40" s="17"/>
      <c r="H40" s="17"/>
      <c r="I40" s="17"/>
      <c r="J40" s="17"/>
      <c r="K40" s="18"/>
    </row>
    <row r="41" spans="1:11" ht="38.25">
      <c r="A41" s="10" t="s">
        <v>296</v>
      </c>
      <c r="B41" s="11" t="s">
        <v>350</v>
      </c>
      <c r="C41" s="11" t="s">
        <v>351</v>
      </c>
      <c r="D41" s="11" t="s">
        <v>352</v>
      </c>
      <c r="E41" s="17" t="s">
        <v>596</v>
      </c>
      <c r="F41" s="17" t="s">
        <v>597</v>
      </c>
      <c r="G41" s="17"/>
      <c r="H41" s="17"/>
      <c r="I41" s="17"/>
      <c r="J41" s="17"/>
      <c r="K41" s="18"/>
    </row>
    <row r="42" spans="1:11" s="64" customFormat="1">
      <c r="A42" s="71" t="s">
        <v>541</v>
      </c>
      <c r="B42" s="72"/>
      <c r="C42" s="72"/>
      <c r="D42" s="72"/>
      <c r="E42" s="73"/>
      <c r="F42" s="73"/>
      <c r="G42" s="73"/>
      <c r="H42" s="73"/>
      <c r="I42" s="73"/>
      <c r="J42" s="73"/>
      <c r="K42" s="74"/>
    </row>
    <row r="43" spans="1:11" ht="25.5">
      <c r="A43" s="10" t="s">
        <v>255</v>
      </c>
      <c r="B43" s="11" t="s">
        <v>373</v>
      </c>
      <c r="C43" s="11" t="s">
        <v>321</v>
      </c>
      <c r="D43" s="11" t="s">
        <v>353</v>
      </c>
      <c r="E43" s="17" t="s">
        <v>596</v>
      </c>
      <c r="F43" s="17" t="s">
        <v>597</v>
      </c>
      <c r="G43" s="17"/>
      <c r="H43" s="17"/>
      <c r="I43" s="17"/>
      <c r="J43" s="17"/>
      <c r="K43" s="18"/>
    </row>
    <row r="44" spans="1:11" ht="25.5">
      <c r="A44" s="10" t="s">
        <v>266</v>
      </c>
      <c r="B44" s="11" t="s">
        <v>373</v>
      </c>
      <c r="C44" s="11" t="s">
        <v>321</v>
      </c>
      <c r="D44" s="11" t="s">
        <v>354</v>
      </c>
      <c r="E44" s="17" t="s">
        <v>596</v>
      </c>
      <c r="F44" s="17" t="s">
        <v>597</v>
      </c>
      <c r="G44" s="17"/>
      <c r="H44" s="17"/>
      <c r="I44" s="17"/>
      <c r="J44" s="17"/>
      <c r="K44" s="18"/>
    </row>
    <row r="45" spans="1:11" ht="76.5">
      <c r="A45" s="10" t="s">
        <v>270</v>
      </c>
      <c r="B45" s="11" t="s">
        <v>373</v>
      </c>
      <c r="C45" s="11" t="s">
        <v>321</v>
      </c>
      <c r="D45" s="11" t="s">
        <v>355</v>
      </c>
      <c r="E45" s="17" t="s">
        <v>596</v>
      </c>
      <c r="F45" s="17" t="s">
        <v>597</v>
      </c>
      <c r="G45" s="17"/>
      <c r="H45" s="17"/>
      <c r="I45" s="17"/>
      <c r="J45" s="17"/>
      <c r="K45" s="18"/>
    </row>
    <row r="46" spans="1:11" ht="165.75">
      <c r="A46" s="10" t="s">
        <v>282</v>
      </c>
      <c r="B46" s="11" t="s">
        <v>373</v>
      </c>
      <c r="C46" s="11" t="s">
        <v>321</v>
      </c>
      <c r="D46" s="11" t="s">
        <v>356</v>
      </c>
      <c r="E46" s="17" t="s">
        <v>596</v>
      </c>
      <c r="F46" s="17" t="s">
        <v>597</v>
      </c>
      <c r="G46" s="17"/>
      <c r="H46" s="17"/>
      <c r="I46" s="17"/>
      <c r="J46" s="17"/>
      <c r="K46" s="18"/>
    </row>
    <row r="47" spans="1:11" ht="25.5">
      <c r="A47" s="10" t="s">
        <v>275</v>
      </c>
      <c r="B47" s="11" t="s">
        <v>373</v>
      </c>
      <c r="C47" s="11" t="s">
        <v>321</v>
      </c>
      <c r="D47" s="11" t="s">
        <v>309</v>
      </c>
      <c r="E47" s="17" t="s">
        <v>596</v>
      </c>
      <c r="F47" s="17" t="s">
        <v>597</v>
      </c>
      <c r="G47" s="17"/>
      <c r="H47" s="17"/>
      <c r="I47" s="17"/>
      <c r="J47" s="17"/>
      <c r="K47" s="18"/>
    </row>
    <row r="48" spans="1:11" ht="63.75">
      <c r="A48" s="10" t="s">
        <v>276</v>
      </c>
      <c r="B48" s="11" t="s">
        <v>350</v>
      </c>
      <c r="C48" s="11" t="s">
        <v>351</v>
      </c>
      <c r="D48" s="11" t="s">
        <v>357</v>
      </c>
      <c r="E48" s="17" t="s">
        <v>596</v>
      </c>
      <c r="F48" s="17" t="s">
        <v>597</v>
      </c>
      <c r="G48" s="17"/>
      <c r="H48" s="17"/>
      <c r="I48" s="17"/>
      <c r="J48" s="17"/>
      <c r="K48" s="18"/>
    </row>
    <row r="49" spans="1:11" ht="63.75">
      <c r="A49" s="10" t="s">
        <v>289</v>
      </c>
      <c r="B49" s="11" t="s">
        <v>373</v>
      </c>
      <c r="C49" s="11" t="s">
        <v>321</v>
      </c>
      <c r="D49" s="11" t="s">
        <v>358</v>
      </c>
      <c r="E49" s="17" t="s">
        <v>600</v>
      </c>
      <c r="F49" s="17"/>
      <c r="G49" s="17"/>
      <c r="H49" s="17"/>
      <c r="I49" s="69" t="s">
        <v>613</v>
      </c>
      <c r="J49" s="17"/>
      <c r="K49" s="18"/>
    </row>
    <row r="50" spans="1:11" ht="38.25">
      <c r="A50" s="10" t="s">
        <v>290</v>
      </c>
      <c r="B50" s="11" t="s">
        <v>373</v>
      </c>
      <c r="C50" s="11" t="s">
        <v>321</v>
      </c>
      <c r="D50" s="11" t="s">
        <v>313</v>
      </c>
      <c r="E50" s="17" t="s">
        <v>596</v>
      </c>
      <c r="F50" s="17"/>
      <c r="G50" s="17"/>
      <c r="H50" s="17"/>
      <c r="I50" s="17"/>
      <c r="J50" s="17"/>
      <c r="K50" s="18"/>
    </row>
    <row r="51" spans="1:11" ht="38.25">
      <c r="A51" s="10" t="s">
        <v>292</v>
      </c>
      <c r="B51" s="11" t="s">
        <v>350</v>
      </c>
      <c r="C51" s="11" t="s">
        <v>351</v>
      </c>
      <c r="D51" s="11" t="s">
        <v>359</v>
      </c>
      <c r="E51" s="17" t="s">
        <v>596</v>
      </c>
      <c r="F51" s="17" t="s">
        <v>597</v>
      </c>
      <c r="G51" s="17"/>
      <c r="H51" s="17"/>
      <c r="I51" s="17"/>
      <c r="J51" s="17"/>
      <c r="K51" s="18"/>
    </row>
    <row r="52" spans="1:11" ht="89.25">
      <c r="A52" s="10" t="s">
        <v>293</v>
      </c>
      <c r="B52" s="11" t="s">
        <v>360</v>
      </c>
      <c r="C52" s="11" t="s">
        <v>361</v>
      </c>
      <c r="D52" s="11" t="s">
        <v>362</v>
      </c>
      <c r="E52" s="17" t="s">
        <v>614</v>
      </c>
      <c r="F52" s="17"/>
      <c r="G52" s="17"/>
      <c r="H52" s="17" t="s">
        <v>615</v>
      </c>
      <c r="I52" s="17"/>
      <c r="J52" s="17"/>
      <c r="K52" s="18"/>
    </row>
    <row r="53" spans="1:11" ht="76.5">
      <c r="A53" s="10" t="s">
        <v>294</v>
      </c>
      <c r="B53" s="11" t="s">
        <v>360</v>
      </c>
      <c r="C53" s="11" t="s">
        <v>361</v>
      </c>
      <c r="D53" s="11" t="s">
        <v>363</v>
      </c>
      <c r="E53" s="17" t="s">
        <v>614</v>
      </c>
      <c r="F53" s="17"/>
      <c r="G53" s="17"/>
      <c r="H53" s="17" t="s">
        <v>615</v>
      </c>
      <c r="I53" s="17"/>
      <c r="J53" s="17"/>
      <c r="K53" s="18"/>
    </row>
    <row r="54" spans="1:11" ht="89.25">
      <c r="A54" s="10" t="s">
        <v>295</v>
      </c>
      <c r="B54" s="11" t="s">
        <v>360</v>
      </c>
      <c r="C54" s="11" t="s">
        <v>361</v>
      </c>
      <c r="D54" s="11" t="s">
        <v>364</v>
      </c>
      <c r="E54" s="17" t="s">
        <v>614</v>
      </c>
      <c r="F54" s="17"/>
      <c r="G54" s="17"/>
      <c r="H54" s="17" t="s">
        <v>615</v>
      </c>
      <c r="I54" s="17"/>
      <c r="J54" s="17"/>
      <c r="K54" s="18"/>
    </row>
    <row r="55" spans="1:11" ht="38.25">
      <c r="A55" s="10" t="s">
        <v>297</v>
      </c>
      <c r="B55" s="11" t="s">
        <v>350</v>
      </c>
      <c r="C55" s="11" t="s">
        <v>351</v>
      </c>
      <c r="D55" s="11" t="s">
        <v>315</v>
      </c>
      <c r="E55" s="17" t="s">
        <v>596</v>
      </c>
      <c r="F55" s="17" t="s">
        <v>597</v>
      </c>
      <c r="G55" s="17"/>
      <c r="H55" s="17"/>
      <c r="I55" s="17"/>
      <c r="J55" s="17"/>
      <c r="K55" s="18"/>
    </row>
    <row r="56" spans="1:11" ht="76.5">
      <c r="A56" s="10" t="s">
        <v>264</v>
      </c>
      <c r="B56" s="11" t="s">
        <v>52</v>
      </c>
      <c r="C56" s="11" t="s">
        <v>340</v>
      </c>
      <c r="D56" s="11" t="s">
        <v>365</v>
      </c>
      <c r="E56" s="17" t="s">
        <v>600</v>
      </c>
      <c r="F56" s="17"/>
      <c r="G56" s="17"/>
      <c r="H56" s="69"/>
      <c r="I56" s="69" t="s">
        <v>616</v>
      </c>
      <c r="J56" s="17"/>
      <c r="K56" s="18"/>
    </row>
    <row r="57" spans="1:11" ht="38.25">
      <c r="A57" s="10" t="s">
        <v>279</v>
      </c>
      <c r="B57" s="11" t="s">
        <v>52</v>
      </c>
      <c r="C57" s="11" t="s">
        <v>340</v>
      </c>
      <c r="D57" s="11" t="s">
        <v>310</v>
      </c>
      <c r="E57" s="17" t="s">
        <v>600</v>
      </c>
      <c r="F57" s="17"/>
      <c r="G57" s="17"/>
      <c r="H57" s="69"/>
      <c r="I57" s="69" t="s">
        <v>617</v>
      </c>
      <c r="J57" s="17"/>
      <c r="K57" s="18"/>
    </row>
    <row r="58" spans="1:11" ht="63.75">
      <c r="A58" s="10" t="s">
        <v>280</v>
      </c>
      <c r="B58" s="11" t="s">
        <v>52</v>
      </c>
      <c r="C58" s="11" t="s">
        <v>340</v>
      </c>
      <c r="D58" s="11" t="s">
        <v>366</v>
      </c>
      <c r="E58" s="17" t="s">
        <v>600</v>
      </c>
      <c r="F58" s="17"/>
      <c r="G58" s="17"/>
      <c r="H58" s="17"/>
      <c r="I58" s="69" t="s">
        <v>618</v>
      </c>
      <c r="J58" s="17"/>
      <c r="K58" s="18"/>
    </row>
    <row r="59" spans="1:11" ht="51">
      <c r="A59" s="10" t="s">
        <v>281</v>
      </c>
      <c r="B59" s="11" t="s">
        <v>52</v>
      </c>
      <c r="C59" s="11" t="s">
        <v>340</v>
      </c>
      <c r="D59" s="11" t="s">
        <v>367</v>
      </c>
      <c r="E59" s="17" t="s">
        <v>600</v>
      </c>
      <c r="F59" s="17"/>
      <c r="G59" s="17"/>
      <c r="H59" s="17"/>
      <c r="I59" s="69" t="s">
        <v>619</v>
      </c>
      <c r="J59" s="17"/>
      <c r="K59" s="18"/>
    </row>
    <row r="60" spans="1:11" s="64" customFormat="1">
      <c r="A60" s="71" t="s">
        <v>542</v>
      </c>
      <c r="B60" s="72"/>
      <c r="C60" s="72"/>
      <c r="D60" s="72"/>
      <c r="E60" s="73"/>
      <c r="F60" s="73"/>
      <c r="G60" s="73"/>
      <c r="H60" s="73"/>
      <c r="I60" s="73"/>
      <c r="J60" s="73"/>
      <c r="K60" s="74"/>
    </row>
    <row r="61" spans="1:11" ht="51">
      <c r="A61" s="11" t="s">
        <v>267</v>
      </c>
      <c r="B61" s="11" t="s">
        <v>368</v>
      </c>
      <c r="C61" s="11" t="s">
        <v>369</v>
      </c>
      <c r="D61" s="11" t="s">
        <v>370</v>
      </c>
      <c r="E61" s="17" t="s">
        <v>596</v>
      </c>
      <c r="F61" s="17" t="s">
        <v>597</v>
      </c>
      <c r="G61" s="17"/>
      <c r="H61" s="17"/>
      <c r="I61" s="17"/>
      <c r="J61" s="17"/>
      <c r="K61" s="18"/>
    </row>
    <row r="62" spans="1:11" ht="51">
      <c r="A62" s="10" t="s">
        <v>268</v>
      </c>
      <c r="B62" s="11" t="s">
        <v>322</v>
      </c>
      <c r="C62" s="11" t="s">
        <v>371</v>
      </c>
      <c r="D62" s="11" t="s">
        <v>372</v>
      </c>
      <c r="E62" s="17" t="s">
        <v>596</v>
      </c>
      <c r="F62" s="17" t="s">
        <v>597</v>
      </c>
      <c r="G62" s="17"/>
      <c r="H62" s="17"/>
      <c r="I62" s="17"/>
      <c r="J62" s="17"/>
      <c r="K62" s="18"/>
    </row>
    <row r="63" spans="1:11" ht="114.75">
      <c r="A63" s="75" t="s">
        <v>536</v>
      </c>
      <c r="B63" s="76" t="s">
        <v>464</v>
      </c>
      <c r="C63" s="76" t="s">
        <v>465</v>
      </c>
      <c r="D63" s="76" t="s">
        <v>539</v>
      </c>
      <c r="E63" s="17" t="s">
        <v>596</v>
      </c>
      <c r="F63" s="17" t="s">
        <v>597</v>
      </c>
      <c r="G63" s="17"/>
      <c r="H63" s="17"/>
      <c r="I63" s="17"/>
      <c r="J63" s="17"/>
      <c r="K63" s="18"/>
    </row>
    <row r="64" spans="1:11" s="64" customFormat="1">
      <c r="A64" s="77" t="s">
        <v>543</v>
      </c>
      <c r="B64" s="78"/>
      <c r="C64" s="78"/>
      <c r="D64" s="78"/>
      <c r="E64" s="73"/>
      <c r="F64" s="73"/>
      <c r="G64" s="73"/>
      <c r="H64" s="73"/>
      <c r="I64" s="73"/>
      <c r="J64" s="73"/>
      <c r="K64" s="74"/>
    </row>
    <row r="65" spans="1:11" ht="51">
      <c r="A65" s="10" t="s">
        <v>151</v>
      </c>
      <c r="B65" s="11" t="s">
        <v>373</v>
      </c>
      <c r="C65" s="11" t="s">
        <v>321</v>
      </c>
      <c r="D65" s="11" t="s">
        <v>232</v>
      </c>
      <c r="E65" s="17" t="s">
        <v>596</v>
      </c>
      <c r="F65" s="17" t="s">
        <v>597</v>
      </c>
      <c r="G65" s="17"/>
      <c r="H65" s="17"/>
      <c r="I65" s="17"/>
      <c r="J65" s="17"/>
      <c r="K65" s="18"/>
    </row>
    <row r="66" spans="1:11" ht="63.75">
      <c r="A66" s="10" t="s">
        <v>152</v>
      </c>
      <c r="B66" s="11" t="s">
        <v>375</v>
      </c>
      <c r="C66" s="11" t="s">
        <v>376</v>
      </c>
      <c r="D66" s="11" t="s">
        <v>377</v>
      </c>
      <c r="E66" s="17" t="s">
        <v>600</v>
      </c>
      <c r="F66" s="17"/>
      <c r="G66" s="17"/>
      <c r="H66" s="17"/>
      <c r="I66" s="69" t="s">
        <v>620</v>
      </c>
      <c r="J66" s="17"/>
      <c r="K66" s="18"/>
    </row>
    <row r="67" spans="1:11" ht="38.25">
      <c r="A67" s="10" t="s">
        <v>153</v>
      </c>
      <c r="B67" s="11" t="s">
        <v>322</v>
      </c>
      <c r="C67" s="11" t="s">
        <v>378</v>
      </c>
      <c r="D67" s="11" t="s">
        <v>379</v>
      </c>
      <c r="E67" s="17" t="s">
        <v>596</v>
      </c>
      <c r="F67" s="17" t="s">
        <v>597</v>
      </c>
      <c r="G67" s="17"/>
      <c r="H67" s="17"/>
      <c r="I67" s="17"/>
      <c r="J67" s="17"/>
      <c r="K67" s="18"/>
    </row>
    <row r="68" spans="1:11" ht="38.25">
      <c r="A68" s="10" t="s">
        <v>154</v>
      </c>
      <c r="B68" s="11" t="s">
        <v>322</v>
      </c>
      <c r="C68" s="11" t="s">
        <v>378</v>
      </c>
      <c r="D68" s="11" t="s">
        <v>233</v>
      </c>
      <c r="E68" s="17" t="s">
        <v>596</v>
      </c>
      <c r="F68" s="17" t="s">
        <v>597</v>
      </c>
      <c r="G68" s="17"/>
      <c r="H68" s="17"/>
      <c r="I68" s="17"/>
      <c r="J68" s="17"/>
      <c r="K68" s="18"/>
    </row>
    <row r="69" spans="1:11" ht="63.75">
      <c r="A69" s="10" t="s">
        <v>155</v>
      </c>
      <c r="B69" s="11" t="s">
        <v>322</v>
      </c>
      <c r="C69" s="11" t="s">
        <v>378</v>
      </c>
      <c r="D69" s="11" t="s">
        <v>380</v>
      </c>
      <c r="E69" s="17" t="s">
        <v>596</v>
      </c>
      <c r="F69" s="17" t="s">
        <v>597</v>
      </c>
      <c r="G69" s="17"/>
      <c r="H69" s="17"/>
      <c r="I69" s="17"/>
      <c r="J69" s="17"/>
      <c r="K69" s="18"/>
    </row>
    <row r="70" spans="1:11" s="64" customFormat="1">
      <c r="A70" s="77" t="s">
        <v>544</v>
      </c>
      <c r="B70" s="78"/>
      <c r="C70" s="78"/>
      <c r="D70" s="78"/>
      <c r="E70" s="73"/>
      <c r="F70" s="73"/>
      <c r="G70" s="73"/>
      <c r="H70" s="73"/>
      <c r="I70" s="73"/>
      <c r="J70" s="73"/>
      <c r="K70" s="74"/>
    </row>
    <row r="71" spans="1:11" ht="38.25">
      <c r="A71" s="10" t="s">
        <v>156</v>
      </c>
      <c r="B71" s="11" t="s">
        <v>334</v>
      </c>
      <c r="C71" s="11" t="s">
        <v>335</v>
      </c>
      <c r="D71" s="11" t="s">
        <v>383</v>
      </c>
      <c r="E71" s="17" t="s">
        <v>596</v>
      </c>
      <c r="F71" s="17" t="s">
        <v>597</v>
      </c>
      <c r="G71" s="17"/>
      <c r="H71" s="17"/>
      <c r="I71" s="17"/>
      <c r="J71" s="17"/>
      <c r="K71" s="18"/>
    </row>
    <row r="72" spans="1:11" ht="114.75">
      <c r="A72" s="10" t="s">
        <v>157</v>
      </c>
      <c r="B72" s="11" t="s">
        <v>52</v>
      </c>
      <c r="C72" s="11" t="s">
        <v>340</v>
      </c>
      <c r="D72" s="11" t="s">
        <v>385</v>
      </c>
      <c r="E72" s="17" t="s">
        <v>600</v>
      </c>
      <c r="F72" s="17"/>
      <c r="G72" s="17"/>
      <c r="H72" s="17"/>
      <c r="I72" s="69" t="s">
        <v>621</v>
      </c>
      <c r="J72" s="17"/>
      <c r="K72" s="18"/>
    </row>
    <row r="73" spans="1:11" ht="51">
      <c r="A73" s="10" t="s">
        <v>158</v>
      </c>
      <c r="B73" s="11" t="s">
        <v>368</v>
      </c>
      <c r="C73" s="11" t="s">
        <v>369</v>
      </c>
      <c r="D73" s="11" t="s">
        <v>387</v>
      </c>
      <c r="E73" s="17" t="s">
        <v>596</v>
      </c>
      <c r="F73" s="17" t="s">
        <v>597</v>
      </c>
      <c r="G73" s="17"/>
      <c r="H73" s="17"/>
      <c r="I73" s="17"/>
      <c r="J73" s="17"/>
      <c r="K73" s="18" t="s">
        <v>622</v>
      </c>
    </row>
    <row r="74" spans="1:11" ht="51">
      <c r="A74" s="10" t="s">
        <v>159</v>
      </c>
      <c r="B74" s="11" t="s">
        <v>373</v>
      </c>
      <c r="C74" s="11" t="s">
        <v>321</v>
      </c>
      <c r="D74" s="11" t="s">
        <v>234</v>
      </c>
      <c r="E74" s="17" t="s">
        <v>596</v>
      </c>
      <c r="F74" s="17" t="s">
        <v>597</v>
      </c>
      <c r="G74" s="17"/>
      <c r="H74" s="17"/>
      <c r="I74" s="17"/>
      <c r="J74" s="17"/>
      <c r="K74" s="18"/>
    </row>
    <row r="75" spans="1:11" ht="51">
      <c r="A75" s="10" t="s">
        <v>160</v>
      </c>
      <c r="B75" s="11" t="s">
        <v>373</v>
      </c>
      <c r="C75" s="11" t="s">
        <v>321</v>
      </c>
      <c r="D75" s="11" t="s">
        <v>388</v>
      </c>
      <c r="E75" s="17" t="s">
        <v>600</v>
      </c>
      <c r="F75" s="17"/>
      <c r="G75" s="17"/>
      <c r="H75" s="17"/>
      <c r="I75" s="17"/>
      <c r="J75" s="17"/>
      <c r="K75" s="18" t="s">
        <v>623</v>
      </c>
    </row>
    <row r="76" spans="1:11" ht="38.25">
      <c r="A76" s="10" t="s">
        <v>161</v>
      </c>
      <c r="B76" s="11" t="s">
        <v>373</v>
      </c>
      <c r="C76" s="11" t="s">
        <v>321</v>
      </c>
      <c r="D76" s="11" t="s">
        <v>235</v>
      </c>
      <c r="E76" s="17" t="s">
        <v>596</v>
      </c>
      <c r="F76" s="17" t="s">
        <v>597</v>
      </c>
      <c r="G76" s="17"/>
      <c r="H76" s="17"/>
      <c r="I76" s="17"/>
      <c r="J76" s="17"/>
      <c r="K76" s="18"/>
    </row>
    <row r="77" spans="1:11" ht="25.5">
      <c r="A77" s="10" t="s">
        <v>162</v>
      </c>
      <c r="B77" s="11" t="s">
        <v>368</v>
      </c>
      <c r="C77" s="11" t="s">
        <v>369</v>
      </c>
      <c r="D77" s="11" t="s">
        <v>389</v>
      </c>
      <c r="E77" s="17" t="s">
        <v>596</v>
      </c>
      <c r="F77" s="17" t="s">
        <v>597</v>
      </c>
      <c r="G77" s="17"/>
      <c r="H77" s="17"/>
      <c r="I77" s="17"/>
      <c r="J77" s="17"/>
      <c r="K77" s="18"/>
    </row>
    <row r="78" spans="1:11" ht="25.5">
      <c r="A78" s="10" t="s">
        <v>163</v>
      </c>
      <c r="B78" s="11" t="s">
        <v>368</v>
      </c>
      <c r="C78" s="11" t="s">
        <v>369</v>
      </c>
      <c r="D78" s="11" t="s">
        <v>390</v>
      </c>
      <c r="E78" s="17" t="s">
        <v>596</v>
      </c>
      <c r="F78" s="17" t="s">
        <v>597</v>
      </c>
      <c r="G78" s="17"/>
      <c r="H78" s="17"/>
      <c r="I78" s="17"/>
      <c r="J78" s="17"/>
      <c r="K78" s="18"/>
    </row>
    <row r="79" spans="1:11" ht="63.75">
      <c r="A79" s="10" t="s">
        <v>164</v>
      </c>
      <c r="B79" s="11" t="s">
        <v>368</v>
      </c>
      <c r="C79" s="11" t="s">
        <v>369</v>
      </c>
      <c r="D79" s="11" t="s">
        <v>391</v>
      </c>
      <c r="E79" s="17" t="s">
        <v>600</v>
      </c>
      <c r="F79" s="17"/>
      <c r="G79" s="17"/>
      <c r="H79" s="17"/>
      <c r="I79" s="69" t="s">
        <v>624</v>
      </c>
      <c r="J79" s="17"/>
      <c r="K79" s="18"/>
    </row>
    <row r="80" spans="1:11" ht="38.25">
      <c r="A80" s="10" t="s">
        <v>165</v>
      </c>
      <c r="B80" s="11" t="s">
        <v>373</v>
      </c>
      <c r="C80" s="11" t="s">
        <v>321</v>
      </c>
      <c r="D80" s="11" t="s">
        <v>236</v>
      </c>
      <c r="E80" s="17" t="s">
        <v>596</v>
      </c>
      <c r="F80" s="17" t="s">
        <v>597</v>
      </c>
      <c r="G80" s="17"/>
      <c r="H80" s="17"/>
      <c r="I80" s="17"/>
      <c r="J80" s="17"/>
      <c r="K80" s="18"/>
    </row>
    <row r="81" spans="1:11" s="64" customFormat="1">
      <c r="A81" s="77" t="s">
        <v>545</v>
      </c>
      <c r="B81" s="78"/>
      <c r="C81" s="78"/>
      <c r="D81" s="78"/>
      <c r="E81" s="73"/>
      <c r="F81" s="73"/>
      <c r="G81" s="73"/>
      <c r="H81" s="73"/>
      <c r="I81" s="73"/>
      <c r="J81" s="73"/>
      <c r="K81" s="74"/>
    </row>
    <row r="82" spans="1:11" ht="178.5">
      <c r="A82" s="10" t="s">
        <v>166</v>
      </c>
      <c r="B82" s="11" t="s">
        <v>392</v>
      </c>
      <c r="C82" s="11" t="s">
        <v>599</v>
      </c>
      <c r="D82" s="11" t="s">
        <v>393</v>
      </c>
      <c r="E82" s="17" t="s">
        <v>600</v>
      </c>
      <c r="F82" s="17"/>
      <c r="G82" s="17"/>
      <c r="H82" s="17"/>
      <c r="I82" s="69" t="s">
        <v>625</v>
      </c>
      <c r="J82" s="17"/>
      <c r="K82" s="18"/>
    </row>
    <row r="83" spans="1:11" ht="191.25">
      <c r="A83" s="10" t="s">
        <v>167</v>
      </c>
      <c r="B83" s="11" t="s">
        <v>373</v>
      </c>
      <c r="C83" s="11" t="s">
        <v>321</v>
      </c>
      <c r="D83" s="11" t="s">
        <v>394</v>
      </c>
      <c r="E83" s="17" t="s">
        <v>600</v>
      </c>
      <c r="F83" s="17"/>
      <c r="G83" s="17"/>
      <c r="H83" s="17"/>
      <c r="I83" s="69" t="s">
        <v>626</v>
      </c>
      <c r="J83" s="17"/>
      <c r="K83" s="18" t="s">
        <v>627</v>
      </c>
    </row>
    <row r="84" spans="1:11" ht="89.25">
      <c r="A84" s="10" t="s">
        <v>168</v>
      </c>
      <c r="B84" s="11" t="s">
        <v>392</v>
      </c>
      <c r="C84" s="11" t="s">
        <v>599</v>
      </c>
      <c r="D84" s="11" t="s">
        <v>395</v>
      </c>
      <c r="E84" s="17" t="s">
        <v>596</v>
      </c>
      <c r="F84" s="17" t="s">
        <v>597</v>
      </c>
      <c r="G84" s="17"/>
      <c r="H84" s="17"/>
      <c r="I84" s="17"/>
      <c r="J84" s="17"/>
      <c r="K84" s="18"/>
    </row>
    <row r="85" spans="1:11" ht="25.5">
      <c r="A85" s="10" t="s">
        <v>169</v>
      </c>
      <c r="B85" s="11" t="s">
        <v>392</v>
      </c>
      <c r="C85" s="11" t="s">
        <v>396</v>
      </c>
      <c r="D85" s="11" t="s">
        <v>237</v>
      </c>
      <c r="E85" s="17" t="s">
        <v>600</v>
      </c>
      <c r="F85" s="17"/>
      <c r="G85" s="17"/>
      <c r="H85" s="17"/>
      <c r="I85" s="17"/>
      <c r="J85" s="17"/>
      <c r="K85" s="18" t="s">
        <v>628</v>
      </c>
    </row>
    <row r="86" spans="1:11" ht="38.25">
      <c r="A86" s="10" t="s">
        <v>170</v>
      </c>
      <c r="B86" s="11" t="s">
        <v>392</v>
      </c>
      <c r="C86" s="11" t="s">
        <v>396</v>
      </c>
      <c r="D86" s="11" t="s">
        <v>238</v>
      </c>
      <c r="E86" s="17" t="s">
        <v>600</v>
      </c>
      <c r="F86" s="17"/>
      <c r="G86" s="17"/>
      <c r="H86" s="17"/>
      <c r="I86" s="69" t="s">
        <v>629</v>
      </c>
      <c r="J86" s="17"/>
      <c r="K86" s="18"/>
    </row>
    <row r="87" spans="1:11" ht="38.25">
      <c r="A87" s="10" t="s">
        <v>171</v>
      </c>
      <c r="B87" s="11" t="s">
        <v>334</v>
      </c>
      <c r="C87" s="11" t="s">
        <v>335</v>
      </c>
      <c r="D87" s="11" t="s">
        <v>397</v>
      </c>
      <c r="E87" s="17" t="s">
        <v>600</v>
      </c>
      <c r="F87" s="17"/>
      <c r="G87" s="17"/>
      <c r="H87" s="17"/>
      <c r="I87" s="69" t="s">
        <v>630</v>
      </c>
      <c r="J87" s="17"/>
      <c r="K87" s="18"/>
    </row>
    <row r="88" spans="1:11" ht="76.5">
      <c r="A88" s="10" t="s">
        <v>172</v>
      </c>
      <c r="B88" s="11" t="s">
        <v>343</v>
      </c>
      <c r="C88" s="11" t="s">
        <v>344</v>
      </c>
      <c r="D88" s="11" t="s">
        <v>399</v>
      </c>
      <c r="E88" s="17" t="s">
        <v>600</v>
      </c>
      <c r="F88" s="17"/>
      <c r="G88" s="17"/>
      <c r="H88" s="17"/>
      <c r="I88" s="69" t="s">
        <v>631</v>
      </c>
      <c r="J88" s="17"/>
      <c r="K88" s="18"/>
    </row>
    <row r="89" spans="1:11" ht="38.25">
      <c r="A89" s="10" t="s">
        <v>173</v>
      </c>
      <c r="B89" s="11" t="s">
        <v>334</v>
      </c>
      <c r="C89" s="11" t="s">
        <v>335</v>
      </c>
      <c r="D89" s="11" t="s">
        <v>400</v>
      </c>
      <c r="E89" s="17" t="s">
        <v>600</v>
      </c>
      <c r="F89" s="17"/>
      <c r="G89" s="17"/>
      <c r="H89" s="17"/>
      <c r="I89" s="69" t="s">
        <v>632</v>
      </c>
      <c r="J89" s="17"/>
      <c r="K89" s="18"/>
    </row>
    <row r="90" spans="1:11" ht="165.75">
      <c r="A90" s="10" t="s">
        <v>174</v>
      </c>
      <c r="B90" s="11" t="s">
        <v>401</v>
      </c>
      <c r="C90" s="11" t="s">
        <v>402</v>
      </c>
      <c r="D90" s="11" t="s">
        <v>403</v>
      </c>
      <c r="E90" s="17" t="s">
        <v>600</v>
      </c>
      <c r="F90" s="17"/>
      <c r="G90" s="17"/>
      <c r="H90" s="17"/>
      <c r="I90" s="69" t="s">
        <v>633</v>
      </c>
      <c r="J90" s="17"/>
      <c r="K90" s="18"/>
    </row>
    <row r="91" spans="1:11" ht="63.75">
      <c r="A91" s="10" t="s">
        <v>175</v>
      </c>
      <c r="B91" s="11" t="s">
        <v>401</v>
      </c>
      <c r="C91" s="11" t="s">
        <v>404</v>
      </c>
      <c r="D91" s="11" t="s">
        <v>405</v>
      </c>
      <c r="E91" s="17" t="s">
        <v>600</v>
      </c>
      <c r="F91" s="17"/>
      <c r="G91" s="17"/>
      <c r="H91" s="17"/>
      <c r="I91" s="69" t="s">
        <v>633</v>
      </c>
      <c r="J91" s="17"/>
      <c r="K91" s="18"/>
    </row>
    <row r="92" spans="1:11" ht="102">
      <c r="A92" s="10" t="s">
        <v>176</v>
      </c>
      <c r="B92" s="11" t="s">
        <v>401</v>
      </c>
      <c r="C92" s="11" t="s">
        <v>404</v>
      </c>
      <c r="D92" s="11" t="s">
        <v>406</v>
      </c>
      <c r="E92" s="17" t="s">
        <v>600</v>
      </c>
      <c r="F92" s="17"/>
      <c r="G92" s="17"/>
      <c r="H92" s="17"/>
      <c r="I92" s="69" t="s">
        <v>633</v>
      </c>
      <c r="J92" s="17"/>
      <c r="K92" s="18"/>
    </row>
    <row r="93" spans="1:11" ht="38.25">
      <c r="A93" s="10" t="s">
        <v>177</v>
      </c>
      <c r="B93" s="11" t="s">
        <v>401</v>
      </c>
      <c r="C93" s="11" t="s">
        <v>404</v>
      </c>
      <c r="D93" s="11" t="s">
        <v>407</v>
      </c>
      <c r="E93" s="17" t="s">
        <v>600</v>
      </c>
      <c r="F93" s="17"/>
      <c r="G93" s="17"/>
      <c r="H93" s="17"/>
      <c r="I93" s="69" t="s">
        <v>633</v>
      </c>
      <c r="J93" s="17"/>
      <c r="K93" s="18"/>
    </row>
    <row r="94" spans="1:11" ht="63.75">
      <c r="A94" s="10" t="s">
        <v>178</v>
      </c>
      <c r="B94" s="11" t="s">
        <v>343</v>
      </c>
      <c r="C94" s="11" t="s">
        <v>344</v>
      </c>
      <c r="D94" s="11" t="s">
        <v>408</v>
      </c>
      <c r="E94" s="17" t="s">
        <v>600</v>
      </c>
      <c r="F94" s="17"/>
      <c r="G94" s="17"/>
      <c r="H94" s="17"/>
      <c r="I94" s="17"/>
      <c r="J94" s="17"/>
      <c r="K94" s="18" t="s">
        <v>634</v>
      </c>
    </row>
    <row r="95" spans="1:11" ht="127.5">
      <c r="A95" s="10" t="s">
        <v>179</v>
      </c>
      <c r="B95" s="11" t="s">
        <v>373</v>
      </c>
      <c r="C95" s="11" t="s">
        <v>321</v>
      </c>
      <c r="D95" s="11" t="s">
        <v>409</v>
      </c>
      <c r="E95" s="17" t="s">
        <v>596</v>
      </c>
      <c r="F95" s="17" t="s">
        <v>597</v>
      </c>
      <c r="G95" s="17"/>
      <c r="H95" s="17"/>
      <c r="I95" s="17"/>
      <c r="J95" s="17"/>
      <c r="K95" s="18"/>
    </row>
    <row r="96" spans="1:11" ht="89.25">
      <c r="A96" s="10" t="s">
        <v>180</v>
      </c>
      <c r="B96" s="11" t="s">
        <v>410</v>
      </c>
      <c r="C96" s="11" t="s">
        <v>411</v>
      </c>
      <c r="D96" s="11" t="s">
        <v>412</v>
      </c>
      <c r="E96" s="17" t="s">
        <v>600</v>
      </c>
      <c r="F96" s="17"/>
      <c r="G96" s="17"/>
      <c r="H96" s="17"/>
      <c r="I96" s="17"/>
      <c r="J96" s="17"/>
      <c r="K96" s="18" t="s">
        <v>635</v>
      </c>
    </row>
    <row r="97" spans="1:11" ht="102">
      <c r="A97" s="10" t="s">
        <v>181</v>
      </c>
      <c r="B97" s="11" t="s">
        <v>410</v>
      </c>
      <c r="C97" s="11" t="s">
        <v>411</v>
      </c>
      <c r="D97" s="11" t="s">
        <v>413</v>
      </c>
      <c r="E97" s="17" t="s">
        <v>600</v>
      </c>
      <c r="F97" s="17"/>
      <c r="G97" s="17"/>
      <c r="H97" s="17"/>
      <c r="I97" s="69" t="s">
        <v>636</v>
      </c>
      <c r="J97" s="17"/>
      <c r="K97" s="18"/>
    </row>
    <row r="98" spans="1:11" ht="51">
      <c r="A98" s="10" t="s">
        <v>182</v>
      </c>
      <c r="B98" s="11" t="s">
        <v>368</v>
      </c>
      <c r="C98" s="11" t="s">
        <v>369</v>
      </c>
      <c r="D98" s="11" t="s">
        <v>414</v>
      </c>
      <c r="E98" s="17"/>
      <c r="F98" s="17"/>
      <c r="G98" s="17"/>
      <c r="H98" s="17"/>
      <c r="I98" s="17"/>
      <c r="J98" s="17"/>
      <c r="K98" s="18"/>
    </row>
    <row r="99" spans="1:11" s="64" customFormat="1">
      <c r="A99" s="77" t="s">
        <v>546</v>
      </c>
      <c r="B99" s="72"/>
      <c r="C99" s="72"/>
      <c r="D99" s="72"/>
      <c r="E99" s="73"/>
      <c r="F99" s="73"/>
      <c r="G99" s="73"/>
      <c r="H99" s="73"/>
      <c r="I99" s="73"/>
      <c r="J99" s="73"/>
      <c r="K99" s="74"/>
    </row>
    <row r="100" spans="1:11" ht="89.25">
      <c r="A100" s="10" t="s">
        <v>183</v>
      </c>
      <c r="B100" s="11" t="s">
        <v>373</v>
      </c>
      <c r="C100" s="11" t="s">
        <v>321</v>
      </c>
      <c r="D100" s="11" t="s">
        <v>415</v>
      </c>
      <c r="E100" s="17" t="s">
        <v>596</v>
      </c>
      <c r="F100" s="17" t="s">
        <v>597</v>
      </c>
      <c r="G100" s="17"/>
      <c r="H100" s="17"/>
      <c r="I100" s="17"/>
      <c r="J100" s="17"/>
      <c r="K100" s="18"/>
    </row>
    <row r="101" spans="1:11" ht="25.5">
      <c r="A101" s="10" t="s">
        <v>184</v>
      </c>
      <c r="B101" s="11" t="s">
        <v>322</v>
      </c>
      <c r="C101" s="11" t="s">
        <v>371</v>
      </c>
      <c r="D101" s="11" t="s">
        <v>417</v>
      </c>
      <c r="E101" s="17" t="s">
        <v>596</v>
      </c>
      <c r="F101" s="17" t="s">
        <v>597</v>
      </c>
      <c r="G101" s="17"/>
      <c r="H101" s="17"/>
      <c r="I101" s="17"/>
      <c r="J101" s="17"/>
      <c r="K101" s="18"/>
    </row>
    <row r="102" spans="1:11" ht="38.25">
      <c r="A102" s="10" t="s">
        <v>185</v>
      </c>
      <c r="B102" s="11" t="s">
        <v>322</v>
      </c>
      <c r="C102" s="11" t="s">
        <v>378</v>
      </c>
      <c r="D102" s="11" t="s">
        <v>418</v>
      </c>
      <c r="E102" s="17" t="s">
        <v>596</v>
      </c>
      <c r="F102" s="17" t="s">
        <v>597</v>
      </c>
      <c r="G102" s="17"/>
      <c r="H102" s="17"/>
      <c r="I102" s="17"/>
      <c r="J102" s="17"/>
      <c r="K102" s="18"/>
    </row>
    <row r="103" spans="1:11" ht="38.25">
      <c r="A103" s="10" t="s">
        <v>186</v>
      </c>
      <c r="B103" s="11" t="s">
        <v>375</v>
      </c>
      <c r="C103" s="11" t="s">
        <v>376</v>
      </c>
      <c r="D103" s="11" t="s">
        <v>419</v>
      </c>
      <c r="E103" s="17" t="s">
        <v>600</v>
      </c>
      <c r="F103" s="17" t="s">
        <v>597</v>
      </c>
      <c r="G103" s="17"/>
      <c r="H103" s="17"/>
      <c r="I103" s="69" t="s">
        <v>637</v>
      </c>
      <c r="J103" s="17"/>
      <c r="K103" s="18"/>
    </row>
    <row r="104" spans="1:11" ht="38.25">
      <c r="A104" s="10" t="s">
        <v>187</v>
      </c>
      <c r="B104" s="11" t="s">
        <v>410</v>
      </c>
      <c r="C104" s="11" t="s">
        <v>411</v>
      </c>
      <c r="D104" s="11" t="s">
        <v>420</v>
      </c>
      <c r="E104" s="17" t="s">
        <v>596</v>
      </c>
      <c r="F104" s="17" t="s">
        <v>597</v>
      </c>
      <c r="G104" s="17"/>
      <c r="H104" s="17"/>
      <c r="I104" s="17"/>
      <c r="J104" s="17"/>
      <c r="K104" s="18"/>
    </row>
    <row r="105" spans="1:11" ht="38.25">
      <c r="A105" s="10" t="s">
        <v>188</v>
      </c>
      <c r="B105" s="11" t="s">
        <v>368</v>
      </c>
      <c r="C105" s="11" t="s">
        <v>369</v>
      </c>
      <c r="D105" s="11" t="s">
        <v>421</v>
      </c>
      <c r="E105" s="17" t="s">
        <v>596</v>
      </c>
      <c r="F105" s="17" t="s">
        <v>597</v>
      </c>
      <c r="G105" s="17"/>
      <c r="H105" s="17"/>
      <c r="I105" s="17"/>
      <c r="J105" s="17"/>
      <c r="K105" s="18"/>
    </row>
    <row r="106" spans="1:11" s="64" customFormat="1">
      <c r="A106" s="77" t="s">
        <v>547</v>
      </c>
      <c r="B106" s="72"/>
      <c r="C106" s="72"/>
      <c r="D106" s="72"/>
      <c r="E106" s="73"/>
      <c r="F106" s="73"/>
      <c r="G106" s="73"/>
      <c r="H106" s="73"/>
      <c r="I106" s="73"/>
      <c r="J106" s="73"/>
      <c r="K106" s="74"/>
    </row>
    <row r="107" spans="1:11" ht="38.25">
      <c r="A107" s="10" t="s">
        <v>189</v>
      </c>
      <c r="B107" s="11" t="s">
        <v>373</v>
      </c>
      <c r="C107" s="11" t="s">
        <v>321</v>
      </c>
      <c r="D107" s="11" t="s">
        <v>239</v>
      </c>
      <c r="E107" s="17" t="s">
        <v>596</v>
      </c>
      <c r="F107" s="17" t="s">
        <v>597</v>
      </c>
      <c r="G107" s="17"/>
      <c r="H107" s="17"/>
      <c r="I107" s="17"/>
      <c r="J107" s="17"/>
      <c r="K107" s="18"/>
    </row>
    <row r="108" spans="1:11" ht="63.75">
      <c r="A108" s="10" t="s">
        <v>422</v>
      </c>
      <c r="B108" s="11" t="s">
        <v>347</v>
      </c>
      <c r="C108" s="11" t="s">
        <v>348</v>
      </c>
      <c r="D108" s="11" t="s">
        <v>424</v>
      </c>
      <c r="E108" s="17" t="s">
        <v>596</v>
      </c>
      <c r="F108" s="17" t="s">
        <v>597</v>
      </c>
      <c r="G108" s="17"/>
      <c r="H108" s="17"/>
      <c r="I108" s="17"/>
      <c r="J108" s="17"/>
      <c r="K108" s="18"/>
    </row>
    <row r="109" spans="1:11" ht="38.25">
      <c r="A109" s="10" t="s">
        <v>190</v>
      </c>
      <c r="B109" s="11" t="s">
        <v>373</v>
      </c>
      <c r="C109" s="11" t="s">
        <v>321</v>
      </c>
      <c r="D109" s="11" t="s">
        <v>425</v>
      </c>
      <c r="E109" s="17" t="s">
        <v>596</v>
      </c>
      <c r="F109" s="17" t="s">
        <v>597</v>
      </c>
      <c r="G109" s="17"/>
      <c r="H109" s="17"/>
      <c r="I109" s="17"/>
      <c r="J109" s="17"/>
      <c r="K109" s="18"/>
    </row>
    <row r="110" spans="1:11" ht="63.75">
      <c r="A110" s="10" t="s">
        <v>191</v>
      </c>
      <c r="B110" s="11" t="s">
        <v>373</v>
      </c>
      <c r="C110" s="11" t="s">
        <v>321</v>
      </c>
      <c r="D110" s="11" t="s">
        <v>426</v>
      </c>
      <c r="E110" s="17" t="s">
        <v>596</v>
      </c>
      <c r="F110" s="17" t="s">
        <v>597</v>
      </c>
      <c r="G110" s="17"/>
      <c r="H110" s="17"/>
      <c r="I110" s="17"/>
      <c r="J110" s="17"/>
      <c r="K110" s="18"/>
    </row>
    <row r="111" spans="1:11" ht="38.25">
      <c r="A111" s="10" t="s">
        <v>192</v>
      </c>
      <c r="B111" s="11" t="s">
        <v>375</v>
      </c>
      <c r="C111" s="11" t="s">
        <v>376</v>
      </c>
      <c r="D111" s="11" t="s">
        <v>427</v>
      </c>
      <c r="E111" s="17"/>
      <c r="F111" s="17"/>
      <c r="G111" s="17"/>
      <c r="H111" s="17"/>
      <c r="I111" s="17"/>
      <c r="J111" s="17"/>
      <c r="K111" s="18"/>
    </row>
    <row r="112" spans="1:11" ht="38.25">
      <c r="A112" s="10" t="s">
        <v>193</v>
      </c>
      <c r="B112" s="11" t="s">
        <v>401</v>
      </c>
      <c r="C112" s="11" t="s">
        <v>404</v>
      </c>
      <c r="D112" s="11" t="s">
        <v>428</v>
      </c>
      <c r="E112" s="17"/>
      <c r="F112" s="17"/>
      <c r="G112" s="17"/>
      <c r="H112" s="17"/>
      <c r="I112" s="17"/>
      <c r="J112" s="17"/>
      <c r="K112" s="18"/>
    </row>
    <row r="113" spans="1:11" ht="51">
      <c r="A113" s="10" t="s">
        <v>194</v>
      </c>
      <c r="B113" s="11" t="s">
        <v>401</v>
      </c>
      <c r="C113" s="11" t="s">
        <v>404</v>
      </c>
      <c r="D113" s="11" t="s">
        <v>240</v>
      </c>
      <c r="E113" s="17" t="s">
        <v>600</v>
      </c>
      <c r="F113" s="17"/>
      <c r="G113" s="17"/>
      <c r="H113" s="17"/>
      <c r="I113" s="69" t="s">
        <v>638</v>
      </c>
      <c r="J113" s="17"/>
      <c r="K113" s="18"/>
    </row>
    <row r="114" spans="1:11" ht="38.25">
      <c r="A114" s="10" t="s">
        <v>195</v>
      </c>
      <c r="B114" s="11" t="s">
        <v>328</v>
      </c>
      <c r="C114" s="11" t="s">
        <v>329</v>
      </c>
      <c r="D114" s="11" t="s">
        <v>429</v>
      </c>
      <c r="E114" s="17" t="s">
        <v>596</v>
      </c>
      <c r="F114" s="17" t="s">
        <v>597</v>
      </c>
      <c r="G114" s="17"/>
      <c r="H114" s="17"/>
      <c r="I114" s="17"/>
      <c r="J114" s="17"/>
      <c r="K114" s="18"/>
    </row>
    <row r="115" spans="1:11" ht="63.75">
      <c r="A115" s="10" t="s">
        <v>196</v>
      </c>
      <c r="B115" s="11" t="s">
        <v>343</v>
      </c>
      <c r="C115" s="11" t="s">
        <v>344</v>
      </c>
      <c r="D115" s="11" t="s">
        <v>430</v>
      </c>
      <c r="E115" s="17" t="s">
        <v>600</v>
      </c>
      <c r="F115" s="17"/>
      <c r="G115" s="17"/>
      <c r="H115" s="17"/>
      <c r="I115" s="17" t="s">
        <v>639</v>
      </c>
      <c r="J115" s="17"/>
      <c r="K115" s="18"/>
    </row>
    <row r="116" spans="1:11" ht="76.5">
      <c r="A116" s="10" t="s">
        <v>197</v>
      </c>
      <c r="B116" s="11" t="s">
        <v>343</v>
      </c>
      <c r="C116" s="11" t="s">
        <v>344</v>
      </c>
      <c r="D116" s="11" t="s">
        <v>241</v>
      </c>
      <c r="E116" s="17" t="s">
        <v>600</v>
      </c>
      <c r="F116" s="17"/>
      <c r="G116" s="17"/>
      <c r="H116" s="17"/>
      <c r="I116" s="17" t="s">
        <v>639</v>
      </c>
      <c r="J116" s="17"/>
      <c r="K116" s="18"/>
    </row>
    <row r="117" spans="1:11" ht="51">
      <c r="A117" s="10" t="s">
        <v>198</v>
      </c>
      <c r="B117" s="11" t="s">
        <v>343</v>
      </c>
      <c r="C117" s="11" t="s">
        <v>344</v>
      </c>
      <c r="D117" s="11" t="s">
        <v>242</v>
      </c>
      <c r="E117" s="17" t="s">
        <v>600</v>
      </c>
      <c r="F117" s="17"/>
      <c r="G117" s="17"/>
      <c r="H117" s="17"/>
      <c r="I117" s="17" t="s">
        <v>639</v>
      </c>
      <c r="J117" s="17"/>
      <c r="K117" s="18"/>
    </row>
    <row r="118" spans="1:11" ht="51">
      <c r="A118" s="10" t="s">
        <v>199</v>
      </c>
      <c r="B118" s="11" t="s">
        <v>373</v>
      </c>
      <c r="C118" s="11" t="s">
        <v>321</v>
      </c>
      <c r="D118" s="11" t="s">
        <v>243</v>
      </c>
      <c r="E118" s="17" t="s">
        <v>596</v>
      </c>
      <c r="F118" s="17" t="s">
        <v>597</v>
      </c>
      <c r="G118" s="17"/>
      <c r="H118" s="17"/>
      <c r="I118" s="17"/>
      <c r="J118" s="17"/>
      <c r="K118" s="18"/>
    </row>
    <row r="119" spans="1:11" ht="63.75">
      <c r="A119" s="10" t="s">
        <v>200</v>
      </c>
      <c r="B119" s="11" t="s">
        <v>334</v>
      </c>
      <c r="C119" s="11" t="s">
        <v>335</v>
      </c>
      <c r="D119" s="11" t="s">
        <v>431</v>
      </c>
      <c r="E119" s="17" t="s">
        <v>596</v>
      </c>
      <c r="F119" s="17"/>
      <c r="G119" s="17"/>
      <c r="H119" s="17"/>
      <c r="I119" s="17"/>
      <c r="J119" s="17"/>
      <c r="K119" s="18"/>
    </row>
    <row r="120" spans="1:11" ht="102">
      <c r="A120" s="10" t="s">
        <v>201</v>
      </c>
      <c r="B120" s="11" t="s">
        <v>410</v>
      </c>
      <c r="C120" s="11" t="s">
        <v>411</v>
      </c>
      <c r="D120" s="11" t="s">
        <v>432</v>
      </c>
      <c r="E120" s="17"/>
      <c r="F120" s="17"/>
      <c r="G120" s="17"/>
      <c r="H120" s="17" t="s">
        <v>640</v>
      </c>
      <c r="I120" s="17"/>
      <c r="J120" s="17"/>
      <c r="K120" s="18"/>
    </row>
    <row r="121" spans="1:11" ht="30">
      <c r="A121" s="10" t="s">
        <v>202</v>
      </c>
      <c r="B121" s="11" t="s">
        <v>433</v>
      </c>
      <c r="C121" s="11" t="s">
        <v>434</v>
      </c>
      <c r="D121" s="11" t="s">
        <v>435</v>
      </c>
      <c r="E121" s="17" t="s">
        <v>600</v>
      </c>
      <c r="F121" s="17"/>
      <c r="G121" s="17"/>
      <c r="H121" s="17"/>
      <c r="I121" s="17" t="s">
        <v>639</v>
      </c>
      <c r="J121" s="17"/>
      <c r="K121" s="18" t="s">
        <v>641</v>
      </c>
    </row>
    <row r="122" spans="1:11" ht="38.25">
      <c r="A122" s="10" t="s">
        <v>203</v>
      </c>
      <c r="B122" s="11" t="s">
        <v>433</v>
      </c>
      <c r="C122" s="11" t="s">
        <v>434</v>
      </c>
      <c r="D122" s="11" t="s">
        <v>436</v>
      </c>
      <c r="E122" s="17" t="s">
        <v>600</v>
      </c>
      <c r="F122" s="17"/>
      <c r="G122" s="17"/>
      <c r="H122" s="17"/>
      <c r="I122" s="17" t="s">
        <v>639</v>
      </c>
      <c r="J122" s="17"/>
      <c r="K122" s="18"/>
    </row>
    <row r="123" spans="1:11" ht="38.25">
      <c r="A123" s="10" t="s">
        <v>204</v>
      </c>
      <c r="B123" s="11" t="s">
        <v>433</v>
      </c>
      <c r="C123" s="11" t="s">
        <v>434</v>
      </c>
      <c r="D123" s="11" t="s">
        <v>437</v>
      </c>
      <c r="E123" s="17" t="s">
        <v>600</v>
      </c>
      <c r="F123" s="17"/>
      <c r="G123" s="17"/>
      <c r="H123" s="17"/>
      <c r="I123" s="17" t="s">
        <v>639</v>
      </c>
      <c r="J123" s="17"/>
      <c r="K123" s="18"/>
    </row>
    <row r="124" spans="1:11" ht="38.25">
      <c r="A124" s="10" t="s">
        <v>205</v>
      </c>
      <c r="B124" s="11" t="s">
        <v>368</v>
      </c>
      <c r="C124" s="11" t="s">
        <v>369</v>
      </c>
      <c r="D124" s="11" t="s">
        <v>438</v>
      </c>
      <c r="E124" s="17" t="s">
        <v>596</v>
      </c>
      <c r="F124" s="17" t="s">
        <v>597</v>
      </c>
      <c r="G124" s="17"/>
      <c r="H124" s="17"/>
      <c r="I124" s="17"/>
      <c r="J124" s="17"/>
      <c r="K124" s="18"/>
    </row>
    <row r="125" spans="1:11" ht="51">
      <c r="A125" s="10" t="s">
        <v>206</v>
      </c>
      <c r="B125" s="11" t="s">
        <v>368</v>
      </c>
      <c r="C125" s="11" t="s">
        <v>369</v>
      </c>
      <c r="D125" s="11" t="s">
        <v>439</v>
      </c>
      <c r="E125" s="17" t="s">
        <v>596</v>
      </c>
      <c r="F125" s="17" t="s">
        <v>597</v>
      </c>
      <c r="G125" s="17"/>
      <c r="H125" s="17"/>
      <c r="I125" s="17"/>
      <c r="J125" s="17"/>
      <c r="K125" s="18"/>
    </row>
    <row r="126" spans="1:11" s="64" customFormat="1">
      <c r="A126" s="71" t="s">
        <v>548</v>
      </c>
      <c r="B126" s="72"/>
      <c r="C126" s="72"/>
      <c r="D126" s="72"/>
      <c r="E126" s="73"/>
      <c r="F126" s="73"/>
      <c r="G126" s="73"/>
      <c r="H126" s="73"/>
      <c r="I126" s="73"/>
      <c r="J126" s="73"/>
      <c r="K126" s="74"/>
    </row>
    <row r="127" spans="1:11" ht="76.5">
      <c r="A127" s="10" t="s">
        <v>207</v>
      </c>
      <c r="B127" s="11" t="s">
        <v>373</v>
      </c>
      <c r="C127" s="11" t="s">
        <v>321</v>
      </c>
      <c r="D127" s="11" t="s">
        <v>244</v>
      </c>
      <c r="E127" s="17" t="s">
        <v>596</v>
      </c>
      <c r="F127" s="17"/>
      <c r="G127" s="17"/>
      <c r="H127" s="17"/>
      <c r="I127" s="17"/>
      <c r="J127" s="17"/>
      <c r="K127" s="18"/>
    </row>
    <row r="128" spans="1:11" ht="38.25">
      <c r="A128" s="10" t="s">
        <v>208</v>
      </c>
      <c r="B128" s="11" t="s">
        <v>373</v>
      </c>
      <c r="C128" s="11" t="s">
        <v>321</v>
      </c>
      <c r="D128" s="11" t="s">
        <v>440</v>
      </c>
      <c r="E128" s="17" t="s">
        <v>596</v>
      </c>
      <c r="F128" s="17"/>
      <c r="G128" s="17"/>
      <c r="H128" s="17"/>
      <c r="I128" s="17"/>
      <c r="J128" s="17"/>
      <c r="K128" s="18"/>
    </row>
    <row r="129" spans="1:11" s="82" customFormat="1">
      <c r="A129" s="77" t="s">
        <v>549</v>
      </c>
      <c r="B129" s="79"/>
      <c r="C129" s="79"/>
      <c r="D129" s="79"/>
      <c r="E129" s="80"/>
      <c r="F129" s="80"/>
      <c r="G129" s="80"/>
      <c r="H129" s="80"/>
      <c r="I129" s="80"/>
      <c r="J129" s="80"/>
      <c r="K129" s="81"/>
    </row>
    <row r="130" spans="1:11" ht="102">
      <c r="A130" s="10" t="s">
        <v>209</v>
      </c>
      <c r="B130" s="11" t="s">
        <v>373</v>
      </c>
      <c r="C130" s="11" t="s">
        <v>321</v>
      </c>
      <c r="D130" s="11" t="s">
        <v>441</v>
      </c>
      <c r="E130" s="17" t="s">
        <v>596</v>
      </c>
      <c r="F130" s="17" t="s">
        <v>597</v>
      </c>
      <c r="G130" s="17"/>
      <c r="H130" s="17"/>
      <c r="I130" s="17"/>
      <c r="J130" s="17"/>
      <c r="K130" s="18"/>
    </row>
    <row r="131" spans="1:11" ht="38.25">
      <c r="A131" s="10" t="s">
        <v>210</v>
      </c>
      <c r="B131" s="11" t="s">
        <v>334</v>
      </c>
      <c r="C131" s="11" t="s">
        <v>335</v>
      </c>
      <c r="D131" s="11" t="s">
        <v>442</v>
      </c>
      <c r="E131" s="17" t="s">
        <v>600</v>
      </c>
      <c r="F131" s="17" t="s">
        <v>597</v>
      </c>
      <c r="G131" s="17"/>
      <c r="H131" s="17"/>
      <c r="I131" s="69" t="s">
        <v>642</v>
      </c>
      <c r="J131" s="17"/>
      <c r="K131" s="18"/>
    </row>
    <row r="132" spans="1:11" s="64" customFormat="1">
      <c r="A132" s="71" t="s">
        <v>550</v>
      </c>
      <c r="B132" s="72"/>
      <c r="C132" s="72"/>
      <c r="D132" s="72"/>
      <c r="E132" s="73"/>
      <c r="F132" s="73"/>
      <c r="G132" s="73"/>
      <c r="H132" s="73"/>
      <c r="I132" s="73"/>
      <c r="J132" s="73"/>
      <c r="K132" s="74"/>
    </row>
    <row r="133" spans="1:11" ht="76.5">
      <c r="A133" s="10" t="s">
        <v>211</v>
      </c>
      <c r="B133" s="11" t="s">
        <v>401</v>
      </c>
      <c r="C133" s="11" t="s">
        <v>404</v>
      </c>
      <c r="D133" s="11" t="s">
        <v>443</v>
      </c>
      <c r="E133" s="17" t="s">
        <v>600</v>
      </c>
      <c r="F133" s="17"/>
      <c r="G133" s="17"/>
      <c r="H133" s="17"/>
      <c r="I133" s="17" t="s">
        <v>643</v>
      </c>
      <c r="J133" s="17"/>
      <c r="K133" s="18"/>
    </row>
    <row r="134" spans="1:11" ht="127.5">
      <c r="A134" s="10" t="s">
        <v>212</v>
      </c>
      <c r="B134" s="11" t="s">
        <v>373</v>
      </c>
      <c r="C134" s="11" t="s">
        <v>321</v>
      </c>
      <c r="D134" s="11" t="s">
        <v>245</v>
      </c>
      <c r="E134" s="17" t="s">
        <v>596</v>
      </c>
      <c r="F134" s="17" t="s">
        <v>597</v>
      </c>
      <c r="G134" s="17"/>
      <c r="H134" s="17"/>
      <c r="I134" s="17"/>
      <c r="J134" s="17"/>
      <c r="K134" s="18"/>
    </row>
    <row r="135" spans="1:11" ht="25.5">
      <c r="A135" s="10" t="s">
        <v>213</v>
      </c>
      <c r="B135" s="11" t="s">
        <v>401</v>
      </c>
      <c r="C135" s="11" t="s">
        <v>404</v>
      </c>
      <c r="D135" s="11" t="s">
        <v>444</v>
      </c>
      <c r="E135" s="17"/>
      <c r="F135" s="17"/>
      <c r="G135" s="17"/>
      <c r="H135" s="17"/>
      <c r="I135" s="17"/>
      <c r="J135" s="17"/>
      <c r="K135" s="18"/>
    </row>
    <row r="136" spans="1:11" s="64" customFormat="1">
      <c r="A136" s="71" t="s">
        <v>551</v>
      </c>
      <c r="B136" s="72"/>
      <c r="C136" s="72"/>
      <c r="D136" s="72"/>
      <c r="E136" s="73"/>
      <c r="F136" s="73"/>
      <c r="G136" s="73"/>
      <c r="H136" s="73"/>
      <c r="I136" s="73"/>
      <c r="J136" s="73"/>
      <c r="K136" s="74"/>
    </row>
    <row r="137" spans="1:11" ht="63.75">
      <c r="A137" s="10" t="s">
        <v>214</v>
      </c>
      <c r="B137" s="11" t="s">
        <v>445</v>
      </c>
      <c r="C137" s="11" t="s">
        <v>446</v>
      </c>
      <c r="D137" s="11" t="s">
        <v>246</v>
      </c>
      <c r="E137" s="17" t="s">
        <v>600</v>
      </c>
      <c r="F137" s="17"/>
      <c r="G137" s="17"/>
      <c r="H137" s="17"/>
      <c r="I137" s="69" t="s">
        <v>644</v>
      </c>
      <c r="J137" s="17"/>
      <c r="K137" s="18"/>
    </row>
    <row r="138" spans="1:11" ht="63.75">
      <c r="A138" s="10" t="s">
        <v>215</v>
      </c>
      <c r="B138" s="11" t="s">
        <v>328</v>
      </c>
      <c r="C138" s="11" t="s">
        <v>329</v>
      </c>
      <c r="D138" s="11" t="s">
        <v>447</v>
      </c>
      <c r="E138" s="17" t="s">
        <v>596</v>
      </c>
      <c r="F138" s="17" t="s">
        <v>597</v>
      </c>
      <c r="G138" s="17"/>
      <c r="H138" s="17"/>
      <c r="I138" s="17"/>
      <c r="J138" s="17"/>
      <c r="K138" s="18"/>
    </row>
    <row r="139" spans="1:11" ht="89.25">
      <c r="A139" s="10" t="s">
        <v>216</v>
      </c>
      <c r="B139" s="11" t="s">
        <v>328</v>
      </c>
      <c r="C139" s="11" t="s">
        <v>329</v>
      </c>
      <c r="D139" s="11" t="s">
        <v>448</v>
      </c>
      <c r="E139" s="17" t="s">
        <v>596</v>
      </c>
      <c r="F139" s="17" t="s">
        <v>597</v>
      </c>
      <c r="G139" s="17"/>
      <c r="H139" s="17"/>
      <c r="I139" s="17"/>
      <c r="J139" s="17"/>
      <c r="K139" s="18"/>
    </row>
    <row r="140" spans="1:11" ht="63.75">
      <c r="A140" s="10" t="s">
        <v>217</v>
      </c>
      <c r="B140" s="11" t="s">
        <v>328</v>
      </c>
      <c r="C140" s="11" t="s">
        <v>329</v>
      </c>
      <c r="D140" s="11" t="s">
        <v>449</v>
      </c>
      <c r="E140" s="17" t="s">
        <v>596</v>
      </c>
      <c r="F140" s="17" t="s">
        <v>597</v>
      </c>
      <c r="G140" s="17"/>
      <c r="H140" s="17"/>
      <c r="I140" s="17"/>
      <c r="J140" s="17"/>
      <c r="K140" s="18"/>
    </row>
    <row r="141" spans="1:11" ht="89.25">
      <c r="A141" s="10" t="s">
        <v>218</v>
      </c>
      <c r="B141" s="11" t="s">
        <v>322</v>
      </c>
      <c r="C141" s="11" t="s">
        <v>378</v>
      </c>
      <c r="D141" s="11" t="s">
        <v>450</v>
      </c>
      <c r="E141" s="17" t="s">
        <v>596</v>
      </c>
      <c r="F141" s="17" t="s">
        <v>597</v>
      </c>
      <c r="G141" s="17"/>
      <c r="H141" s="17"/>
      <c r="I141" s="17"/>
      <c r="J141" s="17"/>
      <c r="K141" s="18"/>
    </row>
    <row r="142" spans="1:11" s="64" customFormat="1">
      <c r="A142" s="71" t="s">
        <v>552</v>
      </c>
      <c r="B142" s="72"/>
      <c r="C142" s="72"/>
      <c r="D142" s="72"/>
      <c r="E142" s="73"/>
      <c r="F142" s="73"/>
      <c r="G142" s="73"/>
      <c r="H142" s="73"/>
      <c r="I142" s="73"/>
      <c r="J142" s="73"/>
      <c r="K142" s="74"/>
    </row>
    <row r="143" spans="1:11" ht="38.25">
      <c r="A143" s="10" t="s">
        <v>219</v>
      </c>
      <c r="B143" s="11" t="s">
        <v>392</v>
      </c>
      <c r="C143" s="11" t="s">
        <v>330</v>
      </c>
      <c r="D143" s="11" t="s">
        <v>452</v>
      </c>
      <c r="E143" s="17" t="s">
        <v>596</v>
      </c>
      <c r="F143" s="17" t="s">
        <v>597</v>
      </c>
      <c r="G143" s="17"/>
      <c r="H143" s="17"/>
      <c r="I143" s="17"/>
      <c r="J143" s="17"/>
      <c r="K143" s="18"/>
    </row>
    <row r="144" spans="1:11" ht="38.25">
      <c r="A144" s="10" t="s">
        <v>220</v>
      </c>
      <c r="B144" s="11" t="s">
        <v>373</v>
      </c>
      <c r="C144" s="11" t="s">
        <v>321</v>
      </c>
      <c r="D144" s="11" t="s">
        <v>247</v>
      </c>
      <c r="E144" s="17" t="s">
        <v>600</v>
      </c>
      <c r="F144" s="17"/>
      <c r="G144" s="17"/>
      <c r="H144" s="17"/>
      <c r="I144" s="17"/>
      <c r="J144" s="17"/>
      <c r="K144" s="18" t="s">
        <v>645</v>
      </c>
    </row>
    <row r="145" spans="1:11" ht="30">
      <c r="A145" s="10" t="s">
        <v>221</v>
      </c>
      <c r="B145" s="11" t="s">
        <v>392</v>
      </c>
      <c r="C145" s="11" t="s">
        <v>330</v>
      </c>
      <c r="D145" s="11" t="s">
        <v>453</v>
      </c>
      <c r="E145" s="17" t="s">
        <v>600</v>
      </c>
      <c r="F145" s="17"/>
      <c r="G145" s="17"/>
      <c r="H145" s="17"/>
      <c r="I145" s="17"/>
      <c r="J145" s="17"/>
      <c r="K145" s="18" t="s">
        <v>646</v>
      </c>
    </row>
    <row r="146" spans="1:11" ht="76.5">
      <c r="A146" s="10" t="s">
        <v>222</v>
      </c>
      <c r="B146" s="11" t="s">
        <v>343</v>
      </c>
      <c r="C146" s="11" t="s">
        <v>344</v>
      </c>
      <c r="D146" s="11" t="s">
        <v>454</v>
      </c>
      <c r="E146" s="17" t="s">
        <v>647</v>
      </c>
      <c r="F146" s="17"/>
      <c r="G146" s="17"/>
      <c r="H146" s="17"/>
      <c r="I146" s="17"/>
      <c r="J146" s="17"/>
      <c r="K146" s="18" t="s">
        <v>645</v>
      </c>
    </row>
    <row r="147" spans="1:11" ht="38.25">
      <c r="A147" s="10" t="s">
        <v>223</v>
      </c>
      <c r="B147" s="11" t="s">
        <v>445</v>
      </c>
      <c r="C147" s="11" t="s">
        <v>446</v>
      </c>
      <c r="D147" s="11" t="s">
        <v>455</v>
      </c>
      <c r="E147" s="17" t="s">
        <v>648</v>
      </c>
      <c r="F147" s="17" t="s">
        <v>597</v>
      </c>
      <c r="G147" s="17"/>
      <c r="H147" s="17"/>
      <c r="I147" s="17"/>
      <c r="J147" s="17"/>
      <c r="K147" s="18"/>
    </row>
    <row r="148" spans="1:11" ht="51">
      <c r="A148" s="10" t="s">
        <v>224</v>
      </c>
      <c r="B148" s="11" t="s">
        <v>392</v>
      </c>
      <c r="C148" s="11" t="s">
        <v>330</v>
      </c>
      <c r="D148" s="11" t="s">
        <v>456</v>
      </c>
      <c r="E148" s="17" t="s">
        <v>648</v>
      </c>
      <c r="F148" s="17" t="s">
        <v>597</v>
      </c>
      <c r="G148" s="17"/>
      <c r="H148" s="17"/>
      <c r="I148" s="17"/>
      <c r="J148" s="17"/>
      <c r="K148" s="18"/>
    </row>
    <row r="149" spans="1:11" ht="102">
      <c r="A149" s="10" t="s">
        <v>225</v>
      </c>
      <c r="B149" s="11" t="s">
        <v>392</v>
      </c>
      <c r="C149" s="11" t="s">
        <v>330</v>
      </c>
      <c r="D149" s="11" t="s">
        <v>457</v>
      </c>
      <c r="E149" s="17" t="s">
        <v>648</v>
      </c>
      <c r="F149" s="17" t="s">
        <v>597</v>
      </c>
      <c r="G149" s="17"/>
      <c r="H149" s="17"/>
      <c r="I149" s="17"/>
      <c r="J149" s="17"/>
      <c r="K149" s="18"/>
    </row>
    <row r="150" spans="1:11" ht="25.5">
      <c r="A150" s="10" t="s">
        <v>226</v>
      </c>
      <c r="B150" s="11" t="s">
        <v>373</v>
      </c>
      <c r="C150" s="11" t="s">
        <v>321</v>
      </c>
      <c r="D150" s="11" t="s">
        <v>248</v>
      </c>
      <c r="E150" s="17" t="s">
        <v>648</v>
      </c>
      <c r="F150" s="17"/>
      <c r="G150" s="17"/>
      <c r="H150" s="17"/>
      <c r="I150" s="17"/>
      <c r="J150" s="17"/>
      <c r="K150" s="18"/>
    </row>
    <row r="151" spans="1:11" ht="63.75">
      <c r="A151" s="10" t="s">
        <v>227</v>
      </c>
      <c r="B151" s="11" t="s">
        <v>373</v>
      </c>
      <c r="C151" s="11" t="s">
        <v>321</v>
      </c>
      <c r="D151" s="11" t="s">
        <v>249</v>
      </c>
      <c r="E151" s="17" t="s">
        <v>600</v>
      </c>
      <c r="F151" s="17"/>
      <c r="G151" s="17"/>
      <c r="H151" s="17"/>
      <c r="I151" s="17"/>
      <c r="J151" s="17"/>
      <c r="K151" s="18" t="s">
        <v>649</v>
      </c>
    </row>
    <row r="152" spans="1:11" ht="114.75">
      <c r="A152" s="10" t="s">
        <v>228</v>
      </c>
      <c r="B152" s="11" t="s">
        <v>343</v>
      </c>
      <c r="C152" s="11" t="s">
        <v>344</v>
      </c>
      <c r="D152" s="11" t="s">
        <v>458</v>
      </c>
      <c r="E152" s="17" t="s">
        <v>600</v>
      </c>
      <c r="F152" s="17"/>
      <c r="G152" s="17"/>
      <c r="H152" s="17"/>
      <c r="I152" s="17" t="s">
        <v>650</v>
      </c>
      <c r="J152" s="17"/>
      <c r="K152" s="18"/>
    </row>
    <row r="153" spans="1:11" ht="89.25">
      <c r="A153" s="10" t="s">
        <v>229</v>
      </c>
      <c r="B153" s="11" t="s">
        <v>343</v>
      </c>
      <c r="C153" s="11" t="s">
        <v>344</v>
      </c>
      <c r="D153" s="11" t="s">
        <v>459</v>
      </c>
      <c r="E153" s="17" t="s">
        <v>600</v>
      </c>
      <c r="F153" s="17"/>
      <c r="G153" s="17"/>
      <c r="H153" s="17"/>
      <c r="I153" s="17" t="s">
        <v>650</v>
      </c>
      <c r="J153" s="17"/>
      <c r="K153" s="18"/>
    </row>
    <row r="154" spans="1:11" ht="38.25">
      <c r="A154" s="10" t="s">
        <v>230</v>
      </c>
      <c r="B154" s="11" t="s">
        <v>368</v>
      </c>
      <c r="C154" s="11" t="s">
        <v>369</v>
      </c>
      <c r="D154" s="11" t="s">
        <v>460</v>
      </c>
      <c r="E154" s="17" t="s">
        <v>596</v>
      </c>
      <c r="F154" s="17" t="s">
        <v>597</v>
      </c>
      <c r="G154" s="17"/>
      <c r="H154" s="17"/>
      <c r="I154" s="17"/>
      <c r="J154" s="17"/>
      <c r="K154" s="18"/>
    </row>
    <row r="155" spans="1:11" ht="51">
      <c r="A155" s="10" t="s">
        <v>231</v>
      </c>
      <c r="B155" s="11" t="s">
        <v>368</v>
      </c>
      <c r="C155" s="11" t="s">
        <v>369</v>
      </c>
      <c r="D155" s="11" t="s">
        <v>461</v>
      </c>
      <c r="E155" s="17" t="s">
        <v>596</v>
      </c>
      <c r="F155" s="17" t="s">
        <v>597</v>
      </c>
      <c r="G155" s="17"/>
      <c r="H155" s="17"/>
      <c r="I155" s="17"/>
      <c r="J155" s="17"/>
      <c r="K155" s="18"/>
    </row>
    <row r="156" spans="1:11" s="87" customFormat="1">
      <c r="A156" s="83" t="s">
        <v>553</v>
      </c>
      <c r="B156" s="84"/>
      <c r="C156" s="84"/>
      <c r="D156" s="84"/>
      <c r="E156" s="85"/>
      <c r="F156" s="85"/>
      <c r="G156" s="85"/>
      <c r="H156" s="85"/>
      <c r="I156" s="85"/>
      <c r="J156" s="85"/>
      <c r="K156" s="86"/>
    </row>
    <row r="157" spans="1:11" ht="57" customHeight="1">
      <c r="A157" s="10" t="s">
        <v>10</v>
      </c>
      <c r="B157" s="11" t="s">
        <v>462</v>
      </c>
      <c r="C157" s="11" t="s">
        <v>463</v>
      </c>
      <c r="D157" s="11" t="s">
        <v>651</v>
      </c>
      <c r="E157" s="17" t="s">
        <v>600</v>
      </c>
      <c r="F157" s="17"/>
      <c r="G157" s="17"/>
      <c r="H157" s="17"/>
      <c r="I157" s="69" t="s">
        <v>652</v>
      </c>
      <c r="J157" s="17"/>
      <c r="K157" s="18"/>
    </row>
    <row r="158" spans="1:11" ht="50.25" customHeight="1">
      <c r="A158" s="10" t="s">
        <v>11</v>
      </c>
      <c r="B158" s="11" t="s">
        <v>464</v>
      </c>
      <c r="C158" s="11" t="s">
        <v>465</v>
      </c>
      <c r="D158" s="11" t="s">
        <v>466</v>
      </c>
      <c r="E158" s="17" t="s">
        <v>596</v>
      </c>
      <c r="F158" s="17" t="s">
        <v>597</v>
      </c>
      <c r="G158" s="17"/>
      <c r="H158" s="17"/>
      <c r="I158" s="17"/>
      <c r="J158" s="17"/>
      <c r="K158" s="18"/>
    </row>
    <row r="159" spans="1:11" ht="50.25" customHeight="1">
      <c r="A159" s="10" t="s">
        <v>12</v>
      </c>
      <c r="B159" s="11" t="s">
        <v>467</v>
      </c>
      <c r="C159" s="11" t="s">
        <v>653</v>
      </c>
      <c r="D159" s="11" t="s">
        <v>56</v>
      </c>
      <c r="E159" s="17" t="s">
        <v>596</v>
      </c>
      <c r="F159" s="17" t="s">
        <v>597</v>
      </c>
      <c r="G159" s="17"/>
      <c r="H159" s="17"/>
      <c r="I159" s="17"/>
      <c r="J159" s="17"/>
      <c r="K159" s="18"/>
    </row>
    <row r="160" spans="1:11" ht="38.25">
      <c r="A160" s="10" t="s">
        <v>13</v>
      </c>
      <c r="B160" s="11" t="s">
        <v>467</v>
      </c>
      <c r="C160" s="11" t="s">
        <v>653</v>
      </c>
      <c r="D160" s="11" t="s">
        <v>57</v>
      </c>
      <c r="E160" s="17" t="s">
        <v>596</v>
      </c>
      <c r="F160" s="17" t="s">
        <v>597</v>
      </c>
      <c r="G160" s="17"/>
      <c r="H160" s="17"/>
      <c r="I160" s="17"/>
      <c r="J160" s="17"/>
      <c r="K160" s="18"/>
    </row>
    <row r="161" spans="1:11" ht="51">
      <c r="A161" s="10" t="s">
        <v>14</v>
      </c>
      <c r="B161" s="11" t="s">
        <v>468</v>
      </c>
      <c r="C161" s="11" t="s">
        <v>469</v>
      </c>
      <c r="D161" s="11" t="s">
        <v>470</v>
      </c>
      <c r="E161" s="17"/>
      <c r="F161" s="17"/>
      <c r="G161" s="17"/>
      <c r="H161" s="17"/>
      <c r="I161" s="17"/>
      <c r="J161" s="17"/>
      <c r="K161" s="18"/>
    </row>
    <row r="162" spans="1:11" ht="38.25">
      <c r="A162" s="10" t="s">
        <v>15</v>
      </c>
      <c r="B162" s="11" t="s">
        <v>467</v>
      </c>
      <c r="C162" s="11" t="s">
        <v>653</v>
      </c>
      <c r="D162" s="11" t="s">
        <v>58</v>
      </c>
      <c r="E162" s="17" t="s">
        <v>596</v>
      </c>
      <c r="F162" s="17" t="s">
        <v>597</v>
      </c>
      <c r="G162" s="17"/>
      <c r="H162" s="17"/>
      <c r="I162" s="17"/>
      <c r="J162" s="17"/>
      <c r="K162" s="18"/>
    </row>
    <row r="163" spans="1:11" s="87" customFormat="1">
      <c r="A163" s="77" t="s">
        <v>554</v>
      </c>
      <c r="B163" s="88"/>
      <c r="C163" s="88"/>
      <c r="D163" s="88"/>
      <c r="E163" s="85"/>
      <c r="F163" s="85"/>
      <c r="G163" s="85"/>
      <c r="H163" s="85"/>
      <c r="I163" s="85"/>
      <c r="J163" s="85"/>
      <c r="K163" s="86"/>
    </row>
    <row r="164" spans="1:11" ht="102">
      <c r="A164" s="10" t="s">
        <v>16</v>
      </c>
      <c r="B164" s="11" t="s">
        <v>471</v>
      </c>
      <c r="C164" s="11" t="s">
        <v>472</v>
      </c>
      <c r="D164" s="11" t="s">
        <v>473</v>
      </c>
      <c r="E164" s="17" t="s">
        <v>654</v>
      </c>
      <c r="F164" s="17"/>
      <c r="G164" s="17"/>
      <c r="H164" s="17"/>
      <c r="I164" s="69" t="s">
        <v>655</v>
      </c>
      <c r="J164" s="17"/>
      <c r="K164" s="18"/>
    </row>
    <row r="165" spans="1:11" ht="76.5">
      <c r="A165" s="10" t="s">
        <v>17</v>
      </c>
      <c r="B165" s="11" t="s">
        <v>471</v>
      </c>
      <c r="C165" s="11" t="s">
        <v>472</v>
      </c>
      <c r="D165" s="11" t="s">
        <v>474</v>
      </c>
      <c r="E165" s="17" t="s">
        <v>600</v>
      </c>
      <c r="F165" s="17"/>
      <c r="G165" s="17"/>
      <c r="H165" s="17"/>
      <c r="I165" s="17" t="s">
        <v>656</v>
      </c>
      <c r="J165" s="17"/>
      <c r="K165" s="18"/>
    </row>
    <row r="166" spans="1:11" s="64" customFormat="1">
      <c r="A166" s="77" t="s">
        <v>555</v>
      </c>
      <c r="B166" s="72"/>
      <c r="C166" s="72"/>
      <c r="D166" s="72"/>
      <c r="E166" s="73"/>
      <c r="F166" s="73"/>
      <c r="G166" s="73"/>
      <c r="H166" s="73"/>
      <c r="I166" s="73"/>
      <c r="J166" s="73"/>
      <c r="K166" s="74"/>
    </row>
    <row r="167" spans="1:11" ht="51">
      <c r="A167" s="10" t="s">
        <v>18</v>
      </c>
      <c r="B167" s="11" t="s">
        <v>475</v>
      </c>
      <c r="C167" s="11" t="s">
        <v>476</v>
      </c>
      <c r="D167" s="11" t="s">
        <v>477</v>
      </c>
      <c r="E167" s="17" t="s">
        <v>596</v>
      </c>
      <c r="F167" s="17" t="s">
        <v>597</v>
      </c>
      <c r="G167" s="17"/>
      <c r="H167" s="17"/>
      <c r="I167" s="17"/>
      <c r="J167" s="17"/>
      <c r="K167" s="18"/>
    </row>
    <row r="168" spans="1:11" ht="38.25">
      <c r="A168" s="10" t="s">
        <v>19</v>
      </c>
      <c r="B168" s="11" t="s">
        <v>467</v>
      </c>
      <c r="C168" s="11" t="s">
        <v>653</v>
      </c>
      <c r="D168" s="11" t="s">
        <v>59</v>
      </c>
      <c r="E168" s="17" t="s">
        <v>596</v>
      </c>
      <c r="F168" s="17" t="s">
        <v>597</v>
      </c>
      <c r="G168" s="17"/>
      <c r="H168" s="17"/>
      <c r="I168" s="17"/>
      <c r="J168" s="17"/>
      <c r="K168" s="18"/>
    </row>
    <row r="169" spans="1:11" ht="89.25">
      <c r="A169" s="10" t="s">
        <v>20</v>
      </c>
      <c r="B169" s="11" t="s">
        <v>464</v>
      </c>
      <c r="C169" s="11" t="s">
        <v>465</v>
      </c>
      <c r="D169" s="11" t="s">
        <v>478</v>
      </c>
      <c r="E169" s="17" t="s">
        <v>596</v>
      </c>
      <c r="F169" s="17" t="s">
        <v>597</v>
      </c>
      <c r="G169" s="17"/>
      <c r="H169" s="17"/>
      <c r="I169" s="17"/>
      <c r="J169" s="17"/>
      <c r="K169" s="18"/>
    </row>
    <row r="170" spans="1:11" ht="38.25">
      <c r="A170" s="10" t="s">
        <v>21</v>
      </c>
      <c r="B170" s="11" t="s">
        <v>464</v>
      </c>
      <c r="C170" s="11" t="s">
        <v>465</v>
      </c>
      <c r="D170" s="11" t="s">
        <v>479</v>
      </c>
      <c r="E170" s="17" t="s">
        <v>596</v>
      </c>
      <c r="F170" s="17" t="s">
        <v>597</v>
      </c>
      <c r="G170" s="17"/>
      <c r="H170" s="17"/>
      <c r="I170" s="17"/>
      <c r="J170" s="17"/>
      <c r="K170" s="18"/>
    </row>
    <row r="171" spans="1:11" ht="51">
      <c r="A171" s="10" t="s">
        <v>22</v>
      </c>
      <c r="B171" s="11" t="s">
        <v>464</v>
      </c>
      <c r="C171" s="11" t="s">
        <v>465</v>
      </c>
      <c r="D171" s="11" t="s">
        <v>480</v>
      </c>
      <c r="E171" s="17" t="s">
        <v>596</v>
      </c>
      <c r="F171" s="17" t="s">
        <v>597</v>
      </c>
      <c r="G171" s="17"/>
      <c r="H171" s="17"/>
      <c r="I171" s="17"/>
      <c r="J171" s="17"/>
      <c r="K171" s="18"/>
    </row>
    <row r="172" spans="1:11" s="64" customFormat="1">
      <c r="A172" s="77" t="s">
        <v>556</v>
      </c>
      <c r="B172" s="72"/>
      <c r="C172" s="72"/>
      <c r="D172" s="72"/>
      <c r="E172" s="73"/>
      <c r="F172" s="73"/>
      <c r="G172" s="73"/>
      <c r="H172" s="73"/>
      <c r="I172" s="73"/>
      <c r="J172" s="73"/>
      <c r="K172" s="74"/>
    </row>
    <row r="173" spans="1:11" ht="63.75">
      <c r="A173" s="10" t="s">
        <v>23</v>
      </c>
      <c r="B173" s="11" t="s">
        <v>467</v>
      </c>
      <c r="C173" s="11" t="s">
        <v>653</v>
      </c>
      <c r="D173" s="11" t="s">
        <v>481</v>
      </c>
      <c r="E173" s="17" t="s">
        <v>648</v>
      </c>
      <c r="F173" s="17" t="s">
        <v>597</v>
      </c>
      <c r="G173" s="17"/>
      <c r="H173" s="17"/>
      <c r="I173" s="17"/>
      <c r="J173" s="17"/>
      <c r="K173" s="18"/>
    </row>
    <row r="174" spans="1:11" ht="38.25">
      <c r="A174" s="10" t="s">
        <v>24</v>
      </c>
      <c r="B174" s="11" t="s">
        <v>467</v>
      </c>
      <c r="C174" s="11" t="s">
        <v>653</v>
      </c>
      <c r="D174" s="11" t="s">
        <v>60</v>
      </c>
      <c r="E174" s="17" t="s">
        <v>596</v>
      </c>
      <c r="F174" s="17" t="s">
        <v>597</v>
      </c>
      <c r="G174" s="17"/>
      <c r="H174" s="17"/>
      <c r="I174" s="17"/>
      <c r="J174" s="17"/>
      <c r="K174" s="18"/>
    </row>
    <row r="175" spans="1:11" s="64" customFormat="1">
      <c r="A175" s="77" t="s">
        <v>557</v>
      </c>
      <c r="B175" s="72"/>
      <c r="C175" s="72"/>
      <c r="D175" s="72"/>
      <c r="E175" s="73"/>
      <c r="F175" s="73"/>
      <c r="G175" s="73"/>
      <c r="H175" s="73"/>
      <c r="I175" s="73"/>
      <c r="J175" s="73"/>
      <c r="K175" s="74"/>
    </row>
    <row r="176" spans="1:11" ht="102">
      <c r="A176" s="10" t="s">
        <v>25</v>
      </c>
      <c r="B176" s="11" t="s">
        <v>467</v>
      </c>
      <c r="C176" s="11" t="s">
        <v>653</v>
      </c>
      <c r="D176" s="11" t="s">
        <v>61</v>
      </c>
      <c r="E176" s="17" t="s">
        <v>596</v>
      </c>
      <c r="F176" s="17" t="s">
        <v>597</v>
      </c>
      <c r="G176" s="17"/>
      <c r="H176" s="17"/>
      <c r="I176" s="17"/>
      <c r="J176" s="17"/>
      <c r="K176" s="18"/>
    </row>
    <row r="177" spans="1:11" ht="76.5">
      <c r="A177" s="10" t="s">
        <v>26</v>
      </c>
      <c r="B177" s="11" t="s">
        <v>467</v>
      </c>
      <c r="C177" s="11" t="s">
        <v>653</v>
      </c>
      <c r="D177" s="11" t="s">
        <v>62</v>
      </c>
      <c r="E177" s="17" t="s">
        <v>596</v>
      </c>
      <c r="F177" s="17" t="s">
        <v>597</v>
      </c>
      <c r="G177" s="17"/>
      <c r="H177" s="17"/>
      <c r="I177" s="17"/>
      <c r="J177" s="17"/>
      <c r="K177" s="18"/>
    </row>
    <row r="178" spans="1:11" ht="25.5">
      <c r="A178" s="10" t="s">
        <v>27</v>
      </c>
      <c r="B178" s="11" t="s">
        <v>467</v>
      </c>
      <c r="C178" s="11" t="s">
        <v>653</v>
      </c>
      <c r="D178" s="11" t="s">
        <v>63</v>
      </c>
      <c r="E178" s="17" t="s">
        <v>596</v>
      </c>
      <c r="F178" s="17" t="s">
        <v>597</v>
      </c>
      <c r="G178" s="17"/>
      <c r="H178" s="17"/>
      <c r="I178" s="17"/>
      <c r="J178" s="17"/>
      <c r="K178" s="18"/>
    </row>
    <row r="179" spans="1:11" ht="38.25">
      <c r="A179" s="10" t="s">
        <v>28</v>
      </c>
      <c r="B179" s="11" t="s">
        <v>464</v>
      </c>
      <c r="C179" s="11" t="s">
        <v>465</v>
      </c>
      <c r="D179" s="11" t="s">
        <v>482</v>
      </c>
      <c r="E179" s="17" t="s">
        <v>596</v>
      </c>
      <c r="F179" s="17" t="s">
        <v>597</v>
      </c>
      <c r="G179" s="17"/>
      <c r="H179" s="17"/>
      <c r="I179" s="17"/>
      <c r="J179" s="17"/>
      <c r="K179" s="18"/>
    </row>
    <row r="180" spans="1:11" ht="38.25">
      <c r="A180" s="10" t="s">
        <v>29</v>
      </c>
      <c r="B180" s="11" t="s">
        <v>464</v>
      </c>
      <c r="C180" s="11" t="s">
        <v>465</v>
      </c>
      <c r="D180" s="11" t="s">
        <v>483</v>
      </c>
      <c r="E180" s="17" t="s">
        <v>596</v>
      </c>
      <c r="F180" s="17" t="s">
        <v>597</v>
      </c>
      <c r="G180" s="17"/>
      <c r="H180" s="17"/>
      <c r="I180" s="17"/>
      <c r="J180" s="17"/>
      <c r="K180" s="18"/>
    </row>
    <row r="181" spans="1:11" s="64" customFormat="1">
      <c r="A181" s="77" t="s">
        <v>558</v>
      </c>
      <c r="B181" s="72"/>
      <c r="C181" s="72"/>
      <c r="D181" s="72"/>
      <c r="E181" s="73"/>
      <c r="F181" s="73"/>
      <c r="G181" s="73"/>
      <c r="H181" s="73"/>
      <c r="I181" s="73"/>
      <c r="J181" s="73"/>
      <c r="K181" s="74"/>
    </row>
    <row r="182" spans="1:11" ht="25.5">
      <c r="A182" s="10" t="s">
        <v>30</v>
      </c>
      <c r="B182" s="11" t="s">
        <v>467</v>
      </c>
      <c r="C182" s="11" t="s">
        <v>653</v>
      </c>
      <c r="D182" s="11" t="s">
        <v>484</v>
      </c>
      <c r="E182" s="17" t="s">
        <v>648</v>
      </c>
      <c r="F182" s="17" t="s">
        <v>597</v>
      </c>
      <c r="G182" s="17"/>
      <c r="H182" s="17"/>
      <c r="I182" s="17"/>
      <c r="J182" s="17"/>
      <c r="K182" s="18"/>
    </row>
    <row r="183" spans="1:11" ht="51">
      <c r="A183" s="10" t="s">
        <v>31</v>
      </c>
      <c r="B183" s="11" t="s">
        <v>464</v>
      </c>
      <c r="C183" s="11" t="s">
        <v>465</v>
      </c>
      <c r="D183" s="11" t="s">
        <v>485</v>
      </c>
      <c r="E183" s="17" t="s">
        <v>648</v>
      </c>
      <c r="F183" s="17" t="s">
        <v>597</v>
      </c>
      <c r="G183" s="17"/>
      <c r="H183" s="17"/>
      <c r="I183" s="17"/>
      <c r="J183" s="17"/>
      <c r="K183" s="18"/>
    </row>
    <row r="184" spans="1:11" s="64" customFormat="1">
      <c r="A184" s="77" t="s">
        <v>559</v>
      </c>
      <c r="B184" s="72"/>
      <c r="C184" s="72"/>
      <c r="D184" s="72"/>
      <c r="E184" s="73"/>
      <c r="F184" s="73"/>
      <c r="G184" s="73"/>
      <c r="H184" s="73"/>
      <c r="I184" s="73"/>
      <c r="J184" s="73"/>
      <c r="K184" s="74"/>
    </row>
    <row r="185" spans="1:11" ht="38.25">
      <c r="A185" s="10" t="s">
        <v>32</v>
      </c>
      <c r="B185" s="11" t="s">
        <v>464</v>
      </c>
      <c r="C185" s="11" t="s">
        <v>465</v>
      </c>
      <c r="D185" s="11" t="s">
        <v>486</v>
      </c>
      <c r="E185" s="17" t="s">
        <v>648</v>
      </c>
      <c r="F185" s="17" t="s">
        <v>597</v>
      </c>
      <c r="G185" s="17"/>
      <c r="H185" s="17"/>
      <c r="I185" s="17"/>
      <c r="J185" s="17"/>
      <c r="K185" s="18"/>
    </row>
    <row r="186" spans="1:11" ht="25.5">
      <c r="A186" s="10" t="s">
        <v>33</v>
      </c>
      <c r="B186" s="11" t="s">
        <v>464</v>
      </c>
      <c r="C186" s="11" t="s">
        <v>465</v>
      </c>
      <c r="D186" s="11" t="s">
        <v>487</v>
      </c>
      <c r="E186" s="17" t="s">
        <v>648</v>
      </c>
      <c r="F186" s="17" t="s">
        <v>597</v>
      </c>
      <c r="G186" s="17"/>
      <c r="H186" s="17"/>
      <c r="I186" s="17"/>
      <c r="J186" s="17"/>
      <c r="K186" s="18"/>
    </row>
    <row r="187" spans="1:11" ht="89.25">
      <c r="A187" s="10" t="s">
        <v>34</v>
      </c>
      <c r="B187" s="11" t="s">
        <v>464</v>
      </c>
      <c r="C187" s="11" t="s">
        <v>465</v>
      </c>
      <c r="D187" s="11" t="s">
        <v>657</v>
      </c>
      <c r="E187" s="17" t="s">
        <v>648</v>
      </c>
      <c r="F187" s="17" t="s">
        <v>597</v>
      </c>
      <c r="G187" s="17"/>
      <c r="H187" s="17"/>
      <c r="I187" s="17"/>
      <c r="J187" s="17"/>
      <c r="K187" s="18"/>
    </row>
    <row r="188" spans="1:11" ht="102">
      <c r="A188" s="10" t="s">
        <v>35</v>
      </c>
      <c r="B188" s="11" t="s">
        <v>464</v>
      </c>
      <c r="C188" s="11" t="s">
        <v>465</v>
      </c>
      <c r="D188" s="11" t="s">
        <v>488</v>
      </c>
      <c r="E188" s="17" t="s">
        <v>648</v>
      </c>
      <c r="F188" s="17" t="s">
        <v>597</v>
      </c>
      <c r="G188" s="17"/>
      <c r="H188" s="17"/>
      <c r="I188" s="17"/>
      <c r="J188" s="17"/>
      <c r="K188" s="18"/>
    </row>
    <row r="189" spans="1:11" ht="38.25">
      <c r="A189" s="10" t="s">
        <v>36</v>
      </c>
      <c r="B189" s="11" t="s">
        <v>52</v>
      </c>
      <c r="C189" s="11" t="s">
        <v>489</v>
      </c>
      <c r="D189" s="11" t="s">
        <v>65</v>
      </c>
      <c r="E189" s="17"/>
      <c r="F189" s="17"/>
      <c r="G189" s="17"/>
      <c r="H189" s="17"/>
      <c r="I189" s="17"/>
      <c r="J189" s="17"/>
      <c r="K189" s="18"/>
    </row>
    <row r="190" spans="1:11" s="64" customFormat="1">
      <c r="A190" s="77" t="s">
        <v>560</v>
      </c>
      <c r="B190" s="72"/>
      <c r="C190" s="72"/>
      <c r="D190" s="72"/>
      <c r="E190" s="73"/>
      <c r="F190" s="73"/>
      <c r="G190" s="73"/>
      <c r="H190" s="73"/>
      <c r="I190" s="73"/>
      <c r="J190" s="73"/>
      <c r="K190" s="74"/>
    </row>
    <row r="191" spans="1:11" ht="38.25">
      <c r="A191" s="10" t="s">
        <v>37</v>
      </c>
      <c r="B191" s="11" t="s">
        <v>658</v>
      </c>
      <c r="C191" s="11" t="s">
        <v>490</v>
      </c>
      <c r="D191" s="11" t="s">
        <v>491</v>
      </c>
      <c r="E191" s="17" t="s">
        <v>648</v>
      </c>
      <c r="F191" s="17" t="s">
        <v>597</v>
      </c>
      <c r="G191" s="17"/>
      <c r="H191" s="17"/>
      <c r="I191" s="17"/>
      <c r="J191" s="17"/>
      <c r="K191" s="18"/>
    </row>
    <row r="192" spans="1:11" ht="38.25">
      <c r="A192" s="10" t="s">
        <v>38</v>
      </c>
      <c r="B192" s="11" t="s">
        <v>658</v>
      </c>
      <c r="C192" s="11" t="s">
        <v>490</v>
      </c>
      <c r="D192" s="11" t="s">
        <v>492</v>
      </c>
      <c r="E192" s="17" t="s">
        <v>648</v>
      </c>
      <c r="F192" s="17" t="s">
        <v>597</v>
      </c>
      <c r="G192" s="17"/>
      <c r="H192" s="17"/>
      <c r="I192" s="17"/>
      <c r="J192" s="17"/>
      <c r="K192" s="18"/>
    </row>
    <row r="193" spans="1:11" ht="51">
      <c r="A193" s="10" t="s">
        <v>39</v>
      </c>
      <c r="B193" s="11" t="s">
        <v>464</v>
      </c>
      <c r="C193" s="11" t="s">
        <v>465</v>
      </c>
      <c r="D193" s="11" t="s">
        <v>493</v>
      </c>
      <c r="E193" s="17" t="s">
        <v>659</v>
      </c>
      <c r="F193" s="17"/>
      <c r="G193" s="17"/>
      <c r="H193" s="17"/>
      <c r="I193" s="69" t="s">
        <v>660</v>
      </c>
      <c r="J193" s="17"/>
      <c r="K193" s="18"/>
    </row>
    <row r="194" spans="1:11" ht="51">
      <c r="A194" s="10" t="s">
        <v>40</v>
      </c>
      <c r="B194" s="11" t="s">
        <v>464</v>
      </c>
      <c r="C194" s="11" t="s">
        <v>465</v>
      </c>
      <c r="D194" s="11" t="s">
        <v>494</v>
      </c>
      <c r="E194" s="17" t="s">
        <v>659</v>
      </c>
      <c r="F194" s="17"/>
      <c r="G194" s="17"/>
      <c r="H194" s="17"/>
      <c r="I194" s="69" t="s">
        <v>661</v>
      </c>
      <c r="J194" s="17"/>
      <c r="K194" s="18"/>
    </row>
    <row r="195" spans="1:11" ht="51">
      <c r="A195" s="10" t="s">
        <v>41</v>
      </c>
      <c r="B195" s="11" t="s">
        <v>464</v>
      </c>
      <c r="C195" s="11" t="s">
        <v>465</v>
      </c>
      <c r="D195" s="11" t="s">
        <v>495</v>
      </c>
      <c r="E195" s="17" t="s">
        <v>659</v>
      </c>
      <c r="F195" s="17"/>
      <c r="G195" s="17"/>
      <c r="H195" s="17"/>
      <c r="I195" s="69" t="s">
        <v>662</v>
      </c>
      <c r="J195" s="17"/>
      <c r="K195" s="18"/>
    </row>
    <row r="196" spans="1:11" ht="63.75">
      <c r="A196" s="10" t="s">
        <v>42</v>
      </c>
      <c r="B196" s="11" t="s">
        <v>464</v>
      </c>
      <c r="C196" s="11" t="s">
        <v>465</v>
      </c>
      <c r="D196" s="11" t="s">
        <v>496</v>
      </c>
      <c r="E196" s="17" t="s">
        <v>659</v>
      </c>
      <c r="F196" s="17"/>
      <c r="G196" s="17"/>
      <c r="H196" s="17"/>
      <c r="I196" s="69" t="s">
        <v>663</v>
      </c>
      <c r="J196" s="17"/>
      <c r="K196" s="18"/>
    </row>
    <row r="197" spans="1:11" ht="25.5">
      <c r="A197" s="10" t="s">
        <v>43</v>
      </c>
      <c r="B197" s="11" t="s">
        <v>464</v>
      </c>
      <c r="C197" s="11" t="s">
        <v>465</v>
      </c>
      <c r="D197" s="11" t="s">
        <v>497</v>
      </c>
      <c r="E197" s="17"/>
      <c r="F197" s="17"/>
      <c r="G197" s="17"/>
      <c r="H197" s="17" t="s">
        <v>664</v>
      </c>
      <c r="I197" s="17"/>
      <c r="J197" s="17"/>
      <c r="K197" s="18"/>
    </row>
    <row r="198" spans="1:11" ht="38.25">
      <c r="A198" s="10" t="s">
        <v>44</v>
      </c>
      <c r="B198" s="11" t="s">
        <v>464</v>
      </c>
      <c r="C198" s="11" t="s">
        <v>465</v>
      </c>
      <c r="D198" s="11" t="s">
        <v>498</v>
      </c>
      <c r="E198" s="17" t="s">
        <v>648</v>
      </c>
      <c r="F198" s="17"/>
      <c r="G198" s="17"/>
      <c r="H198" s="17"/>
      <c r="I198" s="17"/>
      <c r="J198" s="17"/>
      <c r="K198" s="18"/>
    </row>
    <row r="199" spans="1:11" s="64" customFormat="1">
      <c r="A199" s="77" t="s">
        <v>561</v>
      </c>
      <c r="B199" s="72"/>
      <c r="C199" s="72"/>
      <c r="D199" s="72"/>
      <c r="E199" s="73"/>
      <c r="F199" s="73"/>
      <c r="G199" s="73"/>
      <c r="H199" s="73"/>
      <c r="I199" s="73"/>
      <c r="J199" s="73"/>
      <c r="K199" s="74"/>
    </row>
    <row r="200" spans="1:11" ht="63.75">
      <c r="A200" s="10" t="s">
        <v>45</v>
      </c>
      <c r="B200" s="11" t="s">
        <v>468</v>
      </c>
      <c r="C200" s="11" t="s">
        <v>499</v>
      </c>
      <c r="D200" s="11" t="s">
        <v>66</v>
      </c>
      <c r="E200" s="17" t="s">
        <v>648</v>
      </c>
      <c r="F200" s="17"/>
      <c r="G200" s="17"/>
      <c r="H200" s="17"/>
      <c r="I200" s="17"/>
      <c r="J200" s="17"/>
      <c r="K200" s="18"/>
    </row>
    <row r="201" spans="1:11" ht="25.5">
      <c r="A201" s="10" t="s">
        <v>46</v>
      </c>
      <c r="B201" s="11" t="s">
        <v>468</v>
      </c>
      <c r="C201" s="11" t="s">
        <v>500</v>
      </c>
      <c r="D201" s="11" t="s">
        <v>67</v>
      </c>
      <c r="E201" s="17"/>
      <c r="F201" s="17"/>
      <c r="G201" s="17"/>
      <c r="H201" s="17"/>
      <c r="I201" s="17"/>
      <c r="J201" s="17"/>
      <c r="K201" s="18"/>
    </row>
    <row r="202" spans="1:11" ht="51">
      <c r="A202" s="10" t="s">
        <v>47</v>
      </c>
      <c r="B202" s="11" t="s">
        <v>471</v>
      </c>
      <c r="C202" s="11" t="s">
        <v>501</v>
      </c>
      <c r="D202" s="11" t="s">
        <v>68</v>
      </c>
      <c r="E202" s="17" t="s">
        <v>648</v>
      </c>
      <c r="F202" s="17"/>
      <c r="G202" s="17"/>
      <c r="H202" s="17"/>
      <c r="I202" s="17"/>
      <c r="J202" s="17"/>
      <c r="K202" s="18"/>
    </row>
    <row r="203" spans="1:11" ht="25.5">
      <c r="A203" s="10" t="s">
        <v>48</v>
      </c>
      <c r="B203" s="11" t="s">
        <v>658</v>
      </c>
      <c r="C203" s="11" t="s">
        <v>490</v>
      </c>
      <c r="D203" s="11" t="s">
        <v>502</v>
      </c>
      <c r="E203" s="17" t="s">
        <v>648</v>
      </c>
      <c r="F203" s="17" t="s">
        <v>597</v>
      </c>
      <c r="G203" s="17"/>
      <c r="H203" s="17"/>
      <c r="I203" s="17"/>
      <c r="J203" s="17"/>
      <c r="K203" s="18"/>
    </row>
    <row r="204" spans="1:11" ht="38.25">
      <c r="A204" s="10" t="s">
        <v>49</v>
      </c>
      <c r="B204" s="11" t="s">
        <v>464</v>
      </c>
      <c r="C204" s="11" t="s">
        <v>465</v>
      </c>
      <c r="D204" s="11" t="s">
        <v>665</v>
      </c>
      <c r="E204" s="17" t="s">
        <v>600</v>
      </c>
      <c r="F204" s="17"/>
      <c r="G204" s="17"/>
      <c r="H204" s="17"/>
      <c r="I204" s="69" t="s">
        <v>666</v>
      </c>
      <c r="J204" s="17"/>
      <c r="K204" s="18"/>
    </row>
    <row r="205" spans="1:11" ht="38.25">
      <c r="A205" s="10" t="s">
        <v>50</v>
      </c>
      <c r="B205" s="11" t="s">
        <v>464</v>
      </c>
      <c r="C205" s="11" t="s">
        <v>465</v>
      </c>
      <c r="D205" s="11" t="s">
        <v>504</v>
      </c>
      <c r="E205" s="17" t="s">
        <v>600</v>
      </c>
      <c r="F205" s="17"/>
      <c r="G205" s="17"/>
      <c r="H205" s="17"/>
      <c r="I205" s="69" t="s">
        <v>667</v>
      </c>
      <c r="J205" s="17"/>
      <c r="K205" s="18"/>
    </row>
    <row r="206" spans="1:11" ht="51">
      <c r="A206" s="10" t="s">
        <v>51</v>
      </c>
      <c r="B206" s="11" t="s">
        <v>464</v>
      </c>
      <c r="C206" s="11" t="s">
        <v>465</v>
      </c>
      <c r="D206" s="11" t="s">
        <v>505</v>
      </c>
      <c r="E206" s="17" t="s">
        <v>659</v>
      </c>
      <c r="F206" s="17"/>
      <c r="G206" s="17"/>
      <c r="H206" s="17" t="s">
        <v>668</v>
      </c>
      <c r="I206" s="17"/>
      <c r="J206" s="17"/>
      <c r="K206" s="18"/>
    </row>
    <row r="207" spans="1:11" s="64" customFormat="1">
      <c r="A207" s="77" t="s">
        <v>562</v>
      </c>
      <c r="B207" s="78"/>
      <c r="C207" s="78"/>
      <c r="D207" s="78"/>
      <c r="E207" s="73"/>
      <c r="F207" s="73"/>
      <c r="G207" s="73"/>
      <c r="H207" s="73"/>
      <c r="I207" s="73"/>
      <c r="J207" s="73"/>
      <c r="K207" s="74"/>
    </row>
    <row r="208" spans="1:11" ht="38.25">
      <c r="A208" s="10" t="s">
        <v>69</v>
      </c>
      <c r="B208" s="11" t="s">
        <v>110</v>
      </c>
      <c r="C208" s="11" t="s">
        <v>111</v>
      </c>
      <c r="D208" s="11" t="s">
        <v>121</v>
      </c>
      <c r="E208" s="17"/>
      <c r="F208" s="17"/>
      <c r="G208" s="17"/>
      <c r="H208" s="17"/>
      <c r="I208" s="17"/>
      <c r="J208" s="17"/>
      <c r="K208" s="18"/>
    </row>
    <row r="209" spans="1:11" ht="25.5">
      <c r="A209" s="10" t="s">
        <v>70</v>
      </c>
      <c r="B209" s="11" t="s">
        <v>112</v>
      </c>
      <c r="C209" s="11" t="s">
        <v>113</v>
      </c>
      <c r="D209" s="11" t="s">
        <v>122</v>
      </c>
      <c r="E209" s="17"/>
      <c r="F209" s="17"/>
      <c r="G209" s="17"/>
      <c r="H209" s="17"/>
      <c r="I209" s="17"/>
      <c r="J209" s="17"/>
      <c r="K209" s="18"/>
    </row>
    <row r="210" spans="1:11" ht="102">
      <c r="A210" s="10" t="s">
        <v>71</v>
      </c>
      <c r="B210" s="11" t="s">
        <v>112</v>
      </c>
      <c r="C210" s="11" t="s">
        <v>114</v>
      </c>
      <c r="D210" s="11" t="s">
        <v>123</v>
      </c>
      <c r="E210" s="17" t="s">
        <v>600</v>
      </c>
      <c r="F210" s="17"/>
      <c r="G210" s="17"/>
      <c r="H210" s="17"/>
      <c r="I210" s="17"/>
      <c r="J210" s="17"/>
      <c r="K210" s="18" t="s">
        <v>669</v>
      </c>
    </row>
    <row r="211" spans="1:11" ht="114.75">
      <c r="A211" s="10" t="s">
        <v>72</v>
      </c>
      <c r="B211" s="11" t="s">
        <v>115</v>
      </c>
      <c r="C211" s="11" t="s">
        <v>116</v>
      </c>
      <c r="D211" s="11" t="s">
        <v>124</v>
      </c>
      <c r="E211" s="17" t="s">
        <v>648</v>
      </c>
      <c r="F211" s="17" t="s">
        <v>597</v>
      </c>
      <c r="G211" s="17"/>
      <c r="H211" s="17"/>
      <c r="I211" s="17"/>
      <c r="J211" s="17"/>
      <c r="K211" s="18"/>
    </row>
    <row r="212" spans="1:11" ht="51">
      <c r="A212" s="10" t="s">
        <v>73</v>
      </c>
      <c r="B212" s="11" t="s">
        <v>373</v>
      </c>
      <c r="C212" s="11" t="s">
        <v>321</v>
      </c>
      <c r="D212" s="11" t="s">
        <v>125</v>
      </c>
      <c r="E212" s="17"/>
      <c r="F212" s="17"/>
      <c r="G212" s="17"/>
      <c r="H212" s="17"/>
      <c r="I212" s="17"/>
      <c r="J212" s="17"/>
      <c r="K212" s="18"/>
    </row>
    <row r="213" spans="1:11" ht="38.25">
      <c r="A213" s="10" t="s">
        <v>74</v>
      </c>
      <c r="B213" s="11" t="s">
        <v>368</v>
      </c>
      <c r="C213" s="11" t="s">
        <v>369</v>
      </c>
      <c r="D213" s="11" t="s">
        <v>510</v>
      </c>
      <c r="E213" s="17" t="s">
        <v>648</v>
      </c>
      <c r="F213" s="17" t="s">
        <v>597</v>
      </c>
      <c r="G213" s="17"/>
      <c r="H213" s="17"/>
      <c r="I213" s="17"/>
      <c r="J213" s="17"/>
      <c r="K213" s="18"/>
    </row>
    <row r="214" spans="1:11" s="64" customFormat="1">
      <c r="A214" s="77" t="s">
        <v>563</v>
      </c>
      <c r="B214" s="72"/>
      <c r="C214" s="72"/>
      <c r="D214" s="72"/>
      <c r="E214" s="73"/>
      <c r="F214" s="73"/>
      <c r="G214" s="73"/>
      <c r="H214" s="73"/>
      <c r="I214" s="73"/>
      <c r="J214" s="73"/>
      <c r="K214" s="74"/>
    </row>
    <row r="215" spans="1:11" ht="102">
      <c r="A215" s="10" t="s">
        <v>75</v>
      </c>
      <c r="B215" s="11" t="s">
        <v>410</v>
      </c>
      <c r="C215" s="11" t="s">
        <v>411</v>
      </c>
      <c r="D215" s="11" t="s">
        <v>126</v>
      </c>
      <c r="E215" s="17" t="s">
        <v>648</v>
      </c>
      <c r="F215" s="17" t="s">
        <v>597</v>
      </c>
      <c r="G215" s="17"/>
      <c r="H215" s="17"/>
      <c r="I215" s="17"/>
      <c r="J215" s="17"/>
      <c r="K215" s="18"/>
    </row>
    <row r="216" spans="1:11" ht="63.75">
      <c r="A216" s="10" t="s">
        <v>76</v>
      </c>
      <c r="B216" s="11" t="s">
        <v>347</v>
      </c>
      <c r="C216" s="11" t="s">
        <v>116</v>
      </c>
      <c r="D216" s="11" t="s">
        <v>514</v>
      </c>
      <c r="E216" s="17" t="s">
        <v>648</v>
      </c>
      <c r="F216" s="17" t="s">
        <v>597</v>
      </c>
      <c r="G216" s="17"/>
      <c r="H216" s="17"/>
      <c r="I216" s="17"/>
      <c r="J216" s="17"/>
      <c r="K216" s="18"/>
    </row>
    <row r="217" spans="1:11" s="64" customFormat="1">
      <c r="A217" s="77" t="s">
        <v>564</v>
      </c>
      <c r="B217" s="72"/>
      <c r="C217" s="72"/>
      <c r="D217" s="72"/>
      <c r="E217" s="73"/>
      <c r="F217" s="73"/>
      <c r="G217" s="73"/>
      <c r="H217" s="73"/>
      <c r="I217" s="73"/>
      <c r="J217" s="73"/>
      <c r="K217" s="74"/>
    </row>
    <row r="218" spans="1:11" ht="25.5">
      <c r="A218" s="10" t="s">
        <v>77</v>
      </c>
      <c r="B218" s="11" t="s">
        <v>112</v>
      </c>
      <c r="C218" s="11" t="s">
        <v>113</v>
      </c>
      <c r="D218" s="11" t="s">
        <v>127</v>
      </c>
      <c r="E218" s="17"/>
      <c r="F218" s="17"/>
      <c r="G218" s="17"/>
      <c r="H218" s="17"/>
      <c r="I218" s="17"/>
      <c r="J218" s="17"/>
      <c r="K218" s="18"/>
    </row>
    <row r="219" spans="1:11" ht="102">
      <c r="A219" s="10" t="s">
        <v>78</v>
      </c>
      <c r="B219" s="11" t="s">
        <v>112</v>
      </c>
      <c r="C219" s="11" t="s">
        <v>114</v>
      </c>
      <c r="D219" s="11" t="s">
        <v>128</v>
      </c>
      <c r="E219" s="17" t="s">
        <v>648</v>
      </c>
      <c r="F219" s="17" t="s">
        <v>597</v>
      </c>
      <c r="G219" s="17"/>
      <c r="H219" s="17"/>
      <c r="I219" s="17"/>
      <c r="J219" s="17"/>
      <c r="K219" s="18"/>
    </row>
    <row r="220" spans="1:11" s="64" customFormat="1">
      <c r="A220" s="77" t="s">
        <v>565</v>
      </c>
      <c r="B220" s="72"/>
      <c r="C220" s="72"/>
      <c r="D220" s="72"/>
      <c r="E220" s="73"/>
      <c r="F220" s="73"/>
      <c r="G220" s="73"/>
      <c r="H220" s="73"/>
      <c r="I220" s="73"/>
      <c r="J220" s="73"/>
      <c r="K220" s="74"/>
    </row>
    <row r="221" spans="1:11" ht="102">
      <c r="A221" s="10" t="s">
        <v>79</v>
      </c>
      <c r="B221" s="11" t="s">
        <v>115</v>
      </c>
      <c r="C221" s="11" t="s">
        <v>116</v>
      </c>
      <c r="D221" s="11" t="s">
        <v>129</v>
      </c>
      <c r="E221" s="17" t="s">
        <v>596</v>
      </c>
      <c r="F221" s="17" t="s">
        <v>597</v>
      </c>
      <c r="G221" s="17"/>
      <c r="H221" s="17"/>
      <c r="I221" s="17"/>
      <c r="J221" s="17"/>
      <c r="K221" s="18"/>
    </row>
    <row r="222" spans="1:11" ht="38.25">
      <c r="A222" s="10" t="s">
        <v>80</v>
      </c>
      <c r="B222" s="11" t="s">
        <v>334</v>
      </c>
      <c r="C222" s="11" t="s">
        <v>335</v>
      </c>
      <c r="D222" s="11" t="s">
        <v>517</v>
      </c>
      <c r="E222" s="17" t="s">
        <v>596</v>
      </c>
      <c r="F222" s="17" t="s">
        <v>597</v>
      </c>
      <c r="G222" s="17"/>
      <c r="H222" s="17"/>
      <c r="I222" s="17"/>
      <c r="J222" s="17"/>
      <c r="K222" s="18"/>
    </row>
    <row r="223" spans="1:11" ht="38.25">
      <c r="A223" s="10" t="s">
        <v>81</v>
      </c>
      <c r="B223" s="11" t="s">
        <v>334</v>
      </c>
      <c r="C223" s="11" t="s">
        <v>335</v>
      </c>
      <c r="D223" s="11" t="s">
        <v>518</v>
      </c>
      <c r="E223" s="17" t="s">
        <v>596</v>
      </c>
      <c r="F223" s="17" t="s">
        <v>597</v>
      </c>
      <c r="G223" s="17"/>
      <c r="H223" s="17"/>
      <c r="I223" s="17"/>
      <c r="J223" s="17"/>
      <c r="K223" s="18"/>
    </row>
    <row r="224" spans="1:11" s="64" customFormat="1">
      <c r="A224" s="77" t="s">
        <v>566</v>
      </c>
      <c r="B224" s="72"/>
      <c r="C224" s="72"/>
      <c r="D224" s="72"/>
      <c r="E224" s="73"/>
      <c r="F224" s="73"/>
      <c r="G224" s="73"/>
      <c r="H224" s="73"/>
      <c r="I224" s="73"/>
      <c r="J224" s="73"/>
      <c r="K224" s="74"/>
    </row>
    <row r="225" spans="1:11" ht="25.5">
      <c r="A225" s="10" t="s">
        <v>82</v>
      </c>
      <c r="B225" s="11" t="s">
        <v>373</v>
      </c>
      <c r="C225" s="11" t="s">
        <v>321</v>
      </c>
      <c r="D225" s="11" t="s">
        <v>130</v>
      </c>
      <c r="E225" s="17"/>
      <c r="F225" s="17"/>
      <c r="G225" s="17"/>
      <c r="H225" s="17"/>
      <c r="I225" s="17"/>
      <c r="J225" s="17"/>
      <c r="K225" s="18"/>
    </row>
    <row r="226" spans="1:11" ht="63.75">
      <c r="A226" s="10" t="s">
        <v>83</v>
      </c>
      <c r="B226" s="11" t="s">
        <v>347</v>
      </c>
      <c r="C226" s="11" t="s">
        <v>348</v>
      </c>
      <c r="D226" s="11" t="s">
        <v>520</v>
      </c>
      <c r="E226" s="17" t="s">
        <v>648</v>
      </c>
      <c r="F226" s="17" t="s">
        <v>597</v>
      </c>
      <c r="G226" s="17"/>
      <c r="H226" s="17"/>
      <c r="I226" s="17"/>
      <c r="J226" s="17"/>
      <c r="K226" s="18"/>
    </row>
    <row r="227" spans="1:11" ht="63.75">
      <c r="A227" s="10" t="s">
        <v>84</v>
      </c>
      <c r="B227" s="11" t="s">
        <v>347</v>
      </c>
      <c r="C227" s="11" t="s">
        <v>348</v>
      </c>
      <c r="D227" s="11" t="s">
        <v>521</v>
      </c>
      <c r="E227" s="17" t="s">
        <v>648</v>
      </c>
      <c r="F227" s="17" t="s">
        <v>597</v>
      </c>
      <c r="G227" s="17"/>
      <c r="H227" s="17"/>
      <c r="I227" s="17"/>
      <c r="J227" s="17"/>
      <c r="K227" s="18"/>
    </row>
    <row r="228" spans="1:11" ht="63.75">
      <c r="A228" s="10" t="s">
        <v>85</v>
      </c>
      <c r="B228" s="11" t="s">
        <v>347</v>
      </c>
      <c r="C228" s="11" t="s">
        <v>348</v>
      </c>
      <c r="D228" s="11" t="s">
        <v>522</v>
      </c>
      <c r="E228" s="17" t="s">
        <v>648</v>
      </c>
      <c r="F228" s="17" t="s">
        <v>597</v>
      </c>
      <c r="G228" s="17"/>
      <c r="H228" s="17"/>
      <c r="I228" s="17"/>
      <c r="J228" s="17"/>
      <c r="K228" s="18"/>
    </row>
    <row r="229" spans="1:11" s="64" customFormat="1">
      <c r="A229" s="77" t="s">
        <v>567</v>
      </c>
      <c r="B229" s="72"/>
      <c r="C229" s="72"/>
      <c r="D229" s="72"/>
      <c r="E229" s="73"/>
      <c r="F229" s="73"/>
      <c r="G229" s="73"/>
      <c r="H229" s="73"/>
      <c r="I229" s="73"/>
      <c r="J229" s="73"/>
      <c r="K229" s="74"/>
    </row>
    <row r="230" spans="1:11" ht="51">
      <c r="A230" s="10" t="s">
        <v>86</v>
      </c>
      <c r="B230" s="11" t="s">
        <v>343</v>
      </c>
      <c r="C230" s="11" t="s">
        <v>344</v>
      </c>
      <c r="D230" s="11" t="s">
        <v>131</v>
      </c>
      <c r="E230" s="17"/>
      <c r="F230" s="17"/>
      <c r="G230" s="17"/>
      <c r="H230" s="17"/>
      <c r="I230" s="17"/>
      <c r="J230" s="17"/>
      <c r="K230" s="18"/>
    </row>
    <row r="231" spans="1:11" ht="38.25">
      <c r="A231" s="10" t="s">
        <v>87</v>
      </c>
      <c r="B231" s="11" t="s">
        <v>373</v>
      </c>
      <c r="C231" s="11" t="s">
        <v>321</v>
      </c>
      <c r="D231" s="11" t="s">
        <v>132</v>
      </c>
      <c r="E231" s="17" t="s">
        <v>648</v>
      </c>
      <c r="F231" s="17" t="s">
        <v>597</v>
      </c>
      <c r="G231" s="17"/>
      <c r="H231" s="17"/>
      <c r="I231" s="17"/>
      <c r="J231" s="17"/>
      <c r="K231" s="18"/>
    </row>
    <row r="232" spans="1:11" ht="89.25">
      <c r="A232" s="10" t="s">
        <v>88</v>
      </c>
      <c r="B232" s="11" t="s">
        <v>347</v>
      </c>
      <c r="C232" s="11" t="s">
        <v>348</v>
      </c>
      <c r="D232" s="11" t="s">
        <v>133</v>
      </c>
      <c r="E232" s="17" t="s">
        <v>648</v>
      </c>
      <c r="F232" s="17" t="s">
        <v>597</v>
      </c>
      <c r="G232" s="17"/>
      <c r="H232" s="17"/>
      <c r="I232" s="17"/>
      <c r="J232" s="17"/>
      <c r="K232" s="18"/>
    </row>
    <row r="233" spans="1:11" ht="89.25">
      <c r="A233" s="10" t="s">
        <v>89</v>
      </c>
      <c r="B233" s="11" t="s">
        <v>115</v>
      </c>
      <c r="C233" s="11" t="s">
        <v>116</v>
      </c>
      <c r="D233" s="11" t="s">
        <v>134</v>
      </c>
      <c r="E233" s="17" t="s">
        <v>648</v>
      </c>
      <c r="F233" s="17" t="s">
        <v>597</v>
      </c>
      <c r="G233" s="17"/>
      <c r="H233" s="17"/>
      <c r="I233" s="17"/>
      <c r="J233" s="17"/>
      <c r="K233" s="18"/>
    </row>
    <row r="234" spans="1:11" s="64" customFormat="1">
      <c r="A234" s="77" t="s">
        <v>568</v>
      </c>
      <c r="B234" s="72"/>
      <c r="C234" s="72"/>
      <c r="D234" s="72"/>
      <c r="E234" s="73"/>
      <c r="F234" s="73"/>
      <c r="G234" s="73"/>
      <c r="H234" s="73"/>
      <c r="I234" s="73"/>
      <c r="J234" s="73"/>
      <c r="K234" s="74"/>
    </row>
    <row r="235" spans="1:11" ht="25.5">
      <c r="A235" s="10" t="s">
        <v>90</v>
      </c>
      <c r="B235" s="11" t="s">
        <v>112</v>
      </c>
      <c r="C235" s="11" t="s">
        <v>113</v>
      </c>
      <c r="D235" s="11" t="s">
        <v>109</v>
      </c>
      <c r="E235" s="17"/>
      <c r="F235" s="17"/>
      <c r="G235" s="17"/>
      <c r="H235" s="17"/>
      <c r="I235" s="17"/>
      <c r="J235" s="17"/>
      <c r="K235" s="18"/>
    </row>
    <row r="236" spans="1:11" ht="63.75">
      <c r="A236" s="10" t="s">
        <v>91</v>
      </c>
      <c r="B236" s="11" t="s">
        <v>115</v>
      </c>
      <c r="C236" s="11" t="s">
        <v>116</v>
      </c>
      <c r="D236" s="11" t="s">
        <v>135</v>
      </c>
      <c r="E236" s="17" t="s">
        <v>648</v>
      </c>
      <c r="F236" s="17" t="s">
        <v>597</v>
      </c>
      <c r="G236" s="17"/>
      <c r="H236" s="17"/>
      <c r="I236" s="17"/>
      <c r="J236" s="17"/>
      <c r="K236" s="18"/>
    </row>
    <row r="237" spans="1:11" ht="38.25">
      <c r="A237" s="10" t="s">
        <v>92</v>
      </c>
      <c r="B237" s="11" t="s">
        <v>110</v>
      </c>
      <c r="C237" s="11" t="s">
        <v>111</v>
      </c>
      <c r="D237" s="11" t="s">
        <v>136</v>
      </c>
      <c r="E237" s="17" t="s">
        <v>648</v>
      </c>
      <c r="F237" s="17" t="s">
        <v>597</v>
      </c>
      <c r="G237" s="17"/>
      <c r="H237" s="17"/>
      <c r="I237" s="17"/>
      <c r="J237" s="17"/>
      <c r="K237" s="18"/>
    </row>
    <row r="238" spans="1:11" s="64" customFormat="1">
      <c r="A238" s="77" t="s">
        <v>569</v>
      </c>
      <c r="B238" s="72"/>
      <c r="C238" s="72"/>
      <c r="D238" s="72"/>
      <c r="E238" s="73"/>
      <c r="F238" s="73"/>
      <c r="G238" s="73"/>
      <c r="H238" s="73"/>
      <c r="I238" s="73"/>
      <c r="J238" s="73"/>
      <c r="K238" s="74"/>
    </row>
    <row r="239" spans="1:11" ht="25.5">
      <c r="A239" s="10" t="s">
        <v>93</v>
      </c>
      <c r="B239" s="11" t="s">
        <v>392</v>
      </c>
      <c r="C239" s="11" t="s">
        <v>396</v>
      </c>
      <c r="D239" s="11" t="s">
        <v>137</v>
      </c>
      <c r="E239" s="17"/>
      <c r="F239" s="17"/>
      <c r="G239" s="17"/>
      <c r="H239" s="17"/>
      <c r="I239" s="17"/>
      <c r="J239" s="17"/>
      <c r="K239" s="18"/>
    </row>
    <row r="240" spans="1:11" ht="25.5">
      <c r="A240" s="10" t="s">
        <v>94</v>
      </c>
      <c r="B240" s="11" t="s">
        <v>112</v>
      </c>
      <c r="C240" s="11" t="s">
        <v>114</v>
      </c>
      <c r="D240" s="11" t="s">
        <v>138</v>
      </c>
      <c r="E240" s="17" t="s">
        <v>600</v>
      </c>
      <c r="F240" s="17"/>
      <c r="G240" s="17"/>
      <c r="H240" s="17"/>
      <c r="I240" s="69" t="s">
        <v>670</v>
      </c>
      <c r="J240" s="17"/>
      <c r="K240" s="18"/>
    </row>
    <row r="241" spans="1:11" ht="63.75">
      <c r="A241" s="10" t="s">
        <v>95</v>
      </c>
      <c r="B241" s="11" t="s">
        <v>115</v>
      </c>
      <c r="C241" s="11" t="s">
        <v>116</v>
      </c>
      <c r="D241" s="11" t="s">
        <v>139</v>
      </c>
      <c r="E241" s="17" t="s">
        <v>648</v>
      </c>
      <c r="F241" s="17" t="s">
        <v>597</v>
      </c>
      <c r="G241" s="17"/>
      <c r="H241" s="17"/>
      <c r="I241" s="17"/>
      <c r="J241" s="17"/>
      <c r="K241" s="18"/>
    </row>
    <row r="242" spans="1:11" s="64" customFormat="1">
      <c r="A242" s="77" t="s">
        <v>570</v>
      </c>
      <c r="B242" s="72"/>
      <c r="C242" s="72"/>
      <c r="D242" s="72"/>
      <c r="E242" s="73"/>
      <c r="F242" s="73"/>
      <c r="G242" s="73"/>
      <c r="H242" s="73"/>
      <c r="I242" s="73"/>
      <c r="J242" s="73"/>
      <c r="K242" s="74"/>
    </row>
    <row r="243" spans="1:11" ht="25.5">
      <c r="A243" s="10" t="s">
        <v>96</v>
      </c>
      <c r="B243" s="11" t="s">
        <v>112</v>
      </c>
      <c r="C243" s="11" t="s">
        <v>114</v>
      </c>
      <c r="D243" s="11" t="s">
        <v>140</v>
      </c>
      <c r="E243" s="17" t="s">
        <v>600</v>
      </c>
      <c r="F243" s="17"/>
      <c r="G243" s="17"/>
      <c r="H243" s="17"/>
      <c r="I243" s="17"/>
      <c r="J243" s="17"/>
      <c r="K243" s="18" t="s">
        <v>671</v>
      </c>
    </row>
    <row r="244" spans="1:11" ht="63.75">
      <c r="A244" s="10" t="s">
        <v>97</v>
      </c>
      <c r="B244" s="11" t="s">
        <v>115</v>
      </c>
      <c r="C244" s="11" t="s">
        <v>116</v>
      </c>
      <c r="D244" s="11" t="s">
        <v>141</v>
      </c>
      <c r="E244" s="17" t="s">
        <v>648</v>
      </c>
      <c r="F244" s="17" t="s">
        <v>597</v>
      </c>
      <c r="G244" s="17"/>
      <c r="H244" s="17"/>
      <c r="I244" s="17"/>
      <c r="J244" s="17"/>
      <c r="K244" s="18"/>
    </row>
    <row r="245" spans="1:11" s="64" customFormat="1">
      <c r="A245" s="77" t="s">
        <v>571</v>
      </c>
      <c r="B245" s="72"/>
      <c r="C245" s="72"/>
      <c r="D245" s="72"/>
      <c r="E245" s="73"/>
      <c r="F245" s="73"/>
      <c r="G245" s="73"/>
      <c r="H245" s="73"/>
      <c r="I245" s="73"/>
      <c r="J245" s="73"/>
      <c r="K245" s="74"/>
    </row>
    <row r="246" spans="1:11" ht="229.5">
      <c r="A246" s="10" t="s">
        <v>98</v>
      </c>
      <c r="B246" s="11" t="s">
        <v>392</v>
      </c>
      <c r="C246" s="11" t="s">
        <v>396</v>
      </c>
      <c r="D246" s="11" t="s">
        <v>672</v>
      </c>
      <c r="E246" s="17" t="s">
        <v>600</v>
      </c>
      <c r="F246" s="17"/>
      <c r="G246" s="17"/>
      <c r="H246" s="17"/>
      <c r="I246" s="17" t="s">
        <v>673</v>
      </c>
      <c r="J246" s="17"/>
      <c r="K246" s="18"/>
    </row>
    <row r="247" spans="1:11" ht="102">
      <c r="A247" s="10" t="s">
        <v>99</v>
      </c>
      <c r="B247" s="11" t="s">
        <v>117</v>
      </c>
      <c r="C247" s="11" t="s">
        <v>118</v>
      </c>
      <c r="D247" s="11" t="s">
        <v>142</v>
      </c>
      <c r="E247" s="17" t="s">
        <v>600</v>
      </c>
      <c r="F247" s="17"/>
      <c r="G247" s="17"/>
      <c r="H247" s="17"/>
      <c r="I247" s="17"/>
      <c r="J247" s="17"/>
      <c r="K247" s="18" t="s">
        <v>674</v>
      </c>
    </row>
    <row r="248" spans="1:11" ht="102">
      <c r="A248" s="10" t="s">
        <v>100</v>
      </c>
      <c r="B248" s="11" t="s">
        <v>115</v>
      </c>
      <c r="C248" s="11" t="s">
        <v>116</v>
      </c>
      <c r="D248" s="11" t="s">
        <v>143</v>
      </c>
      <c r="E248" s="17" t="s">
        <v>648</v>
      </c>
      <c r="F248" s="17" t="s">
        <v>597</v>
      </c>
      <c r="G248" s="17"/>
      <c r="H248" s="17"/>
      <c r="I248" s="17"/>
      <c r="J248" s="17"/>
      <c r="K248" s="18"/>
    </row>
    <row r="249" spans="1:11" s="64" customFormat="1">
      <c r="A249" s="77" t="s">
        <v>572</v>
      </c>
      <c r="B249" s="72"/>
      <c r="C249" s="72"/>
      <c r="D249" s="72"/>
      <c r="E249" s="73"/>
      <c r="F249" s="73"/>
      <c r="G249" s="73"/>
      <c r="H249" s="73"/>
      <c r="I249" s="73"/>
      <c r="J249" s="73"/>
      <c r="K249" s="74"/>
    </row>
    <row r="250" spans="1:11" ht="25.5">
      <c r="A250" s="10" t="s">
        <v>101</v>
      </c>
      <c r="B250" s="11" t="s">
        <v>112</v>
      </c>
      <c r="C250" s="11" t="s">
        <v>113</v>
      </c>
      <c r="D250" s="11" t="s">
        <v>144</v>
      </c>
      <c r="E250" s="17"/>
      <c r="F250" s="17"/>
      <c r="G250" s="17"/>
      <c r="H250" s="17"/>
      <c r="I250" s="17"/>
      <c r="J250" s="17"/>
      <c r="K250" s="18"/>
    </row>
    <row r="251" spans="1:11" ht="153">
      <c r="A251" s="10" t="s">
        <v>102</v>
      </c>
      <c r="B251" s="11" t="s">
        <v>112</v>
      </c>
      <c r="C251" s="11" t="s">
        <v>114</v>
      </c>
      <c r="D251" s="11" t="s">
        <v>145</v>
      </c>
      <c r="E251" s="17" t="s">
        <v>600</v>
      </c>
      <c r="F251" s="17"/>
      <c r="G251" s="17"/>
      <c r="H251" s="17"/>
      <c r="I251" s="17"/>
      <c r="J251" s="17"/>
      <c r="K251" s="18" t="s">
        <v>675</v>
      </c>
    </row>
    <row r="252" spans="1:11" ht="216.75">
      <c r="A252" s="10" t="s">
        <v>103</v>
      </c>
      <c r="B252" s="11" t="s">
        <v>115</v>
      </c>
      <c r="C252" s="11" t="s">
        <v>116</v>
      </c>
      <c r="D252" s="11" t="s">
        <v>146</v>
      </c>
      <c r="E252" s="17" t="s">
        <v>596</v>
      </c>
      <c r="F252" s="17" t="s">
        <v>597</v>
      </c>
      <c r="G252" s="17"/>
      <c r="H252" s="17"/>
      <c r="I252" s="17"/>
      <c r="J252" s="17"/>
      <c r="K252" s="18"/>
    </row>
    <row r="253" spans="1:11" s="64" customFormat="1">
      <c r="A253" s="77" t="s">
        <v>573</v>
      </c>
      <c r="B253" s="72"/>
      <c r="C253" s="72"/>
      <c r="D253" s="72"/>
      <c r="E253" s="73"/>
      <c r="F253" s="73"/>
      <c r="G253" s="73"/>
      <c r="H253" s="73"/>
      <c r="I253" s="73"/>
      <c r="J253" s="73"/>
      <c r="K253" s="74"/>
    </row>
    <row r="254" spans="1:11" ht="25.5">
      <c r="A254" s="10" t="s">
        <v>104</v>
      </c>
      <c r="B254" s="11" t="s">
        <v>112</v>
      </c>
      <c r="C254" s="11" t="s">
        <v>113</v>
      </c>
      <c r="D254" s="11" t="s">
        <v>147</v>
      </c>
      <c r="E254" s="17"/>
      <c r="F254" s="17"/>
      <c r="G254" s="17"/>
      <c r="H254" s="17"/>
      <c r="I254" s="17"/>
      <c r="J254" s="17"/>
      <c r="K254" s="18"/>
    </row>
    <row r="255" spans="1:11" ht="25.5">
      <c r="A255" s="10" t="s">
        <v>105</v>
      </c>
      <c r="B255" s="11" t="s">
        <v>112</v>
      </c>
      <c r="C255" s="11" t="s">
        <v>114</v>
      </c>
      <c r="D255" s="11" t="s">
        <v>148</v>
      </c>
      <c r="E255" s="17" t="s">
        <v>596</v>
      </c>
      <c r="F255" s="17" t="s">
        <v>597</v>
      </c>
      <c r="G255" s="17"/>
      <c r="H255" s="17"/>
      <c r="I255" s="17"/>
      <c r="J255" s="17"/>
      <c r="K255" s="18"/>
    </row>
    <row r="256" spans="1:11" ht="38.25">
      <c r="A256" s="10" t="s">
        <v>106</v>
      </c>
      <c r="B256" s="11" t="s">
        <v>119</v>
      </c>
      <c r="C256" s="11" t="s">
        <v>120</v>
      </c>
      <c r="D256" s="11" t="s">
        <v>149</v>
      </c>
      <c r="E256" s="17" t="s">
        <v>596</v>
      </c>
      <c r="F256" s="17" t="s">
        <v>597</v>
      </c>
      <c r="G256" s="17"/>
      <c r="H256" s="17"/>
      <c r="I256" s="17"/>
      <c r="J256" s="17"/>
      <c r="K256" s="18"/>
    </row>
    <row r="257" spans="1:11" ht="63.75">
      <c r="A257" s="10" t="s">
        <v>107</v>
      </c>
      <c r="B257" s="11" t="s">
        <v>115</v>
      </c>
      <c r="C257" s="11" t="s">
        <v>116</v>
      </c>
      <c r="D257" s="11" t="s">
        <v>150</v>
      </c>
      <c r="E257" s="17" t="s">
        <v>596</v>
      </c>
      <c r="F257" s="17" t="s">
        <v>597</v>
      </c>
      <c r="G257" s="17"/>
      <c r="H257" s="17"/>
      <c r="I257" s="17"/>
      <c r="J257" s="17"/>
      <c r="K257" s="18"/>
    </row>
    <row r="258" spans="1:11" ht="51.75" thickBot="1">
      <c r="A258" s="12" t="s">
        <v>108</v>
      </c>
      <c r="B258" s="13" t="s">
        <v>410</v>
      </c>
      <c r="C258" s="13" t="s">
        <v>411</v>
      </c>
      <c r="D258" s="13" t="s">
        <v>676</v>
      </c>
      <c r="E258" s="19"/>
      <c r="F258" s="19"/>
      <c r="G258" s="19"/>
      <c r="H258" s="19"/>
      <c r="I258" s="19"/>
      <c r="J258" s="19"/>
      <c r="K258" s="20"/>
    </row>
    <row r="260" spans="1:11" ht="60">
      <c r="A260" s="53" t="s">
        <v>575</v>
      </c>
      <c r="B260" s="53" t="s">
        <v>576</v>
      </c>
      <c r="C260" s="53" t="s">
        <v>577</v>
      </c>
      <c r="D260" s="53" t="s">
        <v>584</v>
      </c>
      <c r="E260" s="53"/>
      <c r="F260" s="53"/>
      <c r="G260" s="53"/>
      <c r="H260" s="53"/>
      <c r="I260" s="53"/>
      <c r="J260" s="53"/>
      <c r="K260" s="53"/>
    </row>
    <row r="261" spans="1:11" ht="75">
      <c r="A261" s="53" t="s">
        <v>578</v>
      </c>
      <c r="B261" s="53" t="s">
        <v>576</v>
      </c>
      <c r="C261" s="53" t="s">
        <v>577</v>
      </c>
      <c r="D261" s="89" t="s">
        <v>585</v>
      </c>
      <c r="E261" s="53"/>
      <c r="F261" s="53"/>
      <c r="G261" s="53"/>
      <c r="H261" s="53"/>
      <c r="I261" s="53"/>
      <c r="J261" s="53"/>
      <c r="K261" s="53"/>
    </row>
    <row r="262" spans="1:11" ht="30">
      <c r="A262" s="53" t="s">
        <v>579</v>
      </c>
      <c r="B262" s="53" t="s">
        <v>576</v>
      </c>
      <c r="C262" s="53" t="s">
        <v>577</v>
      </c>
      <c r="D262" s="53" t="s">
        <v>586</v>
      </c>
      <c r="E262" s="53"/>
      <c r="F262" s="53"/>
      <c r="G262" s="53"/>
      <c r="H262" s="53"/>
      <c r="I262" s="53"/>
      <c r="J262" s="53"/>
      <c r="K262" s="53"/>
    </row>
    <row r="263" spans="1:11" ht="45">
      <c r="A263" s="53" t="s">
        <v>580</v>
      </c>
      <c r="B263" s="53" t="s">
        <v>576</v>
      </c>
      <c r="C263" s="53" t="s">
        <v>591</v>
      </c>
      <c r="D263" s="53" t="s">
        <v>587</v>
      </c>
      <c r="E263" s="53"/>
      <c r="F263" s="53"/>
      <c r="G263" s="53"/>
      <c r="H263" s="53"/>
      <c r="I263" s="53"/>
      <c r="J263" s="53"/>
      <c r="K263" s="53"/>
    </row>
    <row r="264" spans="1:11" ht="45">
      <c r="A264" s="53" t="s">
        <v>581</v>
      </c>
      <c r="B264" s="53" t="s">
        <v>576</v>
      </c>
      <c r="C264" s="53" t="s">
        <v>592</v>
      </c>
      <c r="D264" s="53" t="s">
        <v>588</v>
      </c>
      <c r="E264" s="53"/>
      <c r="F264" s="53"/>
      <c r="G264" s="53"/>
      <c r="H264" s="53"/>
      <c r="I264" s="53"/>
      <c r="J264" s="53"/>
      <c r="K264" s="53"/>
    </row>
    <row r="265" spans="1:11" ht="30">
      <c r="A265" s="53" t="s">
        <v>582</v>
      </c>
      <c r="B265" s="53" t="s">
        <v>576</v>
      </c>
      <c r="C265" s="53" t="s">
        <v>593</v>
      </c>
      <c r="D265" s="53" t="s">
        <v>589</v>
      </c>
      <c r="E265" s="53"/>
      <c r="F265" s="53"/>
      <c r="G265" s="53"/>
      <c r="H265" s="53"/>
      <c r="I265" s="53"/>
      <c r="J265" s="53"/>
      <c r="K265" s="53"/>
    </row>
    <row r="266" spans="1:11" ht="37.5" customHeight="1">
      <c r="A266" s="53" t="s">
        <v>583</v>
      </c>
      <c r="B266" s="53" t="s">
        <v>576</v>
      </c>
      <c r="C266" s="53" t="s">
        <v>594</v>
      </c>
      <c r="D266" s="53" t="s">
        <v>590</v>
      </c>
      <c r="E266" s="53"/>
      <c r="F266" s="53"/>
      <c r="G266" s="53"/>
      <c r="H266" s="53"/>
      <c r="I266" s="53"/>
      <c r="J266" s="53"/>
      <c r="K266" s="53"/>
    </row>
  </sheetData>
  <sheetProtection password="E95C" sheet="1" objects="1" scenarios="1"/>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61">
      <formula1>"Agree, Agree in Principle, Disagree"</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
  <sheetViews>
    <sheetView topLeftCell="E1" zoomScale="75" zoomScaleNormal="85" workbookViewId="0">
      <pane ySplit="2" topLeftCell="A24" activePane="bottomLeft" state="frozen"/>
      <selection pane="bottomLeft" activeCell="N31" sqref="N31"/>
    </sheetView>
  </sheetViews>
  <sheetFormatPr defaultColWidth="9" defaultRowHeight="15"/>
  <cols>
    <col min="1" max="1" width="9.42578125" style="4" customWidth="1"/>
    <col min="2" max="2" width="28.140625" style="4" customWidth="1"/>
    <col min="3" max="3" width="19.42578125" style="4" customWidth="1"/>
    <col min="4" max="4" width="42.42578125" style="4" customWidth="1"/>
    <col min="5" max="5" width="22.28515625" style="4" customWidth="1"/>
    <col min="6" max="6" width="14.140625" style="4" customWidth="1"/>
    <col min="7" max="7" width="11.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8" ht="18" thickBot="1">
      <c r="A1" s="319"/>
      <c r="B1" s="319"/>
      <c r="C1" s="319"/>
      <c r="D1" s="319"/>
      <c r="E1" s="319"/>
      <c r="F1" s="320"/>
      <c r="G1" s="324" t="s">
        <v>7</v>
      </c>
      <c r="H1" s="325"/>
      <c r="I1" s="325"/>
      <c r="J1" s="325"/>
      <c r="K1" s="326"/>
    </row>
    <row r="2" spans="1:18" s="5" customFormat="1" ht="69.75" thickBot="1">
      <c r="A2" s="55" t="s">
        <v>0</v>
      </c>
      <c r="B2" s="55" t="s">
        <v>1</v>
      </c>
      <c r="C2" s="55" t="s">
        <v>2</v>
      </c>
      <c r="D2" s="55" t="s">
        <v>3</v>
      </c>
      <c r="E2" s="56" t="s">
        <v>316</v>
      </c>
      <c r="F2" s="55" t="s">
        <v>595</v>
      </c>
      <c r="G2" s="57" t="s">
        <v>4</v>
      </c>
      <c r="H2" s="55" t="s">
        <v>5</v>
      </c>
      <c r="I2" s="55" t="s">
        <v>6</v>
      </c>
      <c r="J2" s="58" t="s">
        <v>677</v>
      </c>
      <c r="K2" s="58" t="s">
        <v>319</v>
      </c>
      <c r="L2" s="59"/>
      <c r="M2" s="59"/>
      <c r="N2" s="59"/>
      <c r="O2" s="59"/>
      <c r="P2" s="59"/>
      <c r="Q2" s="59"/>
      <c r="R2" s="59"/>
    </row>
    <row r="3" spans="1:18" s="64" customFormat="1">
      <c r="A3" s="60" t="s">
        <v>540</v>
      </c>
      <c r="B3" s="61"/>
      <c r="C3" s="61"/>
      <c r="D3" s="61"/>
      <c r="E3" s="62"/>
      <c r="F3" s="62"/>
      <c r="G3" s="62"/>
      <c r="H3" s="62"/>
      <c r="I3" s="62"/>
      <c r="J3" s="62"/>
      <c r="K3" s="63"/>
    </row>
    <row r="4" spans="1:18" ht="25.5">
      <c r="A4" s="11" t="s">
        <v>250</v>
      </c>
      <c r="B4" s="11" t="s">
        <v>373</v>
      </c>
      <c r="C4" s="11" t="s">
        <v>321</v>
      </c>
      <c r="D4" s="11" t="s">
        <v>678</v>
      </c>
      <c r="E4" s="90" t="s">
        <v>596</v>
      </c>
      <c r="F4" s="42" t="s">
        <v>597</v>
      </c>
      <c r="G4" s="42"/>
      <c r="H4" s="42"/>
      <c r="I4" s="42"/>
      <c r="J4" s="42"/>
      <c r="K4" s="43"/>
    </row>
    <row r="5" spans="1:18" ht="76.5">
      <c r="A5" s="10" t="s">
        <v>265</v>
      </c>
      <c r="B5" s="11" t="s">
        <v>322</v>
      </c>
      <c r="C5" s="11" t="s">
        <v>378</v>
      </c>
      <c r="D5" s="11" t="s">
        <v>598</v>
      </c>
      <c r="E5" s="91" t="s">
        <v>596</v>
      </c>
      <c r="F5" s="17" t="s">
        <v>597</v>
      </c>
      <c r="G5" s="17"/>
      <c r="H5" s="17"/>
      <c r="I5" s="91"/>
      <c r="J5" s="17"/>
      <c r="K5" s="18"/>
    </row>
    <row r="6" spans="1:18" ht="1.5" customHeight="1">
      <c r="A6" s="65"/>
      <c r="B6" s="66"/>
      <c r="C6" s="66"/>
      <c r="D6" s="66"/>
      <c r="E6" s="67"/>
      <c r="F6" s="67"/>
      <c r="G6" s="67"/>
      <c r="H6" s="67"/>
      <c r="I6" s="67"/>
      <c r="J6" s="67"/>
      <c r="K6" s="68"/>
    </row>
    <row r="7" spans="1:18" ht="38.25">
      <c r="A7" s="10" t="s">
        <v>251</v>
      </c>
      <c r="B7" s="11" t="s">
        <v>373</v>
      </c>
      <c r="C7" s="11" t="s">
        <v>321</v>
      </c>
      <c r="D7" s="11" t="s">
        <v>299</v>
      </c>
      <c r="E7" s="91" t="s">
        <v>596</v>
      </c>
      <c r="F7" s="17" t="s">
        <v>679</v>
      </c>
      <c r="G7" s="17"/>
      <c r="H7" s="92"/>
      <c r="I7" s="17"/>
      <c r="J7" s="17"/>
      <c r="K7" s="18"/>
    </row>
    <row r="8" spans="1:18" ht="63.75">
      <c r="A8" s="10" t="s">
        <v>252</v>
      </c>
      <c r="B8" s="11" t="s">
        <v>392</v>
      </c>
      <c r="C8" s="11" t="s">
        <v>599</v>
      </c>
      <c r="D8" s="11" t="s">
        <v>327</v>
      </c>
      <c r="E8" s="17" t="s">
        <v>596</v>
      </c>
      <c r="F8" s="17" t="s">
        <v>679</v>
      </c>
      <c r="G8" s="17"/>
      <c r="H8" s="17"/>
      <c r="I8" s="17"/>
      <c r="J8" s="17"/>
      <c r="K8" s="18"/>
    </row>
    <row r="9" spans="1:18" ht="51">
      <c r="A9" s="10" t="s">
        <v>680</v>
      </c>
      <c r="B9" s="11" t="s">
        <v>373</v>
      </c>
      <c r="C9" s="11" t="s">
        <v>321</v>
      </c>
      <c r="D9" s="11" t="s">
        <v>300</v>
      </c>
      <c r="E9" s="17" t="s">
        <v>596</v>
      </c>
      <c r="F9" s="17" t="s">
        <v>679</v>
      </c>
      <c r="G9" s="17"/>
      <c r="H9" s="17"/>
      <c r="I9" s="17"/>
      <c r="J9" s="17"/>
      <c r="K9" s="18"/>
    </row>
    <row r="10" spans="1:18" ht="63.75">
      <c r="A10" s="10" t="s">
        <v>256</v>
      </c>
      <c r="B10" s="11" t="s">
        <v>328</v>
      </c>
      <c r="C10" s="11" t="s">
        <v>329</v>
      </c>
      <c r="D10" s="11" t="s">
        <v>301</v>
      </c>
      <c r="E10" s="17" t="s">
        <v>596</v>
      </c>
      <c r="F10" s="17" t="s">
        <v>679</v>
      </c>
      <c r="G10" s="17"/>
      <c r="H10" s="17"/>
      <c r="I10" s="17"/>
      <c r="J10" s="17"/>
      <c r="K10" s="18"/>
    </row>
    <row r="11" spans="1:18" ht="63.75">
      <c r="A11" s="10" t="s">
        <v>269</v>
      </c>
      <c r="B11" s="11" t="s">
        <v>392</v>
      </c>
      <c r="C11" s="11" t="s">
        <v>330</v>
      </c>
      <c r="D11" s="11" t="s">
        <v>331</v>
      </c>
      <c r="E11" s="17" t="s">
        <v>596</v>
      </c>
      <c r="F11" s="17" t="s">
        <v>679</v>
      </c>
      <c r="G11" s="17"/>
      <c r="H11" s="17"/>
      <c r="I11" s="17"/>
      <c r="J11" s="17"/>
      <c r="K11" s="18"/>
    </row>
    <row r="12" spans="1:18" ht="1.5" customHeight="1">
      <c r="A12" s="65"/>
      <c r="B12" s="66"/>
      <c r="C12" s="66"/>
      <c r="D12" s="66"/>
      <c r="E12" s="67"/>
      <c r="F12" s="67"/>
      <c r="G12" s="67"/>
      <c r="H12" s="67"/>
      <c r="I12" s="67"/>
      <c r="J12" s="67"/>
      <c r="K12" s="68"/>
    </row>
    <row r="13" spans="1:18" ht="51">
      <c r="A13" s="10" t="s">
        <v>254</v>
      </c>
      <c r="B13" s="11" t="s">
        <v>373</v>
      </c>
      <c r="C13" s="11" t="s">
        <v>321</v>
      </c>
      <c r="D13" s="11" t="s">
        <v>332</v>
      </c>
      <c r="E13" s="17" t="s">
        <v>596</v>
      </c>
      <c r="F13" s="17" t="s">
        <v>597</v>
      </c>
      <c r="G13" s="17"/>
      <c r="H13" s="17"/>
      <c r="I13" s="17"/>
      <c r="J13" s="17"/>
      <c r="K13" s="18"/>
    </row>
    <row r="14" spans="1:18" ht="38.25">
      <c r="A14" s="10" t="s">
        <v>271</v>
      </c>
      <c r="B14" s="11" t="s">
        <v>392</v>
      </c>
      <c r="C14" s="11" t="s">
        <v>330</v>
      </c>
      <c r="D14" s="11" t="s">
        <v>333</v>
      </c>
      <c r="E14" s="17"/>
      <c r="F14" s="17"/>
      <c r="G14" s="17" t="s">
        <v>681</v>
      </c>
      <c r="H14" s="17" t="s">
        <v>682</v>
      </c>
      <c r="I14" s="17"/>
      <c r="J14" s="17"/>
      <c r="K14" s="18"/>
    </row>
    <row r="15" spans="1:18" ht="63.75">
      <c r="A15" s="10" t="s">
        <v>277</v>
      </c>
      <c r="B15" s="11" t="s">
        <v>334</v>
      </c>
      <c r="C15" s="11" t="s">
        <v>335</v>
      </c>
      <c r="D15" s="11" t="s">
        <v>336</v>
      </c>
      <c r="E15" s="91" t="s">
        <v>596</v>
      </c>
      <c r="F15" s="91" t="s">
        <v>679</v>
      </c>
      <c r="G15" s="17"/>
      <c r="H15" s="91"/>
      <c r="I15" s="17"/>
      <c r="J15" s="17"/>
      <c r="K15" s="18"/>
    </row>
    <row r="16" spans="1:18" ht="1.5" customHeight="1">
      <c r="A16" s="65"/>
      <c r="B16" s="66"/>
      <c r="C16" s="66"/>
      <c r="D16" s="66"/>
      <c r="E16" s="67"/>
      <c r="F16" s="67"/>
      <c r="G16" s="67"/>
      <c r="H16" s="67"/>
      <c r="I16" s="67"/>
      <c r="J16" s="67"/>
      <c r="K16" s="68"/>
    </row>
    <row r="17" spans="1:11" ht="38.25">
      <c r="A17" s="10" t="s">
        <v>257</v>
      </c>
      <c r="B17" s="11" t="s">
        <v>373</v>
      </c>
      <c r="C17" s="11" t="s">
        <v>321</v>
      </c>
      <c r="D17" s="11" t="s">
        <v>302</v>
      </c>
      <c r="E17" s="4" t="s">
        <v>596</v>
      </c>
      <c r="F17" s="17" t="s">
        <v>597</v>
      </c>
      <c r="G17" s="17"/>
      <c r="H17" s="17"/>
      <c r="I17" s="17"/>
      <c r="J17" s="17"/>
      <c r="K17" s="18"/>
    </row>
    <row r="18" spans="1:11" ht="38.25">
      <c r="A18" s="10" t="s">
        <v>274</v>
      </c>
      <c r="B18" s="11" t="s">
        <v>373</v>
      </c>
      <c r="C18" s="11" t="s">
        <v>321</v>
      </c>
      <c r="D18" s="11" t="s">
        <v>337</v>
      </c>
      <c r="E18" s="4" t="s">
        <v>596</v>
      </c>
      <c r="F18" s="17" t="s">
        <v>597</v>
      </c>
      <c r="G18" s="17"/>
      <c r="H18" s="17"/>
      <c r="I18" s="17"/>
      <c r="J18" s="17"/>
      <c r="K18" s="18"/>
    </row>
    <row r="19" spans="1:11" ht="1.5" customHeight="1">
      <c r="A19" s="65"/>
      <c r="B19" s="66"/>
      <c r="C19" s="66"/>
      <c r="D19" s="66"/>
      <c r="E19" s="67"/>
      <c r="F19" s="67"/>
      <c r="G19" s="67"/>
      <c r="H19" s="67"/>
      <c r="I19" s="67"/>
      <c r="J19" s="67"/>
      <c r="K19" s="68"/>
    </row>
    <row r="20" spans="1:11" ht="51">
      <c r="A20" s="10" t="s">
        <v>258</v>
      </c>
      <c r="B20" s="11" t="s">
        <v>373</v>
      </c>
      <c r="C20" s="11" t="s">
        <v>321</v>
      </c>
      <c r="D20" s="11" t="s">
        <v>303</v>
      </c>
      <c r="E20" s="4" t="s">
        <v>596</v>
      </c>
      <c r="F20" s="17" t="s">
        <v>597</v>
      </c>
      <c r="G20" s="17"/>
      <c r="H20" s="17"/>
      <c r="I20" s="91"/>
      <c r="J20" s="17"/>
      <c r="K20" s="18"/>
    </row>
    <row r="21" spans="1:11" ht="25.5">
      <c r="A21" s="10" t="s">
        <v>683</v>
      </c>
      <c r="B21" s="11" t="s">
        <v>373</v>
      </c>
      <c r="C21" s="11" t="s">
        <v>321</v>
      </c>
      <c r="D21" s="11" t="s">
        <v>304</v>
      </c>
      <c r="E21" s="4" t="s">
        <v>596</v>
      </c>
      <c r="F21" s="17" t="s">
        <v>597</v>
      </c>
      <c r="G21" s="17"/>
      <c r="H21" s="17"/>
      <c r="I21" s="17"/>
      <c r="J21" s="17"/>
      <c r="K21" s="18"/>
    </row>
    <row r="22" spans="1:11" ht="1.5" customHeight="1">
      <c r="A22" s="65"/>
      <c r="B22" s="66"/>
      <c r="C22" s="66"/>
      <c r="D22" s="66"/>
      <c r="E22" s="67"/>
      <c r="F22" s="67"/>
      <c r="G22" s="67"/>
      <c r="H22" s="67"/>
      <c r="I22" s="67"/>
      <c r="J22" s="67"/>
      <c r="K22" s="68"/>
    </row>
    <row r="23" spans="1:11" ht="38.25">
      <c r="A23" s="10" t="s">
        <v>260</v>
      </c>
      <c r="B23" s="11" t="s">
        <v>373</v>
      </c>
      <c r="C23" s="11" t="s">
        <v>321</v>
      </c>
      <c r="D23" s="11" t="s">
        <v>338</v>
      </c>
      <c r="E23" s="4" t="s">
        <v>596</v>
      </c>
      <c r="F23" s="17" t="s">
        <v>597</v>
      </c>
      <c r="G23" s="17"/>
      <c r="H23" s="17"/>
      <c r="I23" s="17"/>
      <c r="J23" s="17"/>
      <c r="K23" s="18"/>
    </row>
    <row r="24" spans="1:11" ht="89.25">
      <c r="A24" s="10" t="s">
        <v>263</v>
      </c>
      <c r="B24" s="11" t="s">
        <v>392</v>
      </c>
      <c r="C24" s="11" t="s">
        <v>599</v>
      </c>
      <c r="D24" s="11" t="s">
        <v>306</v>
      </c>
      <c r="E24" s="4" t="s">
        <v>596</v>
      </c>
      <c r="F24" s="17" t="s">
        <v>597</v>
      </c>
      <c r="G24" s="17"/>
      <c r="H24" s="17"/>
      <c r="I24" s="17"/>
      <c r="J24" s="17"/>
      <c r="K24" s="18"/>
    </row>
    <row r="25" spans="1:11" ht="1.5" customHeight="1">
      <c r="A25" s="65"/>
      <c r="B25" s="66"/>
      <c r="C25" s="66"/>
      <c r="D25" s="66"/>
      <c r="E25" s="67"/>
      <c r="F25" s="67"/>
      <c r="G25" s="67"/>
      <c r="H25" s="67"/>
      <c r="I25" s="67"/>
      <c r="J25" s="67"/>
      <c r="K25" s="68"/>
    </row>
    <row r="26" spans="1:11" ht="38.25">
      <c r="A26" s="10" t="s">
        <v>261</v>
      </c>
      <c r="B26" s="11" t="s">
        <v>373</v>
      </c>
      <c r="C26" s="11" t="s">
        <v>321</v>
      </c>
      <c r="D26" s="11" t="s">
        <v>305</v>
      </c>
      <c r="E26" s="4" t="s">
        <v>596</v>
      </c>
      <c r="F26" s="17" t="s">
        <v>597</v>
      </c>
      <c r="G26" s="17"/>
      <c r="H26" s="17"/>
      <c r="I26" s="17"/>
      <c r="J26" s="17"/>
      <c r="K26" s="18"/>
    </row>
    <row r="27" spans="1:11" ht="38.25">
      <c r="A27" s="10" t="s">
        <v>262</v>
      </c>
      <c r="B27" s="11" t="s">
        <v>373</v>
      </c>
      <c r="C27" s="11" t="s">
        <v>321</v>
      </c>
      <c r="D27" s="11" t="s">
        <v>339</v>
      </c>
      <c r="E27" s="4" t="s">
        <v>596</v>
      </c>
      <c r="F27" s="17" t="s">
        <v>597</v>
      </c>
      <c r="G27" s="17"/>
      <c r="H27" s="17"/>
      <c r="I27" s="17"/>
      <c r="J27" s="17"/>
      <c r="K27" s="18"/>
    </row>
    <row r="28" spans="1:11" ht="1.5" customHeight="1">
      <c r="A28" s="65"/>
      <c r="B28" s="66"/>
      <c r="C28" s="66"/>
      <c r="D28" s="66"/>
      <c r="E28" s="67"/>
      <c r="F28" s="67"/>
      <c r="G28" s="67"/>
      <c r="H28" s="67"/>
      <c r="I28" s="67"/>
      <c r="J28" s="67"/>
      <c r="K28" s="68"/>
    </row>
    <row r="29" spans="1:11" ht="25.5">
      <c r="A29" s="10" t="s">
        <v>272</v>
      </c>
      <c r="B29" s="11" t="s">
        <v>373</v>
      </c>
      <c r="C29" s="11" t="s">
        <v>321</v>
      </c>
      <c r="D29" s="11" t="s">
        <v>684</v>
      </c>
      <c r="E29" s="4" t="s">
        <v>596</v>
      </c>
      <c r="F29" s="17" t="s">
        <v>597</v>
      </c>
      <c r="G29" s="17"/>
      <c r="H29" s="17"/>
      <c r="I29" s="17"/>
      <c r="J29" s="17"/>
      <c r="K29" s="18"/>
    </row>
    <row r="30" spans="1:11" ht="51">
      <c r="A30" s="10" t="s">
        <v>273</v>
      </c>
      <c r="B30" s="11" t="s">
        <v>373</v>
      </c>
      <c r="C30" s="11" t="s">
        <v>321</v>
      </c>
      <c r="D30" s="11" t="s">
        <v>308</v>
      </c>
      <c r="E30" s="4" t="s">
        <v>596</v>
      </c>
      <c r="F30" s="17" t="s">
        <v>597</v>
      </c>
      <c r="G30" s="17"/>
      <c r="H30" s="17"/>
      <c r="I30" s="91"/>
      <c r="J30" s="17"/>
      <c r="K30" s="18"/>
    </row>
    <row r="31" spans="1:11" ht="1.5" customHeight="1">
      <c r="A31" s="65"/>
      <c r="B31" s="66"/>
      <c r="C31" s="66"/>
      <c r="D31" s="66"/>
      <c r="E31" s="67"/>
      <c r="F31" s="67"/>
      <c r="G31" s="67"/>
      <c r="H31" s="67"/>
      <c r="I31" s="67"/>
      <c r="J31" s="67"/>
      <c r="K31" s="68"/>
    </row>
    <row r="32" spans="1:11" ht="165.75">
      <c r="A32" s="10" t="s">
        <v>685</v>
      </c>
      <c r="B32" s="11" t="s">
        <v>52</v>
      </c>
      <c r="C32" s="11" t="s">
        <v>340</v>
      </c>
      <c r="D32" s="11" t="s">
        <v>341</v>
      </c>
      <c r="E32" s="91" t="s">
        <v>596</v>
      </c>
      <c r="F32" s="17" t="s">
        <v>597</v>
      </c>
      <c r="G32" s="17"/>
      <c r="H32" s="17" t="s">
        <v>686</v>
      </c>
      <c r="I32" s="91"/>
      <c r="J32" s="91"/>
      <c r="K32" s="93"/>
    </row>
    <row r="33" spans="1:11" ht="76.5">
      <c r="A33" s="10" t="s">
        <v>291</v>
      </c>
      <c r="B33" s="11" t="s">
        <v>373</v>
      </c>
      <c r="C33" s="11" t="s">
        <v>321</v>
      </c>
      <c r="D33" s="11" t="s">
        <v>314</v>
      </c>
      <c r="E33" s="91" t="s">
        <v>596</v>
      </c>
      <c r="F33" s="91" t="s">
        <v>597</v>
      </c>
      <c r="G33" s="17"/>
      <c r="H33" s="17" t="s">
        <v>686</v>
      </c>
      <c r="I33" s="94"/>
      <c r="J33" s="91"/>
      <c r="K33" s="93"/>
    </row>
    <row r="34" spans="1:11" ht="1.5" customHeight="1">
      <c r="A34" s="65"/>
      <c r="B34" s="66"/>
      <c r="C34" s="66"/>
      <c r="D34" s="66"/>
      <c r="E34" s="67"/>
      <c r="F34" s="67"/>
      <c r="G34" s="67"/>
      <c r="H34" s="67"/>
      <c r="I34" s="67"/>
      <c r="J34" s="67"/>
      <c r="K34" s="68"/>
    </row>
    <row r="35" spans="1:11" ht="38.25">
      <c r="A35" s="10" t="s">
        <v>283</v>
      </c>
      <c r="B35" s="11" t="s">
        <v>373</v>
      </c>
      <c r="C35" s="11" t="s">
        <v>321</v>
      </c>
      <c r="D35" s="11" t="s">
        <v>687</v>
      </c>
      <c r="E35" s="91" t="s">
        <v>596</v>
      </c>
      <c r="F35" s="17" t="s">
        <v>597</v>
      </c>
      <c r="G35" s="17"/>
      <c r="H35" s="17"/>
      <c r="I35" s="91"/>
      <c r="J35" s="17"/>
      <c r="K35" s="18"/>
    </row>
    <row r="36" spans="1:11" ht="60">
      <c r="A36" s="10" t="s">
        <v>284</v>
      </c>
      <c r="B36" s="11" t="s">
        <v>392</v>
      </c>
      <c r="C36" s="11" t="s">
        <v>330</v>
      </c>
      <c r="D36" s="11" t="s">
        <v>342</v>
      </c>
      <c r="E36" s="91" t="s">
        <v>600</v>
      </c>
      <c r="F36" s="17" t="s">
        <v>597</v>
      </c>
      <c r="G36" s="17"/>
      <c r="H36" s="17" t="s">
        <v>688</v>
      </c>
      <c r="I36" s="17"/>
      <c r="J36" s="17"/>
      <c r="K36" s="18"/>
    </row>
    <row r="37" spans="1:11" ht="45">
      <c r="A37" s="10" t="s">
        <v>285</v>
      </c>
      <c r="B37" s="11" t="s">
        <v>343</v>
      </c>
      <c r="C37" s="11" t="s">
        <v>344</v>
      </c>
      <c r="D37" s="11" t="s">
        <v>345</v>
      </c>
      <c r="E37" s="91" t="s">
        <v>600</v>
      </c>
      <c r="F37" s="17" t="s">
        <v>597</v>
      </c>
      <c r="G37" s="17"/>
      <c r="H37" s="17" t="s">
        <v>689</v>
      </c>
      <c r="I37" s="17"/>
      <c r="J37" s="17"/>
      <c r="K37" s="18"/>
    </row>
    <row r="38" spans="1:11" ht="25.5">
      <c r="A38" s="10" t="s">
        <v>286</v>
      </c>
      <c r="B38" s="11" t="s">
        <v>373</v>
      </c>
      <c r="C38" s="11" t="s">
        <v>321</v>
      </c>
      <c r="D38" s="11" t="s">
        <v>312</v>
      </c>
      <c r="E38" s="91" t="s">
        <v>596</v>
      </c>
      <c r="F38" s="17" t="s">
        <v>597</v>
      </c>
      <c r="G38" s="17"/>
      <c r="H38" s="17"/>
      <c r="I38" s="17"/>
      <c r="J38" s="17"/>
      <c r="K38" s="18"/>
    </row>
    <row r="39" spans="1:11" ht="38.25">
      <c r="A39" s="10" t="s">
        <v>287</v>
      </c>
      <c r="B39" s="11" t="s">
        <v>373</v>
      </c>
      <c r="C39" s="11" t="s">
        <v>321</v>
      </c>
      <c r="D39" s="11" t="s">
        <v>346</v>
      </c>
      <c r="E39" s="91" t="s">
        <v>596</v>
      </c>
      <c r="F39" s="17" t="s">
        <v>597</v>
      </c>
      <c r="G39" s="17"/>
      <c r="H39" s="17"/>
      <c r="I39" s="17"/>
      <c r="J39" s="17"/>
      <c r="K39" s="18"/>
    </row>
    <row r="40" spans="1:11" ht="63.75">
      <c r="A40" s="10" t="s">
        <v>288</v>
      </c>
      <c r="B40" s="11" t="s">
        <v>347</v>
      </c>
      <c r="C40" s="11" t="s">
        <v>348</v>
      </c>
      <c r="D40" s="11" t="s">
        <v>349</v>
      </c>
      <c r="E40" s="91" t="s">
        <v>596</v>
      </c>
      <c r="F40" s="91" t="s">
        <v>597</v>
      </c>
      <c r="G40" s="91"/>
      <c r="H40" s="91"/>
      <c r="I40" s="91"/>
      <c r="J40" s="17"/>
      <c r="K40" s="18"/>
    </row>
    <row r="41" spans="1:11" ht="38.25">
      <c r="A41" s="10" t="s">
        <v>296</v>
      </c>
      <c r="B41" s="11" t="s">
        <v>350</v>
      </c>
      <c r="C41" s="11" t="s">
        <v>351</v>
      </c>
      <c r="D41" s="11" t="s">
        <v>352</v>
      </c>
      <c r="E41" s="17" t="s">
        <v>596</v>
      </c>
      <c r="F41" s="17" t="s">
        <v>597</v>
      </c>
      <c r="G41" s="17"/>
      <c r="H41" s="17"/>
      <c r="I41" s="94"/>
      <c r="J41" s="17"/>
      <c r="K41" s="18"/>
    </row>
    <row r="42" spans="1:11" s="64" customFormat="1">
      <c r="A42" s="71" t="s">
        <v>541</v>
      </c>
      <c r="B42" s="72"/>
      <c r="C42" s="72"/>
      <c r="D42" s="72"/>
      <c r="E42" s="73"/>
      <c r="F42" s="73"/>
      <c r="G42" s="73"/>
      <c r="H42" s="73"/>
      <c r="I42" s="73"/>
      <c r="J42" s="73"/>
      <c r="K42" s="74"/>
    </row>
    <row r="43" spans="1:11" ht="25.5">
      <c r="A43" s="10" t="s">
        <v>255</v>
      </c>
      <c r="B43" s="11" t="s">
        <v>373</v>
      </c>
      <c r="C43" s="11" t="s">
        <v>321</v>
      </c>
      <c r="D43" s="11" t="s">
        <v>353</v>
      </c>
      <c r="E43" s="17" t="s">
        <v>596</v>
      </c>
      <c r="F43" s="17" t="s">
        <v>597</v>
      </c>
      <c r="G43" s="17"/>
      <c r="H43" s="17"/>
      <c r="I43" s="17"/>
      <c r="J43" s="17"/>
      <c r="K43" s="18"/>
    </row>
    <row r="44" spans="1:11" ht="25.5">
      <c r="A44" s="10" t="s">
        <v>266</v>
      </c>
      <c r="B44" s="11" t="s">
        <v>373</v>
      </c>
      <c r="C44" s="11" t="s">
        <v>321</v>
      </c>
      <c r="D44" s="11" t="s">
        <v>354</v>
      </c>
      <c r="E44" s="17" t="s">
        <v>596</v>
      </c>
      <c r="F44" s="17" t="s">
        <v>597</v>
      </c>
      <c r="G44" s="17"/>
      <c r="H44" s="17"/>
      <c r="I44" s="17"/>
      <c r="J44" s="17"/>
      <c r="K44" s="18"/>
    </row>
    <row r="45" spans="1:11" ht="76.5">
      <c r="A45" s="10" t="s">
        <v>270</v>
      </c>
      <c r="B45" s="11" t="s">
        <v>373</v>
      </c>
      <c r="C45" s="11" t="s">
        <v>321</v>
      </c>
      <c r="D45" s="11" t="s">
        <v>355</v>
      </c>
      <c r="E45" s="91" t="s">
        <v>596</v>
      </c>
      <c r="F45" s="17" t="s">
        <v>597</v>
      </c>
      <c r="G45" s="17"/>
      <c r="H45" s="17"/>
      <c r="I45" s="17"/>
      <c r="J45" s="17"/>
      <c r="K45" s="18"/>
    </row>
    <row r="46" spans="1:11" ht="165.75">
      <c r="A46" s="10" t="s">
        <v>282</v>
      </c>
      <c r="B46" s="11" t="s">
        <v>373</v>
      </c>
      <c r="C46" s="11" t="s">
        <v>321</v>
      </c>
      <c r="D46" s="11" t="s">
        <v>356</v>
      </c>
      <c r="E46" s="17" t="s">
        <v>596</v>
      </c>
      <c r="F46" s="17"/>
      <c r="G46" s="17"/>
      <c r="H46" s="17"/>
      <c r="I46" s="17"/>
      <c r="J46" s="17"/>
      <c r="K46" s="18"/>
    </row>
    <row r="47" spans="1:11" ht="25.5">
      <c r="A47" s="10" t="s">
        <v>690</v>
      </c>
      <c r="B47" s="11" t="s">
        <v>373</v>
      </c>
      <c r="C47" s="11" t="s">
        <v>321</v>
      </c>
      <c r="D47" s="11" t="s">
        <v>309</v>
      </c>
      <c r="E47" s="17" t="s">
        <v>600</v>
      </c>
      <c r="F47" s="17" t="s">
        <v>597</v>
      </c>
      <c r="G47" s="17"/>
      <c r="H47" s="17" t="s">
        <v>691</v>
      </c>
      <c r="I47" s="91"/>
      <c r="J47" s="17"/>
      <c r="K47" s="18"/>
    </row>
    <row r="48" spans="1:11" ht="63.75">
      <c r="A48" s="10" t="s">
        <v>276</v>
      </c>
      <c r="B48" s="11" t="s">
        <v>350</v>
      </c>
      <c r="C48" s="11" t="s">
        <v>351</v>
      </c>
      <c r="D48" s="11" t="s">
        <v>357</v>
      </c>
      <c r="E48" s="91" t="s">
        <v>600</v>
      </c>
      <c r="F48" s="17" t="s">
        <v>597</v>
      </c>
      <c r="G48" s="17"/>
      <c r="H48" s="17" t="s">
        <v>692</v>
      </c>
      <c r="I48" s="17"/>
      <c r="J48" s="17"/>
      <c r="K48" s="18"/>
    </row>
    <row r="49" spans="1:11" ht="38.25">
      <c r="A49" s="10" t="s">
        <v>289</v>
      </c>
      <c r="B49" s="11" t="s">
        <v>373</v>
      </c>
      <c r="C49" s="11" t="s">
        <v>321</v>
      </c>
      <c r="D49" s="11" t="s">
        <v>358</v>
      </c>
      <c r="E49" s="91" t="s">
        <v>596</v>
      </c>
      <c r="F49" s="17" t="s">
        <v>597</v>
      </c>
      <c r="G49" s="17"/>
      <c r="H49" s="17"/>
      <c r="I49" s="17"/>
      <c r="J49" s="17"/>
      <c r="K49" s="18"/>
    </row>
    <row r="50" spans="1:11" ht="38.25">
      <c r="A50" s="10" t="s">
        <v>290</v>
      </c>
      <c r="B50" s="11" t="s">
        <v>373</v>
      </c>
      <c r="C50" s="11" t="s">
        <v>321</v>
      </c>
      <c r="D50" s="11" t="s">
        <v>693</v>
      </c>
      <c r="E50" s="91" t="s">
        <v>596</v>
      </c>
      <c r="F50" s="17" t="s">
        <v>597</v>
      </c>
      <c r="G50" s="17"/>
      <c r="H50" s="17"/>
      <c r="I50" s="91"/>
      <c r="J50" s="17"/>
      <c r="K50" s="18"/>
    </row>
    <row r="51" spans="1:11" ht="38.25">
      <c r="A51" s="10" t="s">
        <v>292</v>
      </c>
      <c r="B51" s="11" t="s">
        <v>350</v>
      </c>
      <c r="C51" s="11" t="s">
        <v>351</v>
      </c>
      <c r="D51" s="11" t="s">
        <v>359</v>
      </c>
      <c r="E51" s="91" t="s">
        <v>596</v>
      </c>
      <c r="F51" s="17" t="s">
        <v>597</v>
      </c>
      <c r="G51" s="17"/>
      <c r="H51" s="17"/>
      <c r="I51" s="17"/>
      <c r="J51" s="17"/>
      <c r="K51" s="18"/>
    </row>
    <row r="52" spans="1:11" ht="89.25">
      <c r="A52" s="10" t="s">
        <v>293</v>
      </c>
      <c r="B52" s="11" t="s">
        <v>360</v>
      </c>
      <c r="C52" s="11" t="s">
        <v>361</v>
      </c>
      <c r="D52" s="11" t="s">
        <v>362</v>
      </c>
      <c r="E52" s="17" t="s">
        <v>596</v>
      </c>
      <c r="F52" s="17" t="s">
        <v>597</v>
      </c>
      <c r="G52" s="17"/>
      <c r="H52" s="17"/>
      <c r="I52" s="91"/>
      <c r="J52" s="17"/>
      <c r="K52" s="18"/>
    </row>
    <row r="53" spans="1:11" ht="76.5">
      <c r="A53" s="10" t="s">
        <v>294</v>
      </c>
      <c r="B53" s="11" t="s">
        <v>360</v>
      </c>
      <c r="C53" s="11" t="s">
        <v>361</v>
      </c>
      <c r="D53" s="11" t="s">
        <v>363</v>
      </c>
      <c r="E53" s="17" t="s">
        <v>596</v>
      </c>
      <c r="F53" s="17" t="s">
        <v>597</v>
      </c>
      <c r="G53" s="17"/>
      <c r="H53" s="17"/>
      <c r="I53" s="91"/>
      <c r="J53" s="17"/>
      <c r="K53" s="18"/>
    </row>
    <row r="54" spans="1:11" ht="90">
      <c r="A54" s="10" t="s">
        <v>295</v>
      </c>
      <c r="B54" s="11" t="s">
        <v>360</v>
      </c>
      <c r="C54" s="11" t="s">
        <v>361</v>
      </c>
      <c r="D54" s="11" t="s">
        <v>364</v>
      </c>
      <c r="E54" s="17" t="s">
        <v>600</v>
      </c>
      <c r="F54" s="17" t="s">
        <v>597</v>
      </c>
      <c r="G54" s="17"/>
      <c r="H54" s="17" t="s">
        <v>694</v>
      </c>
      <c r="I54" s="91"/>
      <c r="J54" s="17"/>
      <c r="K54" s="18"/>
    </row>
    <row r="55" spans="1:11" ht="38.25">
      <c r="A55" s="10" t="s">
        <v>297</v>
      </c>
      <c r="B55" s="11" t="s">
        <v>350</v>
      </c>
      <c r="C55" s="11" t="s">
        <v>351</v>
      </c>
      <c r="D55" s="11" t="s">
        <v>315</v>
      </c>
      <c r="E55" s="17" t="s">
        <v>596</v>
      </c>
      <c r="F55" s="17" t="s">
        <v>597</v>
      </c>
      <c r="G55" s="17"/>
      <c r="H55" s="17"/>
      <c r="I55" s="94"/>
      <c r="J55" s="17"/>
      <c r="K55" s="18"/>
    </row>
    <row r="56" spans="1:11" ht="105">
      <c r="A56" s="10" t="s">
        <v>695</v>
      </c>
      <c r="B56" s="11" t="s">
        <v>52</v>
      </c>
      <c r="C56" s="11" t="s">
        <v>340</v>
      </c>
      <c r="D56" s="11" t="s">
        <v>365</v>
      </c>
      <c r="E56" s="17" t="s">
        <v>600</v>
      </c>
      <c r="F56" s="17" t="s">
        <v>597</v>
      </c>
      <c r="G56" s="17"/>
      <c r="H56" s="17" t="s">
        <v>696</v>
      </c>
      <c r="I56" s="17"/>
      <c r="J56" s="17"/>
      <c r="K56" s="18"/>
    </row>
    <row r="57" spans="1:11" ht="38.25">
      <c r="A57" s="10" t="s">
        <v>279</v>
      </c>
      <c r="B57" s="11" t="s">
        <v>52</v>
      </c>
      <c r="C57" s="11" t="s">
        <v>340</v>
      </c>
      <c r="D57" s="11" t="s">
        <v>310</v>
      </c>
      <c r="E57" s="17" t="s">
        <v>600</v>
      </c>
      <c r="F57" s="17" t="s">
        <v>597</v>
      </c>
      <c r="G57" s="17"/>
      <c r="H57" s="17" t="s">
        <v>697</v>
      </c>
      <c r="I57" s="17"/>
      <c r="J57" s="17"/>
      <c r="K57" s="18"/>
    </row>
    <row r="58" spans="1:11" ht="51">
      <c r="A58" s="10" t="s">
        <v>280</v>
      </c>
      <c r="B58" s="11" t="s">
        <v>52</v>
      </c>
      <c r="C58" s="11" t="s">
        <v>340</v>
      </c>
      <c r="D58" s="11" t="s">
        <v>366</v>
      </c>
      <c r="E58" s="17" t="s">
        <v>596</v>
      </c>
      <c r="F58" s="17" t="s">
        <v>597</v>
      </c>
      <c r="G58" s="17"/>
      <c r="H58" s="17"/>
      <c r="I58" s="17"/>
      <c r="J58" s="17"/>
      <c r="K58" s="18"/>
    </row>
    <row r="59" spans="1:11" ht="45">
      <c r="A59" s="10" t="s">
        <v>281</v>
      </c>
      <c r="B59" s="11" t="s">
        <v>52</v>
      </c>
      <c r="C59" s="11" t="s">
        <v>340</v>
      </c>
      <c r="D59" s="11" t="s">
        <v>367</v>
      </c>
      <c r="E59" s="17" t="s">
        <v>600</v>
      </c>
      <c r="F59" s="17" t="s">
        <v>597</v>
      </c>
      <c r="G59" s="17"/>
      <c r="H59" s="17" t="s">
        <v>698</v>
      </c>
      <c r="I59" s="17"/>
      <c r="J59" s="17"/>
      <c r="K59" s="18"/>
    </row>
    <row r="60" spans="1:11" s="64" customFormat="1">
      <c r="A60" s="71" t="s">
        <v>542</v>
      </c>
      <c r="B60" s="72"/>
      <c r="C60" s="72"/>
      <c r="D60" s="72"/>
      <c r="E60" s="73"/>
      <c r="F60" s="73"/>
      <c r="G60" s="73"/>
      <c r="H60" s="73"/>
      <c r="I60" s="73"/>
      <c r="J60" s="73"/>
      <c r="K60" s="74"/>
    </row>
    <row r="61" spans="1:11" ht="51">
      <c r="A61" s="11" t="s">
        <v>267</v>
      </c>
      <c r="B61" s="11" t="s">
        <v>368</v>
      </c>
      <c r="C61" s="11" t="s">
        <v>369</v>
      </c>
      <c r="D61" s="11" t="s">
        <v>370</v>
      </c>
      <c r="E61" s="17" t="s">
        <v>596</v>
      </c>
      <c r="F61" s="17" t="s">
        <v>597</v>
      </c>
      <c r="G61" s="17"/>
      <c r="H61" s="17"/>
      <c r="I61" s="17"/>
      <c r="J61" s="17"/>
      <c r="K61" s="18"/>
    </row>
    <row r="62" spans="1:11" ht="51">
      <c r="A62" s="10" t="s">
        <v>268</v>
      </c>
      <c r="B62" s="11" t="s">
        <v>322</v>
      </c>
      <c r="C62" s="11" t="s">
        <v>371</v>
      </c>
      <c r="D62" s="11" t="s">
        <v>372</v>
      </c>
      <c r="E62" s="17" t="s">
        <v>699</v>
      </c>
      <c r="F62" s="17" t="s">
        <v>679</v>
      </c>
      <c r="G62" s="17"/>
      <c r="H62" s="17"/>
      <c r="I62" s="17"/>
      <c r="J62" s="17"/>
      <c r="K62" s="18"/>
    </row>
    <row r="63" spans="1:11" ht="114.75">
      <c r="A63" s="75" t="s">
        <v>536</v>
      </c>
      <c r="B63" s="76" t="s">
        <v>464</v>
      </c>
      <c r="C63" s="76" t="s">
        <v>465</v>
      </c>
      <c r="D63" s="76" t="s">
        <v>539</v>
      </c>
      <c r="E63" s="4" t="s">
        <v>596</v>
      </c>
      <c r="F63" s="17" t="s">
        <v>679</v>
      </c>
      <c r="G63"/>
      <c r="H63" s="17"/>
      <c r="J63" s="17"/>
      <c r="K63" s="18"/>
    </row>
    <row r="64" spans="1:11" s="64" customFormat="1">
      <c r="A64" s="77" t="s">
        <v>543</v>
      </c>
      <c r="B64" s="78"/>
      <c r="C64" s="78"/>
      <c r="D64" s="78"/>
      <c r="E64" s="73"/>
      <c r="F64" s="73"/>
      <c r="G64" s="73"/>
      <c r="H64" s="73"/>
      <c r="I64" s="73"/>
      <c r="J64" s="73"/>
      <c r="K64" s="74"/>
    </row>
    <row r="65" spans="1:11" ht="51">
      <c r="A65" s="10" t="s">
        <v>151</v>
      </c>
      <c r="B65" s="11" t="s">
        <v>373</v>
      </c>
      <c r="C65" s="11" t="s">
        <v>321</v>
      </c>
      <c r="D65" s="11" t="s">
        <v>232</v>
      </c>
      <c r="E65" s="17" t="s">
        <v>596</v>
      </c>
      <c r="F65" s="17" t="s">
        <v>679</v>
      </c>
      <c r="G65" s="17"/>
      <c r="H65" s="17"/>
      <c r="I65" s="17"/>
      <c r="J65" s="17"/>
      <c r="K65" s="18"/>
    </row>
    <row r="66" spans="1:11" ht="38.25">
      <c r="A66" s="10" t="s">
        <v>152</v>
      </c>
      <c r="B66" s="11" t="s">
        <v>375</v>
      </c>
      <c r="C66" s="11" t="s">
        <v>376</v>
      </c>
      <c r="D66" s="11" t="s">
        <v>377</v>
      </c>
      <c r="E66" s="17" t="s">
        <v>596</v>
      </c>
      <c r="F66" s="17" t="s">
        <v>679</v>
      </c>
      <c r="G66" s="17"/>
      <c r="I66" s="17"/>
      <c r="J66" s="17"/>
      <c r="K66" s="18"/>
    </row>
    <row r="67" spans="1:11" ht="38.25">
      <c r="A67" s="10" t="s">
        <v>153</v>
      </c>
      <c r="B67" s="11" t="s">
        <v>322</v>
      </c>
      <c r="C67" s="11" t="s">
        <v>378</v>
      </c>
      <c r="D67" s="11" t="s">
        <v>379</v>
      </c>
      <c r="E67" s="17" t="s">
        <v>596</v>
      </c>
      <c r="F67" s="17" t="s">
        <v>679</v>
      </c>
      <c r="G67" s="17"/>
      <c r="H67" s="17"/>
      <c r="I67" s="17"/>
      <c r="J67" s="17"/>
      <c r="K67" s="18"/>
    </row>
    <row r="68" spans="1:11" ht="38.25">
      <c r="A68" s="10" t="s">
        <v>154</v>
      </c>
      <c r="B68" s="11" t="s">
        <v>322</v>
      </c>
      <c r="C68" s="11" t="s">
        <v>378</v>
      </c>
      <c r="D68" s="11" t="s">
        <v>233</v>
      </c>
      <c r="E68" s="17" t="s">
        <v>596</v>
      </c>
      <c r="F68" s="17" t="s">
        <v>679</v>
      </c>
      <c r="G68" s="17"/>
      <c r="H68" s="17"/>
      <c r="I68" s="17"/>
      <c r="J68" s="17"/>
      <c r="K68" s="18"/>
    </row>
    <row r="69" spans="1:11" ht="63.75">
      <c r="A69" s="10" t="s">
        <v>155</v>
      </c>
      <c r="B69" s="11" t="s">
        <v>322</v>
      </c>
      <c r="C69" s="11" t="s">
        <v>378</v>
      </c>
      <c r="D69" s="11" t="s">
        <v>380</v>
      </c>
      <c r="E69" s="17" t="s">
        <v>700</v>
      </c>
      <c r="F69" s="17" t="s">
        <v>679</v>
      </c>
      <c r="G69" s="17"/>
      <c r="H69" s="17" t="s">
        <v>701</v>
      </c>
      <c r="I69" s="17"/>
      <c r="J69" s="17"/>
      <c r="K69" s="18"/>
    </row>
    <row r="70" spans="1:11" s="64" customFormat="1">
      <c r="A70" s="77" t="s">
        <v>544</v>
      </c>
      <c r="B70" s="78"/>
      <c r="C70" s="78"/>
      <c r="D70" s="78"/>
      <c r="E70" s="73"/>
      <c r="F70" s="73"/>
      <c r="G70" s="73"/>
      <c r="H70" s="73"/>
      <c r="I70" s="73"/>
      <c r="J70" s="73"/>
      <c r="K70" s="74"/>
    </row>
    <row r="71" spans="1:11" ht="38.25">
      <c r="A71" s="10" t="s">
        <v>156</v>
      </c>
      <c r="B71" s="11" t="s">
        <v>334</v>
      </c>
      <c r="C71" s="11" t="s">
        <v>335</v>
      </c>
      <c r="D71" s="11" t="s">
        <v>383</v>
      </c>
      <c r="E71" s="17" t="s">
        <v>699</v>
      </c>
      <c r="F71" s="17" t="s">
        <v>679</v>
      </c>
      <c r="G71" s="17"/>
      <c r="H71" s="17"/>
      <c r="I71" s="17"/>
      <c r="J71" s="17"/>
      <c r="K71" s="18"/>
    </row>
    <row r="72" spans="1:11" ht="60">
      <c r="A72" s="10" t="s">
        <v>157</v>
      </c>
      <c r="B72" s="11" t="s">
        <v>52</v>
      </c>
      <c r="C72" s="11" t="s">
        <v>340</v>
      </c>
      <c r="D72" s="11" t="s">
        <v>385</v>
      </c>
      <c r="E72" s="17" t="s">
        <v>702</v>
      </c>
      <c r="F72" s="17" t="s">
        <v>679</v>
      </c>
      <c r="G72" s="17"/>
      <c r="H72" s="17" t="s">
        <v>703</v>
      </c>
      <c r="I72" s="17"/>
      <c r="J72" s="17"/>
      <c r="K72" s="18"/>
    </row>
    <row r="73" spans="1:11" ht="51">
      <c r="A73" s="10" t="s">
        <v>158</v>
      </c>
      <c r="B73" s="11" t="s">
        <v>368</v>
      </c>
      <c r="C73" s="11" t="s">
        <v>369</v>
      </c>
      <c r="D73" s="11" t="s">
        <v>387</v>
      </c>
      <c r="E73" s="17" t="s">
        <v>596</v>
      </c>
      <c r="F73" s="17" t="s">
        <v>679</v>
      </c>
      <c r="G73" s="17"/>
      <c r="H73" s="17"/>
      <c r="I73" s="17"/>
      <c r="J73" s="17"/>
      <c r="K73" s="18"/>
    </row>
    <row r="74" spans="1:11" ht="51">
      <c r="A74" s="10" t="s">
        <v>159</v>
      </c>
      <c r="B74" s="11" t="s">
        <v>373</v>
      </c>
      <c r="C74" s="11" t="s">
        <v>321</v>
      </c>
      <c r="D74" s="11" t="s">
        <v>234</v>
      </c>
      <c r="E74" s="17" t="s">
        <v>704</v>
      </c>
      <c r="F74" s="17" t="s">
        <v>679</v>
      </c>
      <c r="G74" s="17"/>
      <c r="H74" s="17"/>
      <c r="I74" s="17"/>
      <c r="J74" s="17"/>
      <c r="K74" s="18"/>
    </row>
    <row r="75" spans="1:11" ht="51">
      <c r="A75" s="10" t="s">
        <v>160</v>
      </c>
      <c r="B75" s="11" t="s">
        <v>373</v>
      </c>
      <c r="C75" s="11" t="s">
        <v>321</v>
      </c>
      <c r="D75" s="11" t="s">
        <v>388</v>
      </c>
      <c r="E75" s="17" t="s">
        <v>704</v>
      </c>
      <c r="F75" s="17" t="s">
        <v>679</v>
      </c>
      <c r="G75" s="17"/>
      <c r="H75" s="17"/>
      <c r="I75" s="94"/>
      <c r="J75" s="17"/>
      <c r="K75" s="18"/>
    </row>
    <row r="76" spans="1:11" ht="38.25">
      <c r="A76" s="10" t="s">
        <v>161</v>
      </c>
      <c r="B76" s="11" t="s">
        <v>373</v>
      </c>
      <c r="C76" s="11" t="s">
        <v>321</v>
      </c>
      <c r="D76" s="11" t="s">
        <v>235</v>
      </c>
      <c r="E76" s="17" t="s">
        <v>596</v>
      </c>
      <c r="F76" s="17" t="s">
        <v>679</v>
      </c>
      <c r="G76" s="17"/>
      <c r="H76"/>
      <c r="I76" s="17"/>
      <c r="J76" s="17"/>
      <c r="K76" s="18"/>
    </row>
    <row r="77" spans="1:11" ht="25.5">
      <c r="A77" s="10" t="s">
        <v>162</v>
      </c>
      <c r="B77" s="11" t="s">
        <v>368</v>
      </c>
      <c r="C77" s="11" t="s">
        <v>369</v>
      </c>
      <c r="D77" s="11" t="s">
        <v>389</v>
      </c>
      <c r="E77" s="17" t="s">
        <v>596</v>
      </c>
      <c r="F77" s="91" t="s">
        <v>679</v>
      </c>
      <c r="G77" s="17"/>
      <c r="H77" s="17"/>
      <c r="I77" s="17"/>
      <c r="J77" s="17"/>
      <c r="K77" s="18"/>
    </row>
    <row r="78" spans="1:11" ht="25.5">
      <c r="A78" s="10" t="s">
        <v>163</v>
      </c>
      <c r="B78" s="11" t="s">
        <v>368</v>
      </c>
      <c r="C78" s="11" t="s">
        <v>369</v>
      </c>
      <c r="D78" s="11" t="s">
        <v>390</v>
      </c>
      <c r="E78" s="17" t="s">
        <v>596</v>
      </c>
      <c r="F78" s="91" t="s">
        <v>679</v>
      </c>
      <c r="G78" s="17"/>
      <c r="H78" s="17"/>
      <c r="I78" s="17"/>
      <c r="J78" s="17"/>
      <c r="K78" s="18"/>
    </row>
    <row r="79" spans="1:11" ht="51">
      <c r="A79" s="10" t="s">
        <v>164</v>
      </c>
      <c r="B79" s="11" t="s">
        <v>368</v>
      </c>
      <c r="C79" s="11" t="s">
        <v>369</v>
      </c>
      <c r="D79" s="11" t="s">
        <v>391</v>
      </c>
      <c r="E79" s="17" t="s">
        <v>596</v>
      </c>
      <c r="F79" s="17" t="s">
        <v>679</v>
      </c>
      <c r="G79" s="17"/>
      <c r="H79" s="17" t="s">
        <v>705</v>
      </c>
      <c r="I79" s="17"/>
      <c r="J79" s="17"/>
      <c r="K79" s="18"/>
    </row>
    <row r="80" spans="1:11" ht="38.25">
      <c r="A80" s="10" t="s">
        <v>165</v>
      </c>
      <c r="B80" s="11" t="s">
        <v>373</v>
      </c>
      <c r="C80" s="11" t="s">
        <v>321</v>
      </c>
      <c r="D80" s="11" t="s">
        <v>236</v>
      </c>
      <c r="E80" s="17" t="s">
        <v>699</v>
      </c>
      <c r="F80" s="17" t="s">
        <v>679</v>
      </c>
      <c r="G80" s="17"/>
      <c r="H80" s="17"/>
      <c r="I80" s="17"/>
      <c r="J80" s="17"/>
      <c r="K80" s="18"/>
    </row>
    <row r="81" spans="1:11" s="64" customFormat="1">
      <c r="A81" s="77" t="s">
        <v>545</v>
      </c>
      <c r="B81" s="78"/>
      <c r="C81" s="78"/>
      <c r="D81" s="78"/>
      <c r="E81" s="73"/>
      <c r="F81" s="73"/>
      <c r="G81" s="73"/>
      <c r="H81" s="73"/>
      <c r="I81" s="73"/>
      <c r="J81" s="73"/>
      <c r="K81" s="74"/>
    </row>
    <row r="82" spans="1:11" ht="178.5">
      <c r="A82" s="10" t="s">
        <v>166</v>
      </c>
      <c r="B82" s="11" t="s">
        <v>392</v>
      </c>
      <c r="C82" s="11" t="s">
        <v>599</v>
      </c>
      <c r="D82" s="11" t="s">
        <v>393</v>
      </c>
      <c r="E82" s="91" t="s">
        <v>596</v>
      </c>
      <c r="F82" s="17" t="s">
        <v>679</v>
      </c>
      <c r="G82" s="17"/>
      <c r="H82" s="17"/>
      <c r="I82" s="17"/>
      <c r="J82" s="17"/>
      <c r="K82" s="18"/>
    </row>
    <row r="83" spans="1:11" ht="191.25">
      <c r="A83" s="10" t="s">
        <v>167</v>
      </c>
      <c r="B83" s="11" t="s">
        <v>373</v>
      </c>
      <c r="C83" s="11" t="s">
        <v>321</v>
      </c>
      <c r="D83" s="11" t="s">
        <v>394</v>
      </c>
      <c r="E83" s="17" t="s">
        <v>699</v>
      </c>
      <c r="F83" s="17" t="s">
        <v>679</v>
      </c>
      <c r="G83" s="17"/>
      <c r="H83" s="17"/>
      <c r="I83" s="17"/>
      <c r="J83" s="17"/>
      <c r="K83" s="18"/>
    </row>
    <row r="84" spans="1:11" ht="89.25">
      <c r="A84" s="10" t="s">
        <v>168</v>
      </c>
      <c r="B84" s="11" t="s">
        <v>392</v>
      </c>
      <c r="C84" s="11" t="s">
        <v>599</v>
      </c>
      <c r="D84" s="11" t="s">
        <v>395</v>
      </c>
      <c r="E84" s="91" t="s">
        <v>596</v>
      </c>
      <c r="F84" s="17"/>
      <c r="G84" s="17"/>
      <c r="H84" s="17"/>
      <c r="I84" s="17"/>
      <c r="J84" s="17"/>
      <c r="K84" s="18"/>
    </row>
    <row r="85" spans="1:11" ht="25.5">
      <c r="A85" s="10" t="s">
        <v>169</v>
      </c>
      <c r="B85" s="11" t="s">
        <v>392</v>
      </c>
      <c r="C85" s="11" t="s">
        <v>396</v>
      </c>
      <c r="D85" s="11" t="s">
        <v>237</v>
      </c>
      <c r="E85" s="17" t="s">
        <v>596</v>
      </c>
      <c r="F85" s="17" t="s">
        <v>679</v>
      </c>
      <c r="G85" s="17"/>
      <c r="H85" s="17"/>
      <c r="I85" s="17"/>
      <c r="J85" s="17"/>
      <c r="K85" s="18"/>
    </row>
    <row r="86" spans="1:11" ht="25.5">
      <c r="A86" s="10" t="s">
        <v>170</v>
      </c>
      <c r="B86" s="11" t="s">
        <v>392</v>
      </c>
      <c r="C86" s="11" t="s">
        <v>396</v>
      </c>
      <c r="D86" s="11" t="s">
        <v>238</v>
      </c>
      <c r="E86" s="17" t="s">
        <v>596</v>
      </c>
      <c r="F86" s="17" t="s">
        <v>679</v>
      </c>
      <c r="G86" s="17"/>
      <c r="H86" s="17"/>
      <c r="I86" s="17"/>
      <c r="J86" s="17"/>
      <c r="K86" s="18"/>
    </row>
    <row r="87" spans="1:11" ht="30">
      <c r="A87" s="10" t="s">
        <v>171</v>
      </c>
      <c r="B87" s="11" t="s">
        <v>334</v>
      </c>
      <c r="C87" s="11" t="s">
        <v>335</v>
      </c>
      <c r="D87" s="11" t="s">
        <v>706</v>
      </c>
      <c r="E87" s="91" t="s">
        <v>707</v>
      </c>
      <c r="F87" s="17" t="s">
        <v>679</v>
      </c>
      <c r="G87" s="17"/>
      <c r="H87" s="17" t="s">
        <v>708</v>
      </c>
      <c r="I87" s="91"/>
      <c r="J87" s="17"/>
      <c r="K87" s="18"/>
    </row>
    <row r="88" spans="1:11" ht="60">
      <c r="A88" s="10" t="s">
        <v>172</v>
      </c>
      <c r="B88" s="11" t="s">
        <v>343</v>
      </c>
      <c r="C88" s="11" t="s">
        <v>344</v>
      </c>
      <c r="D88" s="11" t="s">
        <v>399</v>
      </c>
      <c r="E88" s="17"/>
      <c r="F88" s="17"/>
      <c r="G88" s="17" t="s">
        <v>709</v>
      </c>
      <c r="H88" s="17" t="s">
        <v>710</v>
      </c>
      <c r="I88" s="17"/>
      <c r="J88" s="17"/>
      <c r="K88" s="18"/>
    </row>
    <row r="89" spans="1:11" ht="38.25">
      <c r="A89" s="10" t="s">
        <v>173</v>
      </c>
      <c r="B89" s="11" t="s">
        <v>334</v>
      </c>
      <c r="C89" s="11" t="s">
        <v>335</v>
      </c>
      <c r="D89" s="11" t="s">
        <v>400</v>
      </c>
      <c r="E89" s="17" t="s">
        <v>596</v>
      </c>
      <c r="F89" s="17" t="s">
        <v>679</v>
      </c>
      <c r="G89" s="17"/>
      <c r="H89" s="17"/>
      <c r="I89" s="17"/>
      <c r="J89" s="17"/>
      <c r="K89" s="18"/>
    </row>
    <row r="90" spans="1:11" ht="165.75">
      <c r="A90" s="10" t="s">
        <v>174</v>
      </c>
      <c r="B90" s="11" t="s">
        <v>401</v>
      </c>
      <c r="C90" s="11" t="s">
        <v>402</v>
      </c>
      <c r="D90" s="11" t="s">
        <v>403</v>
      </c>
      <c r="E90" s="17"/>
      <c r="F90" s="17"/>
      <c r="G90" s="17" t="s">
        <v>709</v>
      </c>
      <c r="H90" s="17" t="s">
        <v>710</v>
      </c>
      <c r="I90" s="17"/>
      <c r="J90" s="17"/>
      <c r="K90" s="18"/>
    </row>
    <row r="91" spans="1:11" ht="63.75">
      <c r="A91" s="10" t="s">
        <v>175</v>
      </c>
      <c r="B91" s="11" t="s">
        <v>401</v>
      </c>
      <c r="C91" s="11" t="s">
        <v>404</v>
      </c>
      <c r="D91" s="11" t="s">
        <v>405</v>
      </c>
      <c r="E91" s="17"/>
      <c r="F91" s="17"/>
      <c r="G91" s="17" t="s">
        <v>709</v>
      </c>
      <c r="H91" s="17" t="s">
        <v>710</v>
      </c>
      <c r="I91" s="17"/>
      <c r="J91" s="17"/>
      <c r="K91" s="18"/>
    </row>
    <row r="92" spans="1:11" ht="102">
      <c r="A92" s="10" t="s">
        <v>176</v>
      </c>
      <c r="B92" s="11" t="s">
        <v>401</v>
      </c>
      <c r="C92" s="11" t="s">
        <v>404</v>
      </c>
      <c r="D92" s="11" t="s">
        <v>406</v>
      </c>
      <c r="E92" s="17"/>
      <c r="F92" s="17"/>
      <c r="G92" s="17" t="s">
        <v>709</v>
      </c>
      <c r="H92" s="17" t="s">
        <v>710</v>
      </c>
      <c r="I92" s="17"/>
      <c r="J92" s="17"/>
      <c r="K92" s="18"/>
    </row>
    <row r="93" spans="1:11" ht="60">
      <c r="A93" s="10" t="s">
        <v>177</v>
      </c>
      <c r="B93" s="11" t="s">
        <v>401</v>
      </c>
      <c r="C93" s="11" t="s">
        <v>404</v>
      </c>
      <c r="D93" s="11" t="s">
        <v>407</v>
      </c>
      <c r="E93" s="17"/>
      <c r="F93" s="17"/>
      <c r="G93" s="17" t="s">
        <v>709</v>
      </c>
      <c r="H93" s="17" t="s">
        <v>710</v>
      </c>
      <c r="I93" s="17"/>
      <c r="J93" s="17"/>
      <c r="K93" s="18"/>
    </row>
    <row r="94" spans="1:11" ht="63.75">
      <c r="A94" s="10" t="s">
        <v>178</v>
      </c>
      <c r="B94" s="11" t="s">
        <v>343</v>
      </c>
      <c r="C94" s="11" t="s">
        <v>344</v>
      </c>
      <c r="D94" s="11" t="s">
        <v>408</v>
      </c>
      <c r="E94" s="17"/>
      <c r="F94" s="17"/>
      <c r="G94" s="17" t="s">
        <v>709</v>
      </c>
      <c r="H94" s="17" t="s">
        <v>710</v>
      </c>
      <c r="I94" s="17"/>
      <c r="J94" s="17"/>
      <c r="K94" s="18"/>
    </row>
    <row r="95" spans="1:11" ht="127.5">
      <c r="A95" s="10" t="s">
        <v>179</v>
      </c>
      <c r="B95" s="11" t="s">
        <v>373</v>
      </c>
      <c r="C95" s="11" t="s">
        <v>321</v>
      </c>
      <c r="D95" s="11" t="s">
        <v>409</v>
      </c>
      <c r="E95" s="17" t="s">
        <v>596</v>
      </c>
      <c r="F95" s="17" t="s">
        <v>597</v>
      </c>
      <c r="G95" s="17"/>
      <c r="H95" s="17"/>
      <c r="I95" s="17"/>
      <c r="J95" s="17"/>
      <c r="K95" s="18"/>
    </row>
    <row r="96" spans="1:11" ht="89.25">
      <c r="A96" s="10" t="s">
        <v>180</v>
      </c>
      <c r="B96" s="11" t="s">
        <v>410</v>
      </c>
      <c r="C96" s="11" t="s">
        <v>411</v>
      </c>
      <c r="D96" s="11" t="s">
        <v>412</v>
      </c>
      <c r="E96" s="17" t="s">
        <v>596</v>
      </c>
      <c r="F96" s="17" t="s">
        <v>679</v>
      </c>
      <c r="G96" s="17"/>
      <c r="H96" s="17"/>
      <c r="I96" s="17"/>
      <c r="J96" s="17"/>
      <c r="K96" s="18"/>
    </row>
    <row r="97" spans="1:11" ht="102">
      <c r="A97" s="10" t="s">
        <v>181</v>
      </c>
      <c r="B97" s="11" t="s">
        <v>410</v>
      </c>
      <c r="C97" s="11" t="s">
        <v>411</v>
      </c>
      <c r="D97" s="11" t="s">
        <v>413</v>
      </c>
      <c r="E97" s="17" t="s">
        <v>596</v>
      </c>
      <c r="F97" s="17" t="s">
        <v>679</v>
      </c>
      <c r="G97" s="17"/>
      <c r="H97" s="17"/>
      <c r="I97" s="17"/>
      <c r="J97" s="17"/>
      <c r="K97" s="18"/>
    </row>
    <row r="98" spans="1:11" ht="51">
      <c r="A98" s="10" t="s">
        <v>182</v>
      </c>
      <c r="B98" s="11" t="s">
        <v>368</v>
      </c>
      <c r="C98" s="11" t="s">
        <v>369</v>
      </c>
      <c r="D98" s="11" t="s">
        <v>414</v>
      </c>
      <c r="E98" s="17" t="s">
        <v>596</v>
      </c>
      <c r="F98" s="17" t="s">
        <v>679</v>
      </c>
      <c r="G98" s="17"/>
      <c r="H98" s="17"/>
      <c r="I98" s="17"/>
      <c r="J98" s="17"/>
      <c r="K98" s="18"/>
    </row>
    <row r="99" spans="1:11" s="64" customFormat="1">
      <c r="A99" s="77" t="s">
        <v>546</v>
      </c>
      <c r="B99" s="72"/>
      <c r="C99" s="72"/>
      <c r="D99" s="72"/>
      <c r="E99" s="73"/>
      <c r="F99" s="73"/>
      <c r="G99" s="73"/>
      <c r="H99" s="73"/>
      <c r="I99" s="73"/>
      <c r="J99" s="73"/>
      <c r="K99" s="74"/>
    </row>
    <row r="100" spans="1:11" ht="89.25">
      <c r="A100" s="10" t="s">
        <v>183</v>
      </c>
      <c r="B100" s="11" t="s">
        <v>373</v>
      </c>
      <c r="C100" s="11" t="s">
        <v>321</v>
      </c>
      <c r="D100" s="11" t="s">
        <v>415</v>
      </c>
      <c r="E100" s="17" t="s">
        <v>596</v>
      </c>
      <c r="F100" s="17" t="s">
        <v>679</v>
      </c>
      <c r="G100" s="17"/>
      <c r="H100" s="17"/>
      <c r="I100" s="17"/>
      <c r="J100" s="17"/>
      <c r="K100" s="18"/>
    </row>
    <row r="101" spans="1:11" ht="25.5">
      <c r="A101" s="10" t="s">
        <v>184</v>
      </c>
      <c r="B101" s="11" t="s">
        <v>322</v>
      </c>
      <c r="C101" s="11" t="s">
        <v>371</v>
      </c>
      <c r="D101" s="11" t="s">
        <v>417</v>
      </c>
      <c r="E101" s="17" t="s">
        <v>596</v>
      </c>
      <c r="F101" s="17" t="s">
        <v>679</v>
      </c>
      <c r="G101" s="17"/>
      <c r="H101" s="17"/>
      <c r="I101" s="17"/>
      <c r="J101" s="17"/>
      <c r="K101" s="18"/>
    </row>
    <row r="102" spans="1:11" ht="38.25">
      <c r="A102" s="10" t="s">
        <v>185</v>
      </c>
      <c r="B102" s="11" t="s">
        <v>322</v>
      </c>
      <c r="C102" s="11" t="s">
        <v>378</v>
      </c>
      <c r="D102" s="11" t="s">
        <v>418</v>
      </c>
      <c r="E102" s="91" t="s">
        <v>699</v>
      </c>
      <c r="F102" s="17" t="s">
        <v>679</v>
      </c>
      <c r="G102" s="17"/>
      <c r="H102" s="17"/>
      <c r="I102" s="17"/>
      <c r="J102" s="17"/>
      <c r="K102" s="18"/>
    </row>
    <row r="103" spans="1:11" ht="38.25">
      <c r="A103" s="10" t="s">
        <v>186</v>
      </c>
      <c r="B103" s="11" t="s">
        <v>375</v>
      </c>
      <c r="C103" s="11" t="s">
        <v>376</v>
      </c>
      <c r="D103" s="11" t="s">
        <v>419</v>
      </c>
      <c r="E103" s="17" t="s">
        <v>707</v>
      </c>
      <c r="F103" s="17" t="s">
        <v>679</v>
      </c>
      <c r="G103" s="17"/>
      <c r="H103" s="17" t="s">
        <v>711</v>
      </c>
      <c r="I103" s="17"/>
      <c r="J103" s="17"/>
      <c r="K103" s="18"/>
    </row>
    <row r="104" spans="1:11" ht="38.25">
      <c r="A104" s="10" t="s">
        <v>187</v>
      </c>
      <c r="B104" s="11" t="s">
        <v>410</v>
      </c>
      <c r="C104" s="11" t="s">
        <v>411</v>
      </c>
      <c r="D104" s="11" t="s">
        <v>420</v>
      </c>
      <c r="E104" s="17" t="s">
        <v>707</v>
      </c>
      <c r="F104" s="17" t="s">
        <v>679</v>
      </c>
      <c r="G104" s="17"/>
      <c r="H104" s="17" t="s">
        <v>712</v>
      </c>
      <c r="I104" s="17"/>
      <c r="J104" s="17"/>
      <c r="K104" s="18"/>
    </row>
    <row r="105" spans="1:11" ht="38.25">
      <c r="A105" s="10" t="s">
        <v>188</v>
      </c>
      <c r="B105" s="11" t="s">
        <v>368</v>
      </c>
      <c r="C105" s="11" t="s">
        <v>369</v>
      </c>
      <c r="D105" s="11" t="s">
        <v>421</v>
      </c>
      <c r="E105" s="94" t="s">
        <v>700</v>
      </c>
      <c r="F105" s="17" t="s">
        <v>679</v>
      </c>
      <c r="G105" s="94" t="s">
        <v>709</v>
      </c>
      <c r="H105" s="94" t="s">
        <v>713</v>
      </c>
      <c r="I105" s="17"/>
      <c r="J105" s="17"/>
      <c r="K105" s="18"/>
    </row>
    <row r="106" spans="1:11" s="64" customFormat="1">
      <c r="A106" s="77" t="s">
        <v>547</v>
      </c>
      <c r="B106" s="72"/>
      <c r="C106" s="72"/>
      <c r="D106" s="72"/>
      <c r="E106" s="73"/>
      <c r="F106" s="73"/>
      <c r="G106" s="73"/>
      <c r="H106" s="73"/>
      <c r="I106" s="73"/>
      <c r="J106" s="73"/>
      <c r="K106" s="74"/>
    </row>
    <row r="107" spans="1:11" ht="38.25">
      <c r="A107" s="10" t="s">
        <v>189</v>
      </c>
      <c r="B107" s="11" t="s">
        <v>373</v>
      </c>
      <c r="C107" s="11" t="s">
        <v>321</v>
      </c>
      <c r="D107" s="11" t="s">
        <v>714</v>
      </c>
      <c r="E107" s="17" t="s">
        <v>699</v>
      </c>
      <c r="F107" s="17" t="s">
        <v>679</v>
      </c>
      <c r="G107" s="17"/>
      <c r="H107" s="17"/>
      <c r="I107" s="17"/>
      <c r="J107" s="17"/>
      <c r="K107" s="18"/>
    </row>
    <row r="108" spans="1:11" ht="63.75">
      <c r="A108" s="10" t="s">
        <v>422</v>
      </c>
      <c r="B108" s="11" t="s">
        <v>347</v>
      </c>
      <c r="C108" s="11" t="s">
        <v>348</v>
      </c>
      <c r="D108" s="11" t="s">
        <v>424</v>
      </c>
      <c r="E108" s="91" t="s">
        <v>707</v>
      </c>
      <c r="F108" s="17" t="s">
        <v>679</v>
      </c>
      <c r="G108" s="17"/>
      <c r="H108" s="17" t="s">
        <v>715</v>
      </c>
      <c r="I108" s="17"/>
      <c r="J108" s="17"/>
      <c r="K108" s="18"/>
    </row>
    <row r="109" spans="1:11" ht="38.25">
      <c r="A109" s="10" t="s">
        <v>190</v>
      </c>
      <c r="B109" s="11" t="s">
        <v>373</v>
      </c>
      <c r="C109" s="11" t="s">
        <v>321</v>
      </c>
      <c r="D109" s="11" t="s">
        <v>425</v>
      </c>
      <c r="E109" s="17" t="s">
        <v>699</v>
      </c>
      <c r="F109" s="17" t="s">
        <v>679</v>
      </c>
      <c r="G109" s="17"/>
      <c r="H109" s="17"/>
      <c r="I109" s="17"/>
      <c r="J109" s="17"/>
      <c r="K109" s="18"/>
    </row>
    <row r="110" spans="1:11" ht="63.75">
      <c r="A110" s="10" t="s">
        <v>191</v>
      </c>
      <c r="B110" s="11" t="s">
        <v>373</v>
      </c>
      <c r="C110" s="11" t="s">
        <v>321</v>
      </c>
      <c r="D110" s="11" t="s">
        <v>426</v>
      </c>
      <c r="E110" s="17" t="s">
        <v>699</v>
      </c>
      <c r="F110" s="17" t="s">
        <v>679</v>
      </c>
      <c r="G110" s="17"/>
      <c r="H110" s="17"/>
      <c r="I110" s="17"/>
      <c r="J110" s="17"/>
      <c r="K110" s="18"/>
    </row>
    <row r="111" spans="1:11" ht="38.25">
      <c r="A111" s="10" t="s">
        <v>192</v>
      </c>
      <c r="B111" s="11" t="s">
        <v>375</v>
      </c>
      <c r="C111" s="11" t="s">
        <v>376</v>
      </c>
      <c r="D111" s="11" t="s">
        <v>427</v>
      </c>
      <c r="E111" s="91" t="s">
        <v>707</v>
      </c>
      <c r="F111" s="17" t="s">
        <v>679</v>
      </c>
      <c r="G111" s="17"/>
      <c r="H111" s="17" t="s">
        <v>716</v>
      </c>
      <c r="I111" s="17"/>
      <c r="J111" s="17"/>
      <c r="K111" s="18"/>
    </row>
    <row r="112" spans="1:11" ht="60">
      <c r="A112" s="10" t="s">
        <v>193</v>
      </c>
      <c r="B112" s="11" t="s">
        <v>401</v>
      </c>
      <c r="C112" s="11" t="s">
        <v>404</v>
      </c>
      <c r="D112" s="11" t="s">
        <v>428</v>
      </c>
      <c r="E112" s="17"/>
      <c r="F112" s="17"/>
      <c r="G112" s="17" t="s">
        <v>709</v>
      </c>
      <c r="H112" s="17" t="s">
        <v>710</v>
      </c>
      <c r="I112" s="17"/>
      <c r="J112" s="17"/>
      <c r="K112" s="18"/>
    </row>
    <row r="113" spans="1:11" ht="60">
      <c r="A113" s="10" t="s">
        <v>194</v>
      </c>
      <c r="B113" s="11" t="s">
        <v>401</v>
      </c>
      <c r="C113" s="11" t="s">
        <v>404</v>
      </c>
      <c r="D113" s="11" t="s">
        <v>240</v>
      </c>
      <c r="E113" s="17"/>
      <c r="F113" s="17"/>
      <c r="G113" s="17" t="s">
        <v>709</v>
      </c>
      <c r="H113" s="17" t="s">
        <v>710</v>
      </c>
      <c r="I113" s="17"/>
      <c r="J113" s="17"/>
      <c r="K113" s="18"/>
    </row>
    <row r="114" spans="1:11" ht="38.25">
      <c r="A114" s="10" t="s">
        <v>195</v>
      </c>
      <c r="B114" s="11" t="s">
        <v>328</v>
      </c>
      <c r="C114" s="11" t="s">
        <v>329</v>
      </c>
      <c r="D114" s="11" t="s">
        <v>429</v>
      </c>
      <c r="E114" s="17" t="s">
        <v>717</v>
      </c>
      <c r="F114" s="17" t="s">
        <v>679</v>
      </c>
      <c r="G114" s="17"/>
      <c r="H114" s="17" t="s">
        <v>718</v>
      </c>
      <c r="I114" s="17"/>
      <c r="J114" s="17"/>
      <c r="K114" s="18"/>
    </row>
    <row r="115" spans="1:11" ht="63.75">
      <c r="A115" s="10" t="s">
        <v>196</v>
      </c>
      <c r="B115" s="11" t="s">
        <v>343</v>
      </c>
      <c r="C115" s="11" t="s">
        <v>344</v>
      </c>
      <c r="D115" s="11" t="s">
        <v>719</v>
      </c>
      <c r="E115" s="17"/>
      <c r="F115" s="17"/>
      <c r="G115" s="17" t="s">
        <v>709</v>
      </c>
      <c r="H115" s="17" t="s">
        <v>710</v>
      </c>
      <c r="I115" s="17"/>
      <c r="J115" s="17"/>
      <c r="K115" s="18"/>
    </row>
    <row r="116" spans="1:11" ht="76.5">
      <c r="A116" s="10" t="s">
        <v>197</v>
      </c>
      <c r="B116" s="11" t="s">
        <v>343</v>
      </c>
      <c r="C116" s="11" t="s">
        <v>344</v>
      </c>
      <c r="D116" s="11" t="s">
        <v>241</v>
      </c>
      <c r="E116" s="17"/>
      <c r="F116" s="17"/>
      <c r="G116" s="17" t="s">
        <v>709</v>
      </c>
      <c r="H116" s="17" t="s">
        <v>710</v>
      </c>
      <c r="I116" s="17"/>
      <c r="J116" s="17"/>
      <c r="K116" s="18"/>
    </row>
    <row r="117" spans="1:11" ht="60">
      <c r="A117" s="10" t="s">
        <v>198</v>
      </c>
      <c r="B117" s="11" t="s">
        <v>343</v>
      </c>
      <c r="C117" s="11" t="s">
        <v>344</v>
      </c>
      <c r="D117" s="11" t="s">
        <v>242</v>
      </c>
      <c r="E117" s="17"/>
      <c r="F117" s="17"/>
      <c r="G117" s="17" t="s">
        <v>709</v>
      </c>
      <c r="H117" s="17" t="s">
        <v>710</v>
      </c>
      <c r="I117" s="17"/>
      <c r="J117" s="17"/>
      <c r="K117" s="18"/>
    </row>
    <row r="118" spans="1:11" ht="51">
      <c r="A118" s="10" t="s">
        <v>199</v>
      </c>
      <c r="B118" s="11" t="s">
        <v>373</v>
      </c>
      <c r="C118" s="11" t="s">
        <v>321</v>
      </c>
      <c r="D118" s="11" t="s">
        <v>243</v>
      </c>
      <c r="E118" s="17" t="s">
        <v>596</v>
      </c>
      <c r="F118" s="17" t="s">
        <v>679</v>
      </c>
      <c r="G118" s="17"/>
      <c r="H118" s="94"/>
      <c r="I118" s="91"/>
      <c r="J118" s="17"/>
      <c r="K118" s="18"/>
    </row>
    <row r="119" spans="1:11" ht="63.75">
      <c r="A119" s="10" t="s">
        <v>200</v>
      </c>
      <c r="B119" s="11" t="s">
        <v>334</v>
      </c>
      <c r="C119" s="11" t="s">
        <v>335</v>
      </c>
      <c r="D119" s="11" t="s">
        <v>720</v>
      </c>
      <c r="E119" s="17" t="s">
        <v>596</v>
      </c>
      <c r="F119" s="17" t="s">
        <v>679</v>
      </c>
      <c r="G119" s="17"/>
      <c r="H119" s="17"/>
      <c r="I119" s="17"/>
      <c r="J119" s="17"/>
      <c r="K119" s="18"/>
    </row>
    <row r="120" spans="1:11" ht="102">
      <c r="A120" s="10" t="s">
        <v>201</v>
      </c>
      <c r="B120" s="11" t="s">
        <v>410</v>
      </c>
      <c r="C120" s="11" t="s">
        <v>411</v>
      </c>
      <c r="D120" s="11" t="s">
        <v>432</v>
      </c>
      <c r="E120" s="17" t="s">
        <v>707</v>
      </c>
      <c r="F120" s="17" t="s">
        <v>679</v>
      </c>
      <c r="G120" s="17"/>
      <c r="H120" s="17" t="s">
        <v>721</v>
      </c>
      <c r="I120" s="17"/>
      <c r="J120" s="17"/>
      <c r="K120" s="18"/>
    </row>
    <row r="121" spans="1:11" ht="60">
      <c r="A121" s="10" t="s">
        <v>202</v>
      </c>
      <c r="B121" s="11" t="s">
        <v>722</v>
      </c>
      <c r="C121" s="11" t="s">
        <v>723</v>
      </c>
      <c r="D121" s="11" t="s">
        <v>724</v>
      </c>
      <c r="E121" s="17"/>
      <c r="F121" s="17"/>
      <c r="G121" s="17" t="s">
        <v>709</v>
      </c>
      <c r="H121" s="17" t="s">
        <v>710</v>
      </c>
      <c r="I121" s="17"/>
      <c r="J121" s="17"/>
      <c r="K121" s="18"/>
    </row>
    <row r="122" spans="1:11" ht="60">
      <c r="A122" s="10" t="s">
        <v>203</v>
      </c>
      <c r="B122" s="11" t="s">
        <v>722</v>
      </c>
      <c r="C122" s="11" t="s">
        <v>723</v>
      </c>
      <c r="D122" s="11" t="s">
        <v>725</v>
      </c>
      <c r="E122" s="17"/>
      <c r="F122" s="17"/>
      <c r="G122" s="17" t="s">
        <v>709</v>
      </c>
      <c r="H122" s="17" t="s">
        <v>710</v>
      </c>
      <c r="I122" s="17"/>
      <c r="J122" s="17"/>
      <c r="K122" s="18"/>
    </row>
    <row r="123" spans="1:11" ht="60">
      <c r="A123" s="10" t="s">
        <v>204</v>
      </c>
      <c r="B123" s="11" t="s">
        <v>722</v>
      </c>
      <c r="C123" s="11" t="s">
        <v>723</v>
      </c>
      <c r="D123" s="11" t="s">
        <v>726</v>
      </c>
      <c r="E123" s="17"/>
      <c r="F123" s="17"/>
      <c r="G123" s="17" t="s">
        <v>709</v>
      </c>
      <c r="H123" s="17" t="s">
        <v>710</v>
      </c>
      <c r="I123" s="17"/>
      <c r="J123" s="17"/>
      <c r="K123" s="18"/>
    </row>
    <row r="124" spans="1:11" ht="38.25">
      <c r="A124" s="10" t="s">
        <v>205</v>
      </c>
      <c r="B124" s="11" t="s">
        <v>368</v>
      </c>
      <c r="C124" s="11" t="s">
        <v>369</v>
      </c>
      <c r="D124" s="11" t="s">
        <v>438</v>
      </c>
      <c r="E124" s="94" t="s">
        <v>700</v>
      </c>
      <c r="F124" s="17" t="s">
        <v>679</v>
      </c>
      <c r="G124" s="94" t="s">
        <v>709</v>
      </c>
      <c r="H124" s="94" t="s">
        <v>713</v>
      </c>
      <c r="I124" s="17"/>
      <c r="J124" s="17"/>
      <c r="K124" s="18"/>
    </row>
    <row r="125" spans="1:11" ht="51">
      <c r="A125" s="10" t="s">
        <v>206</v>
      </c>
      <c r="B125" s="11" t="s">
        <v>368</v>
      </c>
      <c r="C125" s="11" t="s">
        <v>369</v>
      </c>
      <c r="D125" s="11" t="s">
        <v>727</v>
      </c>
      <c r="E125" s="17" t="s">
        <v>707</v>
      </c>
      <c r="F125" s="17" t="s">
        <v>679</v>
      </c>
      <c r="G125" s="17"/>
      <c r="H125" s="17" t="s">
        <v>728</v>
      </c>
      <c r="I125" s="17"/>
      <c r="J125" s="17"/>
      <c r="K125" s="18"/>
    </row>
    <row r="126" spans="1:11" s="64" customFormat="1">
      <c r="A126" s="71" t="s">
        <v>548</v>
      </c>
      <c r="B126" s="72"/>
      <c r="C126" s="72"/>
      <c r="D126" s="72"/>
      <c r="E126" s="73"/>
      <c r="F126" s="73"/>
      <c r="G126" s="73"/>
      <c r="H126" s="73"/>
      <c r="I126" s="73"/>
      <c r="J126" s="73"/>
      <c r="K126" s="74"/>
    </row>
    <row r="127" spans="1:11" ht="76.5">
      <c r="A127" s="10" t="s">
        <v>207</v>
      </c>
      <c r="B127" s="11" t="s">
        <v>373</v>
      </c>
      <c r="C127" s="11" t="s">
        <v>321</v>
      </c>
      <c r="D127" s="11" t="s">
        <v>244</v>
      </c>
      <c r="E127" s="17" t="s">
        <v>596</v>
      </c>
      <c r="F127" s="17" t="s">
        <v>679</v>
      </c>
      <c r="G127" s="17"/>
      <c r="H127" s="17"/>
      <c r="I127" s="17"/>
      <c r="J127" s="17"/>
      <c r="K127" s="18"/>
    </row>
    <row r="128" spans="1:11" ht="38.25">
      <c r="A128" s="10" t="s">
        <v>208</v>
      </c>
      <c r="B128" s="11" t="s">
        <v>373</v>
      </c>
      <c r="C128" s="11" t="s">
        <v>321</v>
      </c>
      <c r="D128" s="11" t="s">
        <v>729</v>
      </c>
      <c r="E128" s="17" t="s">
        <v>596</v>
      </c>
      <c r="F128" s="17" t="s">
        <v>679</v>
      </c>
      <c r="G128" s="17"/>
      <c r="H128" s="17"/>
      <c r="I128" s="17"/>
      <c r="J128" s="17"/>
      <c r="K128" s="18"/>
    </row>
    <row r="129" spans="1:11" s="82" customFormat="1">
      <c r="A129" s="77" t="s">
        <v>549</v>
      </c>
      <c r="B129" s="79"/>
      <c r="C129" s="79"/>
      <c r="D129" s="79"/>
      <c r="E129" s="80"/>
      <c r="F129" s="80"/>
      <c r="G129" s="80"/>
      <c r="H129" s="80"/>
      <c r="I129" s="80"/>
      <c r="J129" s="80"/>
      <c r="K129" s="81"/>
    </row>
    <row r="130" spans="1:11" ht="102">
      <c r="A130" s="10" t="s">
        <v>209</v>
      </c>
      <c r="B130" s="11" t="s">
        <v>373</v>
      </c>
      <c r="C130" s="11" t="s">
        <v>321</v>
      </c>
      <c r="D130" s="11" t="s">
        <v>730</v>
      </c>
      <c r="E130" s="17" t="s">
        <v>596</v>
      </c>
      <c r="F130" s="17" t="s">
        <v>679</v>
      </c>
      <c r="G130" s="17"/>
      <c r="H130" s="91"/>
      <c r="I130" s="94"/>
      <c r="J130" s="17"/>
      <c r="K130" s="18"/>
    </row>
    <row r="131" spans="1:11" ht="30">
      <c r="A131" s="10" t="s">
        <v>210</v>
      </c>
      <c r="B131" s="11" t="s">
        <v>334</v>
      </c>
      <c r="C131" s="11" t="s">
        <v>335</v>
      </c>
      <c r="D131" s="11" t="s">
        <v>731</v>
      </c>
      <c r="E131" s="17" t="s">
        <v>614</v>
      </c>
      <c r="F131" s="17" t="s">
        <v>679</v>
      </c>
      <c r="G131" s="17"/>
      <c r="H131" s="17" t="s">
        <v>732</v>
      </c>
      <c r="I131" s="17"/>
      <c r="J131" s="17"/>
      <c r="K131" s="18"/>
    </row>
    <row r="132" spans="1:11" s="64" customFormat="1">
      <c r="A132" s="71" t="s">
        <v>550</v>
      </c>
      <c r="B132" s="72"/>
      <c r="C132" s="72"/>
      <c r="D132" s="72"/>
      <c r="E132" s="73"/>
      <c r="F132" s="73"/>
      <c r="G132" s="73"/>
      <c r="H132" s="73"/>
      <c r="I132" s="73"/>
      <c r="J132" s="73"/>
      <c r="K132" s="74"/>
    </row>
    <row r="133" spans="1:11" ht="76.5">
      <c r="A133" s="10" t="s">
        <v>211</v>
      </c>
      <c r="B133" s="11" t="s">
        <v>401</v>
      </c>
      <c r="C133" s="11" t="s">
        <v>404</v>
      </c>
      <c r="D133" s="11" t="s">
        <v>443</v>
      </c>
      <c r="E133" s="17"/>
      <c r="F133" s="17"/>
      <c r="G133" s="17" t="s">
        <v>709</v>
      </c>
      <c r="H133" s="17" t="s">
        <v>710</v>
      </c>
      <c r="I133" s="17"/>
      <c r="J133" s="17"/>
      <c r="K133" s="18"/>
    </row>
    <row r="134" spans="1:11" ht="127.5">
      <c r="A134" s="10" t="s">
        <v>212</v>
      </c>
      <c r="B134" s="11" t="s">
        <v>373</v>
      </c>
      <c r="C134" s="11" t="s">
        <v>321</v>
      </c>
      <c r="D134" s="11" t="s">
        <v>245</v>
      </c>
      <c r="E134" s="17" t="s">
        <v>596</v>
      </c>
      <c r="F134" s="17" t="s">
        <v>679</v>
      </c>
      <c r="G134" s="17"/>
      <c r="H134" s="17"/>
      <c r="I134" s="17"/>
      <c r="J134" s="17"/>
      <c r="K134" s="18"/>
    </row>
    <row r="135" spans="1:11" ht="60">
      <c r="A135" s="10" t="s">
        <v>213</v>
      </c>
      <c r="B135" s="11" t="s">
        <v>401</v>
      </c>
      <c r="C135" s="11" t="s">
        <v>404</v>
      </c>
      <c r="D135" s="11" t="s">
        <v>733</v>
      </c>
      <c r="E135" s="17"/>
      <c r="F135" s="17"/>
      <c r="G135" s="17" t="s">
        <v>709</v>
      </c>
      <c r="H135" s="17" t="s">
        <v>710</v>
      </c>
      <c r="I135" s="17"/>
      <c r="J135" s="17"/>
      <c r="K135" s="18"/>
    </row>
    <row r="136" spans="1:11" s="64" customFormat="1">
      <c r="A136" s="71" t="s">
        <v>551</v>
      </c>
      <c r="B136" s="72"/>
      <c r="C136" s="72"/>
      <c r="D136" s="72"/>
      <c r="E136" s="73"/>
      <c r="F136" s="73"/>
      <c r="G136" s="73"/>
      <c r="H136" s="73"/>
      <c r="I136" s="73"/>
      <c r="J136" s="73"/>
      <c r="K136" s="74"/>
    </row>
    <row r="137" spans="1:11" ht="63.75">
      <c r="A137" s="10" t="s">
        <v>214</v>
      </c>
      <c r="B137" s="11" t="s">
        <v>734</v>
      </c>
      <c r="C137" s="11" t="s">
        <v>735</v>
      </c>
      <c r="D137" s="11" t="s">
        <v>246</v>
      </c>
      <c r="E137" s="17" t="s">
        <v>596</v>
      </c>
      <c r="F137" s="17" t="s">
        <v>679</v>
      </c>
      <c r="G137" s="17"/>
      <c r="H137" s="17"/>
      <c r="I137" s="17"/>
      <c r="J137" s="17"/>
      <c r="K137" s="18"/>
    </row>
    <row r="138" spans="1:11" ht="63.75">
      <c r="A138" s="10" t="s">
        <v>215</v>
      </c>
      <c r="B138" s="11" t="s">
        <v>328</v>
      </c>
      <c r="C138" s="11" t="s">
        <v>329</v>
      </c>
      <c r="D138" s="11" t="s">
        <v>736</v>
      </c>
      <c r="E138" s="17" t="s">
        <v>596</v>
      </c>
      <c r="F138" s="17" t="s">
        <v>679</v>
      </c>
      <c r="G138" s="17"/>
      <c r="H138" s="17"/>
      <c r="I138" s="17"/>
      <c r="J138" s="17"/>
      <c r="K138" s="18"/>
    </row>
    <row r="139" spans="1:11" ht="89.25">
      <c r="A139" s="10" t="s">
        <v>216</v>
      </c>
      <c r="B139" s="11" t="s">
        <v>328</v>
      </c>
      <c r="C139" s="11" t="s">
        <v>329</v>
      </c>
      <c r="D139" s="11" t="s">
        <v>737</v>
      </c>
      <c r="E139" s="17" t="s">
        <v>596</v>
      </c>
      <c r="F139" s="17" t="s">
        <v>679</v>
      </c>
      <c r="G139" s="17"/>
      <c r="H139" s="17"/>
      <c r="I139" s="17"/>
      <c r="J139" s="17"/>
      <c r="K139" s="18"/>
    </row>
    <row r="140" spans="1:11" ht="63.75">
      <c r="A140" s="10" t="s">
        <v>217</v>
      </c>
      <c r="B140" s="11" t="s">
        <v>328</v>
      </c>
      <c r="C140" s="11" t="s">
        <v>329</v>
      </c>
      <c r="D140" s="11" t="s">
        <v>738</v>
      </c>
      <c r="E140" s="17" t="s">
        <v>596</v>
      </c>
      <c r="F140" s="17" t="s">
        <v>679</v>
      </c>
      <c r="G140" s="17"/>
      <c r="H140" s="17"/>
      <c r="I140" s="17"/>
      <c r="J140" s="17"/>
      <c r="K140" s="18"/>
    </row>
    <row r="141" spans="1:11" ht="89.25">
      <c r="A141" s="10" t="s">
        <v>218</v>
      </c>
      <c r="B141" s="11" t="s">
        <v>322</v>
      </c>
      <c r="C141" s="11" t="s">
        <v>378</v>
      </c>
      <c r="D141" s="11" t="s">
        <v>450</v>
      </c>
      <c r="E141" s="17" t="s">
        <v>596</v>
      </c>
      <c r="F141" s="17" t="s">
        <v>679</v>
      </c>
      <c r="G141" s="17"/>
      <c r="H141" s="17"/>
      <c r="I141" s="17"/>
      <c r="J141" s="17"/>
      <c r="K141" s="18"/>
    </row>
    <row r="142" spans="1:11" s="64" customFormat="1">
      <c r="A142" s="71" t="s">
        <v>552</v>
      </c>
      <c r="B142" s="72"/>
      <c r="C142" s="72"/>
      <c r="D142" s="72"/>
      <c r="E142" s="73"/>
      <c r="F142" s="73"/>
      <c r="G142" s="73"/>
      <c r="H142" s="73"/>
      <c r="I142" s="73"/>
      <c r="J142" s="73"/>
      <c r="K142" s="74"/>
    </row>
    <row r="143" spans="1:11" ht="38.25">
      <c r="A143" s="10" t="s">
        <v>219</v>
      </c>
      <c r="B143" s="11" t="s">
        <v>392</v>
      </c>
      <c r="C143" s="11" t="s">
        <v>739</v>
      </c>
      <c r="D143" s="11" t="s">
        <v>452</v>
      </c>
      <c r="E143" s="91" t="s">
        <v>699</v>
      </c>
      <c r="F143" s="17" t="s">
        <v>679</v>
      </c>
      <c r="G143" s="17"/>
      <c r="H143" s="17"/>
      <c r="I143" s="17"/>
      <c r="J143" s="17"/>
      <c r="K143" s="18"/>
    </row>
    <row r="144" spans="1:11" ht="38.25">
      <c r="A144" s="10" t="s">
        <v>220</v>
      </c>
      <c r="B144" s="11" t="s">
        <v>373</v>
      </c>
      <c r="C144" s="11" t="s">
        <v>321</v>
      </c>
      <c r="D144" s="11" t="s">
        <v>247</v>
      </c>
      <c r="E144" s="17" t="s">
        <v>699</v>
      </c>
      <c r="F144" s="17" t="s">
        <v>679</v>
      </c>
      <c r="G144" s="17"/>
      <c r="H144" s="17"/>
      <c r="I144" s="17"/>
      <c r="J144" s="17"/>
      <c r="K144" s="18"/>
    </row>
    <row r="145" spans="1:11" ht="60">
      <c r="A145" s="10" t="s">
        <v>221</v>
      </c>
      <c r="B145" s="11" t="s">
        <v>392</v>
      </c>
      <c r="C145" s="11" t="s">
        <v>739</v>
      </c>
      <c r="D145" s="11" t="s">
        <v>453</v>
      </c>
      <c r="E145" s="17"/>
      <c r="F145" s="17"/>
      <c r="G145" s="17" t="s">
        <v>709</v>
      </c>
      <c r="H145" s="17" t="s">
        <v>710</v>
      </c>
      <c r="I145" s="17"/>
      <c r="J145" s="17"/>
      <c r="K145" s="18"/>
    </row>
    <row r="146" spans="1:11" ht="76.5">
      <c r="A146" s="10" t="s">
        <v>222</v>
      </c>
      <c r="B146" s="11" t="s">
        <v>343</v>
      </c>
      <c r="C146" s="11" t="s">
        <v>344</v>
      </c>
      <c r="D146" s="11" t="s">
        <v>454</v>
      </c>
      <c r="E146" s="94" t="s">
        <v>596</v>
      </c>
      <c r="F146" s="17" t="s">
        <v>679</v>
      </c>
      <c r="G146" s="94"/>
      <c r="H146" s="94"/>
      <c r="I146" s="94"/>
      <c r="J146" s="94"/>
      <c r="K146" s="95"/>
    </row>
    <row r="147" spans="1:11" ht="38.25">
      <c r="A147" s="10" t="s">
        <v>223</v>
      </c>
      <c r="B147" s="11" t="s">
        <v>734</v>
      </c>
      <c r="C147" s="11" t="s">
        <v>735</v>
      </c>
      <c r="D147" s="11" t="s">
        <v>455</v>
      </c>
      <c r="E147" s="94" t="s">
        <v>596</v>
      </c>
      <c r="F147" s="17" t="s">
        <v>679</v>
      </c>
      <c r="G147" s="94"/>
      <c r="H147" s="94"/>
      <c r="I147" s="94"/>
      <c r="J147" s="94"/>
      <c r="K147" s="95"/>
    </row>
    <row r="148" spans="1:11" ht="51">
      <c r="A148" s="10" t="s">
        <v>224</v>
      </c>
      <c r="B148" s="11" t="s">
        <v>392</v>
      </c>
      <c r="C148" s="11" t="s">
        <v>739</v>
      </c>
      <c r="D148" s="11" t="s">
        <v>456</v>
      </c>
      <c r="E148" s="94" t="s">
        <v>596</v>
      </c>
      <c r="F148" s="17" t="s">
        <v>679</v>
      </c>
      <c r="G148" s="94"/>
      <c r="H148" s="94"/>
      <c r="I148" s="94"/>
      <c r="J148" s="94"/>
      <c r="K148" s="95"/>
    </row>
    <row r="149" spans="1:11" ht="102">
      <c r="A149" s="10" t="s">
        <v>225</v>
      </c>
      <c r="B149" s="11" t="s">
        <v>392</v>
      </c>
      <c r="C149" s="11" t="s">
        <v>739</v>
      </c>
      <c r="D149" s="11" t="s">
        <v>457</v>
      </c>
      <c r="E149" s="94" t="s">
        <v>596</v>
      </c>
      <c r="F149" s="17" t="s">
        <v>679</v>
      </c>
      <c r="G149" s="94"/>
      <c r="H149" s="94"/>
      <c r="I149" s="94"/>
      <c r="J149" s="94"/>
      <c r="K149" s="95"/>
    </row>
    <row r="150" spans="1:11" ht="25.5">
      <c r="A150" s="10" t="s">
        <v>226</v>
      </c>
      <c r="B150" s="11" t="s">
        <v>373</v>
      </c>
      <c r="C150" s="11" t="s">
        <v>321</v>
      </c>
      <c r="D150" s="11" t="s">
        <v>248</v>
      </c>
      <c r="E150" s="94" t="s">
        <v>596</v>
      </c>
      <c r="F150" s="17" t="s">
        <v>679</v>
      </c>
      <c r="G150" s="94"/>
      <c r="H150" s="94"/>
      <c r="I150" s="94"/>
      <c r="J150" s="94"/>
      <c r="K150" s="95"/>
    </row>
    <row r="151" spans="1:11" ht="63.75">
      <c r="A151" s="10" t="s">
        <v>227</v>
      </c>
      <c r="B151" s="11" t="s">
        <v>373</v>
      </c>
      <c r="C151" s="11" t="s">
        <v>321</v>
      </c>
      <c r="D151" s="11" t="s">
        <v>249</v>
      </c>
      <c r="E151" s="94" t="s">
        <v>596</v>
      </c>
      <c r="F151" s="17" t="s">
        <v>679</v>
      </c>
      <c r="G151" s="94"/>
      <c r="H151" s="94"/>
      <c r="I151" s="94"/>
      <c r="J151" s="94"/>
      <c r="K151" s="95"/>
    </row>
    <row r="152" spans="1:11" ht="114.75">
      <c r="A152" s="10" t="s">
        <v>228</v>
      </c>
      <c r="B152" s="11" t="s">
        <v>343</v>
      </c>
      <c r="C152" s="11" t="s">
        <v>344</v>
      </c>
      <c r="D152" s="11" t="s">
        <v>458</v>
      </c>
      <c r="E152" s="17"/>
      <c r="F152" s="17"/>
      <c r="G152" s="17" t="s">
        <v>709</v>
      </c>
      <c r="H152" s="17" t="s">
        <v>710</v>
      </c>
      <c r="I152" s="94"/>
      <c r="J152" s="94"/>
      <c r="K152" s="95"/>
    </row>
    <row r="153" spans="1:11" ht="89.25">
      <c r="A153" s="10" t="s">
        <v>229</v>
      </c>
      <c r="B153" s="11" t="s">
        <v>343</v>
      </c>
      <c r="C153" s="11" t="s">
        <v>344</v>
      </c>
      <c r="D153" s="11" t="s">
        <v>459</v>
      </c>
      <c r="E153" s="17"/>
      <c r="F153" s="17"/>
      <c r="G153" s="17" t="s">
        <v>709</v>
      </c>
      <c r="H153" s="17" t="s">
        <v>710</v>
      </c>
      <c r="I153" s="94"/>
      <c r="J153" s="94"/>
      <c r="K153" s="95"/>
    </row>
    <row r="154" spans="1:11" ht="38.25">
      <c r="A154" s="10" t="s">
        <v>230</v>
      </c>
      <c r="B154" s="11" t="s">
        <v>368</v>
      </c>
      <c r="C154" s="11" t="s">
        <v>369</v>
      </c>
      <c r="D154" s="11" t="s">
        <v>460</v>
      </c>
      <c r="E154" s="94" t="s">
        <v>596</v>
      </c>
      <c r="F154" s="17" t="s">
        <v>679</v>
      </c>
      <c r="G154" s="94"/>
      <c r="H154" s="94"/>
      <c r="I154" s="94"/>
      <c r="J154" s="94"/>
      <c r="K154" s="95"/>
    </row>
    <row r="155" spans="1:11" ht="51">
      <c r="A155" s="10" t="s">
        <v>231</v>
      </c>
      <c r="B155" s="11" t="s">
        <v>368</v>
      </c>
      <c r="C155" s="11" t="s">
        <v>369</v>
      </c>
      <c r="D155" s="11" t="s">
        <v>461</v>
      </c>
      <c r="E155" s="94" t="s">
        <v>700</v>
      </c>
      <c r="F155" s="17" t="s">
        <v>679</v>
      </c>
      <c r="G155" s="94" t="s">
        <v>709</v>
      </c>
      <c r="H155" s="94" t="s">
        <v>713</v>
      </c>
      <c r="I155" s="94"/>
      <c r="J155" s="94"/>
      <c r="K155" s="95"/>
    </row>
    <row r="156" spans="1:11" s="87" customFormat="1">
      <c r="A156" s="83" t="s">
        <v>553</v>
      </c>
      <c r="B156" s="84"/>
      <c r="C156" s="84"/>
      <c r="D156" s="84"/>
      <c r="E156" s="85"/>
      <c r="F156" s="85"/>
      <c r="G156" s="85"/>
      <c r="H156" s="85"/>
      <c r="I156" s="85"/>
      <c r="J156" s="85"/>
      <c r="K156" s="86"/>
    </row>
    <row r="157" spans="1:11" ht="57" customHeight="1">
      <c r="A157" s="10" t="s">
        <v>10</v>
      </c>
      <c r="B157" s="11" t="s">
        <v>462</v>
      </c>
      <c r="C157" s="11" t="s">
        <v>463</v>
      </c>
      <c r="D157" s="11" t="s">
        <v>55</v>
      </c>
      <c r="E157" s="17"/>
      <c r="F157" s="17"/>
      <c r="G157" s="17" t="s">
        <v>709</v>
      </c>
      <c r="H157" s="17" t="s">
        <v>710</v>
      </c>
      <c r="I157" s="17"/>
      <c r="J157" s="17"/>
      <c r="K157" s="18"/>
    </row>
    <row r="158" spans="1:11" ht="50.25" customHeight="1">
      <c r="A158" s="10" t="s">
        <v>11</v>
      </c>
      <c r="B158" s="11" t="s">
        <v>464</v>
      </c>
      <c r="C158" s="11" t="s">
        <v>465</v>
      </c>
      <c r="D158" s="11" t="s">
        <v>466</v>
      </c>
      <c r="E158" s="17" t="s">
        <v>596</v>
      </c>
      <c r="F158" s="17" t="s">
        <v>679</v>
      </c>
      <c r="G158" s="17"/>
      <c r="H158" s="17"/>
      <c r="I158" s="17"/>
      <c r="J158" s="17"/>
      <c r="K158" s="18"/>
    </row>
    <row r="159" spans="1:11" ht="50.25" customHeight="1">
      <c r="A159" s="10" t="s">
        <v>12</v>
      </c>
      <c r="B159" s="11" t="s">
        <v>467</v>
      </c>
      <c r="C159" s="11" t="s">
        <v>54</v>
      </c>
      <c r="D159" s="11" t="s">
        <v>56</v>
      </c>
      <c r="E159" s="17" t="s">
        <v>596</v>
      </c>
      <c r="F159" s="17" t="s">
        <v>679</v>
      </c>
      <c r="G159" s="17"/>
      <c r="H159" s="17"/>
      <c r="I159" s="17"/>
      <c r="J159" s="17"/>
      <c r="K159" s="18"/>
    </row>
    <row r="160" spans="1:11" ht="38.25">
      <c r="A160" s="10" t="s">
        <v>13</v>
      </c>
      <c r="B160" s="11" t="s">
        <v>467</v>
      </c>
      <c r="C160" s="11" t="s">
        <v>54</v>
      </c>
      <c r="D160" s="11" t="s">
        <v>57</v>
      </c>
      <c r="E160" s="17" t="s">
        <v>596</v>
      </c>
      <c r="F160" s="17" t="s">
        <v>679</v>
      </c>
      <c r="G160" s="17"/>
      <c r="H160" s="17"/>
      <c r="I160" s="17"/>
      <c r="J160" s="17"/>
      <c r="K160" s="18"/>
    </row>
    <row r="161" spans="1:11" ht="51">
      <c r="A161" s="10" t="s">
        <v>14</v>
      </c>
      <c r="B161" s="11" t="s">
        <v>468</v>
      </c>
      <c r="C161" s="11" t="s">
        <v>469</v>
      </c>
      <c r="D161" s="11" t="s">
        <v>470</v>
      </c>
      <c r="E161" s="17" t="s">
        <v>596</v>
      </c>
      <c r="F161" s="17" t="s">
        <v>679</v>
      </c>
      <c r="G161" s="17"/>
      <c r="H161" s="17"/>
      <c r="I161" s="17"/>
      <c r="J161" s="17"/>
      <c r="K161" s="18"/>
    </row>
    <row r="162" spans="1:11" ht="38.25">
      <c r="A162" s="10" t="s">
        <v>15</v>
      </c>
      <c r="B162" s="11" t="s">
        <v>467</v>
      </c>
      <c r="C162" s="11" t="s">
        <v>54</v>
      </c>
      <c r="D162" s="11" t="s">
        <v>58</v>
      </c>
      <c r="E162" s="17" t="s">
        <v>596</v>
      </c>
      <c r="F162" s="17" t="s">
        <v>679</v>
      </c>
      <c r="G162" s="17"/>
      <c r="H162" s="17"/>
      <c r="I162" s="17"/>
      <c r="J162" s="17"/>
      <c r="K162" s="18"/>
    </row>
    <row r="163" spans="1:11" s="87" customFormat="1">
      <c r="A163" s="77" t="s">
        <v>554</v>
      </c>
      <c r="B163" s="88"/>
      <c r="C163" s="88"/>
      <c r="D163" s="88"/>
      <c r="E163" s="85"/>
      <c r="F163" s="85"/>
      <c r="G163" s="85"/>
      <c r="H163" s="85"/>
      <c r="I163" s="85"/>
      <c r="J163" s="85"/>
      <c r="K163" s="86"/>
    </row>
    <row r="164" spans="1:11" ht="102">
      <c r="A164" s="10" t="s">
        <v>16</v>
      </c>
      <c r="B164" s="11" t="s">
        <v>471</v>
      </c>
      <c r="C164" s="11" t="s">
        <v>472</v>
      </c>
      <c r="D164" s="11" t="s">
        <v>473</v>
      </c>
      <c r="E164" s="17" t="s">
        <v>600</v>
      </c>
      <c r="F164" s="17" t="s">
        <v>679</v>
      </c>
      <c r="G164" s="17"/>
      <c r="H164" s="17" t="s">
        <v>740</v>
      </c>
      <c r="I164" s="17"/>
      <c r="J164" s="17"/>
      <c r="K164" s="18"/>
    </row>
    <row r="165" spans="1:11" ht="76.5">
      <c r="A165" s="10" t="s">
        <v>17</v>
      </c>
      <c r="B165" s="11" t="s">
        <v>471</v>
      </c>
      <c r="C165" s="11" t="s">
        <v>472</v>
      </c>
      <c r="D165" s="11" t="s">
        <v>474</v>
      </c>
      <c r="E165" s="17" t="s">
        <v>600</v>
      </c>
      <c r="F165" s="17" t="s">
        <v>679</v>
      </c>
      <c r="G165" s="17"/>
      <c r="H165" s="17" t="s">
        <v>741</v>
      </c>
      <c r="I165" s="17"/>
      <c r="J165" s="17"/>
      <c r="K165" s="18"/>
    </row>
    <row r="166" spans="1:11" s="64" customFormat="1">
      <c r="A166" s="77" t="s">
        <v>555</v>
      </c>
      <c r="B166" s="72"/>
      <c r="C166" s="72"/>
      <c r="D166" s="72"/>
      <c r="E166" s="73"/>
      <c r="F166" s="73"/>
      <c r="G166" s="73"/>
      <c r="H166" s="73"/>
      <c r="I166" s="73"/>
      <c r="J166" s="73"/>
      <c r="K166" s="74"/>
    </row>
    <row r="167" spans="1:11" ht="51">
      <c r="A167" s="10" t="s">
        <v>18</v>
      </c>
      <c r="B167" s="11" t="s">
        <v>475</v>
      </c>
      <c r="C167" s="11" t="s">
        <v>476</v>
      </c>
      <c r="D167" s="11" t="s">
        <v>477</v>
      </c>
      <c r="E167" s="17" t="s">
        <v>596</v>
      </c>
      <c r="F167" s="17" t="s">
        <v>679</v>
      </c>
      <c r="G167" s="17"/>
      <c r="H167" s="17"/>
      <c r="I167" s="17"/>
      <c r="J167" s="17"/>
      <c r="K167" s="18"/>
    </row>
    <row r="168" spans="1:11" ht="38.25">
      <c r="A168" s="10" t="s">
        <v>19</v>
      </c>
      <c r="B168" s="11" t="s">
        <v>467</v>
      </c>
      <c r="C168" s="11" t="s">
        <v>54</v>
      </c>
      <c r="D168" s="11" t="s">
        <v>59</v>
      </c>
      <c r="E168" s="17" t="s">
        <v>596</v>
      </c>
      <c r="F168" s="17" t="s">
        <v>679</v>
      </c>
      <c r="G168" s="17"/>
      <c r="H168" s="17"/>
      <c r="I168" s="17"/>
      <c r="J168" s="17"/>
      <c r="K168" s="18"/>
    </row>
    <row r="169" spans="1:11" ht="89.25">
      <c r="A169" s="10" t="s">
        <v>20</v>
      </c>
      <c r="B169" s="11" t="s">
        <v>464</v>
      </c>
      <c r="C169" s="11" t="s">
        <v>465</v>
      </c>
      <c r="D169" s="11" t="s">
        <v>478</v>
      </c>
      <c r="E169" s="17" t="s">
        <v>596</v>
      </c>
      <c r="F169" s="17" t="s">
        <v>679</v>
      </c>
      <c r="G169" s="17"/>
      <c r="H169" s="17"/>
      <c r="I169" s="17"/>
      <c r="J169" s="17"/>
      <c r="K169" s="18"/>
    </row>
    <row r="170" spans="1:11" ht="38.25">
      <c r="A170" s="10" t="s">
        <v>21</v>
      </c>
      <c r="B170" s="11" t="s">
        <v>464</v>
      </c>
      <c r="C170" s="11" t="s">
        <v>465</v>
      </c>
      <c r="D170" s="11" t="s">
        <v>479</v>
      </c>
      <c r="E170" s="17" t="s">
        <v>596</v>
      </c>
      <c r="F170" s="17" t="s">
        <v>679</v>
      </c>
      <c r="G170" s="17"/>
      <c r="H170" s="17"/>
      <c r="I170" s="17"/>
      <c r="J170" s="17"/>
      <c r="K170" s="18"/>
    </row>
    <row r="171" spans="1:11" ht="51">
      <c r="A171" s="10" t="s">
        <v>22</v>
      </c>
      <c r="B171" s="11" t="s">
        <v>464</v>
      </c>
      <c r="C171" s="11" t="s">
        <v>465</v>
      </c>
      <c r="D171" s="11" t="s">
        <v>480</v>
      </c>
      <c r="E171" s="17" t="s">
        <v>596</v>
      </c>
      <c r="F171" s="17" t="s">
        <v>679</v>
      </c>
      <c r="G171" s="17"/>
      <c r="H171" s="17"/>
      <c r="I171" s="17"/>
      <c r="J171" s="17"/>
      <c r="K171" s="18"/>
    </row>
    <row r="172" spans="1:11" s="64" customFormat="1">
      <c r="A172" s="77" t="s">
        <v>556</v>
      </c>
      <c r="B172" s="72"/>
      <c r="C172" s="72"/>
      <c r="D172" s="72"/>
      <c r="E172" s="73"/>
      <c r="F172" s="73"/>
      <c r="G172" s="73"/>
      <c r="H172" s="73"/>
      <c r="I172" s="73"/>
      <c r="J172" s="73"/>
      <c r="K172" s="74"/>
    </row>
    <row r="173" spans="1:11" ht="63.75">
      <c r="A173" s="10" t="s">
        <v>23</v>
      </c>
      <c r="B173" s="11" t="s">
        <v>467</v>
      </c>
      <c r="C173" s="11" t="s">
        <v>54</v>
      </c>
      <c r="D173" s="11" t="s">
        <v>481</v>
      </c>
      <c r="E173" s="17" t="s">
        <v>596</v>
      </c>
      <c r="F173" s="17" t="s">
        <v>679</v>
      </c>
      <c r="G173" s="17"/>
      <c r="H173" s="17"/>
      <c r="I173" s="17"/>
      <c r="J173" s="17"/>
      <c r="K173" s="18"/>
    </row>
    <row r="174" spans="1:11" ht="38.25">
      <c r="A174" s="10" t="s">
        <v>24</v>
      </c>
      <c r="B174" s="11" t="s">
        <v>467</v>
      </c>
      <c r="C174" s="11" t="s">
        <v>54</v>
      </c>
      <c r="D174" s="11" t="s">
        <v>60</v>
      </c>
      <c r="E174" s="17" t="s">
        <v>596</v>
      </c>
      <c r="F174" s="17" t="s">
        <v>679</v>
      </c>
      <c r="G174" s="17"/>
      <c r="H174" s="17"/>
      <c r="I174" s="17"/>
      <c r="J174" s="17"/>
      <c r="K174" s="18"/>
    </row>
    <row r="175" spans="1:11" s="64" customFormat="1">
      <c r="A175" s="77" t="s">
        <v>557</v>
      </c>
      <c r="B175" s="72"/>
      <c r="C175" s="72"/>
      <c r="D175" s="72"/>
      <c r="E175" s="73"/>
      <c r="F175" s="73"/>
      <c r="G175" s="73"/>
      <c r="H175" s="73"/>
      <c r="I175" s="73"/>
      <c r="J175" s="73"/>
      <c r="K175" s="74"/>
    </row>
    <row r="176" spans="1:11" ht="102">
      <c r="A176" s="10" t="s">
        <v>25</v>
      </c>
      <c r="B176" s="11" t="s">
        <v>467</v>
      </c>
      <c r="C176" s="11" t="s">
        <v>54</v>
      </c>
      <c r="D176" s="11" t="s">
        <v>742</v>
      </c>
      <c r="E176" s="17" t="s">
        <v>596</v>
      </c>
      <c r="F176" s="17" t="s">
        <v>679</v>
      </c>
      <c r="G176" s="17"/>
      <c r="H176" s="17"/>
      <c r="I176" s="17"/>
      <c r="J176" s="17"/>
      <c r="K176" s="18"/>
    </row>
    <row r="177" spans="1:11" ht="76.5">
      <c r="A177" s="10" t="s">
        <v>26</v>
      </c>
      <c r="B177" s="11" t="s">
        <v>467</v>
      </c>
      <c r="C177" s="11" t="s">
        <v>54</v>
      </c>
      <c r="D177" s="11" t="s">
        <v>62</v>
      </c>
      <c r="E177" s="17" t="s">
        <v>596</v>
      </c>
      <c r="F177" s="17" t="s">
        <v>679</v>
      </c>
      <c r="G177" s="17"/>
      <c r="H177" s="17"/>
      <c r="I177" s="17"/>
      <c r="J177" s="17"/>
      <c r="K177" s="18"/>
    </row>
    <row r="178" spans="1:11" ht="25.5">
      <c r="A178" s="10" t="s">
        <v>27</v>
      </c>
      <c r="B178" s="11" t="s">
        <v>467</v>
      </c>
      <c r="C178" s="11" t="s">
        <v>54</v>
      </c>
      <c r="D178" s="11" t="s">
        <v>63</v>
      </c>
      <c r="E178" s="17" t="s">
        <v>596</v>
      </c>
      <c r="F178" s="17" t="s">
        <v>679</v>
      </c>
      <c r="G178" s="17"/>
      <c r="H178" s="17"/>
      <c r="I178" s="17"/>
      <c r="J178" s="17"/>
      <c r="K178" s="18"/>
    </row>
    <row r="179" spans="1:11" ht="38.25">
      <c r="A179" s="10" t="s">
        <v>28</v>
      </c>
      <c r="B179" s="11" t="s">
        <v>464</v>
      </c>
      <c r="C179" s="11" t="s">
        <v>465</v>
      </c>
      <c r="D179" s="11" t="s">
        <v>482</v>
      </c>
      <c r="E179" s="17" t="s">
        <v>596</v>
      </c>
      <c r="F179" s="17" t="s">
        <v>679</v>
      </c>
      <c r="G179" s="17"/>
      <c r="H179" s="17"/>
      <c r="I179" s="17"/>
      <c r="J179" s="17"/>
      <c r="K179" s="18"/>
    </row>
    <row r="180" spans="1:11" ht="38.25">
      <c r="A180" s="10" t="s">
        <v>29</v>
      </c>
      <c r="B180" s="11" t="s">
        <v>464</v>
      </c>
      <c r="C180" s="11" t="s">
        <v>465</v>
      </c>
      <c r="D180" s="11" t="s">
        <v>483</v>
      </c>
      <c r="E180" s="17" t="s">
        <v>596</v>
      </c>
      <c r="F180" s="17" t="s">
        <v>597</v>
      </c>
      <c r="G180" s="17"/>
      <c r="H180" s="17"/>
      <c r="I180" s="17"/>
      <c r="J180" s="17"/>
      <c r="K180" s="18"/>
    </row>
    <row r="181" spans="1:11" s="64" customFormat="1">
      <c r="A181" s="77" t="s">
        <v>558</v>
      </c>
      <c r="B181" s="72"/>
      <c r="C181" s="72"/>
      <c r="D181" s="72"/>
      <c r="E181" s="73"/>
      <c r="F181" s="73"/>
      <c r="G181" s="73"/>
      <c r="H181" s="73"/>
      <c r="I181" s="73"/>
      <c r="J181" s="73"/>
      <c r="K181" s="74"/>
    </row>
    <row r="182" spans="1:11" ht="25.5">
      <c r="A182" s="10" t="s">
        <v>30</v>
      </c>
      <c r="B182" s="11" t="s">
        <v>467</v>
      </c>
      <c r="C182" s="11" t="s">
        <v>54</v>
      </c>
      <c r="D182" s="11" t="s">
        <v>484</v>
      </c>
      <c r="E182" s="17" t="s">
        <v>596</v>
      </c>
      <c r="F182" s="17" t="s">
        <v>679</v>
      </c>
      <c r="G182" s="17"/>
      <c r="H182" s="17"/>
      <c r="I182" s="17"/>
      <c r="J182" s="17"/>
      <c r="K182" s="18"/>
    </row>
    <row r="183" spans="1:11" ht="51">
      <c r="A183" s="10" t="s">
        <v>31</v>
      </c>
      <c r="B183" s="11" t="s">
        <v>464</v>
      </c>
      <c r="C183" s="11" t="s">
        <v>465</v>
      </c>
      <c r="D183" s="11" t="s">
        <v>485</v>
      </c>
      <c r="E183" s="17" t="s">
        <v>596</v>
      </c>
      <c r="F183" s="17" t="s">
        <v>597</v>
      </c>
      <c r="G183" s="17"/>
      <c r="H183" s="17"/>
      <c r="I183" s="17"/>
      <c r="J183" s="17"/>
      <c r="K183" s="18"/>
    </row>
    <row r="184" spans="1:11" s="64" customFormat="1">
      <c r="A184" s="77" t="s">
        <v>559</v>
      </c>
      <c r="B184" s="72"/>
      <c r="C184" s="72"/>
      <c r="D184" s="72"/>
      <c r="E184" s="73"/>
      <c r="F184" s="73"/>
      <c r="G184" s="73"/>
      <c r="H184" s="73"/>
      <c r="I184" s="73"/>
      <c r="J184" s="73"/>
      <c r="K184" s="74"/>
    </row>
    <row r="185" spans="1:11" ht="38.25">
      <c r="A185" s="10" t="s">
        <v>32</v>
      </c>
      <c r="B185" s="11" t="s">
        <v>464</v>
      </c>
      <c r="C185" s="11" t="s">
        <v>465</v>
      </c>
      <c r="D185" s="11" t="s">
        <v>486</v>
      </c>
      <c r="E185" s="17" t="s">
        <v>596</v>
      </c>
      <c r="F185" s="17" t="s">
        <v>679</v>
      </c>
      <c r="G185" s="17"/>
      <c r="H185" s="17"/>
      <c r="I185" s="17"/>
      <c r="J185" s="17"/>
      <c r="K185" s="18"/>
    </row>
    <row r="186" spans="1:11" ht="25.5">
      <c r="A186" s="10" t="s">
        <v>33</v>
      </c>
      <c r="B186" s="11" t="s">
        <v>464</v>
      </c>
      <c r="C186" s="11" t="s">
        <v>465</v>
      </c>
      <c r="D186" s="11" t="s">
        <v>487</v>
      </c>
      <c r="E186" s="17" t="s">
        <v>596</v>
      </c>
      <c r="F186" s="17" t="s">
        <v>679</v>
      </c>
      <c r="G186" s="17"/>
      <c r="H186" s="17"/>
      <c r="I186" s="17"/>
      <c r="J186" s="17"/>
      <c r="K186" s="18"/>
    </row>
    <row r="187" spans="1:11" ht="89.25">
      <c r="A187" s="10" t="s">
        <v>34</v>
      </c>
      <c r="B187" s="11" t="s">
        <v>464</v>
      </c>
      <c r="C187" s="11" t="s">
        <v>465</v>
      </c>
      <c r="D187" s="11" t="s">
        <v>64</v>
      </c>
      <c r="E187" s="17" t="s">
        <v>596</v>
      </c>
      <c r="F187" s="17" t="s">
        <v>679</v>
      </c>
      <c r="G187" s="17"/>
      <c r="H187" s="17"/>
      <c r="I187" s="17"/>
      <c r="J187" s="17"/>
      <c r="K187" s="18"/>
    </row>
    <row r="188" spans="1:11" ht="102">
      <c r="A188" s="10" t="s">
        <v>35</v>
      </c>
      <c r="B188" s="11" t="s">
        <v>464</v>
      </c>
      <c r="C188" s="11" t="s">
        <v>465</v>
      </c>
      <c r="D188" s="11" t="s">
        <v>488</v>
      </c>
      <c r="E188" s="94" t="s">
        <v>700</v>
      </c>
      <c r="F188" s="17" t="s">
        <v>679</v>
      </c>
      <c r="G188" s="94" t="s">
        <v>709</v>
      </c>
      <c r="H188" s="94" t="s">
        <v>713</v>
      </c>
      <c r="I188" s="17"/>
      <c r="J188" s="17"/>
      <c r="K188" s="18"/>
    </row>
    <row r="189" spans="1:11" ht="38.25">
      <c r="A189" s="10" t="s">
        <v>36</v>
      </c>
      <c r="B189" s="11" t="s">
        <v>52</v>
      </c>
      <c r="C189" s="11" t="s">
        <v>489</v>
      </c>
      <c r="D189" s="11" t="s">
        <v>743</v>
      </c>
      <c r="E189" s="17" t="s">
        <v>744</v>
      </c>
      <c r="F189" s="17" t="s">
        <v>679</v>
      </c>
      <c r="G189" s="17"/>
      <c r="H189" s="17" t="s">
        <v>745</v>
      </c>
      <c r="I189" s="17"/>
      <c r="J189" s="17"/>
      <c r="K189" s="18"/>
    </row>
    <row r="190" spans="1:11" s="64" customFormat="1">
      <c r="A190" s="77" t="s">
        <v>560</v>
      </c>
      <c r="B190" s="72"/>
      <c r="C190" s="72"/>
      <c r="D190" s="72"/>
      <c r="E190" s="73"/>
      <c r="F190" s="73"/>
      <c r="G190" s="73"/>
      <c r="H190" s="73"/>
      <c r="I190" s="73"/>
      <c r="J190" s="73"/>
      <c r="K190" s="74"/>
    </row>
    <row r="191" spans="1:11" ht="38.25">
      <c r="A191" s="10" t="s">
        <v>37</v>
      </c>
      <c r="B191" s="11" t="s">
        <v>53</v>
      </c>
      <c r="C191" s="11" t="s">
        <v>490</v>
      </c>
      <c r="D191" s="11" t="s">
        <v>491</v>
      </c>
      <c r="E191" s="17" t="s">
        <v>596</v>
      </c>
      <c r="F191" s="17" t="s">
        <v>597</v>
      </c>
      <c r="G191" s="17"/>
      <c r="H191" s="17"/>
      <c r="I191" s="17"/>
      <c r="J191" s="17"/>
      <c r="K191" s="18"/>
    </row>
    <row r="192" spans="1:11" ht="38.25">
      <c r="A192" s="10" t="s">
        <v>38</v>
      </c>
      <c r="B192" s="11" t="s">
        <v>53</v>
      </c>
      <c r="C192" s="11" t="s">
        <v>490</v>
      </c>
      <c r="D192" s="11" t="s">
        <v>492</v>
      </c>
      <c r="E192" s="17" t="s">
        <v>596</v>
      </c>
      <c r="F192" s="17" t="s">
        <v>597</v>
      </c>
      <c r="G192" s="17"/>
      <c r="H192" s="17"/>
      <c r="I192" s="17"/>
      <c r="J192" s="17"/>
      <c r="K192" s="18"/>
    </row>
    <row r="193" spans="1:11" ht="25.5">
      <c r="A193" s="10" t="s">
        <v>39</v>
      </c>
      <c r="B193" s="11" t="s">
        <v>464</v>
      </c>
      <c r="C193" s="11" t="s">
        <v>465</v>
      </c>
      <c r="D193" s="11" t="s">
        <v>493</v>
      </c>
      <c r="E193" s="17" t="s">
        <v>596</v>
      </c>
      <c r="F193" s="17" t="s">
        <v>597</v>
      </c>
      <c r="G193" s="17"/>
      <c r="H193" s="17"/>
      <c r="I193" s="17"/>
      <c r="J193" s="17"/>
      <c r="K193" s="18"/>
    </row>
    <row r="194" spans="1:11" ht="38.25">
      <c r="A194" s="10" t="s">
        <v>40</v>
      </c>
      <c r="B194" s="11" t="s">
        <v>464</v>
      </c>
      <c r="C194" s="11" t="s">
        <v>465</v>
      </c>
      <c r="D194" s="11" t="s">
        <v>494</v>
      </c>
      <c r="E194" s="17" t="s">
        <v>596</v>
      </c>
      <c r="F194" s="17" t="s">
        <v>597</v>
      </c>
      <c r="G194" s="17"/>
      <c r="H194" s="17"/>
      <c r="I194" s="17"/>
      <c r="J194" s="17"/>
      <c r="K194" s="18"/>
    </row>
    <row r="195" spans="1:11" ht="38.25">
      <c r="A195" s="10" t="s">
        <v>41</v>
      </c>
      <c r="B195" s="11" t="s">
        <v>464</v>
      </c>
      <c r="C195" s="11" t="s">
        <v>465</v>
      </c>
      <c r="D195" s="11" t="s">
        <v>495</v>
      </c>
      <c r="E195" s="17" t="s">
        <v>596</v>
      </c>
      <c r="F195" s="17" t="s">
        <v>597</v>
      </c>
      <c r="G195" s="17"/>
      <c r="H195" s="17"/>
      <c r="I195" s="17"/>
      <c r="J195" s="17"/>
      <c r="K195" s="18"/>
    </row>
    <row r="196" spans="1:11" ht="38.25">
      <c r="A196" s="10" t="s">
        <v>42</v>
      </c>
      <c r="B196" s="11" t="s">
        <v>464</v>
      </c>
      <c r="C196" s="11" t="s">
        <v>465</v>
      </c>
      <c r="D196" s="11" t="s">
        <v>496</v>
      </c>
      <c r="E196" s="17" t="s">
        <v>596</v>
      </c>
      <c r="F196" s="17" t="s">
        <v>597</v>
      </c>
      <c r="G196" s="17"/>
      <c r="H196" s="17"/>
      <c r="I196" s="17"/>
      <c r="J196" s="17"/>
      <c r="K196" s="18"/>
    </row>
    <row r="197" spans="1:11" ht="25.5">
      <c r="A197" s="10" t="s">
        <v>43</v>
      </c>
      <c r="B197" s="11" t="s">
        <v>464</v>
      </c>
      <c r="C197" s="11" t="s">
        <v>465</v>
      </c>
      <c r="D197" s="11" t="s">
        <v>497</v>
      </c>
      <c r="E197" s="17" t="s">
        <v>596</v>
      </c>
      <c r="F197" s="17" t="s">
        <v>597</v>
      </c>
      <c r="G197" s="17"/>
      <c r="H197" s="17"/>
      <c r="I197" s="17"/>
      <c r="J197" s="17"/>
      <c r="K197" s="18"/>
    </row>
    <row r="198" spans="1:11" ht="38.25">
      <c r="A198" s="10" t="s">
        <v>44</v>
      </c>
      <c r="B198" s="11" t="s">
        <v>464</v>
      </c>
      <c r="C198" s="11" t="s">
        <v>465</v>
      </c>
      <c r="D198" s="11" t="s">
        <v>498</v>
      </c>
      <c r="E198" s="17" t="s">
        <v>596</v>
      </c>
      <c r="F198" s="17" t="s">
        <v>597</v>
      </c>
      <c r="G198" s="17"/>
      <c r="H198" s="17"/>
      <c r="I198" s="17"/>
      <c r="J198" s="17"/>
      <c r="K198" s="18"/>
    </row>
    <row r="199" spans="1:11" s="64" customFormat="1">
      <c r="A199" s="77" t="s">
        <v>561</v>
      </c>
      <c r="B199" s="72"/>
      <c r="C199" s="72"/>
      <c r="D199" s="72"/>
      <c r="E199" s="73"/>
      <c r="F199" s="73"/>
      <c r="G199" s="73"/>
      <c r="H199" s="73"/>
      <c r="I199" s="73"/>
      <c r="J199" s="73"/>
      <c r="K199" s="74"/>
    </row>
    <row r="200" spans="1:11" ht="63.75">
      <c r="A200" s="10" t="s">
        <v>45</v>
      </c>
      <c r="B200" s="11" t="s">
        <v>468</v>
      </c>
      <c r="C200" s="11" t="s">
        <v>499</v>
      </c>
      <c r="D200" s="11" t="s">
        <v>66</v>
      </c>
      <c r="E200" s="17"/>
      <c r="F200" s="17"/>
      <c r="G200" s="17" t="s">
        <v>709</v>
      </c>
      <c r="H200" s="17" t="s">
        <v>710</v>
      </c>
      <c r="I200" s="17"/>
      <c r="J200" s="17"/>
      <c r="K200" s="18"/>
    </row>
    <row r="201" spans="1:11" ht="30">
      <c r="A201" s="10" t="s">
        <v>46</v>
      </c>
      <c r="B201" s="11" t="s">
        <v>468</v>
      </c>
      <c r="C201" s="11" t="s">
        <v>500</v>
      </c>
      <c r="D201" s="11" t="s">
        <v>67</v>
      </c>
      <c r="E201" s="91" t="s">
        <v>744</v>
      </c>
      <c r="F201" s="17" t="s">
        <v>679</v>
      </c>
      <c r="G201" s="17"/>
      <c r="H201" s="17" t="s">
        <v>746</v>
      </c>
      <c r="I201" s="17"/>
      <c r="J201" s="17"/>
      <c r="K201" s="18"/>
    </row>
    <row r="202" spans="1:11" ht="60">
      <c r="A202" s="10" t="s">
        <v>47</v>
      </c>
      <c r="B202" s="11" t="s">
        <v>471</v>
      </c>
      <c r="C202" s="11" t="s">
        <v>501</v>
      </c>
      <c r="D202" s="11" t="s">
        <v>68</v>
      </c>
      <c r="E202" s="17"/>
      <c r="F202" s="17"/>
      <c r="G202" s="17" t="s">
        <v>709</v>
      </c>
      <c r="H202" s="17" t="s">
        <v>710</v>
      </c>
      <c r="I202" s="17"/>
      <c r="J202" s="17"/>
      <c r="K202" s="18"/>
    </row>
    <row r="203" spans="1:11" ht="45">
      <c r="A203" s="10" t="s">
        <v>48</v>
      </c>
      <c r="B203" s="11" t="s">
        <v>53</v>
      </c>
      <c r="C203" s="11" t="s">
        <v>490</v>
      </c>
      <c r="D203" s="11" t="s">
        <v>502</v>
      </c>
      <c r="E203" s="17" t="s">
        <v>702</v>
      </c>
      <c r="F203" s="17" t="s">
        <v>679</v>
      </c>
      <c r="G203" s="17"/>
      <c r="H203" s="17" t="s">
        <v>747</v>
      </c>
      <c r="I203" s="17"/>
      <c r="J203" s="17"/>
      <c r="K203" s="18"/>
    </row>
    <row r="204" spans="1:11" ht="25.5">
      <c r="A204" s="10" t="s">
        <v>49</v>
      </c>
      <c r="B204" s="11" t="s">
        <v>464</v>
      </c>
      <c r="C204" s="11" t="s">
        <v>465</v>
      </c>
      <c r="D204" s="11" t="s">
        <v>503</v>
      </c>
      <c r="E204" s="91" t="s">
        <v>596</v>
      </c>
      <c r="F204" s="17" t="s">
        <v>679</v>
      </c>
      <c r="G204" s="17"/>
      <c r="H204" s="17"/>
      <c r="I204" s="17"/>
      <c r="J204" s="17"/>
      <c r="K204" s="18"/>
    </row>
    <row r="205" spans="1:11" ht="38.25">
      <c r="A205" s="10" t="s">
        <v>50</v>
      </c>
      <c r="B205" s="11" t="s">
        <v>464</v>
      </c>
      <c r="C205" s="11" t="s">
        <v>465</v>
      </c>
      <c r="D205" s="11" t="s">
        <v>504</v>
      </c>
      <c r="E205" s="91" t="s">
        <v>596</v>
      </c>
      <c r="F205" s="17" t="s">
        <v>679</v>
      </c>
      <c r="G205" s="17"/>
      <c r="H205" s="17"/>
      <c r="I205" s="17"/>
      <c r="J205" s="17"/>
      <c r="K205" s="18"/>
    </row>
    <row r="206" spans="1:11" ht="51">
      <c r="A206" s="10" t="s">
        <v>51</v>
      </c>
      <c r="B206" s="11" t="s">
        <v>464</v>
      </c>
      <c r="C206" s="11" t="s">
        <v>465</v>
      </c>
      <c r="D206" s="11" t="s">
        <v>505</v>
      </c>
      <c r="E206" s="91" t="s">
        <v>596</v>
      </c>
      <c r="F206" s="17" t="s">
        <v>679</v>
      </c>
      <c r="G206" s="17"/>
      <c r="H206" s="17"/>
      <c r="I206" s="17"/>
      <c r="J206" s="17"/>
      <c r="K206" s="18"/>
    </row>
    <row r="207" spans="1:11" s="64" customFormat="1">
      <c r="A207" s="77" t="s">
        <v>562</v>
      </c>
      <c r="B207" s="78"/>
      <c r="C207" s="78"/>
      <c r="D207" s="78"/>
      <c r="E207" s="73"/>
      <c r="F207" s="73"/>
      <c r="G207" s="73"/>
      <c r="H207" s="73"/>
      <c r="I207" s="73"/>
      <c r="J207" s="73"/>
      <c r="K207" s="74"/>
    </row>
    <row r="208" spans="1:11" ht="38.25">
      <c r="A208" s="10" t="s">
        <v>69</v>
      </c>
      <c r="B208" s="11" t="s">
        <v>110</v>
      </c>
      <c r="C208" s="11" t="s">
        <v>111</v>
      </c>
      <c r="D208" s="11" t="s">
        <v>121</v>
      </c>
      <c r="E208" s="17" t="s">
        <v>748</v>
      </c>
      <c r="F208" s="17" t="s">
        <v>679</v>
      </c>
      <c r="G208" s="17"/>
      <c r="H208" s="17" t="s">
        <v>749</v>
      </c>
      <c r="I208" s="17"/>
      <c r="J208" s="17"/>
      <c r="K208" s="18"/>
    </row>
    <row r="209" spans="1:11" ht="25.5">
      <c r="A209" s="10" t="s">
        <v>70</v>
      </c>
      <c r="B209" s="11" t="s">
        <v>112</v>
      </c>
      <c r="C209" s="11" t="s">
        <v>113</v>
      </c>
      <c r="D209" s="11" t="s">
        <v>122</v>
      </c>
      <c r="E209" s="17" t="s">
        <v>596</v>
      </c>
      <c r="F209" s="17" t="s">
        <v>679</v>
      </c>
      <c r="G209" s="17"/>
      <c r="H209" s="17"/>
      <c r="I209" s="17"/>
      <c r="J209" s="17"/>
      <c r="K209" s="18"/>
    </row>
    <row r="210" spans="1:11" ht="102">
      <c r="A210" s="10" t="s">
        <v>71</v>
      </c>
      <c r="B210" s="11" t="s">
        <v>112</v>
      </c>
      <c r="C210" s="11" t="s">
        <v>114</v>
      </c>
      <c r="D210" s="11" t="s">
        <v>123</v>
      </c>
      <c r="E210" s="17" t="s">
        <v>596</v>
      </c>
      <c r="F210" s="17" t="s">
        <v>679</v>
      </c>
      <c r="G210" s="17"/>
      <c r="H210" s="17"/>
      <c r="I210" s="17"/>
      <c r="J210" s="17"/>
      <c r="K210" s="18"/>
    </row>
    <row r="211" spans="1:11" ht="114.75">
      <c r="A211" s="10" t="s">
        <v>72</v>
      </c>
      <c r="B211" s="11" t="s">
        <v>115</v>
      </c>
      <c r="C211" s="11" t="s">
        <v>116</v>
      </c>
      <c r="D211" s="11" t="s">
        <v>124</v>
      </c>
      <c r="E211" s="17" t="s">
        <v>596</v>
      </c>
      <c r="F211" s="17" t="s">
        <v>679</v>
      </c>
      <c r="G211" s="17"/>
      <c r="H211" s="17"/>
      <c r="I211" s="17"/>
      <c r="J211" s="17"/>
      <c r="K211" s="18"/>
    </row>
    <row r="212" spans="1:11" ht="51">
      <c r="A212" s="10" t="s">
        <v>73</v>
      </c>
      <c r="B212" s="11" t="s">
        <v>373</v>
      </c>
      <c r="C212" s="11" t="s">
        <v>321</v>
      </c>
      <c r="D212" s="11" t="s">
        <v>125</v>
      </c>
      <c r="E212" s="17" t="s">
        <v>596</v>
      </c>
      <c r="F212" s="17" t="s">
        <v>679</v>
      </c>
      <c r="G212" s="17"/>
      <c r="H212" s="17"/>
      <c r="I212" s="17"/>
      <c r="J212" s="17"/>
      <c r="K212" s="18"/>
    </row>
    <row r="213" spans="1:11" ht="38.25">
      <c r="A213" s="10" t="s">
        <v>74</v>
      </c>
      <c r="B213" s="11" t="s">
        <v>368</v>
      </c>
      <c r="C213" s="11" t="s">
        <v>369</v>
      </c>
      <c r="D213" s="11" t="s">
        <v>510</v>
      </c>
      <c r="E213" s="17" t="s">
        <v>614</v>
      </c>
      <c r="F213" s="17" t="s">
        <v>679</v>
      </c>
      <c r="G213" s="17"/>
      <c r="H213" s="17" t="s">
        <v>750</v>
      </c>
      <c r="I213" s="17"/>
      <c r="J213" s="17"/>
      <c r="K213" s="18"/>
    </row>
    <row r="214" spans="1:11" s="64" customFormat="1">
      <c r="A214" s="77" t="s">
        <v>563</v>
      </c>
      <c r="B214" s="72"/>
      <c r="C214" s="72"/>
      <c r="D214" s="72"/>
      <c r="E214" s="73"/>
      <c r="F214" s="73"/>
      <c r="G214" s="73"/>
      <c r="H214" s="73"/>
      <c r="I214" s="73"/>
      <c r="J214" s="73"/>
      <c r="K214" s="74"/>
    </row>
    <row r="215" spans="1:11" ht="102">
      <c r="A215" s="10" t="s">
        <v>75</v>
      </c>
      <c r="B215" s="11" t="s">
        <v>410</v>
      </c>
      <c r="C215" s="11" t="s">
        <v>411</v>
      </c>
      <c r="D215" s="11" t="s">
        <v>126</v>
      </c>
      <c r="E215" s="17"/>
      <c r="F215" s="17"/>
      <c r="G215" s="17" t="s">
        <v>709</v>
      </c>
      <c r="H215" s="17" t="s">
        <v>751</v>
      </c>
      <c r="I215" s="96"/>
      <c r="J215" s="17"/>
      <c r="K215" s="18"/>
    </row>
    <row r="216" spans="1:11" ht="63.75">
      <c r="A216" s="10" t="s">
        <v>76</v>
      </c>
      <c r="B216" s="11" t="s">
        <v>347</v>
      </c>
      <c r="C216" s="11" t="s">
        <v>116</v>
      </c>
      <c r="D216" s="11" t="s">
        <v>514</v>
      </c>
      <c r="E216" s="17" t="s">
        <v>596</v>
      </c>
      <c r="F216" s="17" t="s">
        <v>679</v>
      </c>
      <c r="G216" s="96"/>
      <c r="H216" s="96"/>
      <c r="I216" s="96"/>
      <c r="J216" s="17"/>
      <c r="K216" s="18"/>
    </row>
    <row r="217" spans="1:11" s="64" customFormat="1">
      <c r="A217" s="77" t="s">
        <v>564</v>
      </c>
      <c r="B217" s="72"/>
      <c r="C217" s="72"/>
      <c r="D217" s="72"/>
      <c r="E217" s="73"/>
      <c r="F217" s="73"/>
      <c r="G217" s="73"/>
      <c r="H217" s="73"/>
      <c r="I217" s="73"/>
      <c r="J217" s="73"/>
      <c r="K217" s="74"/>
    </row>
    <row r="218" spans="1:11" ht="25.5">
      <c r="A218" s="10" t="s">
        <v>77</v>
      </c>
      <c r="B218" s="11" t="s">
        <v>112</v>
      </c>
      <c r="C218" s="11" t="s">
        <v>113</v>
      </c>
      <c r="D218" s="11" t="s">
        <v>127</v>
      </c>
      <c r="E218" s="17" t="s">
        <v>596</v>
      </c>
      <c r="F218" s="17" t="s">
        <v>679</v>
      </c>
      <c r="G218" s="17"/>
      <c r="I218" s="17"/>
      <c r="J218" s="17"/>
      <c r="K218" s="18"/>
    </row>
    <row r="219" spans="1:11" ht="102">
      <c r="A219" s="10" t="s">
        <v>78</v>
      </c>
      <c r="B219" s="11" t="s">
        <v>112</v>
      </c>
      <c r="C219" s="11" t="s">
        <v>114</v>
      </c>
      <c r="D219" s="11" t="s">
        <v>128</v>
      </c>
      <c r="E219" s="17" t="s">
        <v>596</v>
      </c>
      <c r="F219" s="17" t="s">
        <v>679</v>
      </c>
      <c r="G219" s="17"/>
      <c r="H219" s="17"/>
      <c r="I219" s="17"/>
      <c r="J219" s="17"/>
      <c r="K219" s="18"/>
    </row>
    <row r="220" spans="1:11" s="64" customFormat="1">
      <c r="A220" s="77" t="s">
        <v>565</v>
      </c>
      <c r="B220" s="72"/>
      <c r="C220" s="72"/>
      <c r="D220" s="72"/>
      <c r="E220" s="73"/>
      <c r="F220" s="73"/>
      <c r="G220" s="73"/>
      <c r="H220" s="73"/>
      <c r="I220" s="73"/>
      <c r="J220" s="73"/>
      <c r="K220" s="74"/>
    </row>
    <row r="221" spans="1:11" ht="102">
      <c r="A221" s="10" t="s">
        <v>79</v>
      </c>
      <c r="B221" s="11" t="s">
        <v>115</v>
      </c>
      <c r="C221" s="11" t="s">
        <v>116</v>
      </c>
      <c r="D221" s="11" t="s">
        <v>129</v>
      </c>
      <c r="E221" s="17" t="s">
        <v>596</v>
      </c>
      <c r="F221" s="17" t="s">
        <v>679</v>
      </c>
      <c r="G221" s="17"/>
      <c r="H221" s="17"/>
      <c r="I221" s="17"/>
      <c r="J221" s="17"/>
      <c r="K221" s="18"/>
    </row>
    <row r="222" spans="1:11" ht="38.25">
      <c r="A222" s="10" t="s">
        <v>80</v>
      </c>
      <c r="B222" s="11" t="s">
        <v>334</v>
      </c>
      <c r="C222" s="11" t="s">
        <v>335</v>
      </c>
      <c r="D222" s="11" t="s">
        <v>517</v>
      </c>
      <c r="E222" s="17" t="s">
        <v>596</v>
      </c>
      <c r="F222" s="17" t="s">
        <v>679</v>
      </c>
      <c r="G222" s="17"/>
      <c r="H222" s="17"/>
      <c r="I222" s="17"/>
      <c r="J222" s="17"/>
      <c r="K222" s="18"/>
    </row>
    <row r="223" spans="1:11" ht="38.25">
      <c r="A223" s="10" t="s">
        <v>81</v>
      </c>
      <c r="B223" s="11" t="s">
        <v>334</v>
      </c>
      <c r="C223" s="11" t="s">
        <v>335</v>
      </c>
      <c r="D223" s="11" t="s">
        <v>518</v>
      </c>
      <c r="E223" s="17" t="s">
        <v>596</v>
      </c>
      <c r="F223" s="17" t="s">
        <v>679</v>
      </c>
      <c r="G223" s="17"/>
      <c r="H223" s="17"/>
      <c r="I223" s="17"/>
      <c r="J223" s="17"/>
      <c r="K223" s="18"/>
    </row>
    <row r="224" spans="1:11" s="64" customFormat="1">
      <c r="A224" s="77" t="s">
        <v>566</v>
      </c>
      <c r="B224" s="72"/>
      <c r="C224" s="72"/>
      <c r="D224" s="72"/>
      <c r="E224" s="73"/>
      <c r="F224" s="73"/>
      <c r="G224" s="73"/>
      <c r="H224" s="73"/>
      <c r="I224" s="73"/>
      <c r="J224" s="73"/>
      <c r="K224" s="74"/>
    </row>
    <row r="225" spans="1:11" ht="25.5">
      <c r="A225" s="10" t="s">
        <v>82</v>
      </c>
      <c r="B225" s="11" t="s">
        <v>373</v>
      </c>
      <c r="C225" s="11" t="s">
        <v>321</v>
      </c>
      <c r="D225" s="11" t="s">
        <v>130</v>
      </c>
      <c r="E225" s="96" t="s">
        <v>596</v>
      </c>
      <c r="F225" s="17" t="s">
        <v>679</v>
      </c>
      <c r="G225" s="96"/>
      <c r="H225" s="96"/>
      <c r="I225" s="17"/>
      <c r="J225" s="17"/>
      <c r="K225" s="18"/>
    </row>
    <row r="226" spans="1:11" ht="63.75">
      <c r="A226" s="10" t="s">
        <v>83</v>
      </c>
      <c r="B226" s="11" t="s">
        <v>347</v>
      </c>
      <c r="C226" s="11" t="s">
        <v>348</v>
      </c>
      <c r="D226" s="11" t="s">
        <v>520</v>
      </c>
      <c r="E226" t="s">
        <v>596</v>
      </c>
      <c r="F226" s="17" t="s">
        <v>679</v>
      </c>
      <c r="H226" s="96"/>
      <c r="I226" s="17"/>
      <c r="J226" s="17"/>
      <c r="K226" s="18"/>
    </row>
    <row r="227" spans="1:11" ht="63.75">
      <c r="A227" s="10" t="s">
        <v>84</v>
      </c>
      <c r="B227" s="11" t="s">
        <v>347</v>
      </c>
      <c r="C227" s="11" t="s">
        <v>348</v>
      </c>
      <c r="D227" s="11" t="s">
        <v>521</v>
      </c>
      <c r="E227" s="96" t="s">
        <v>596</v>
      </c>
      <c r="F227" s="17" t="s">
        <v>679</v>
      </c>
      <c r="G227" s="96"/>
      <c r="I227" s="17"/>
      <c r="J227" s="17"/>
      <c r="K227" s="18"/>
    </row>
    <row r="228" spans="1:11" ht="63.75">
      <c r="A228" s="10" t="s">
        <v>85</v>
      </c>
      <c r="B228" s="11" t="s">
        <v>347</v>
      </c>
      <c r="C228" s="11" t="s">
        <v>348</v>
      </c>
      <c r="D228" s="11" t="s">
        <v>522</v>
      </c>
      <c r="E228" s="96" t="s">
        <v>596</v>
      </c>
      <c r="F228" s="17" t="s">
        <v>679</v>
      </c>
      <c r="G228" s="96"/>
      <c r="H228" s="96"/>
      <c r="I228" s="17"/>
      <c r="J228" s="17"/>
      <c r="K228" s="18"/>
    </row>
    <row r="229" spans="1:11" s="64" customFormat="1">
      <c r="A229" s="77" t="s">
        <v>567</v>
      </c>
      <c r="B229" s="72"/>
      <c r="C229" s="72"/>
      <c r="D229" s="72"/>
      <c r="E229" s="73"/>
      <c r="F229" s="73"/>
      <c r="G229" s="73"/>
      <c r="H229" s="73"/>
      <c r="I229" s="73"/>
      <c r="J229" s="73"/>
      <c r="K229" s="74"/>
    </row>
    <row r="230" spans="1:11" ht="51">
      <c r="A230" s="10" t="s">
        <v>86</v>
      </c>
      <c r="B230" s="11" t="s">
        <v>343</v>
      </c>
      <c r="C230" s="11" t="s">
        <v>344</v>
      </c>
      <c r="D230" s="11" t="s">
        <v>131</v>
      </c>
      <c r="E230" s="96" t="s">
        <v>596</v>
      </c>
      <c r="F230" s="17" t="s">
        <v>679</v>
      </c>
      <c r="G230" s="96"/>
      <c r="H230" s="96"/>
      <c r="I230" s="17"/>
      <c r="J230" s="17"/>
      <c r="K230" s="18"/>
    </row>
    <row r="231" spans="1:11" ht="38.25">
      <c r="A231" s="10" t="s">
        <v>87</v>
      </c>
      <c r="B231" s="11" t="s">
        <v>373</v>
      </c>
      <c r="C231" s="11" t="s">
        <v>321</v>
      </c>
      <c r="D231" s="11" t="s">
        <v>132</v>
      </c>
      <c r="E231" s="96" t="s">
        <v>596</v>
      </c>
      <c r="F231" s="17" t="s">
        <v>679</v>
      </c>
      <c r="G231" s="96"/>
      <c r="H231" s="96"/>
      <c r="I231" s="17"/>
      <c r="J231" s="17"/>
      <c r="K231" s="18"/>
    </row>
    <row r="232" spans="1:11" ht="89.25">
      <c r="A232" s="10" t="s">
        <v>88</v>
      </c>
      <c r="B232" s="11" t="s">
        <v>347</v>
      </c>
      <c r="C232" s="11" t="s">
        <v>348</v>
      </c>
      <c r="D232" s="11" t="s">
        <v>133</v>
      </c>
      <c r="E232" s="96" t="s">
        <v>596</v>
      </c>
      <c r="F232" s="17" t="s">
        <v>679</v>
      </c>
      <c r="G232" s="96"/>
      <c r="H232" s="96"/>
      <c r="I232" s="17"/>
      <c r="J232" s="17"/>
      <c r="K232" s="18"/>
    </row>
    <row r="233" spans="1:11" ht="89.25">
      <c r="A233" s="10" t="s">
        <v>89</v>
      </c>
      <c r="B233" s="11" t="s">
        <v>115</v>
      </c>
      <c r="C233" s="11" t="s">
        <v>116</v>
      </c>
      <c r="D233" s="11" t="s">
        <v>134</v>
      </c>
      <c r="E233" s="96" t="s">
        <v>596</v>
      </c>
      <c r="F233" s="17" t="s">
        <v>679</v>
      </c>
      <c r="G233" s="96"/>
      <c r="H233" s="96"/>
      <c r="I233" s="17"/>
      <c r="J233" s="17"/>
      <c r="K233" s="18"/>
    </row>
    <row r="234" spans="1:11" s="64" customFormat="1">
      <c r="A234" s="77" t="s">
        <v>568</v>
      </c>
      <c r="B234" s="72"/>
      <c r="C234" s="72"/>
      <c r="D234" s="72"/>
      <c r="E234" s="73"/>
      <c r="F234" s="73"/>
      <c r="G234" s="73"/>
      <c r="H234" s="73"/>
      <c r="I234" s="73"/>
      <c r="J234" s="73"/>
      <c r="K234" s="74"/>
    </row>
    <row r="235" spans="1:11" ht="25.5">
      <c r="A235" s="10" t="s">
        <v>90</v>
      </c>
      <c r="B235" s="11" t="s">
        <v>112</v>
      </c>
      <c r="C235" s="11" t="s">
        <v>113</v>
      </c>
      <c r="D235" s="11" t="s">
        <v>109</v>
      </c>
      <c r="E235" s="96" t="s">
        <v>596</v>
      </c>
      <c r="F235" s="17" t="s">
        <v>679</v>
      </c>
      <c r="G235" s="96"/>
      <c r="H235" s="96" t="s">
        <v>752</v>
      </c>
      <c r="I235" s="96"/>
      <c r="J235" s="96"/>
      <c r="K235" s="97"/>
    </row>
    <row r="236" spans="1:11" ht="63.75">
      <c r="A236" s="10" t="s">
        <v>91</v>
      </c>
      <c r="B236" s="11" t="s">
        <v>115</v>
      </c>
      <c r="C236" s="11" t="s">
        <v>116</v>
      </c>
      <c r="D236" s="11" t="s">
        <v>135</v>
      </c>
      <c r="E236" s="96" t="s">
        <v>596</v>
      </c>
      <c r="F236" s="17" t="s">
        <v>679</v>
      </c>
      <c r="G236" s="96"/>
      <c r="H236" s="96"/>
      <c r="I236" s="98"/>
      <c r="J236" s="96"/>
      <c r="K236" s="97"/>
    </row>
    <row r="237" spans="1:11" ht="38.25">
      <c r="A237" s="10" t="s">
        <v>92</v>
      </c>
      <c r="B237" s="11" t="s">
        <v>110</v>
      </c>
      <c r="C237" s="11" t="s">
        <v>111</v>
      </c>
      <c r="D237" s="11" t="s">
        <v>136</v>
      </c>
      <c r="E237" s="96" t="s">
        <v>596</v>
      </c>
      <c r="F237" s="17" t="s">
        <v>679</v>
      </c>
      <c r="G237" s="96"/>
      <c r="H237" s="96"/>
      <c r="I237" s="96"/>
      <c r="J237" s="96"/>
      <c r="K237" s="97"/>
    </row>
    <row r="238" spans="1:11" s="64" customFormat="1">
      <c r="A238" s="77" t="s">
        <v>569</v>
      </c>
      <c r="B238" s="72"/>
      <c r="C238" s="72"/>
      <c r="D238" s="72"/>
      <c r="E238" s="73"/>
      <c r="F238" s="73"/>
      <c r="G238" s="73"/>
      <c r="H238" s="73"/>
      <c r="I238" s="73"/>
      <c r="J238" s="73"/>
      <c r="K238" s="74"/>
    </row>
    <row r="239" spans="1:11" ht="30">
      <c r="A239" s="10" t="s">
        <v>93</v>
      </c>
      <c r="B239" s="11" t="s">
        <v>392</v>
      </c>
      <c r="C239" s="11" t="s">
        <v>396</v>
      </c>
      <c r="D239" s="11" t="s">
        <v>137</v>
      </c>
      <c r="E239" s="96" t="s">
        <v>748</v>
      </c>
      <c r="F239" s="17" t="s">
        <v>679</v>
      </c>
      <c r="G239" s="96"/>
      <c r="H239" s="96" t="s">
        <v>753</v>
      </c>
      <c r="I239" s="96"/>
      <c r="J239" s="96"/>
      <c r="K239" s="97"/>
    </row>
    <row r="240" spans="1:11" ht="25.5">
      <c r="A240" s="10" t="s">
        <v>94</v>
      </c>
      <c r="B240" s="11" t="s">
        <v>112</v>
      </c>
      <c r="C240" s="11" t="s">
        <v>114</v>
      </c>
      <c r="D240" s="11" t="s">
        <v>138</v>
      </c>
      <c r="E240" s="96" t="s">
        <v>596</v>
      </c>
      <c r="F240" s="17" t="s">
        <v>679</v>
      </c>
      <c r="G240" s="96"/>
      <c r="H240" s="99"/>
      <c r="J240" s="96"/>
      <c r="K240" s="97"/>
    </row>
    <row r="241" spans="1:11" ht="63.75">
      <c r="A241" s="10" t="s">
        <v>95</v>
      </c>
      <c r="B241" s="11" t="s">
        <v>115</v>
      </c>
      <c r="C241" s="11" t="s">
        <v>116</v>
      </c>
      <c r="D241" s="11" t="s">
        <v>139</v>
      </c>
      <c r="E241" s="96" t="s">
        <v>596</v>
      </c>
      <c r="F241" s="17" t="s">
        <v>679</v>
      </c>
      <c r="G241" s="17"/>
      <c r="H241" s="17"/>
      <c r="I241" s="17"/>
      <c r="J241" s="17"/>
      <c r="K241" s="18"/>
    </row>
    <row r="242" spans="1:11" s="64" customFormat="1">
      <c r="A242" s="77" t="s">
        <v>570</v>
      </c>
      <c r="B242" s="72"/>
      <c r="C242" s="72"/>
      <c r="D242" s="72"/>
      <c r="E242" s="73"/>
      <c r="F242" s="73"/>
      <c r="G242" s="73"/>
      <c r="H242" s="73"/>
      <c r="I242" s="73"/>
      <c r="J242" s="73"/>
      <c r="K242" s="74"/>
    </row>
    <row r="243" spans="1:11" ht="25.5">
      <c r="A243" s="10" t="s">
        <v>96</v>
      </c>
      <c r="B243" s="11" t="s">
        <v>112</v>
      </c>
      <c r="C243" s="11" t="s">
        <v>114</v>
      </c>
      <c r="D243" s="11" t="s">
        <v>140</v>
      </c>
      <c r="E243" s="99" t="s">
        <v>596</v>
      </c>
      <c r="F243" s="17" t="s">
        <v>679</v>
      </c>
      <c r="G243" s="99"/>
      <c r="H243" s="91"/>
      <c r="J243" s="17"/>
      <c r="K243" s="18"/>
    </row>
    <row r="244" spans="1:11" ht="63.75">
      <c r="A244" s="10" t="s">
        <v>97</v>
      </c>
      <c r="B244" s="11" t="s">
        <v>115</v>
      </c>
      <c r="C244" s="11" t="s">
        <v>116</v>
      </c>
      <c r="D244" s="11" t="s">
        <v>141</v>
      </c>
      <c r="E244" s="99" t="s">
        <v>596</v>
      </c>
      <c r="F244" s="17" t="s">
        <v>679</v>
      </c>
      <c r="G244" s="91"/>
      <c r="H244"/>
      <c r="I244" s="91"/>
      <c r="J244" s="17"/>
      <c r="K244" s="18"/>
    </row>
    <row r="245" spans="1:11" s="64" customFormat="1">
      <c r="A245" s="77" t="s">
        <v>571</v>
      </c>
      <c r="B245" s="72"/>
      <c r="C245" s="72"/>
      <c r="D245" s="72"/>
      <c r="E245" s="73"/>
      <c r="F245" s="73"/>
      <c r="G245" s="73"/>
      <c r="H245" s="73"/>
      <c r="I245" s="73"/>
      <c r="J245" s="73"/>
      <c r="K245" s="74"/>
    </row>
    <row r="246" spans="1:11" ht="229.5">
      <c r="A246" s="10" t="s">
        <v>98</v>
      </c>
      <c r="B246" s="11" t="s">
        <v>392</v>
      </c>
      <c r="C246" s="11" t="s">
        <v>396</v>
      </c>
      <c r="D246" s="11" t="s">
        <v>525</v>
      </c>
      <c r="E246" s="17"/>
      <c r="F246" s="17"/>
      <c r="G246" s="17" t="s">
        <v>709</v>
      </c>
      <c r="H246" s="17" t="s">
        <v>710</v>
      </c>
      <c r="I246" s="96"/>
      <c r="J246" s="96"/>
      <c r="K246" s="97"/>
    </row>
    <row r="247" spans="1:11" ht="102">
      <c r="A247" s="10" t="s">
        <v>99</v>
      </c>
      <c r="B247" s="11" t="s">
        <v>117</v>
      </c>
      <c r="C247" s="11" t="s">
        <v>118</v>
      </c>
      <c r="D247" s="11" t="s">
        <v>142</v>
      </c>
      <c r="E247" s="96" t="s">
        <v>704</v>
      </c>
      <c r="F247" s="17" t="s">
        <v>679</v>
      </c>
      <c r="G247" s="96"/>
      <c r="H247" s="96"/>
      <c r="I247" s="96"/>
      <c r="J247" s="96"/>
      <c r="K247" s="97"/>
    </row>
    <row r="248" spans="1:11" ht="102">
      <c r="A248" s="10" t="s">
        <v>100</v>
      </c>
      <c r="B248" s="11" t="s">
        <v>115</v>
      </c>
      <c r="C248" s="11" t="s">
        <v>116</v>
      </c>
      <c r="D248" s="11" t="s">
        <v>143</v>
      </c>
      <c r="E248" s="96" t="s">
        <v>704</v>
      </c>
      <c r="F248" s="17" t="s">
        <v>679</v>
      </c>
      <c r="G248" s="17"/>
      <c r="H248" s="17"/>
      <c r="I248" s="17"/>
      <c r="J248" s="17"/>
      <c r="K248" s="18"/>
    </row>
    <row r="249" spans="1:11" s="64" customFormat="1">
      <c r="A249" s="77" t="s">
        <v>572</v>
      </c>
      <c r="B249" s="72"/>
      <c r="C249" s="72"/>
      <c r="D249" s="72"/>
      <c r="E249" s="73"/>
      <c r="F249" s="73"/>
      <c r="G249" s="73"/>
      <c r="H249" s="73"/>
      <c r="I249" s="73"/>
      <c r="J249" s="73"/>
      <c r="K249" s="74"/>
    </row>
    <row r="250" spans="1:11" ht="25.5">
      <c r="A250" s="10" t="s">
        <v>101</v>
      </c>
      <c r="B250" s="11" t="s">
        <v>112</v>
      </c>
      <c r="C250" s="11" t="s">
        <v>113</v>
      </c>
      <c r="D250" s="11" t="s">
        <v>144</v>
      </c>
      <c r="E250" s="96" t="s">
        <v>596</v>
      </c>
      <c r="F250" s="17" t="s">
        <v>679</v>
      </c>
      <c r="G250" s="96"/>
      <c r="H250" s="96"/>
      <c r="I250" s="96"/>
      <c r="J250" s="96"/>
      <c r="K250" s="97"/>
    </row>
    <row r="251" spans="1:11" ht="153">
      <c r="A251" s="10" t="s">
        <v>102</v>
      </c>
      <c r="B251" s="11" t="s">
        <v>112</v>
      </c>
      <c r="C251" s="11" t="s">
        <v>114</v>
      </c>
      <c r="D251" s="11" t="s">
        <v>145</v>
      </c>
      <c r="E251" s="96" t="s">
        <v>596</v>
      </c>
      <c r="F251" s="17" t="s">
        <v>679</v>
      </c>
      <c r="G251" s="96"/>
      <c r="H251" s="96"/>
      <c r="I251" s="96"/>
      <c r="J251" s="96"/>
      <c r="K251" s="97"/>
    </row>
    <row r="252" spans="1:11" ht="216.75">
      <c r="A252" s="10" t="s">
        <v>103</v>
      </c>
      <c r="B252" s="11" t="s">
        <v>115</v>
      </c>
      <c r="C252" s="11" t="s">
        <v>116</v>
      </c>
      <c r="D252" s="11" t="s">
        <v>146</v>
      </c>
      <c r="E252" s="96" t="s">
        <v>596</v>
      </c>
      <c r="F252" s="17" t="s">
        <v>679</v>
      </c>
      <c r="G252" s="17"/>
      <c r="H252" s="17"/>
      <c r="I252" s="17"/>
      <c r="J252" s="17"/>
      <c r="K252" s="18"/>
    </row>
    <row r="253" spans="1:11" s="64" customFormat="1">
      <c r="A253" s="77" t="s">
        <v>573</v>
      </c>
      <c r="B253" s="72"/>
      <c r="C253" s="72"/>
      <c r="D253" s="72"/>
      <c r="E253" s="73"/>
      <c r="F253" s="73"/>
      <c r="G253" s="73"/>
      <c r="H253" s="73"/>
      <c r="I253" s="73"/>
      <c r="J253" s="73"/>
      <c r="K253" s="74"/>
    </row>
    <row r="254" spans="1:11" ht="45.75" thickBot="1">
      <c r="A254" s="10" t="s">
        <v>104</v>
      </c>
      <c r="B254" s="11" t="s">
        <v>112</v>
      </c>
      <c r="C254" s="11" t="s">
        <v>113</v>
      </c>
      <c r="D254" s="11" t="s">
        <v>147</v>
      </c>
      <c r="E254" s="100" t="s">
        <v>700</v>
      </c>
      <c r="F254" s="17" t="s">
        <v>679</v>
      </c>
      <c r="G254" s="96"/>
      <c r="H254" s="100" t="s">
        <v>754</v>
      </c>
      <c r="I254" s="96"/>
      <c r="J254" s="96"/>
      <c r="K254" s="97"/>
    </row>
    <row r="255" spans="1:11" ht="25.5">
      <c r="A255" s="10" t="s">
        <v>105</v>
      </c>
      <c r="B255" s="11" t="s">
        <v>112</v>
      </c>
      <c r="C255" s="11" t="s">
        <v>114</v>
      </c>
      <c r="D255" s="11" t="s">
        <v>148</v>
      </c>
      <c r="E255" s="96" t="s">
        <v>596</v>
      </c>
      <c r="F255" s="17" t="s">
        <v>679</v>
      </c>
      <c r="G255" s="96"/>
      <c r="H255" s="96"/>
      <c r="I255" s="96"/>
      <c r="J255" s="96"/>
      <c r="K255" s="97"/>
    </row>
    <row r="256" spans="1:11" ht="38.25">
      <c r="A256" s="10" t="s">
        <v>106</v>
      </c>
      <c r="B256" s="11" t="s">
        <v>119</v>
      </c>
      <c r="C256" s="11" t="s">
        <v>120</v>
      </c>
      <c r="D256" s="11" t="s">
        <v>149</v>
      </c>
      <c r="E256" s="96" t="s">
        <v>596</v>
      </c>
      <c r="F256" s="17"/>
      <c r="G256" s="96"/>
      <c r="H256" s="96"/>
      <c r="I256" s="96"/>
      <c r="J256" s="96"/>
      <c r="K256" s="97"/>
    </row>
    <row r="257" spans="1:11" ht="63.75">
      <c r="A257" s="10" t="s">
        <v>107</v>
      </c>
      <c r="B257" s="11" t="s">
        <v>115</v>
      </c>
      <c r="C257" s="11" t="s">
        <v>116</v>
      </c>
      <c r="D257" s="11" t="s">
        <v>150</v>
      </c>
      <c r="E257" s="96" t="s">
        <v>596</v>
      </c>
      <c r="F257" s="17" t="s">
        <v>679</v>
      </c>
      <c r="G257" s="96"/>
      <c r="H257" s="96"/>
      <c r="I257" s="96"/>
      <c r="J257" s="96"/>
      <c r="K257" s="97"/>
    </row>
    <row r="258" spans="1:11" ht="51.75" thickBot="1">
      <c r="A258" s="12" t="s">
        <v>108</v>
      </c>
      <c r="B258" s="13" t="s">
        <v>410</v>
      </c>
      <c r="C258" s="13" t="s">
        <v>411</v>
      </c>
      <c r="D258" s="13" t="s">
        <v>526</v>
      </c>
      <c r="E258" s="100" t="s">
        <v>700</v>
      </c>
      <c r="F258" s="100" t="s">
        <v>679</v>
      </c>
      <c r="G258" s="100"/>
      <c r="H258" s="100" t="s">
        <v>754</v>
      </c>
      <c r="I258" s="100"/>
      <c r="J258" s="100"/>
      <c r="K258" s="101"/>
    </row>
    <row r="260" spans="1:11" ht="60">
      <c r="A260" s="102" t="s">
        <v>575</v>
      </c>
      <c r="B260" s="53" t="s">
        <v>576</v>
      </c>
      <c r="C260" s="53" t="s">
        <v>577</v>
      </c>
      <c r="D260" s="53" t="s">
        <v>584</v>
      </c>
      <c r="E260" s="17"/>
      <c r="F260" s="17"/>
      <c r="G260" s="17" t="s">
        <v>709</v>
      </c>
      <c r="H260" s="17" t="s">
        <v>710</v>
      </c>
      <c r="I260" s="53"/>
      <c r="J260" s="53"/>
      <c r="K260" s="53"/>
    </row>
    <row r="261" spans="1:11" ht="75">
      <c r="A261" s="102" t="s">
        <v>578</v>
      </c>
      <c r="B261" s="53" t="s">
        <v>576</v>
      </c>
      <c r="C261" s="53" t="s">
        <v>577</v>
      </c>
      <c r="D261" s="89" t="s">
        <v>585</v>
      </c>
      <c r="E261" s="53" t="s">
        <v>596</v>
      </c>
      <c r="F261" s="17" t="s">
        <v>679</v>
      </c>
      <c r="G261" s="53"/>
      <c r="H261" s="53"/>
      <c r="I261" s="53"/>
      <c r="J261" s="53"/>
      <c r="K261" s="53"/>
    </row>
    <row r="262" spans="1:11" ht="30">
      <c r="A262" s="102" t="s">
        <v>579</v>
      </c>
      <c r="B262" s="53" t="s">
        <v>576</v>
      </c>
      <c r="C262" s="53" t="s">
        <v>577</v>
      </c>
      <c r="D262" s="53" t="s">
        <v>755</v>
      </c>
      <c r="E262" s="53" t="s">
        <v>596</v>
      </c>
      <c r="F262" s="17" t="s">
        <v>679</v>
      </c>
      <c r="G262" s="102"/>
      <c r="H262" s="102"/>
      <c r="I262" s="102"/>
      <c r="J262" s="53"/>
      <c r="K262" s="53"/>
    </row>
    <row r="263" spans="1:11" ht="45">
      <c r="A263" s="102" t="s">
        <v>580</v>
      </c>
      <c r="B263" s="53" t="s">
        <v>576</v>
      </c>
      <c r="C263" s="53" t="s">
        <v>591</v>
      </c>
      <c r="D263" s="53" t="s">
        <v>587</v>
      </c>
      <c r="E263" s="53" t="s">
        <v>596</v>
      </c>
      <c r="F263" s="17" t="s">
        <v>679</v>
      </c>
      <c r="G263" s="53"/>
      <c r="H263" s="53"/>
      <c r="I263" s="53"/>
      <c r="J263" s="53"/>
      <c r="K263" s="53"/>
    </row>
    <row r="264" spans="1:11" ht="45">
      <c r="A264" s="102" t="s">
        <v>581</v>
      </c>
      <c r="B264" s="53" t="s">
        <v>576</v>
      </c>
      <c r="C264" s="53" t="s">
        <v>592</v>
      </c>
      <c r="D264" s="53" t="s">
        <v>588</v>
      </c>
      <c r="E264" s="53" t="s">
        <v>596</v>
      </c>
      <c r="F264" s="17" t="s">
        <v>679</v>
      </c>
      <c r="G264" s="53"/>
      <c r="H264" s="53" t="s">
        <v>756</v>
      </c>
      <c r="I264" s="53"/>
      <c r="J264" s="53"/>
      <c r="K264" s="53"/>
    </row>
    <row r="265" spans="1:11" ht="30">
      <c r="A265" s="102" t="s">
        <v>582</v>
      </c>
      <c r="B265" s="53" t="s">
        <v>576</v>
      </c>
      <c r="C265" s="53" t="s">
        <v>593</v>
      </c>
      <c r="D265" s="53" t="s">
        <v>589</v>
      </c>
      <c r="E265" s="53" t="s">
        <v>596</v>
      </c>
      <c r="F265" s="17" t="s">
        <v>679</v>
      </c>
      <c r="G265" s="53"/>
      <c r="H265" s="53"/>
      <c r="I265" s="53"/>
      <c r="J265" s="53"/>
      <c r="K265" s="53"/>
    </row>
    <row r="266" spans="1:11" ht="37.5" customHeight="1">
      <c r="A266" s="102" t="s">
        <v>583</v>
      </c>
      <c r="B266" s="53" t="s">
        <v>576</v>
      </c>
      <c r="C266" s="53" t="s">
        <v>594</v>
      </c>
      <c r="D266" s="53" t="s">
        <v>590</v>
      </c>
      <c r="E266" s="53" t="s">
        <v>596</v>
      </c>
      <c r="F266" s="17" t="s">
        <v>679</v>
      </c>
      <c r="G266" s="53"/>
      <c r="H266" s="53"/>
      <c r="I266" s="53"/>
      <c r="J266" s="53"/>
      <c r="K266" s="53"/>
    </row>
  </sheetData>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16 E19 E22 E25 E28 E31:E61">
      <formula1>"Agree, Agree in Principle, Disagree"</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
  <sheetViews>
    <sheetView view="pageBreakPreview" zoomScale="90" zoomScaleNormal="85" workbookViewId="0">
      <pane ySplit="2" topLeftCell="A21" activePane="bottomLeft" state="frozen"/>
      <selection pane="bottomLeft" activeCell="A30" sqref="A30"/>
    </sheetView>
  </sheetViews>
  <sheetFormatPr defaultColWidth="9" defaultRowHeight="15"/>
  <cols>
    <col min="1" max="1" width="24" style="103" customWidth="1"/>
    <col min="2" max="2" width="28.140625" style="103" customWidth="1"/>
    <col min="3" max="3" width="19.42578125" style="103" customWidth="1"/>
    <col min="4" max="4" width="42.42578125" style="103" customWidth="1"/>
    <col min="5" max="5" width="22.28515625" style="103" customWidth="1"/>
    <col min="6" max="6" width="28.7109375" style="103" customWidth="1"/>
    <col min="7" max="7" width="18.7109375" style="103" customWidth="1"/>
    <col min="8" max="8" width="47.5703125" style="103" customWidth="1"/>
    <col min="9" max="9" width="40.42578125" style="103" customWidth="1"/>
    <col min="10" max="10" width="30.42578125" style="103" customWidth="1"/>
    <col min="11" max="11" width="41.5703125" style="103" customWidth="1"/>
    <col min="12" max="16384" width="9" style="103"/>
  </cols>
  <sheetData>
    <row r="1" spans="1:18" ht="17.25" thickBot="1">
      <c r="A1" s="327"/>
      <c r="B1" s="327"/>
      <c r="C1" s="327"/>
      <c r="D1" s="327"/>
      <c r="E1" s="327"/>
      <c r="F1" s="328"/>
      <c r="G1" s="329" t="s">
        <v>7</v>
      </c>
      <c r="H1" s="330"/>
      <c r="I1" s="330"/>
      <c r="J1" s="330"/>
      <c r="K1" s="331"/>
    </row>
    <row r="2" spans="1:18" s="109" customFormat="1" ht="75.75" thickBot="1">
      <c r="A2" s="104" t="s">
        <v>0</v>
      </c>
      <c r="B2" s="104" t="s">
        <v>1</v>
      </c>
      <c r="C2" s="104" t="s">
        <v>2</v>
      </c>
      <c r="D2" s="104" t="s">
        <v>3</v>
      </c>
      <c r="E2" s="105" t="s">
        <v>757</v>
      </c>
      <c r="F2" s="104" t="s">
        <v>758</v>
      </c>
      <c r="G2" s="106" t="s">
        <v>4</v>
      </c>
      <c r="H2" s="104" t="s">
        <v>5</v>
      </c>
      <c r="I2" s="104" t="s">
        <v>6</v>
      </c>
      <c r="J2" s="107" t="s">
        <v>318</v>
      </c>
      <c r="K2" s="107" t="s">
        <v>319</v>
      </c>
      <c r="L2" s="108"/>
      <c r="M2" s="108"/>
      <c r="N2" s="108"/>
      <c r="O2" s="108"/>
      <c r="P2" s="108"/>
      <c r="Q2" s="108"/>
      <c r="R2" s="108"/>
    </row>
    <row r="3" spans="1:18" s="114" customFormat="1">
      <c r="A3" s="110" t="s">
        <v>759</v>
      </c>
      <c r="B3" s="111"/>
      <c r="C3" s="111"/>
      <c r="D3" s="111"/>
      <c r="E3" s="112"/>
      <c r="F3" s="112"/>
      <c r="G3" s="112"/>
      <c r="H3" s="112"/>
      <c r="I3" s="112"/>
      <c r="J3" s="112"/>
      <c r="K3" s="113"/>
    </row>
    <row r="4" spans="1:18" ht="25.5">
      <c r="A4" s="115" t="s">
        <v>250</v>
      </c>
      <c r="B4" s="115" t="s">
        <v>760</v>
      </c>
      <c r="C4" s="115" t="s">
        <v>761</v>
      </c>
      <c r="D4" s="115" t="s">
        <v>298</v>
      </c>
      <c r="E4" s="116" t="s">
        <v>596</v>
      </c>
      <c r="F4" s="117" t="s">
        <v>597</v>
      </c>
      <c r="G4" s="117" t="s">
        <v>762</v>
      </c>
      <c r="H4" s="117"/>
      <c r="I4" s="117"/>
      <c r="J4" s="117"/>
      <c r="K4" s="118"/>
    </row>
    <row r="5" spans="1:18" ht="76.5">
      <c r="A5" s="119" t="s">
        <v>265</v>
      </c>
      <c r="B5" s="115" t="s">
        <v>763</v>
      </c>
      <c r="C5" s="115" t="s">
        <v>764</v>
      </c>
      <c r="D5" s="115" t="s">
        <v>598</v>
      </c>
      <c r="E5" s="116" t="s">
        <v>596</v>
      </c>
      <c r="F5" s="116" t="s">
        <v>597</v>
      </c>
      <c r="G5" s="116" t="s">
        <v>762</v>
      </c>
      <c r="H5" s="116" t="s">
        <v>762</v>
      </c>
      <c r="I5" s="116"/>
      <c r="J5" s="116"/>
      <c r="K5" s="120"/>
    </row>
    <row r="6" spans="1:18" ht="1.5" customHeight="1">
      <c r="A6" s="121"/>
      <c r="B6" s="122"/>
      <c r="C6" s="122"/>
      <c r="D6" s="122"/>
      <c r="E6" s="123"/>
      <c r="F6" s="123"/>
      <c r="G6" s="123" t="s">
        <v>762</v>
      </c>
      <c r="H6" s="123"/>
      <c r="I6" s="123"/>
      <c r="J6" s="123"/>
      <c r="K6" s="124"/>
    </row>
    <row r="7" spans="1:18" ht="38.25">
      <c r="A7" s="119" t="s">
        <v>251</v>
      </c>
      <c r="B7" s="115" t="s">
        <v>760</v>
      </c>
      <c r="C7" s="115" t="s">
        <v>761</v>
      </c>
      <c r="D7" s="115" t="s">
        <v>299</v>
      </c>
      <c r="E7" s="116" t="s">
        <v>596</v>
      </c>
      <c r="F7" s="116" t="s">
        <v>765</v>
      </c>
      <c r="G7" s="116" t="s">
        <v>762</v>
      </c>
      <c r="H7" s="116"/>
      <c r="I7" s="116"/>
      <c r="J7" s="116"/>
      <c r="K7" s="120"/>
    </row>
    <row r="8" spans="1:18" ht="63.75">
      <c r="A8" s="119" t="s">
        <v>252</v>
      </c>
      <c r="B8" s="115" t="s">
        <v>766</v>
      </c>
      <c r="C8" s="115" t="s">
        <v>599</v>
      </c>
      <c r="D8" s="115" t="s">
        <v>767</v>
      </c>
      <c r="E8" s="116" t="s">
        <v>596</v>
      </c>
      <c r="F8" s="116" t="s">
        <v>765</v>
      </c>
      <c r="G8" s="116" t="s">
        <v>762</v>
      </c>
      <c r="H8" s="116"/>
      <c r="I8" s="116"/>
      <c r="J8" s="116"/>
      <c r="K8" s="120"/>
    </row>
    <row r="9" spans="1:18" ht="51">
      <c r="A9" s="119" t="s">
        <v>253</v>
      </c>
      <c r="B9" s="115" t="s">
        <v>760</v>
      </c>
      <c r="C9" s="115" t="s">
        <v>761</v>
      </c>
      <c r="D9" s="115" t="s">
        <v>300</v>
      </c>
      <c r="E9" s="116" t="s">
        <v>596</v>
      </c>
      <c r="F9" s="116" t="s">
        <v>765</v>
      </c>
      <c r="G9" s="116" t="s">
        <v>768</v>
      </c>
      <c r="H9" s="116"/>
      <c r="I9" s="116"/>
      <c r="J9" s="116"/>
      <c r="K9" s="120"/>
    </row>
    <row r="10" spans="1:18" ht="63.75">
      <c r="A10" s="119" t="s">
        <v>256</v>
      </c>
      <c r="B10" s="115" t="s">
        <v>769</v>
      </c>
      <c r="C10" s="115" t="s">
        <v>770</v>
      </c>
      <c r="D10" s="115" t="s">
        <v>301</v>
      </c>
      <c r="E10" s="116" t="s">
        <v>600</v>
      </c>
      <c r="F10" s="116" t="s">
        <v>597</v>
      </c>
      <c r="G10" s="116"/>
      <c r="H10" s="116"/>
      <c r="I10" s="125" t="s">
        <v>771</v>
      </c>
      <c r="J10" s="116"/>
      <c r="K10" s="120"/>
    </row>
    <row r="11" spans="1:18" ht="63.75">
      <c r="A11" s="119" t="s">
        <v>269</v>
      </c>
      <c r="B11" s="115" t="s">
        <v>766</v>
      </c>
      <c r="C11" s="115" t="s">
        <v>772</v>
      </c>
      <c r="D11" s="115" t="s">
        <v>773</v>
      </c>
      <c r="E11" s="116" t="s">
        <v>596</v>
      </c>
      <c r="F11" s="116" t="s">
        <v>774</v>
      </c>
      <c r="G11" s="116" t="s">
        <v>762</v>
      </c>
      <c r="H11" s="116"/>
      <c r="I11" s="116"/>
      <c r="J11" s="116"/>
      <c r="K11" s="120"/>
    </row>
    <row r="12" spans="1:18" ht="1.5" customHeight="1">
      <c r="A12" s="121"/>
      <c r="B12" s="122"/>
      <c r="C12" s="122"/>
      <c r="D12" s="122"/>
      <c r="E12" s="123"/>
      <c r="F12" s="123"/>
      <c r="G12" s="123"/>
      <c r="H12" s="123"/>
      <c r="I12" s="123"/>
      <c r="J12" s="123"/>
      <c r="K12" s="124"/>
    </row>
    <row r="13" spans="1:18" ht="51">
      <c r="A13" s="119" t="s">
        <v>254</v>
      </c>
      <c r="B13" s="115" t="s">
        <v>760</v>
      </c>
      <c r="C13" s="115" t="s">
        <v>761</v>
      </c>
      <c r="D13" s="115" t="s">
        <v>775</v>
      </c>
      <c r="E13" s="116" t="s">
        <v>596</v>
      </c>
      <c r="F13" s="116" t="s">
        <v>597</v>
      </c>
      <c r="G13" s="116" t="s">
        <v>762</v>
      </c>
      <c r="H13" s="116"/>
      <c r="I13" s="116"/>
      <c r="J13" s="116"/>
      <c r="K13" s="120"/>
    </row>
    <row r="14" spans="1:18" ht="38.25">
      <c r="A14" s="119" t="s">
        <v>271</v>
      </c>
      <c r="B14" s="115" t="s">
        <v>766</v>
      </c>
      <c r="C14" s="115" t="s">
        <v>772</v>
      </c>
      <c r="D14" s="115" t="s">
        <v>776</v>
      </c>
      <c r="E14" s="116" t="s">
        <v>600</v>
      </c>
      <c r="F14" s="116" t="s">
        <v>774</v>
      </c>
      <c r="G14" s="116"/>
      <c r="H14" s="116"/>
      <c r="I14" s="116"/>
      <c r="J14" s="116"/>
      <c r="K14" s="120"/>
    </row>
    <row r="15" spans="1:18" ht="63.75">
      <c r="A15" s="119" t="s">
        <v>277</v>
      </c>
      <c r="B15" s="115" t="s">
        <v>777</v>
      </c>
      <c r="C15" s="115" t="s">
        <v>778</v>
      </c>
      <c r="D15" s="115" t="s">
        <v>336</v>
      </c>
      <c r="E15" s="116" t="s">
        <v>596</v>
      </c>
      <c r="F15" s="116" t="s">
        <v>597</v>
      </c>
      <c r="G15" s="116" t="s">
        <v>768</v>
      </c>
      <c r="H15" s="116"/>
      <c r="I15" s="116"/>
      <c r="J15" s="116"/>
      <c r="K15" s="120"/>
    </row>
    <row r="16" spans="1:18" ht="1.5" customHeight="1">
      <c r="A16" s="121"/>
      <c r="B16" s="122"/>
      <c r="C16" s="122"/>
      <c r="D16" s="122"/>
      <c r="E16" s="123"/>
      <c r="F16" s="123"/>
      <c r="G16" s="123"/>
      <c r="H16" s="123"/>
      <c r="I16" s="123"/>
      <c r="J16" s="123"/>
      <c r="K16" s="124"/>
    </row>
    <row r="17" spans="1:11" ht="38.25">
      <c r="A17" s="119" t="s">
        <v>257</v>
      </c>
      <c r="B17" s="115" t="s">
        <v>760</v>
      </c>
      <c r="C17" s="115" t="s">
        <v>761</v>
      </c>
      <c r="D17" s="115" t="s">
        <v>302</v>
      </c>
      <c r="E17" s="116" t="s">
        <v>596</v>
      </c>
      <c r="F17" s="116" t="s">
        <v>597</v>
      </c>
      <c r="G17" s="116" t="s">
        <v>762</v>
      </c>
      <c r="H17" s="116"/>
      <c r="I17" s="116"/>
      <c r="J17" s="116"/>
      <c r="K17" s="120"/>
    </row>
    <row r="18" spans="1:11" ht="38.25">
      <c r="A18" s="119" t="s">
        <v>274</v>
      </c>
      <c r="B18" s="115" t="s">
        <v>760</v>
      </c>
      <c r="C18" s="115" t="s">
        <v>761</v>
      </c>
      <c r="D18" s="115" t="s">
        <v>337</v>
      </c>
      <c r="E18" s="116" t="s">
        <v>596</v>
      </c>
      <c r="F18" s="116"/>
      <c r="G18" s="116"/>
      <c r="H18" s="116"/>
      <c r="I18" s="116"/>
      <c r="J18" s="116"/>
      <c r="K18" s="120"/>
    </row>
    <row r="19" spans="1:11" ht="1.5" customHeight="1">
      <c r="A19" s="121"/>
      <c r="B19" s="122"/>
      <c r="C19" s="122"/>
      <c r="D19" s="122"/>
      <c r="E19" s="123"/>
      <c r="F19" s="123"/>
      <c r="G19" s="123"/>
      <c r="H19" s="123"/>
      <c r="I19" s="123"/>
      <c r="J19" s="123"/>
      <c r="K19" s="124"/>
    </row>
    <row r="20" spans="1:11" ht="51">
      <c r="A20" s="119" t="s">
        <v>258</v>
      </c>
      <c r="B20" s="115" t="s">
        <v>760</v>
      </c>
      <c r="C20" s="115" t="s">
        <v>761</v>
      </c>
      <c r="D20" s="115" t="s">
        <v>303</v>
      </c>
      <c r="E20" s="116" t="s">
        <v>596</v>
      </c>
      <c r="F20" s="116" t="s">
        <v>597</v>
      </c>
      <c r="G20" s="116" t="s">
        <v>762</v>
      </c>
      <c r="H20" s="116"/>
      <c r="I20" s="116"/>
      <c r="J20" s="116"/>
      <c r="K20" s="120"/>
    </row>
    <row r="21" spans="1:11" ht="25.5">
      <c r="A21" s="119" t="s">
        <v>259</v>
      </c>
      <c r="B21" s="115" t="s">
        <v>760</v>
      </c>
      <c r="C21" s="115" t="s">
        <v>761</v>
      </c>
      <c r="D21" s="115" t="s">
        <v>304</v>
      </c>
      <c r="E21" s="116" t="s">
        <v>596</v>
      </c>
      <c r="F21" s="116"/>
      <c r="G21" s="116"/>
      <c r="H21" s="116"/>
      <c r="I21" s="116"/>
      <c r="J21" s="116"/>
      <c r="K21" s="120"/>
    </row>
    <row r="22" spans="1:11" ht="1.5" customHeight="1">
      <c r="A22" s="121"/>
      <c r="B22" s="122"/>
      <c r="C22" s="122"/>
      <c r="D22" s="122"/>
      <c r="E22" s="123"/>
      <c r="F22" s="123"/>
      <c r="G22" s="123"/>
      <c r="H22" s="123"/>
      <c r="I22" s="123"/>
      <c r="J22" s="123"/>
      <c r="K22" s="124"/>
    </row>
    <row r="23" spans="1:11" ht="38.25">
      <c r="A23" s="119" t="s">
        <v>260</v>
      </c>
      <c r="B23" s="115" t="s">
        <v>760</v>
      </c>
      <c r="C23" s="115" t="s">
        <v>761</v>
      </c>
      <c r="D23" s="115" t="s">
        <v>779</v>
      </c>
      <c r="E23" s="116" t="s">
        <v>600</v>
      </c>
      <c r="F23" s="116"/>
      <c r="G23" s="116"/>
      <c r="H23" s="116"/>
      <c r="I23" s="116"/>
      <c r="J23" s="116"/>
      <c r="K23" s="120"/>
    </row>
    <row r="24" spans="1:11" ht="89.25">
      <c r="A24" s="119" t="s">
        <v>263</v>
      </c>
      <c r="B24" s="115" t="s">
        <v>766</v>
      </c>
      <c r="C24" s="115" t="s">
        <v>599</v>
      </c>
      <c r="D24" s="115" t="s">
        <v>306</v>
      </c>
      <c r="E24" s="116" t="s">
        <v>596</v>
      </c>
      <c r="F24" s="116"/>
      <c r="G24" s="116"/>
      <c r="H24" s="116"/>
      <c r="I24" s="116"/>
      <c r="J24" s="116"/>
      <c r="K24" s="120"/>
    </row>
    <row r="25" spans="1:11" ht="1.5" customHeight="1">
      <c r="A25" s="121"/>
      <c r="B25" s="122"/>
      <c r="C25" s="122"/>
      <c r="D25" s="122"/>
      <c r="E25" s="123"/>
      <c r="F25" s="123"/>
      <c r="G25" s="123"/>
      <c r="H25" s="123"/>
      <c r="I25" s="123"/>
      <c r="J25" s="123"/>
      <c r="K25" s="124"/>
    </row>
    <row r="26" spans="1:11" ht="38.25">
      <c r="A26" s="119" t="s">
        <v>261</v>
      </c>
      <c r="B26" s="115" t="s">
        <v>760</v>
      </c>
      <c r="C26" s="115" t="s">
        <v>761</v>
      </c>
      <c r="D26" s="115" t="s">
        <v>305</v>
      </c>
      <c r="E26" s="116" t="s">
        <v>596</v>
      </c>
      <c r="F26" s="116" t="s">
        <v>597</v>
      </c>
      <c r="G26" s="116" t="s">
        <v>762</v>
      </c>
      <c r="H26" s="116"/>
      <c r="I26" s="116"/>
      <c r="J26" s="116"/>
      <c r="K26" s="120"/>
    </row>
    <row r="27" spans="1:11" ht="38.25">
      <c r="A27" s="119" t="s">
        <v>262</v>
      </c>
      <c r="B27" s="115" t="s">
        <v>760</v>
      </c>
      <c r="C27" s="115" t="s">
        <v>761</v>
      </c>
      <c r="D27" s="115" t="s">
        <v>780</v>
      </c>
      <c r="E27" s="116" t="s">
        <v>596</v>
      </c>
      <c r="F27" s="116" t="s">
        <v>597</v>
      </c>
      <c r="G27" s="116"/>
      <c r="H27" s="116"/>
      <c r="I27" s="116"/>
      <c r="J27" s="116"/>
      <c r="K27" s="120"/>
    </row>
    <row r="28" spans="1:11" ht="1.5" customHeight="1">
      <c r="A28" s="121"/>
      <c r="B28" s="122"/>
      <c r="C28" s="122"/>
      <c r="D28" s="122"/>
      <c r="E28" s="123"/>
      <c r="F28" s="123"/>
      <c r="G28" s="123"/>
      <c r="H28" s="123"/>
      <c r="I28" s="123"/>
      <c r="J28" s="123"/>
      <c r="K28" s="124"/>
    </row>
    <row r="29" spans="1:11" ht="25.5">
      <c r="A29" s="119" t="s">
        <v>272</v>
      </c>
      <c r="B29" s="115" t="s">
        <v>760</v>
      </c>
      <c r="C29" s="115" t="s">
        <v>761</v>
      </c>
      <c r="D29" s="115" t="s">
        <v>307</v>
      </c>
      <c r="E29" s="116" t="s">
        <v>596</v>
      </c>
      <c r="F29" s="116" t="s">
        <v>597</v>
      </c>
      <c r="G29" s="116"/>
      <c r="H29" s="116"/>
      <c r="I29" s="116"/>
      <c r="J29" s="116"/>
      <c r="K29" s="120"/>
    </row>
    <row r="30" spans="1:11" ht="51">
      <c r="A30" s="119" t="s">
        <v>273</v>
      </c>
      <c r="B30" s="115" t="s">
        <v>760</v>
      </c>
      <c r="C30" s="115" t="s">
        <v>761</v>
      </c>
      <c r="D30" s="115" t="s">
        <v>308</v>
      </c>
      <c r="E30" s="116" t="s">
        <v>596</v>
      </c>
      <c r="F30" s="116" t="s">
        <v>597</v>
      </c>
      <c r="G30" s="116"/>
      <c r="H30" s="116"/>
      <c r="I30" s="116"/>
      <c r="J30" s="116"/>
      <c r="K30" s="120"/>
    </row>
    <row r="31" spans="1:11" ht="1.5" customHeight="1">
      <c r="A31" s="121"/>
      <c r="B31" s="122"/>
      <c r="C31" s="122"/>
      <c r="D31" s="122"/>
      <c r="E31" s="123"/>
      <c r="F31" s="123"/>
      <c r="G31" s="123"/>
      <c r="H31" s="123"/>
      <c r="I31" s="123"/>
      <c r="J31" s="123"/>
      <c r="K31" s="124"/>
    </row>
    <row r="32" spans="1:11" ht="165.75">
      <c r="A32" s="119" t="s">
        <v>278</v>
      </c>
      <c r="B32" s="115" t="s">
        <v>52</v>
      </c>
      <c r="C32" s="115" t="s">
        <v>781</v>
      </c>
      <c r="D32" s="115" t="s">
        <v>782</v>
      </c>
      <c r="E32" s="116" t="s">
        <v>596</v>
      </c>
      <c r="F32" s="116" t="s">
        <v>597</v>
      </c>
      <c r="G32" s="116" t="s">
        <v>762</v>
      </c>
      <c r="H32" s="116"/>
      <c r="I32" s="116"/>
      <c r="J32" s="116"/>
      <c r="K32" s="120"/>
    </row>
    <row r="33" spans="1:11" ht="76.5">
      <c r="A33" s="119" t="s">
        <v>291</v>
      </c>
      <c r="B33" s="115" t="s">
        <v>760</v>
      </c>
      <c r="C33" s="115" t="s">
        <v>761</v>
      </c>
      <c r="D33" s="115" t="s">
        <v>314</v>
      </c>
      <c r="E33" s="116" t="s">
        <v>596</v>
      </c>
      <c r="F33" s="116" t="s">
        <v>597</v>
      </c>
      <c r="G33" s="116"/>
      <c r="H33" s="116"/>
      <c r="I33" s="116"/>
      <c r="J33" s="116"/>
      <c r="K33" s="120"/>
    </row>
    <row r="34" spans="1:11" ht="1.5" customHeight="1">
      <c r="A34" s="121"/>
      <c r="B34" s="122"/>
      <c r="C34" s="122"/>
      <c r="D34" s="122"/>
      <c r="E34" s="123"/>
      <c r="F34" s="123"/>
      <c r="G34" s="123"/>
      <c r="H34" s="123"/>
      <c r="I34" s="123"/>
      <c r="J34" s="123"/>
      <c r="K34" s="124"/>
    </row>
    <row r="35" spans="1:11" ht="38.25">
      <c r="A35" s="119" t="s">
        <v>283</v>
      </c>
      <c r="B35" s="115" t="s">
        <v>760</v>
      </c>
      <c r="C35" s="115" t="s">
        <v>761</v>
      </c>
      <c r="D35" s="115" t="s">
        <v>311</v>
      </c>
      <c r="E35" s="116" t="s">
        <v>596</v>
      </c>
      <c r="F35" s="116" t="s">
        <v>597</v>
      </c>
      <c r="G35" s="116" t="s">
        <v>768</v>
      </c>
      <c r="H35" s="116"/>
      <c r="I35" s="116"/>
      <c r="J35" s="116"/>
      <c r="K35" s="120"/>
    </row>
    <row r="36" spans="1:11" ht="38.25">
      <c r="A36" s="119" t="s">
        <v>284</v>
      </c>
      <c r="B36" s="115" t="s">
        <v>766</v>
      </c>
      <c r="C36" s="115" t="s">
        <v>772</v>
      </c>
      <c r="D36" s="115" t="s">
        <v>783</v>
      </c>
      <c r="E36" s="116" t="s">
        <v>596</v>
      </c>
      <c r="F36" s="116" t="s">
        <v>597</v>
      </c>
      <c r="G36" s="116" t="s">
        <v>768</v>
      </c>
      <c r="H36" s="116"/>
      <c r="I36" s="116"/>
      <c r="J36" s="116"/>
      <c r="K36" s="120"/>
    </row>
    <row r="37" spans="1:11" ht="38.25">
      <c r="A37" s="119" t="s">
        <v>285</v>
      </c>
      <c r="B37" s="115" t="s">
        <v>784</v>
      </c>
      <c r="C37" s="115" t="s">
        <v>785</v>
      </c>
      <c r="D37" s="115" t="s">
        <v>786</v>
      </c>
      <c r="E37" s="116" t="s">
        <v>596</v>
      </c>
      <c r="F37" s="116" t="s">
        <v>597</v>
      </c>
      <c r="G37" s="116" t="s">
        <v>762</v>
      </c>
      <c r="H37" s="116"/>
      <c r="I37" s="116"/>
      <c r="J37" s="116"/>
      <c r="K37" s="120"/>
    </row>
    <row r="38" spans="1:11" ht="25.5">
      <c r="A38" s="119" t="s">
        <v>286</v>
      </c>
      <c r="B38" s="115" t="s">
        <v>760</v>
      </c>
      <c r="C38" s="115" t="s">
        <v>761</v>
      </c>
      <c r="D38" s="115" t="s">
        <v>312</v>
      </c>
      <c r="E38" s="116" t="s">
        <v>596</v>
      </c>
      <c r="F38" s="116" t="s">
        <v>597</v>
      </c>
      <c r="G38" s="116" t="s">
        <v>762</v>
      </c>
      <c r="H38" s="116"/>
      <c r="I38" s="116"/>
      <c r="J38" s="116"/>
      <c r="K38" s="120"/>
    </row>
    <row r="39" spans="1:11" ht="38.25">
      <c r="A39" s="119" t="s">
        <v>287</v>
      </c>
      <c r="B39" s="115" t="s">
        <v>760</v>
      </c>
      <c r="C39" s="115" t="s">
        <v>761</v>
      </c>
      <c r="D39" s="115" t="s">
        <v>346</v>
      </c>
      <c r="E39" s="116" t="s">
        <v>596</v>
      </c>
      <c r="F39" s="116" t="s">
        <v>597</v>
      </c>
      <c r="G39" s="116" t="s">
        <v>762</v>
      </c>
      <c r="H39" s="116"/>
      <c r="I39" s="116"/>
      <c r="J39" s="116"/>
      <c r="K39" s="120"/>
    </row>
    <row r="40" spans="1:11" ht="63.75">
      <c r="A40" s="119" t="s">
        <v>288</v>
      </c>
      <c r="B40" s="115" t="s">
        <v>787</v>
      </c>
      <c r="C40" s="115" t="s">
        <v>788</v>
      </c>
      <c r="D40" s="115" t="s">
        <v>789</v>
      </c>
      <c r="E40" s="116" t="s">
        <v>600</v>
      </c>
      <c r="F40" s="116" t="s">
        <v>597</v>
      </c>
      <c r="G40" s="116" t="s">
        <v>762</v>
      </c>
      <c r="H40" s="116" t="s">
        <v>790</v>
      </c>
      <c r="I40" s="116"/>
      <c r="J40" s="116"/>
      <c r="K40" s="120"/>
    </row>
    <row r="41" spans="1:11" ht="38.25">
      <c r="A41" s="119" t="s">
        <v>296</v>
      </c>
      <c r="B41" s="115" t="s">
        <v>791</v>
      </c>
      <c r="C41" s="115" t="s">
        <v>792</v>
      </c>
      <c r="D41" s="115" t="s">
        <v>793</v>
      </c>
      <c r="E41" s="116" t="s">
        <v>596</v>
      </c>
      <c r="F41" s="116" t="s">
        <v>597</v>
      </c>
      <c r="G41" s="116" t="s">
        <v>762</v>
      </c>
      <c r="H41" s="116"/>
      <c r="I41" s="116"/>
      <c r="J41" s="116"/>
      <c r="K41" s="120"/>
    </row>
    <row r="42" spans="1:11" s="114" customFormat="1">
      <c r="A42" s="126" t="s">
        <v>794</v>
      </c>
      <c r="B42" s="127"/>
      <c r="C42" s="127"/>
      <c r="D42" s="127"/>
      <c r="E42" s="128"/>
      <c r="F42" s="128"/>
      <c r="G42" s="128"/>
      <c r="H42" s="128"/>
      <c r="I42" s="128"/>
      <c r="J42" s="128"/>
      <c r="K42" s="129"/>
    </row>
    <row r="43" spans="1:11" ht="25.5">
      <c r="A43" s="119" t="s">
        <v>255</v>
      </c>
      <c r="B43" s="115" t="s">
        <v>760</v>
      </c>
      <c r="C43" s="115" t="s">
        <v>761</v>
      </c>
      <c r="D43" s="115" t="s">
        <v>353</v>
      </c>
      <c r="E43" s="116" t="s">
        <v>596</v>
      </c>
      <c r="F43" s="116" t="s">
        <v>597</v>
      </c>
      <c r="G43" s="116" t="s">
        <v>762</v>
      </c>
      <c r="H43" s="116"/>
      <c r="I43" s="116"/>
      <c r="J43" s="116"/>
      <c r="K43" s="120"/>
    </row>
    <row r="44" spans="1:11" ht="25.5">
      <c r="A44" s="119" t="s">
        <v>266</v>
      </c>
      <c r="B44" s="115" t="s">
        <v>760</v>
      </c>
      <c r="C44" s="115" t="s">
        <v>761</v>
      </c>
      <c r="D44" s="115" t="s">
        <v>795</v>
      </c>
      <c r="E44" s="116" t="s">
        <v>596</v>
      </c>
      <c r="F44" s="116" t="s">
        <v>597</v>
      </c>
      <c r="G44" s="116"/>
      <c r="H44" s="116"/>
      <c r="I44" s="116"/>
      <c r="J44" s="116"/>
      <c r="K44" s="120"/>
    </row>
    <row r="45" spans="1:11" ht="76.5">
      <c r="A45" s="119" t="s">
        <v>270</v>
      </c>
      <c r="B45" s="115" t="s">
        <v>760</v>
      </c>
      <c r="C45" s="115" t="s">
        <v>761</v>
      </c>
      <c r="D45" s="115" t="s">
        <v>796</v>
      </c>
      <c r="E45" s="116" t="s">
        <v>596</v>
      </c>
      <c r="F45" s="116" t="s">
        <v>597</v>
      </c>
      <c r="G45" s="116" t="s">
        <v>762</v>
      </c>
      <c r="H45" s="116"/>
      <c r="I45" s="116"/>
      <c r="J45" s="116"/>
      <c r="K45" s="120"/>
    </row>
    <row r="46" spans="1:11" ht="165.75">
      <c r="A46" s="119" t="s">
        <v>282</v>
      </c>
      <c r="B46" s="115" t="s">
        <v>760</v>
      </c>
      <c r="C46" s="115" t="s">
        <v>761</v>
      </c>
      <c r="D46" s="115" t="s">
        <v>356</v>
      </c>
      <c r="E46" s="116" t="s">
        <v>596</v>
      </c>
      <c r="F46" s="116" t="s">
        <v>597</v>
      </c>
      <c r="G46" s="116" t="s">
        <v>762</v>
      </c>
      <c r="H46" s="116"/>
      <c r="I46" s="116"/>
      <c r="J46" s="116"/>
      <c r="K46" s="120"/>
    </row>
    <row r="47" spans="1:11" ht="25.5">
      <c r="A47" s="119" t="s">
        <v>275</v>
      </c>
      <c r="B47" s="115" t="s">
        <v>760</v>
      </c>
      <c r="C47" s="115" t="s">
        <v>761</v>
      </c>
      <c r="D47" s="115" t="s">
        <v>309</v>
      </c>
      <c r="E47" s="116" t="s">
        <v>596</v>
      </c>
      <c r="F47" s="116" t="s">
        <v>597</v>
      </c>
      <c r="G47" s="116" t="s">
        <v>762</v>
      </c>
      <c r="H47" s="116"/>
      <c r="I47" s="116"/>
      <c r="J47" s="116"/>
      <c r="K47" s="120"/>
    </row>
    <row r="48" spans="1:11" ht="63.75">
      <c r="A48" s="119" t="s">
        <v>276</v>
      </c>
      <c r="B48" s="115" t="s">
        <v>791</v>
      </c>
      <c r="C48" s="115" t="s">
        <v>792</v>
      </c>
      <c r="D48" s="115" t="s">
        <v>797</v>
      </c>
      <c r="E48" s="116" t="s">
        <v>600</v>
      </c>
      <c r="F48" s="116"/>
      <c r="G48" s="116"/>
      <c r="H48" s="116"/>
      <c r="I48" s="116"/>
      <c r="J48" s="116"/>
      <c r="K48" s="120"/>
    </row>
    <row r="49" spans="1:11" ht="38.25">
      <c r="A49" s="119" t="s">
        <v>289</v>
      </c>
      <c r="B49" s="115" t="s">
        <v>760</v>
      </c>
      <c r="C49" s="115" t="s">
        <v>761</v>
      </c>
      <c r="D49" s="115" t="s">
        <v>798</v>
      </c>
      <c r="E49" s="116" t="s">
        <v>596</v>
      </c>
      <c r="F49" s="116" t="s">
        <v>597</v>
      </c>
      <c r="G49" s="116"/>
      <c r="H49" s="116"/>
      <c r="I49" s="116"/>
      <c r="J49" s="116"/>
      <c r="K49" s="120"/>
    </row>
    <row r="50" spans="1:11" ht="38.25">
      <c r="A50" s="119" t="s">
        <v>290</v>
      </c>
      <c r="B50" s="115" t="s">
        <v>760</v>
      </c>
      <c r="C50" s="115" t="s">
        <v>761</v>
      </c>
      <c r="D50" s="115" t="s">
        <v>313</v>
      </c>
      <c r="E50" s="116" t="s">
        <v>596</v>
      </c>
      <c r="F50" s="116" t="s">
        <v>597</v>
      </c>
      <c r="G50" s="116" t="s">
        <v>762</v>
      </c>
      <c r="H50" s="116"/>
      <c r="I50" s="116"/>
      <c r="J50" s="116"/>
      <c r="K50" s="120"/>
    </row>
    <row r="51" spans="1:11" ht="38.25">
      <c r="A51" s="119" t="s">
        <v>292</v>
      </c>
      <c r="B51" s="115" t="s">
        <v>791</v>
      </c>
      <c r="C51" s="115" t="s">
        <v>792</v>
      </c>
      <c r="D51" s="115" t="s">
        <v>359</v>
      </c>
      <c r="E51" s="116" t="s">
        <v>596</v>
      </c>
      <c r="F51" s="116" t="s">
        <v>597</v>
      </c>
      <c r="G51" s="116"/>
      <c r="H51" s="116"/>
      <c r="I51" s="116"/>
      <c r="J51" s="116"/>
      <c r="K51" s="120"/>
    </row>
    <row r="52" spans="1:11" ht="90">
      <c r="A52" s="119" t="s">
        <v>293</v>
      </c>
      <c r="B52" s="115" t="s">
        <v>799</v>
      </c>
      <c r="C52" s="115" t="s">
        <v>800</v>
      </c>
      <c r="D52" s="115" t="s">
        <v>801</v>
      </c>
      <c r="E52" s="116" t="s">
        <v>614</v>
      </c>
      <c r="F52" s="116"/>
      <c r="G52" s="116" t="s">
        <v>802</v>
      </c>
      <c r="H52" s="116"/>
      <c r="I52" s="116"/>
      <c r="J52" s="116"/>
      <c r="K52" s="120"/>
    </row>
    <row r="53" spans="1:11" ht="76.5">
      <c r="A53" s="119" t="s">
        <v>294</v>
      </c>
      <c r="B53" s="115" t="s">
        <v>799</v>
      </c>
      <c r="C53" s="115" t="s">
        <v>800</v>
      </c>
      <c r="D53" s="115" t="s">
        <v>803</v>
      </c>
      <c r="E53" s="116" t="s">
        <v>596</v>
      </c>
      <c r="F53" s="116" t="s">
        <v>597</v>
      </c>
      <c r="G53" s="116" t="s">
        <v>804</v>
      </c>
      <c r="H53" s="116"/>
      <c r="I53" s="116"/>
      <c r="J53" s="116"/>
      <c r="K53" s="120"/>
    </row>
    <row r="54" spans="1:11" ht="90">
      <c r="A54" s="119" t="s">
        <v>295</v>
      </c>
      <c r="B54" s="115" t="s">
        <v>799</v>
      </c>
      <c r="C54" s="115" t="s">
        <v>800</v>
      </c>
      <c r="D54" s="115" t="s">
        <v>805</v>
      </c>
      <c r="E54" s="116" t="s">
        <v>614</v>
      </c>
      <c r="F54" s="116"/>
      <c r="G54" s="116" t="s">
        <v>802</v>
      </c>
      <c r="H54" s="116"/>
      <c r="I54" s="116"/>
      <c r="J54" s="116"/>
      <c r="K54" s="120"/>
    </row>
    <row r="55" spans="1:11" ht="38.25">
      <c r="A55" s="119" t="s">
        <v>297</v>
      </c>
      <c r="B55" s="115" t="s">
        <v>791</v>
      </c>
      <c r="C55" s="115" t="s">
        <v>792</v>
      </c>
      <c r="D55" s="115" t="s">
        <v>315</v>
      </c>
      <c r="E55" s="116" t="s">
        <v>596</v>
      </c>
      <c r="F55" s="116" t="s">
        <v>597</v>
      </c>
      <c r="G55" s="116" t="s">
        <v>804</v>
      </c>
      <c r="H55" s="116"/>
      <c r="I55" s="116" t="s">
        <v>804</v>
      </c>
      <c r="J55" s="116"/>
      <c r="K55" s="120"/>
    </row>
    <row r="56" spans="1:11" ht="76.5">
      <c r="A56" s="119" t="s">
        <v>264</v>
      </c>
      <c r="B56" s="115" t="s">
        <v>52</v>
      </c>
      <c r="C56" s="115" t="s">
        <v>781</v>
      </c>
      <c r="D56" s="115" t="s">
        <v>806</v>
      </c>
      <c r="E56" s="116" t="s">
        <v>596</v>
      </c>
      <c r="F56" s="116" t="s">
        <v>597</v>
      </c>
      <c r="G56" s="116">
        <v>3</v>
      </c>
      <c r="H56" s="116"/>
      <c r="I56" s="116"/>
      <c r="J56" s="116"/>
      <c r="K56" s="120"/>
    </row>
    <row r="57" spans="1:11" ht="38.25">
      <c r="A57" s="119" t="s">
        <v>279</v>
      </c>
      <c r="B57" s="115" t="s">
        <v>52</v>
      </c>
      <c r="C57" s="115" t="s">
        <v>781</v>
      </c>
      <c r="D57" s="115" t="s">
        <v>310</v>
      </c>
      <c r="E57" s="116"/>
      <c r="F57" s="116"/>
      <c r="G57" s="116"/>
      <c r="H57" s="116" t="s">
        <v>807</v>
      </c>
      <c r="I57" s="116"/>
      <c r="J57" s="116"/>
      <c r="K57" s="120"/>
    </row>
    <row r="58" spans="1:11" ht="51">
      <c r="A58" s="119" t="s">
        <v>280</v>
      </c>
      <c r="B58" s="115" t="s">
        <v>52</v>
      </c>
      <c r="C58" s="115" t="s">
        <v>781</v>
      </c>
      <c r="D58" s="115" t="s">
        <v>808</v>
      </c>
      <c r="E58" s="116"/>
      <c r="F58" s="116"/>
      <c r="G58" s="116"/>
      <c r="H58" s="116" t="s">
        <v>807</v>
      </c>
      <c r="I58" s="116"/>
      <c r="J58" s="116"/>
      <c r="K58" s="120"/>
    </row>
    <row r="59" spans="1:11" ht="38.25">
      <c r="A59" s="119" t="s">
        <v>281</v>
      </c>
      <c r="B59" s="115" t="s">
        <v>52</v>
      </c>
      <c r="C59" s="115" t="s">
        <v>781</v>
      </c>
      <c r="D59" s="115" t="s">
        <v>809</v>
      </c>
      <c r="E59" s="116" t="s">
        <v>600</v>
      </c>
      <c r="F59" s="116"/>
      <c r="G59" s="116"/>
      <c r="H59" s="116" t="s">
        <v>810</v>
      </c>
      <c r="I59" s="116"/>
      <c r="J59" s="116"/>
      <c r="K59" s="120"/>
    </row>
    <row r="60" spans="1:11" s="114" customFormat="1">
      <c r="A60" s="126" t="s">
        <v>542</v>
      </c>
      <c r="B60" s="127"/>
      <c r="C60" s="127"/>
      <c r="D60" s="127"/>
      <c r="E60" s="128"/>
      <c r="F60" s="128"/>
      <c r="G60" s="128"/>
      <c r="H60" s="128"/>
      <c r="I60" s="128"/>
      <c r="J60" s="128"/>
      <c r="K60" s="129"/>
    </row>
    <row r="61" spans="1:11" ht="51">
      <c r="A61" s="115" t="s">
        <v>267</v>
      </c>
      <c r="B61" s="115" t="s">
        <v>811</v>
      </c>
      <c r="C61" s="115" t="s">
        <v>812</v>
      </c>
      <c r="D61" s="115" t="s">
        <v>813</v>
      </c>
      <c r="E61" s="116"/>
      <c r="F61" s="116"/>
      <c r="G61" s="116"/>
      <c r="H61" s="116"/>
      <c r="I61" s="116"/>
      <c r="J61" s="116"/>
      <c r="K61" s="120"/>
    </row>
    <row r="62" spans="1:11" ht="51">
      <c r="A62" s="119" t="s">
        <v>268</v>
      </c>
      <c r="B62" s="115" t="s">
        <v>763</v>
      </c>
      <c r="C62" s="115" t="s">
        <v>814</v>
      </c>
      <c r="D62" s="115" t="s">
        <v>815</v>
      </c>
      <c r="E62" s="116" t="s">
        <v>614</v>
      </c>
      <c r="F62" s="116"/>
      <c r="G62" s="116"/>
      <c r="H62" s="116" t="s">
        <v>816</v>
      </c>
      <c r="I62" s="116"/>
      <c r="J62" s="116"/>
      <c r="K62" s="120"/>
    </row>
    <row r="63" spans="1:11" ht="114.75">
      <c r="A63" s="130" t="s">
        <v>536</v>
      </c>
      <c r="B63" s="131" t="s">
        <v>817</v>
      </c>
      <c r="C63" s="131" t="s">
        <v>818</v>
      </c>
      <c r="D63" s="131" t="s">
        <v>819</v>
      </c>
      <c r="E63" s="116" t="s">
        <v>600</v>
      </c>
      <c r="F63" s="116"/>
      <c r="G63" s="116"/>
      <c r="H63" s="116"/>
      <c r="I63" s="116"/>
      <c r="J63" s="116"/>
      <c r="K63" s="120"/>
    </row>
    <row r="64" spans="1:11" s="114" customFormat="1">
      <c r="A64" s="132" t="s">
        <v>543</v>
      </c>
      <c r="B64" s="133"/>
      <c r="C64" s="133"/>
      <c r="D64" s="133"/>
      <c r="E64" s="128"/>
      <c r="F64" s="128"/>
      <c r="G64" s="128"/>
      <c r="H64" s="128"/>
      <c r="I64" s="128"/>
      <c r="J64" s="128"/>
      <c r="K64" s="129"/>
    </row>
    <row r="65" spans="1:11" ht="51">
      <c r="A65" s="119" t="s">
        <v>151</v>
      </c>
      <c r="B65" s="115" t="s">
        <v>820</v>
      </c>
      <c r="C65" s="115" t="s">
        <v>821</v>
      </c>
      <c r="D65" s="115" t="s">
        <v>232</v>
      </c>
      <c r="E65" s="116"/>
      <c r="F65" s="116"/>
      <c r="G65" s="116"/>
      <c r="H65" s="116"/>
      <c r="I65" s="116"/>
      <c r="J65" s="116"/>
      <c r="K65" s="120"/>
    </row>
    <row r="66" spans="1:11" ht="51">
      <c r="A66" s="119" t="s">
        <v>152</v>
      </c>
      <c r="B66" s="115" t="s">
        <v>822</v>
      </c>
      <c r="C66" s="115" t="s">
        <v>823</v>
      </c>
      <c r="D66" s="115" t="s">
        <v>377</v>
      </c>
      <c r="E66" s="116" t="s">
        <v>600</v>
      </c>
      <c r="F66" s="116" t="s">
        <v>824</v>
      </c>
      <c r="G66" s="116" t="s">
        <v>804</v>
      </c>
      <c r="H66" s="134"/>
      <c r="I66" s="125" t="s">
        <v>825</v>
      </c>
      <c r="J66" s="116"/>
      <c r="K66" s="120"/>
    </row>
    <row r="67" spans="1:11" ht="38.25">
      <c r="A67" s="119" t="s">
        <v>153</v>
      </c>
      <c r="B67" s="115" t="s">
        <v>763</v>
      </c>
      <c r="C67" s="115" t="s">
        <v>826</v>
      </c>
      <c r="D67" s="115" t="s">
        <v>827</v>
      </c>
      <c r="E67" s="116" t="s">
        <v>596</v>
      </c>
      <c r="F67" s="116" t="s">
        <v>824</v>
      </c>
      <c r="G67" s="116"/>
      <c r="H67" s="116"/>
      <c r="I67" s="116"/>
      <c r="J67" s="116"/>
      <c r="K67" s="120"/>
    </row>
    <row r="68" spans="1:11" ht="38.25">
      <c r="A68" s="119" t="s">
        <v>154</v>
      </c>
      <c r="B68" s="115" t="s">
        <v>763</v>
      </c>
      <c r="C68" s="115" t="s">
        <v>826</v>
      </c>
      <c r="D68" s="115" t="s">
        <v>233</v>
      </c>
      <c r="E68" s="116" t="s">
        <v>596</v>
      </c>
      <c r="F68" s="116" t="s">
        <v>824</v>
      </c>
      <c r="G68" s="116"/>
      <c r="H68" s="116"/>
      <c r="I68" s="116"/>
      <c r="J68" s="116"/>
      <c r="K68" s="120"/>
    </row>
    <row r="69" spans="1:11" ht="63.75">
      <c r="A69" s="119" t="s">
        <v>155</v>
      </c>
      <c r="B69" s="115" t="s">
        <v>763</v>
      </c>
      <c r="C69" s="115" t="s">
        <v>826</v>
      </c>
      <c r="D69" s="115" t="s">
        <v>828</v>
      </c>
      <c r="E69" s="116" t="s">
        <v>596</v>
      </c>
      <c r="F69" s="116"/>
      <c r="G69" s="116"/>
      <c r="H69" s="116"/>
      <c r="I69" s="116"/>
      <c r="J69" s="116"/>
      <c r="K69" s="120"/>
    </row>
    <row r="70" spans="1:11" s="114" customFormat="1">
      <c r="A70" s="132" t="s">
        <v>544</v>
      </c>
      <c r="B70" s="133"/>
      <c r="C70" s="133"/>
      <c r="D70" s="133"/>
      <c r="E70" s="128"/>
      <c r="F70" s="128"/>
      <c r="G70" s="128"/>
      <c r="H70" s="128"/>
      <c r="I70" s="128"/>
      <c r="J70" s="128"/>
      <c r="K70" s="129"/>
    </row>
    <row r="71" spans="1:11" ht="38.25">
      <c r="A71" s="119" t="s">
        <v>156</v>
      </c>
      <c r="B71" s="115" t="s">
        <v>829</v>
      </c>
      <c r="C71" s="115" t="s">
        <v>830</v>
      </c>
      <c r="D71" s="115" t="s">
        <v>383</v>
      </c>
      <c r="E71" s="116" t="s">
        <v>831</v>
      </c>
      <c r="F71" s="116" t="s">
        <v>765</v>
      </c>
      <c r="G71" s="116" t="s">
        <v>804</v>
      </c>
      <c r="H71" s="116"/>
      <c r="I71" s="116"/>
      <c r="J71" s="116"/>
      <c r="K71" s="120"/>
    </row>
    <row r="72" spans="1:11" ht="60">
      <c r="A72" s="119" t="s">
        <v>157</v>
      </c>
      <c r="B72" s="115" t="s">
        <v>52</v>
      </c>
      <c r="C72" s="115" t="s">
        <v>832</v>
      </c>
      <c r="D72" s="115" t="s">
        <v>385</v>
      </c>
      <c r="E72" s="116" t="s">
        <v>600</v>
      </c>
      <c r="F72" s="116" t="s">
        <v>833</v>
      </c>
      <c r="G72" s="116"/>
      <c r="H72" s="116"/>
      <c r="I72" s="116" t="s">
        <v>834</v>
      </c>
      <c r="J72" s="116"/>
      <c r="K72" s="120"/>
    </row>
    <row r="73" spans="1:11" ht="51">
      <c r="A73" s="119" t="s">
        <v>158</v>
      </c>
      <c r="B73" s="115" t="s">
        <v>811</v>
      </c>
      <c r="C73" s="115" t="s">
        <v>369</v>
      </c>
      <c r="D73" s="115" t="s">
        <v>835</v>
      </c>
      <c r="E73" s="116" t="s">
        <v>600</v>
      </c>
      <c r="F73" s="116" t="s">
        <v>833</v>
      </c>
      <c r="G73" s="116"/>
      <c r="H73" s="116"/>
      <c r="I73" s="116"/>
      <c r="J73" s="116"/>
      <c r="K73" s="120"/>
    </row>
    <row r="74" spans="1:11" ht="51">
      <c r="A74" s="119" t="s">
        <v>159</v>
      </c>
      <c r="B74" s="115" t="s">
        <v>820</v>
      </c>
      <c r="C74" s="115" t="s">
        <v>821</v>
      </c>
      <c r="D74" s="115" t="s">
        <v>234</v>
      </c>
      <c r="E74" s="116" t="s">
        <v>831</v>
      </c>
      <c r="F74" s="116" t="s">
        <v>833</v>
      </c>
      <c r="G74" s="116"/>
      <c r="H74" s="116"/>
      <c r="I74" s="116"/>
      <c r="J74" s="116"/>
      <c r="K74" s="120"/>
    </row>
    <row r="75" spans="1:11" ht="51">
      <c r="A75" s="119" t="s">
        <v>160</v>
      </c>
      <c r="B75" s="115" t="s">
        <v>820</v>
      </c>
      <c r="C75" s="115" t="s">
        <v>821</v>
      </c>
      <c r="D75" s="115" t="s">
        <v>836</v>
      </c>
      <c r="E75" s="116" t="s">
        <v>837</v>
      </c>
      <c r="F75" s="116"/>
      <c r="G75" s="116"/>
      <c r="H75" s="116"/>
      <c r="I75" s="116"/>
      <c r="J75" s="116"/>
      <c r="K75" s="120"/>
    </row>
    <row r="76" spans="1:11" ht="38.25">
      <c r="A76" s="119" t="s">
        <v>161</v>
      </c>
      <c r="B76" s="115" t="s">
        <v>820</v>
      </c>
      <c r="C76" s="115" t="s">
        <v>821</v>
      </c>
      <c r="D76" s="115" t="s">
        <v>235</v>
      </c>
      <c r="E76" s="116" t="s">
        <v>837</v>
      </c>
      <c r="F76" s="116" t="s">
        <v>837</v>
      </c>
      <c r="G76" s="116"/>
      <c r="H76" s="116"/>
      <c r="I76" s="116"/>
      <c r="J76" s="116"/>
      <c r="K76" s="120"/>
    </row>
    <row r="77" spans="1:11" ht="30">
      <c r="A77" s="119" t="s">
        <v>162</v>
      </c>
      <c r="B77" s="115" t="s">
        <v>811</v>
      </c>
      <c r="C77" s="115" t="s">
        <v>369</v>
      </c>
      <c r="D77" s="115" t="s">
        <v>838</v>
      </c>
      <c r="E77" s="116" t="s">
        <v>600</v>
      </c>
      <c r="F77" s="116"/>
      <c r="G77" s="116"/>
      <c r="H77" s="116"/>
      <c r="I77" s="116" t="s">
        <v>839</v>
      </c>
      <c r="J77" s="116"/>
      <c r="K77" s="120"/>
    </row>
    <row r="78" spans="1:11" ht="30">
      <c r="A78" s="119" t="s">
        <v>163</v>
      </c>
      <c r="B78" s="115" t="s">
        <v>811</v>
      </c>
      <c r="C78" s="115" t="s">
        <v>369</v>
      </c>
      <c r="D78" s="115" t="s">
        <v>840</v>
      </c>
      <c r="E78" s="116" t="s">
        <v>600</v>
      </c>
      <c r="F78" s="116"/>
      <c r="G78" s="116"/>
      <c r="H78" s="116"/>
      <c r="I78" s="116" t="s">
        <v>839</v>
      </c>
      <c r="J78" s="116"/>
      <c r="K78" s="120"/>
    </row>
    <row r="79" spans="1:11" ht="51">
      <c r="A79" s="119" t="s">
        <v>164</v>
      </c>
      <c r="B79" s="115" t="s">
        <v>811</v>
      </c>
      <c r="C79" s="115" t="s">
        <v>369</v>
      </c>
      <c r="D79" s="115" t="s">
        <v>841</v>
      </c>
      <c r="E79" s="116" t="s">
        <v>837</v>
      </c>
      <c r="F79" s="116"/>
      <c r="G79" s="116"/>
      <c r="H79" s="116"/>
      <c r="I79" s="116"/>
      <c r="J79" s="116"/>
      <c r="K79" s="120"/>
    </row>
    <row r="80" spans="1:11" ht="38.25">
      <c r="A80" s="119" t="s">
        <v>165</v>
      </c>
      <c r="B80" s="115" t="s">
        <v>820</v>
      </c>
      <c r="C80" s="115" t="s">
        <v>821</v>
      </c>
      <c r="D80" s="115" t="s">
        <v>236</v>
      </c>
      <c r="E80" s="116" t="s">
        <v>600</v>
      </c>
      <c r="F80" s="116"/>
      <c r="G80" s="116"/>
      <c r="H80" s="116"/>
      <c r="I80" s="116"/>
      <c r="J80" s="116"/>
      <c r="K80" s="120"/>
    </row>
    <row r="81" spans="1:11" s="114" customFormat="1">
      <c r="A81" s="132" t="s">
        <v>545</v>
      </c>
      <c r="B81" s="133"/>
      <c r="C81" s="133"/>
      <c r="D81" s="133"/>
      <c r="E81" s="128"/>
      <c r="F81" s="128"/>
      <c r="G81" s="128"/>
      <c r="H81" s="128"/>
      <c r="I81" s="128"/>
      <c r="J81" s="128"/>
      <c r="K81" s="129"/>
    </row>
    <row r="82" spans="1:11" ht="178.5">
      <c r="A82" s="119" t="s">
        <v>166</v>
      </c>
      <c r="B82" s="115" t="s">
        <v>842</v>
      </c>
      <c r="C82" s="115" t="s">
        <v>599</v>
      </c>
      <c r="D82" s="115" t="s">
        <v>393</v>
      </c>
      <c r="E82" s="116" t="s">
        <v>600</v>
      </c>
      <c r="F82" s="116"/>
      <c r="G82" s="116"/>
      <c r="H82" s="116"/>
      <c r="I82" s="116" t="s">
        <v>839</v>
      </c>
      <c r="J82" s="116"/>
      <c r="K82" s="120"/>
    </row>
    <row r="83" spans="1:11" ht="191.25">
      <c r="A83" s="119" t="s">
        <v>167</v>
      </c>
      <c r="B83" s="115" t="s">
        <v>820</v>
      </c>
      <c r="C83" s="115" t="s">
        <v>821</v>
      </c>
      <c r="D83" s="115" t="s">
        <v>394</v>
      </c>
      <c r="E83" s="116" t="s">
        <v>600</v>
      </c>
      <c r="F83" s="116"/>
      <c r="G83" s="116"/>
      <c r="H83" s="116"/>
      <c r="I83" s="116" t="s">
        <v>839</v>
      </c>
      <c r="J83" s="116"/>
      <c r="K83" s="120"/>
    </row>
    <row r="84" spans="1:11" ht="89.25">
      <c r="A84" s="119" t="s">
        <v>168</v>
      </c>
      <c r="B84" s="115" t="s">
        <v>842</v>
      </c>
      <c r="C84" s="115" t="s">
        <v>599</v>
      </c>
      <c r="D84" s="115" t="s">
        <v>843</v>
      </c>
      <c r="E84" s="116" t="s">
        <v>596</v>
      </c>
      <c r="F84" s="116" t="s">
        <v>833</v>
      </c>
      <c r="G84" s="116" t="s">
        <v>837</v>
      </c>
      <c r="H84" s="116"/>
      <c r="I84" s="116"/>
      <c r="J84" s="116"/>
      <c r="K84" s="120"/>
    </row>
    <row r="85" spans="1:11" ht="25.5">
      <c r="A85" s="119" t="s">
        <v>169</v>
      </c>
      <c r="B85" s="115" t="s">
        <v>842</v>
      </c>
      <c r="C85" s="115" t="s">
        <v>844</v>
      </c>
      <c r="D85" s="115" t="s">
        <v>237</v>
      </c>
      <c r="E85" s="116" t="s">
        <v>837</v>
      </c>
      <c r="F85" s="116" t="s">
        <v>837</v>
      </c>
      <c r="G85" s="116" t="s">
        <v>845</v>
      </c>
      <c r="H85" s="116" t="s">
        <v>846</v>
      </c>
      <c r="I85" s="116"/>
      <c r="J85" s="116"/>
      <c r="K85" s="120"/>
    </row>
    <row r="86" spans="1:11" ht="25.5">
      <c r="A86" s="119" t="s">
        <v>170</v>
      </c>
      <c r="B86" s="115" t="s">
        <v>842</v>
      </c>
      <c r="C86" s="115" t="s">
        <v>844</v>
      </c>
      <c r="D86" s="115" t="s">
        <v>238</v>
      </c>
      <c r="E86" s="116" t="s">
        <v>596</v>
      </c>
      <c r="F86" s="116" t="s">
        <v>833</v>
      </c>
      <c r="G86" s="116" t="s">
        <v>837</v>
      </c>
      <c r="H86" s="116"/>
      <c r="I86" s="116"/>
      <c r="J86" s="116"/>
      <c r="K86" s="120"/>
    </row>
    <row r="87" spans="1:11" ht="25.5">
      <c r="A87" s="119" t="s">
        <v>171</v>
      </c>
      <c r="B87" s="115" t="s">
        <v>829</v>
      </c>
      <c r="C87" s="115" t="s">
        <v>830</v>
      </c>
      <c r="D87" s="115" t="s">
        <v>397</v>
      </c>
      <c r="E87" s="116" t="s">
        <v>596</v>
      </c>
      <c r="F87" s="116" t="s">
        <v>833</v>
      </c>
      <c r="G87" s="116" t="s">
        <v>837</v>
      </c>
      <c r="H87" s="116"/>
      <c r="I87" s="116"/>
      <c r="J87" s="116"/>
      <c r="K87" s="120"/>
    </row>
    <row r="88" spans="1:11" ht="38.25">
      <c r="A88" s="119" t="s">
        <v>172</v>
      </c>
      <c r="B88" s="115" t="s">
        <v>784</v>
      </c>
      <c r="C88" s="115" t="s">
        <v>847</v>
      </c>
      <c r="D88" s="115" t="s">
        <v>399</v>
      </c>
      <c r="E88" s="116" t="s">
        <v>596</v>
      </c>
      <c r="F88" s="116" t="s">
        <v>679</v>
      </c>
      <c r="G88" s="116"/>
      <c r="H88" s="116"/>
      <c r="I88" s="116"/>
      <c r="J88" s="116"/>
      <c r="K88" s="120"/>
    </row>
    <row r="89" spans="1:11" ht="38.25">
      <c r="A89" s="119" t="s">
        <v>173</v>
      </c>
      <c r="B89" s="115" t="s">
        <v>829</v>
      </c>
      <c r="C89" s="115" t="s">
        <v>830</v>
      </c>
      <c r="D89" s="115" t="s">
        <v>848</v>
      </c>
      <c r="E89" s="116" t="s">
        <v>849</v>
      </c>
      <c r="F89" s="116" t="s">
        <v>679</v>
      </c>
      <c r="G89" s="116"/>
      <c r="H89" s="116"/>
      <c r="I89" s="116"/>
      <c r="J89" s="116"/>
      <c r="K89" s="120"/>
    </row>
    <row r="90" spans="1:11" ht="165.75">
      <c r="A90" s="119" t="s">
        <v>174</v>
      </c>
      <c r="B90" s="115" t="s">
        <v>850</v>
      </c>
      <c r="C90" s="115" t="s">
        <v>402</v>
      </c>
      <c r="D90" s="115" t="s">
        <v>851</v>
      </c>
      <c r="E90" s="116" t="s">
        <v>852</v>
      </c>
      <c r="F90" s="116"/>
      <c r="G90" s="116"/>
      <c r="H90" s="116"/>
      <c r="I90" s="116"/>
      <c r="J90" s="116"/>
      <c r="K90" s="120"/>
    </row>
    <row r="91" spans="1:11" ht="63.75">
      <c r="A91" s="119" t="s">
        <v>175</v>
      </c>
      <c r="B91" s="115" t="s">
        <v>850</v>
      </c>
      <c r="C91" s="115" t="s">
        <v>853</v>
      </c>
      <c r="D91" s="115" t="s">
        <v>405</v>
      </c>
      <c r="E91" s="116" t="s">
        <v>852</v>
      </c>
      <c r="F91" s="116"/>
      <c r="G91" s="116"/>
      <c r="H91" s="116"/>
      <c r="I91" s="116"/>
      <c r="J91" s="116"/>
      <c r="K91" s="120"/>
    </row>
    <row r="92" spans="1:11" ht="102">
      <c r="A92" s="119" t="s">
        <v>176</v>
      </c>
      <c r="B92" s="115" t="s">
        <v>850</v>
      </c>
      <c r="C92" s="115" t="s">
        <v>853</v>
      </c>
      <c r="D92" s="115" t="s">
        <v>406</v>
      </c>
      <c r="E92" s="116" t="s">
        <v>852</v>
      </c>
      <c r="F92" s="116"/>
      <c r="G92" s="116"/>
      <c r="H92" s="116"/>
      <c r="I92" s="116"/>
      <c r="J92" s="116"/>
      <c r="K92" s="120"/>
    </row>
    <row r="93" spans="1:11" ht="38.25">
      <c r="A93" s="119" t="s">
        <v>177</v>
      </c>
      <c r="B93" s="115" t="s">
        <v>850</v>
      </c>
      <c r="C93" s="115" t="s">
        <v>853</v>
      </c>
      <c r="D93" s="115" t="s">
        <v>407</v>
      </c>
      <c r="E93" s="116" t="s">
        <v>852</v>
      </c>
      <c r="F93" s="116"/>
      <c r="G93" s="116"/>
      <c r="H93" s="116"/>
      <c r="I93" s="116"/>
      <c r="J93" s="116"/>
      <c r="K93" s="120"/>
    </row>
    <row r="94" spans="1:11" ht="63.75">
      <c r="A94" s="119" t="s">
        <v>178</v>
      </c>
      <c r="B94" s="115" t="s">
        <v>784</v>
      </c>
      <c r="C94" s="115" t="s">
        <v>847</v>
      </c>
      <c r="D94" s="115" t="s">
        <v>408</v>
      </c>
      <c r="E94" s="116" t="s">
        <v>600</v>
      </c>
      <c r="F94" s="116"/>
      <c r="G94" s="116" t="s">
        <v>852</v>
      </c>
      <c r="H94" s="116"/>
      <c r="I94" s="116"/>
      <c r="J94" s="116"/>
      <c r="K94" s="120"/>
    </row>
    <row r="95" spans="1:11" ht="127.5">
      <c r="A95" s="119" t="s">
        <v>179</v>
      </c>
      <c r="B95" s="115" t="s">
        <v>820</v>
      </c>
      <c r="C95" s="115" t="s">
        <v>821</v>
      </c>
      <c r="D95" s="115" t="s">
        <v>409</v>
      </c>
      <c r="E95" s="116" t="s">
        <v>600</v>
      </c>
      <c r="F95" s="116"/>
      <c r="G95" s="116"/>
      <c r="H95" s="116"/>
      <c r="I95" s="116" t="s">
        <v>839</v>
      </c>
      <c r="J95" s="116"/>
      <c r="K95" s="120"/>
    </row>
    <row r="96" spans="1:11" ht="89.25">
      <c r="A96" s="119" t="s">
        <v>180</v>
      </c>
      <c r="B96" s="115" t="s">
        <v>410</v>
      </c>
      <c r="C96" s="115" t="s">
        <v>411</v>
      </c>
      <c r="D96" s="115" t="s">
        <v>412</v>
      </c>
      <c r="E96" s="116" t="s">
        <v>600</v>
      </c>
      <c r="F96" s="116"/>
      <c r="G96" s="116"/>
      <c r="H96" s="116"/>
      <c r="I96" s="116" t="s">
        <v>839</v>
      </c>
      <c r="J96" s="116"/>
      <c r="K96" s="120"/>
    </row>
    <row r="97" spans="1:11" ht="102">
      <c r="A97" s="119" t="s">
        <v>181</v>
      </c>
      <c r="B97" s="115" t="s">
        <v>410</v>
      </c>
      <c r="C97" s="115" t="s">
        <v>411</v>
      </c>
      <c r="D97" s="115" t="s">
        <v>413</v>
      </c>
      <c r="E97" s="116"/>
      <c r="F97" s="116"/>
      <c r="G97" s="116"/>
      <c r="H97" s="116"/>
      <c r="I97" s="116"/>
      <c r="J97" s="116"/>
      <c r="K97" s="120"/>
    </row>
    <row r="98" spans="1:11" ht="51">
      <c r="A98" s="119" t="s">
        <v>182</v>
      </c>
      <c r="B98" s="115" t="s">
        <v>811</v>
      </c>
      <c r="C98" s="115" t="s">
        <v>369</v>
      </c>
      <c r="D98" s="115" t="s">
        <v>414</v>
      </c>
      <c r="E98" s="116" t="s">
        <v>849</v>
      </c>
      <c r="F98" s="116" t="s">
        <v>679</v>
      </c>
      <c r="G98" s="116"/>
      <c r="H98" s="116"/>
      <c r="I98" s="116"/>
      <c r="J98" s="116"/>
      <c r="K98" s="120"/>
    </row>
    <row r="99" spans="1:11" s="114" customFormat="1">
      <c r="A99" s="132" t="s">
        <v>546</v>
      </c>
      <c r="B99" s="127"/>
      <c r="C99" s="127"/>
      <c r="D99" s="127"/>
      <c r="E99" s="128"/>
      <c r="F99" s="128"/>
      <c r="G99" s="128"/>
      <c r="H99" s="128"/>
      <c r="I99" s="128"/>
      <c r="J99" s="128"/>
      <c r="K99" s="129"/>
    </row>
    <row r="100" spans="1:11" ht="89.25">
      <c r="A100" s="119" t="s">
        <v>183</v>
      </c>
      <c r="B100" s="115" t="s">
        <v>820</v>
      </c>
      <c r="C100" s="115" t="s">
        <v>821</v>
      </c>
      <c r="D100" s="115" t="s">
        <v>415</v>
      </c>
      <c r="E100" s="116" t="s">
        <v>596</v>
      </c>
      <c r="F100" s="116"/>
      <c r="G100" s="116" t="s">
        <v>852</v>
      </c>
      <c r="H100" s="116"/>
      <c r="I100" s="116"/>
      <c r="J100" s="116"/>
      <c r="K100" s="120"/>
    </row>
    <row r="101" spans="1:11" ht="25.5">
      <c r="A101" s="119" t="s">
        <v>184</v>
      </c>
      <c r="B101" s="115" t="s">
        <v>763</v>
      </c>
      <c r="C101" s="115" t="s">
        <v>371</v>
      </c>
      <c r="D101" s="115" t="s">
        <v>417</v>
      </c>
      <c r="E101" s="116" t="s">
        <v>596</v>
      </c>
      <c r="F101" s="116"/>
      <c r="G101" s="116"/>
      <c r="H101" s="116"/>
      <c r="I101" s="116"/>
      <c r="J101" s="116"/>
      <c r="K101" s="120"/>
    </row>
    <row r="102" spans="1:11" ht="38.25">
      <c r="A102" s="119" t="s">
        <v>185</v>
      </c>
      <c r="B102" s="115" t="s">
        <v>763</v>
      </c>
      <c r="C102" s="115" t="s">
        <v>826</v>
      </c>
      <c r="D102" s="115" t="s">
        <v>418</v>
      </c>
      <c r="E102" s="116" t="s">
        <v>596</v>
      </c>
      <c r="F102" s="116"/>
      <c r="G102" s="116"/>
      <c r="H102" s="116"/>
      <c r="I102" s="116"/>
      <c r="J102" s="116"/>
      <c r="K102" s="120"/>
    </row>
    <row r="103" spans="1:11" ht="38.25">
      <c r="A103" s="119" t="s">
        <v>186</v>
      </c>
      <c r="B103" s="115" t="s">
        <v>822</v>
      </c>
      <c r="C103" s="115" t="s">
        <v>823</v>
      </c>
      <c r="D103" s="115" t="s">
        <v>419</v>
      </c>
      <c r="E103" s="116" t="s">
        <v>596</v>
      </c>
      <c r="F103" s="116"/>
      <c r="G103" s="116" t="s">
        <v>852</v>
      </c>
      <c r="H103" s="116"/>
      <c r="I103" s="116"/>
      <c r="J103" s="116"/>
      <c r="K103" s="120"/>
    </row>
    <row r="104" spans="1:11" ht="38.25">
      <c r="A104" s="119" t="s">
        <v>187</v>
      </c>
      <c r="B104" s="115" t="s">
        <v>410</v>
      </c>
      <c r="C104" s="115" t="s">
        <v>411</v>
      </c>
      <c r="D104" s="115" t="s">
        <v>420</v>
      </c>
      <c r="E104" s="116" t="s">
        <v>600</v>
      </c>
      <c r="F104" s="116"/>
      <c r="G104" s="116"/>
      <c r="H104" s="116"/>
      <c r="I104" s="116"/>
      <c r="J104" s="116"/>
      <c r="K104" s="120"/>
    </row>
    <row r="105" spans="1:11" ht="38.25">
      <c r="A105" s="119" t="s">
        <v>188</v>
      </c>
      <c r="B105" s="115" t="s">
        <v>811</v>
      </c>
      <c r="C105" s="115" t="s">
        <v>369</v>
      </c>
      <c r="D105" s="115" t="s">
        <v>421</v>
      </c>
      <c r="E105" s="116" t="s">
        <v>596</v>
      </c>
      <c r="F105" s="116"/>
      <c r="G105" s="116"/>
      <c r="H105" s="116"/>
      <c r="I105" s="116"/>
      <c r="J105" s="116"/>
      <c r="K105" s="120"/>
    </row>
    <row r="106" spans="1:11" s="114" customFormat="1">
      <c r="A106" s="132" t="s">
        <v>547</v>
      </c>
      <c r="B106" s="127"/>
      <c r="C106" s="127"/>
      <c r="D106" s="127"/>
      <c r="E106" s="128"/>
      <c r="F106" s="128"/>
      <c r="G106" s="128"/>
      <c r="H106" s="128"/>
      <c r="I106" s="128"/>
      <c r="J106" s="128"/>
      <c r="K106" s="129"/>
    </row>
    <row r="107" spans="1:11" ht="38.25">
      <c r="A107" s="119" t="s">
        <v>189</v>
      </c>
      <c r="B107" s="115" t="s">
        <v>820</v>
      </c>
      <c r="C107" s="115" t="s">
        <v>821</v>
      </c>
      <c r="D107" s="115" t="s">
        <v>239</v>
      </c>
      <c r="E107" s="116" t="s">
        <v>596</v>
      </c>
      <c r="F107" s="116" t="s">
        <v>679</v>
      </c>
      <c r="G107" s="116" t="s">
        <v>852</v>
      </c>
      <c r="H107" s="116"/>
      <c r="I107" s="116"/>
      <c r="J107" s="116"/>
      <c r="K107" s="120"/>
    </row>
    <row r="108" spans="1:11" ht="63.75">
      <c r="A108" s="119" t="s">
        <v>422</v>
      </c>
      <c r="B108" s="115" t="s">
        <v>787</v>
      </c>
      <c r="C108" s="115" t="s">
        <v>348</v>
      </c>
      <c r="D108" s="115" t="s">
        <v>424</v>
      </c>
      <c r="E108" s="116" t="s">
        <v>852</v>
      </c>
      <c r="F108" s="116"/>
      <c r="G108" s="116"/>
      <c r="H108" s="116"/>
      <c r="I108" s="116"/>
      <c r="J108" s="116"/>
      <c r="K108" s="120"/>
    </row>
    <row r="109" spans="1:11" ht="38.25">
      <c r="A109" s="119" t="s">
        <v>190</v>
      </c>
      <c r="B109" s="115" t="s">
        <v>820</v>
      </c>
      <c r="C109" s="115" t="s">
        <v>821</v>
      </c>
      <c r="D109" s="115" t="s">
        <v>425</v>
      </c>
      <c r="E109" s="116" t="s">
        <v>600</v>
      </c>
      <c r="F109" s="116"/>
      <c r="G109" s="116"/>
      <c r="H109" s="116"/>
      <c r="I109" s="116"/>
      <c r="J109" s="116"/>
      <c r="K109" s="120"/>
    </row>
    <row r="110" spans="1:11" ht="63.75">
      <c r="A110" s="119" t="s">
        <v>191</v>
      </c>
      <c r="B110" s="115" t="s">
        <v>820</v>
      </c>
      <c r="C110" s="115" t="s">
        <v>821</v>
      </c>
      <c r="D110" s="115" t="s">
        <v>426</v>
      </c>
      <c r="E110" s="116" t="s">
        <v>600</v>
      </c>
      <c r="F110" s="116"/>
      <c r="G110" s="116"/>
      <c r="H110" s="116"/>
      <c r="I110" s="116"/>
      <c r="J110" s="116"/>
      <c r="K110" s="120"/>
    </row>
    <row r="111" spans="1:11" ht="38.25">
      <c r="A111" s="119" t="s">
        <v>192</v>
      </c>
      <c r="B111" s="115" t="s">
        <v>822</v>
      </c>
      <c r="C111" s="115" t="s">
        <v>823</v>
      </c>
      <c r="D111" s="115" t="s">
        <v>427</v>
      </c>
      <c r="E111" s="116" t="s">
        <v>596</v>
      </c>
      <c r="F111" s="116" t="s">
        <v>679</v>
      </c>
      <c r="G111" s="116"/>
      <c r="H111" s="116"/>
      <c r="I111" s="116"/>
      <c r="J111" s="116"/>
      <c r="K111" s="120"/>
    </row>
    <row r="112" spans="1:11" ht="38.25">
      <c r="A112" s="119" t="s">
        <v>193</v>
      </c>
      <c r="B112" s="115" t="s">
        <v>850</v>
      </c>
      <c r="C112" s="115" t="s">
        <v>853</v>
      </c>
      <c r="D112" s="115" t="s">
        <v>428</v>
      </c>
      <c r="E112" s="116" t="s">
        <v>600</v>
      </c>
      <c r="F112" s="116"/>
      <c r="G112" s="116"/>
      <c r="H112" s="116" t="s">
        <v>854</v>
      </c>
      <c r="I112" s="116"/>
      <c r="J112" s="116"/>
      <c r="K112" s="120"/>
    </row>
    <row r="113" spans="1:11" ht="51">
      <c r="A113" s="119" t="s">
        <v>194</v>
      </c>
      <c r="B113" s="115" t="s">
        <v>850</v>
      </c>
      <c r="C113" s="115" t="s">
        <v>853</v>
      </c>
      <c r="D113" s="115" t="s">
        <v>240</v>
      </c>
      <c r="E113" s="116" t="s">
        <v>596</v>
      </c>
      <c r="F113" s="116" t="s">
        <v>855</v>
      </c>
      <c r="G113" s="116"/>
      <c r="H113" s="116"/>
      <c r="I113" s="116"/>
      <c r="J113" s="116"/>
      <c r="K113" s="120"/>
    </row>
    <row r="114" spans="1:11" ht="38.25">
      <c r="A114" s="119" t="s">
        <v>195</v>
      </c>
      <c r="B114" s="115" t="s">
        <v>769</v>
      </c>
      <c r="C114" s="115" t="s">
        <v>770</v>
      </c>
      <c r="D114" s="115" t="s">
        <v>429</v>
      </c>
      <c r="E114" s="116" t="s">
        <v>596</v>
      </c>
      <c r="F114" s="116" t="s">
        <v>679</v>
      </c>
      <c r="G114" s="116"/>
      <c r="H114" s="116"/>
      <c r="I114" s="116"/>
      <c r="J114" s="116"/>
      <c r="K114" s="120"/>
    </row>
    <row r="115" spans="1:11" ht="63.75">
      <c r="A115" s="119" t="s">
        <v>196</v>
      </c>
      <c r="B115" s="115" t="s">
        <v>784</v>
      </c>
      <c r="C115" s="115" t="s">
        <v>847</v>
      </c>
      <c r="D115" s="115" t="s">
        <v>430</v>
      </c>
      <c r="E115" s="116" t="s">
        <v>596</v>
      </c>
      <c r="F115" s="116" t="s">
        <v>679</v>
      </c>
      <c r="G115" s="116" t="s">
        <v>852</v>
      </c>
      <c r="H115" s="116"/>
      <c r="I115" s="116"/>
      <c r="J115" s="116"/>
      <c r="K115" s="120"/>
    </row>
    <row r="116" spans="1:11" ht="76.5">
      <c r="A116" s="119" t="s">
        <v>197</v>
      </c>
      <c r="B116" s="115" t="s">
        <v>784</v>
      </c>
      <c r="C116" s="115" t="s">
        <v>847</v>
      </c>
      <c r="D116" s="115" t="s">
        <v>241</v>
      </c>
      <c r="E116" s="116" t="s">
        <v>596</v>
      </c>
      <c r="F116" s="116" t="s">
        <v>679</v>
      </c>
      <c r="G116" s="116" t="s">
        <v>852</v>
      </c>
      <c r="H116" s="116"/>
      <c r="I116" s="116"/>
      <c r="J116" s="116"/>
      <c r="K116" s="120"/>
    </row>
    <row r="117" spans="1:11" ht="51">
      <c r="A117" s="119" t="s">
        <v>198</v>
      </c>
      <c r="B117" s="115" t="s">
        <v>784</v>
      </c>
      <c r="C117" s="115" t="s">
        <v>847</v>
      </c>
      <c r="D117" s="115" t="s">
        <v>242</v>
      </c>
      <c r="E117" s="116" t="s">
        <v>596</v>
      </c>
      <c r="F117" s="116"/>
      <c r="G117" s="116" t="s">
        <v>852</v>
      </c>
      <c r="H117" s="116"/>
      <c r="I117" s="116"/>
      <c r="J117" s="116"/>
      <c r="K117" s="120"/>
    </row>
    <row r="118" spans="1:11" ht="51">
      <c r="A118" s="119" t="s">
        <v>199</v>
      </c>
      <c r="B118" s="115" t="s">
        <v>820</v>
      </c>
      <c r="C118" s="115" t="s">
        <v>821</v>
      </c>
      <c r="D118" s="115" t="s">
        <v>243</v>
      </c>
      <c r="E118" s="116" t="s">
        <v>596</v>
      </c>
      <c r="F118" s="116" t="s">
        <v>855</v>
      </c>
      <c r="G118" s="116"/>
      <c r="H118" s="116"/>
      <c r="I118" s="116"/>
      <c r="J118" s="116"/>
      <c r="K118" s="120"/>
    </row>
    <row r="119" spans="1:11" ht="63.75">
      <c r="A119" s="119" t="s">
        <v>200</v>
      </c>
      <c r="B119" s="115" t="s">
        <v>829</v>
      </c>
      <c r="C119" s="115" t="s">
        <v>830</v>
      </c>
      <c r="D119" s="115" t="s">
        <v>431</v>
      </c>
      <c r="E119" s="116" t="s">
        <v>600</v>
      </c>
      <c r="F119" s="116"/>
      <c r="G119" s="116"/>
      <c r="H119" s="116"/>
      <c r="I119" s="116" t="s">
        <v>839</v>
      </c>
      <c r="J119" s="116"/>
      <c r="K119" s="120"/>
    </row>
    <row r="120" spans="1:11" ht="102">
      <c r="A120" s="119" t="s">
        <v>201</v>
      </c>
      <c r="B120" s="115" t="s">
        <v>410</v>
      </c>
      <c r="C120" s="115" t="s">
        <v>411</v>
      </c>
      <c r="D120" s="115" t="s">
        <v>432</v>
      </c>
      <c r="E120" s="116"/>
      <c r="F120" s="116"/>
      <c r="G120" s="116"/>
      <c r="H120" s="116"/>
      <c r="I120" s="116"/>
      <c r="J120" s="116"/>
      <c r="K120" s="120"/>
    </row>
    <row r="121" spans="1:11" ht="25.5">
      <c r="A121" s="119" t="s">
        <v>202</v>
      </c>
      <c r="B121" s="115" t="s">
        <v>433</v>
      </c>
      <c r="C121" s="115" t="s">
        <v>434</v>
      </c>
      <c r="D121" s="115" t="s">
        <v>435</v>
      </c>
      <c r="E121" s="116" t="s">
        <v>852</v>
      </c>
      <c r="F121" s="116"/>
      <c r="G121" s="116"/>
      <c r="H121" s="116"/>
      <c r="I121" s="116"/>
      <c r="J121" s="116"/>
      <c r="K121" s="120"/>
    </row>
    <row r="122" spans="1:11" ht="38.25">
      <c r="A122" s="119" t="s">
        <v>203</v>
      </c>
      <c r="B122" s="115" t="s">
        <v>433</v>
      </c>
      <c r="C122" s="115" t="s">
        <v>434</v>
      </c>
      <c r="D122" s="115" t="s">
        <v>436</v>
      </c>
      <c r="E122" s="116" t="s">
        <v>852</v>
      </c>
      <c r="F122" s="116"/>
      <c r="G122" s="116"/>
      <c r="H122" s="116"/>
      <c r="I122" s="116"/>
      <c r="J122" s="116"/>
      <c r="K122" s="120"/>
    </row>
    <row r="123" spans="1:11" ht="38.25">
      <c r="A123" s="119" t="s">
        <v>204</v>
      </c>
      <c r="B123" s="115" t="s">
        <v>433</v>
      </c>
      <c r="C123" s="115" t="s">
        <v>434</v>
      </c>
      <c r="D123" s="115" t="s">
        <v>437</v>
      </c>
      <c r="E123" s="116" t="s">
        <v>852</v>
      </c>
      <c r="F123" s="116"/>
      <c r="G123" s="116"/>
      <c r="H123" s="116"/>
      <c r="I123" s="116"/>
      <c r="J123" s="116"/>
      <c r="K123" s="120"/>
    </row>
    <row r="124" spans="1:11" ht="38.25">
      <c r="A124" s="119" t="s">
        <v>205</v>
      </c>
      <c r="B124" s="115" t="s">
        <v>811</v>
      </c>
      <c r="C124" s="115" t="s">
        <v>369</v>
      </c>
      <c r="D124" s="115" t="s">
        <v>438</v>
      </c>
      <c r="E124" s="116" t="s">
        <v>600</v>
      </c>
      <c r="F124" s="116"/>
      <c r="G124" s="116" t="s">
        <v>852</v>
      </c>
      <c r="H124" s="116" t="s">
        <v>856</v>
      </c>
      <c r="I124" s="116"/>
      <c r="J124" s="116"/>
      <c r="K124" s="120"/>
    </row>
    <row r="125" spans="1:11" ht="51">
      <c r="A125" s="119" t="s">
        <v>206</v>
      </c>
      <c r="B125" s="115" t="s">
        <v>811</v>
      </c>
      <c r="C125" s="115" t="s">
        <v>369</v>
      </c>
      <c r="D125" s="115" t="s">
        <v>439</v>
      </c>
      <c r="E125" s="116" t="s">
        <v>596</v>
      </c>
      <c r="F125" s="116"/>
      <c r="G125" s="116"/>
      <c r="H125" s="116"/>
      <c r="I125" s="116"/>
      <c r="J125" s="116"/>
      <c r="K125" s="120"/>
    </row>
    <row r="126" spans="1:11" s="114" customFormat="1">
      <c r="A126" s="126" t="s">
        <v>548</v>
      </c>
      <c r="B126" s="127"/>
      <c r="C126" s="127"/>
      <c r="D126" s="127"/>
      <c r="E126" s="128"/>
      <c r="F126" s="128"/>
      <c r="G126" s="128"/>
      <c r="H126" s="128"/>
      <c r="I126" s="128"/>
      <c r="J126" s="128"/>
      <c r="K126" s="129"/>
    </row>
    <row r="127" spans="1:11" ht="76.5">
      <c r="A127" s="119" t="s">
        <v>207</v>
      </c>
      <c r="B127" s="115" t="s">
        <v>820</v>
      </c>
      <c r="C127" s="115" t="s">
        <v>821</v>
      </c>
      <c r="D127" s="115" t="s">
        <v>244</v>
      </c>
      <c r="E127" s="116" t="s">
        <v>600</v>
      </c>
      <c r="F127" s="116"/>
      <c r="G127" s="116"/>
      <c r="H127" s="116"/>
      <c r="I127" s="116"/>
      <c r="J127" s="116"/>
      <c r="K127" s="120"/>
    </row>
    <row r="128" spans="1:11" ht="38.25">
      <c r="A128" s="119" t="s">
        <v>208</v>
      </c>
      <c r="B128" s="115" t="s">
        <v>820</v>
      </c>
      <c r="C128" s="115" t="s">
        <v>821</v>
      </c>
      <c r="D128" s="115" t="s">
        <v>440</v>
      </c>
      <c r="E128" s="116" t="s">
        <v>857</v>
      </c>
      <c r="F128" s="116" t="s">
        <v>679</v>
      </c>
      <c r="G128" s="116"/>
      <c r="H128" s="116"/>
      <c r="I128" s="116"/>
      <c r="J128" s="116"/>
      <c r="K128" s="120"/>
    </row>
    <row r="129" spans="1:11" s="138" customFormat="1">
      <c r="A129" s="132" t="s">
        <v>549</v>
      </c>
      <c r="B129" s="135"/>
      <c r="C129" s="135"/>
      <c r="D129" s="135"/>
      <c r="E129" s="136"/>
      <c r="F129" s="136"/>
      <c r="G129" s="136"/>
      <c r="H129" s="136"/>
      <c r="I129" s="136"/>
      <c r="J129" s="136"/>
      <c r="K129" s="137"/>
    </row>
    <row r="130" spans="1:11" ht="102">
      <c r="A130" s="119" t="s">
        <v>209</v>
      </c>
      <c r="B130" s="115" t="s">
        <v>820</v>
      </c>
      <c r="C130" s="115" t="s">
        <v>821</v>
      </c>
      <c r="D130" s="115" t="s">
        <v>441</v>
      </c>
      <c r="E130" s="116" t="s">
        <v>596</v>
      </c>
      <c r="F130" s="116" t="s">
        <v>679</v>
      </c>
      <c r="G130" s="116">
        <v>2</v>
      </c>
      <c r="H130" s="116"/>
      <c r="I130" s="116"/>
      <c r="J130" s="116"/>
      <c r="K130" s="120"/>
    </row>
    <row r="131" spans="1:11" ht="25.5">
      <c r="A131" s="119" t="s">
        <v>210</v>
      </c>
      <c r="B131" s="115" t="s">
        <v>829</v>
      </c>
      <c r="C131" s="115" t="s">
        <v>830</v>
      </c>
      <c r="D131" s="115" t="s">
        <v>442</v>
      </c>
      <c r="E131" s="116" t="s">
        <v>596</v>
      </c>
      <c r="F131" s="116" t="s">
        <v>679</v>
      </c>
      <c r="G131" s="116">
        <v>2</v>
      </c>
      <c r="H131" s="116"/>
      <c r="I131" s="116"/>
      <c r="J131" s="116"/>
      <c r="K131" s="120"/>
    </row>
    <row r="132" spans="1:11" s="114" customFormat="1">
      <c r="A132" s="126" t="s">
        <v>550</v>
      </c>
      <c r="B132" s="127"/>
      <c r="C132" s="127"/>
      <c r="D132" s="127"/>
      <c r="E132" s="128"/>
      <c r="F132" s="128"/>
      <c r="G132" s="128"/>
      <c r="H132" s="128"/>
      <c r="I132" s="128"/>
      <c r="J132" s="128"/>
      <c r="K132" s="129"/>
    </row>
    <row r="133" spans="1:11" ht="76.5">
      <c r="A133" s="119" t="s">
        <v>211</v>
      </c>
      <c r="B133" s="115" t="s">
        <v>850</v>
      </c>
      <c r="C133" s="115" t="s">
        <v>853</v>
      </c>
      <c r="D133" s="115" t="s">
        <v>443</v>
      </c>
      <c r="E133" s="116" t="s">
        <v>852</v>
      </c>
      <c r="F133" s="116"/>
      <c r="G133" s="116"/>
      <c r="H133" s="116"/>
      <c r="I133" s="116"/>
      <c r="J133" s="116"/>
      <c r="K133" s="120"/>
    </row>
    <row r="134" spans="1:11" ht="127.5">
      <c r="A134" s="119" t="s">
        <v>212</v>
      </c>
      <c r="B134" s="115" t="s">
        <v>820</v>
      </c>
      <c r="C134" s="115" t="s">
        <v>821</v>
      </c>
      <c r="D134" s="115" t="s">
        <v>245</v>
      </c>
      <c r="E134" s="116" t="s">
        <v>596</v>
      </c>
      <c r="F134" s="116"/>
      <c r="G134" s="116"/>
      <c r="H134" s="116"/>
      <c r="I134" s="116"/>
      <c r="J134" s="116"/>
      <c r="K134" s="120"/>
    </row>
    <row r="135" spans="1:11" ht="25.5">
      <c r="A135" s="119" t="s">
        <v>213</v>
      </c>
      <c r="B135" s="115" t="s">
        <v>850</v>
      </c>
      <c r="C135" s="115" t="s">
        <v>853</v>
      </c>
      <c r="D135" s="115" t="s">
        <v>444</v>
      </c>
      <c r="E135" s="116" t="s">
        <v>858</v>
      </c>
      <c r="F135" s="116"/>
      <c r="G135" s="116"/>
      <c r="H135" s="116"/>
      <c r="I135" s="116"/>
      <c r="J135" s="116"/>
      <c r="K135" s="120"/>
    </row>
    <row r="136" spans="1:11" s="114" customFormat="1">
      <c r="A136" s="126" t="s">
        <v>551</v>
      </c>
      <c r="B136" s="127"/>
      <c r="C136" s="127"/>
      <c r="D136" s="127"/>
      <c r="E136" s="128"/>
      <c r="F136" s="128"/>
      <c r="G136" s="128"/>
      <c r="H136" s="128"/>
      <c r="I136" s="128"/>
      <c r="J136" s="128"/>
      <c r="K136" s="129"/>
    </row>
    <row r="137" spans="1:11" ht="63.75">
      <c r="A137" s="119" t="s">
        <v>214</v>
      </c>
      <c r="B137" s="115" t="s">
        <v>445</v>
      </c>
      <c r="C137" s="115" t="s">
        <v>446</v>
      </c>
      <c r="D137" s="115" t="s">
        <v>246</v>
      </c>
      <c r="E137" s="116" t="s">
        <v>596</v>
      </c>
      <c r="F137" s="116" t="s">
        <v>679</v>
      </c>
      <c r="G137" s="116"/>
      <c r="H137" s="116"/>
      <c r="I137" s="116"/>
      <c r="J137" s="116"/>
      <c r="K137" s="120"/>
    </row>
    <row r="138" spans="1:11" ht="63.75">
      <c r="A138" s="119" t="s">
        <v>215</v>
      </c>
      <c r="B138" s="115" t="s">
        <v>769</v>
      </c>
      <c r="C138" s="115" t="s">
        <v>770</v>
      </c>
      <c r="D138" s="115" t="s">
        <v>447</v>
      </c>
      <c r="E138" s="116" t="s">
        <v>596</v>
      </c>
      <c r="F138" s="116" t="s">
        <v>679</v>
      </c>
      <c r="G138" s="116" t="s">
        <v>852</v>
      </c>
      <c r="H138" s="116"/>
      <c r="I138" s="116"/>
      <c r="J138" s="116"/>
      <c r="K138" s="120"/>
    </row>
    <row r="139" spans="1:11" ht="89.25">
      <c r="A139" s="119" t="s">
        <v>216</v>
      </c>
      <c r="B139" s="115" t="s">
        <v>769</v>
      </c>
      <c r="C139" s="115" t="s">
        <v>770</v>
      </c>
      <c r="D139" s="115" t="s">
        <v>448</v>
      </c>
      <c r="E139" s="116" t="s">
        <v>596</v>
      </c>
      <c r="F139" s="116" t="s">
        <v>679</v>
      </c>
      <c r="G139" s="116"/>
      <c r="H139" s="116"/>
      <c r="I139" s="116"/>
      <c r="J139" s="116"/>
      <c r="K139" s="120"/>
    </row>
    <row r="140" spans="1:11" ht="63.75">
      <c r="A140" s="119" t="s">
        <v>217</v>
      </c>
      <c r="B140" s="115" t="s">
        <v>769</v>
      </c>
      <c r="C140" s="115" t="s">
        <v>770</v>
      </c>
      <c r="D140" s="115" t="s">
        <v>449</v>
      </c>
      <c r="E140" s="116" t="s">
        <v>596</v>
      </c>
      <c r="F140" s="116" t="s">
        <v>679</v>
      </c>
      <c r="G140" s="116"/>
      <c r="H140" s="116"/>
      <c r="I140" s="116"/>
      <c r="J140" s="116"/>
      <c r="K140" s="120"/>
    </row>
    <row r="141" spans="1:11" ht="89.25">
      <c r="A141" s="119" t="s">
        <v>218</v>
      </c>
      <c r="B141" s="115" t="s">
        <v>763</v>
      </c>
      <c r="C141" s="115" t="s">
        <v>826</v>
      </c>
      <c r="D141" s="115" t="s">
        <v>450</v>
      </c>
      <c r="E141" s="116" t="s">
        <v>596</v>
      </c>
      <c r="F141" s="116" t="s">
        <v>679</v>
      </c>
      <c r="G141" s="116" t="s">
        <v>852</v>
      </c>
      <c r="H141" s="116"/>
      <c r="I141" s="116"/>
      <c r="J141" s="116"/>
      <c r="K141" s="120"/>
    </row>
    <row r="142" spans="1:11" s="114" customFormat="1">
      <c r="A142" s="126" t="s">
        <v>552</v>
      </c>
      <c r="B142" s="127"/>
      <c r="C142" s="127"/>
      <c r="D142" s="127"/>
      <c r="E142" s="128"/>
      <c r="F142" s="128"/>
      <c r="G142" s="128"/>
      <c r="H142" s="128"/>
      <c r="I142" s="128"/>
      <c r="J142" s="128"/>
      <c r="K142" s="129"/>
    </row>
    <row r="143" spans="1:11" ht="38.25">
      <c r="A143" s="119" t="s">
        <v>219</v>
      </c>
      <c r="B143" s="115" t="s">
        <v>842</v>
      </c>
      <c r="C143" s="115" t="s">
        <v>859</v>
      </c>
      <c r="D143" s="115" t="s">
        <v>452</v>
      </c>
      <c r="E143" s="116" t="s">
        <v>858</v>
      </c>
      <c r="F143" s="116" t="s">
        <v>679</v>
      </c>
      <c r="G143" s="116"/>
      <c r="H143" s="116"/>
      <c r="I143" s="116"/>
      <c r="J143" s="116"/>
      <c r="K143" s="120"/>
    </row>
    <row r="144" spans="1:11" ht="38.25">
      <c r="A144" s="119" t="s">
        <v>220</v>
      </c>
      <c r="B144" s="115" t="s">
        <v>820</v>
      </c>
      <c r="C144" s="115" t="s">
        <v>821</v>
      </c>
      <c r="D144" s="115" t="s">
        <v>247</v>
      </c>
      <c r="E144" s="116" t="s">
        <v>858</v>
      </c>
      <c r="F144" s="116" t="s">
        <v>679</v>
      </c>
      <c r="G144" s="116"/>
      <c r="H144" s="116"/>
      <c r="I144" s="116"/>
      <c r="J144" s="116"/>
      <c r="K144" s="120"/>
    </row>
    <row r="145" spans="1:11" ht="25.5">
      <c r="A145" s="119" t="s">
        <v>221</v>
      </c>
      <c r="B145" s="115" t="s">
        <v>842</v>
      </c>
      <c r="C145" s="115" t="s">
        <v>859</v>
      </c>
      <c r="D145" s="115" t="s">
        <v>453</v>
      </c>
      <c r="E145" s="116" t="s">
        <v>596</v>
      </c>
      <c r="F145" s="116" t="s">
        <v>860</v>
      </c>
      <c r="G145" s="116"/>
      <c r="H145" s="116"/>
      <c r="I145" s="116"/>
      <c r="J145" s="116"/>
      <c r="K145" s="120"/>
    </row>
    <row r="146" spans="1:11" ht="76.5">
      <c r="A146" s="119" t="s">
        <v>222</v>
      </c>
      <c r="B146" s="115" t="s">
        <v>784</v>
      </c>
      <c r="C146" s="115" t="s">
        <v>847</v>
      </c>
      <c r="D146" s="115" t="s">
        <v>861</v>
      </c>
      <c r="E146" s="116" t="s">
        <v>596</v>
      </c>
      <c r="F146" s="116" t="s">
        <v>679</v>
      </c>
      <c r="G146" s="116"/>
      <c r="H146" s="116"/>
      <c r="I146" s="116"/>
      <c r="J146" s="116"/>
      <c r="K146" s="120"/>
    </row>
    <row r="147" spans="1:11" ht="38.25">
      <c r="A147" s="119" t="s">
        <v>223</v>
      </c>
      <c r="B147" s="115" t="s">
        <v>445</v>
      </c>
      <c r="C147" s="115" t="s">
        <v>446</v>
      </c>
      <c r="D147" s="115" t="s">
        <v>862</v>
      </c>
      <c r="E147" s="116" t="s">
        <v>596</v>
      </c>
      <c r="F147" s="116" t="s">
        <v>679</v>
      </c>
      <c r="G147" s="116"/>
      <c r="H147" s="116"/>
      <c r="I147" s="116"/>
      <c r="J147" s="116"/>
      <c r="K147" s="120"/>
    </row>
    <row r="148" spans="1:11" ht="51">
      <c r="A148" s="119" t="s">
        <v>224</v>
      </c>
      <c r="B148" s="115" t="s">
        <v>842</v>
      </c>
      <c r="C148" s="115" t="s">
        <v>859</v>
      </c>
      <c r="D148" s="115" t="s">
        <v>863</v>
      </c>
      <c r="E148" s="116" t="s">
        <v>596</v>
      </c>
      <c r="F148" s="116" t="s">
        <v>679</v>
      </c>
      <c r="G148" s="116"/>
      <c r="H148" s="116"/>
      <c r="I148" s="116"/>
      <c r="J148" s="116"/>
      <c r="K148" s="120"/>
    </row>
    <row r="149" spans="1:11" ht="102">
      <c r="A149" s="119" t="s">
        <v>225</v>
      </c>
      <c r="B149" s="115" t="s">
        <v>842</v>
      </c>
      <c r="C149" s="115" t="s">
        <v>859</v>
      </c>
      <c r="D149" s="115" t="s">
        <v>864</v>
      </c>
      <c r="E149" s="116" t="s">
        <v>596</v>
      </c>
      <c r="F149" s="116" t="s">
        <v>679</v>
      </c>
      <c r="G149" s="116"/>
      <c r="H149" s="116"/>
      <c r="I149" s="116"/>
      <c r="J149" s="116"/>
      <c r="K149" s="120"/>
    </row>
    <row r="150" spans="1:11" ht="25.5">
      <c r="A150" s="119" t="s">
        <v>226</v>
      </c>
      <c r="B150" s="115" t="s">
        <v>820</v>
      </c>
      <c r="C150" s="115" t="s">
        <v>821</v>
      </c>
      <c r="D150" s="115" t="s">
        <v>248</v>
      </c>
      <c r="E150" s="116" t="s">
        <v>596</v>
      </c>
      <c r="F150" s="116" t="s">
        <v>679</v>
      </c>
      <c r="G150" s="116"/>
      <c r="H150" s="116"/>
      <c r="I150" s="116"/>
      <c r="J150" s="116"/>
      <c r="K150" s="120"/>
    </row>
    <row r="151" spans="1:11" ht="63.75">
      <c r="A151" s="119" t="s">
        <v>227</v>
      </c>
      <c r="B151" s="115" t="s">
        <v>820</v>
      </c>
      <c r="C151" s="115" t="s">
        <v>821</v>
      </c>
      <c r="D151" s="115" t="s">
        <v>249</v>
      </c>
      <c r="E151" s="116" t="s">
        <v>596</v>
      </c>
      <c r="F151" s="116"/>
      <c r="G151" s="116"/>
      <c r="H151" s="116"/>
      <c r="I151" s="116"/>
      <c r="J151" s="116"/>
      <c r="K151" s="120"/>
    </row>
    <row r="152" spans="1:11" ht="114.75">
      <c r="A152" s="119" t="s">
        <v>228</v>
      </c>
      <c r="B152" s="115" t="s">
        <v>784</v>
      </c>
      <c r="C152" s="115" t="s">
        <v>847</v>
      </c>
      <c r="D152" s="115" t="s">
        <v>865</v>
      </c>
      <c r="E152" s="116" t="s">
        <v>596</v>
      </c>
      <c r="F152" s="116" t="s">
        <v>679</v>
      </c>
      <c r="G152" s="116" t="s">
        <v>852</v>
      </c>
      <c r="H152" s="116"/>
      <c r="I152" s="116"/>
      <c r="J152" s="116"/>
      <c r="K152" s="120"/>
    </row>
    <row r="153" spans="1:11" ht="89.25">
      <c r="A153" s="119" t="s">
        <v>229</v>
      </c>
      <c r="B153" s="115" t="s">
        <v>784</v>
      </c>
      <c r="C153" s="115" t="s">
        <v>847</v>
      </c>
      <c r="D153" s="115" t="s">
        <v>866</v>
      </c>
      <c r="E153" s="116" t="s">
        <v>596</v>
      </c>
      <c r="F153" s="116" t="s">
        <v>679</v>
      </c>
      <c r="G153" s="116" t="s">
        <v>852</v>
      </c>
      <c r="H153" s="116"/>
      <c r="I153" s="116"/>
      <c r="J153" s="116"/>
      <c r="K153" s="120"/>
    </row>
    <row r="154" spans="1:11" ht="38.25">
      <c r="A154" s="119" t="s">
        <v>230</v>
      </c>
      <c r="B154" s="115" t="s">
        <v>811</v>
      </c>
      <c r="C154" s="115" t="s">
        <v>369</v>
      </c>
      <c r="D154" s="115" t="s">
        <v>867</v>
      </c>
      <c r="E154" s="116" t="s">
        <v>596</v>
      </c>
      <c r="F154" s="116"/>
      <c r="G154" s="116"/>
      <c r="H154" s="116"/>
      <c r="I154" s="116"/>
      <c r="J154" s="116"/>
      <c r="K154" s="120"/>
    </row>
    <row r="155" spans="1:11" ht="51">
      <c r="A155" s="119" t="s">
        <v>231</v>
      </c>
      <c r="B155" s="115" t="s">
        <v>811</v>
      </c>
      <c r="C155" s="115" t="s">
        <v>369</v>
      </c>
      <c r="D155" s="115" t="s">
        <v>868</v>
      </c>
      <c r="E155" s="116" t="s">
        <v>596</v>
      </c>
      <c r="F155" s="116"/>
      <c r="G155" s="116"/>
      <c r="H155" s="116"/>
      <c r="I155" s="116"/>
      <c r="J155" s="116"/>
      <c r="K155" s="120"/>
    </row>
    <row r="156" spans="1:11" s="143" customFormat="1" ht="14.25">
      <c r="A156" s="139" t="s">
        <v>553</v>
      </c>
      <c r="B156" s="140"/>
      <c r="C156" s="140"/>
      <c r="D156" s="140"/>
      <c r="E156" s="141"/>
      <c r="F156" s="141"/>
      <c r="G156" s="141"/>
      <c r="H156" s="141"/>
      <c r="I156" s="141"/>
      <c r="J156" s="141"/>
      <c r="K156" s="142"/>
    </row>
    <row r="157" spans="1:11" ht="57" customHeight="1">
      <c r="A157" s="119" t="s">
        <v>10</v>
      </c>
      <c r="B157" s="115" t="s">
        <v>869</v>
      </c>
      <c r="C157" s="115" t="s">
        <v>870</v>
      </c>
      <c r="D157" s="115" t="s">
        <v>871</v>
      </c>
      <c r="E157" s="116" t="s">
        <v>872</v>
      </c>
      <c r="F157" s="116" t="s">
        <v>873</v>
      </c>
      <c r="G157" s="116"/>
      <c r="H157" s="116" t="s">
        <v>874</v>
      </c>
      <c r="I157" s="116"/>
      <c r="J157" s="116"/>
      <c r="K157" s="120"/>
    </row>
    <row r="158" spans="1:11" ht="50.25" customHeight="1">
      <c r="A158" s="119" t="s">
        <v>11</v>
      </c>
      <c r="B158" s="115" t="s">
        <v>875</v>
      </c>
      <c r="C158" s="115" t="s">
        <v>876</v>
      </c>
      <c r="D158" s="115" t="s">
        <v>877</v>
      </c>
      <c r="E158" s="116" t="s">
        <v>596</v>
      </c>
      <c r="F158" s="116" t="s">
        <v>878</v>
      </c>
      <c r="G158" s="116" t="s">
        <v>879</v>
      </c>
      <c r="H158" s="116"/>
      <c r="I158" s="116"/>
      <c r="J158" s="116"/>
      <c r="K158" s="120"/>
    </row>
    <row r="159" spans="1:11" ht="50.25" customHeight="1">
      <c r="A159" s="119" t="s">
        <v>12</v>
      </c>
      <c r="B159" s="115" t="s">
        <v>880</v>
      </c>
      <c r="C159" s="115" t="s">
        <v>881</v>
      </c>
      <c r="D159" s="115" t="s">
        <v>56</v>
      </c>
      <c r="E159" s="116" t="s">
        <v>596</v>
      </c>
      <c r="F159" s="116" t="s">
        <v>878</v>
      </c>
      <c r="G159" s="116" t="s">
        <v>879</v>
      </c>
      <c r="H159" s="116"/>
      <c r="I159" s="116"/>
      <c r="J159" s="116"/>
      <c r="K159" s="120"/>
    </row>
    <row r="160" spans="1:11" ht="38.25">
      <c r="A160" s="119" t="s">
        <v>13</v>
      </c>
      <c r="B160" s="115" t="s">
        <v>880</v>
      </c>
      <c r="C160" s="115" t="s">
        <v>881</v>
      </c>
      <c r="D160" s="115" t="s">
        <v>57</v>
      </c>
      <c r="E160" s="116" t="s">
        <v>596</v>
      </c>
      <c r="F160" s="116" t="s">
        <v>878</v>
      </c>
      <c r="G160" s="116" t="s">
        <v>879</v>
      </c>
      <c r="H160" s="116"/>
      <c r="I160" s="116"/>
      <c r="J160" s="116"/>
      <c r="K160" s="120"/>
    </row>
    <row r="161" spans="1:11" ht="51">
      <c r="A161" s="119" t="s">
        <v>14</v>
      </c>
      <c r="B161" s="115" t="s">
        <v>882</v>
      </c>
      <c r="C161" s="115" t="s">
        <v>883</v>
      </c>
      <c r="D161" s="115" t="s">
        <v>884</v>
      </c>
      <c r="E161" s="116" t="s">
        <v>596</v>
      </c>
      <c r="F161" s="116" t="s">
        <v>878</v>
      </c>
      <c r="G161" s="116" t="s">
        <v>879</v>
      </c>
      <c r="H161" s="116"/>
      <c r="I161" s="116"/>
      <c r="J161" s="116"/>
      <c r="K161" s="120"/>
    </row>
    <row r="162" spans="1:11" ht="38.25">
      <c r="A162" s="119" t="s">
        <v>15</v>
      </c>
      <c r="B162" s="115" t="s">
        <v>880</v>
      </c>
      <c r="C162" s="115" t="s">
        <v>881</v>
      </c>
      <c r="D162" s="115" t="s">
        <v>58</v>
      </c>
      <c r="E162" s="116" t="s">
        <v>596</v>
      </c>
      <c r="F162" s="116" t="s">
        <v>878</v>
      </c>
      <c r="G162" s="116" t="s">
        <v>879</v>
      </c>
      <c r="H162" s="116"/>
      <c r="I162" s="116"/>
      <c r="J162" s="116"/>
      <c r="K162" s="120"/>
    </row>
    <row r="163" spans="1:11" s="143" customFormat="1" ht="13.5">
      <c r="A163" s="132" t="s">
        <v>554</v>
      </c>
      <c r="B163" s="144"/>
      <c r="C163" s="144"/>
      <c r="D163" s="144"/>
      <c r="E163" s="141"/>
      <c r="F163" s="141" t="s">
        <v>879</v>
      </c>
      <c r="G163" s="141"/>
      <c r="H163" s="141"/>
      <c r="I163" s="141"/>
      <c r="J163" s="141"/>
      <c r="K163" s="142"/>
    </row>
    <row r="164" spans="1:11" ht="102">
      <c r="A164" s="119" t="s">
        <v>16</v>
      </c>
      <c r="B164" s="115" t="s">
        <v>885</v>
      </c>
      <c r="C164" s="115" t="s">
        <v>886</v>
      </c>
      <c r="D164" s="115" t="s">
        <v>887</v>
      </c>
      <c r="E164" s="116" t="s">
        <v>879</v>
      </c>
      <c r="F164" s="116"/>
      <c r="G164" s="116"/>
      <c r="H164" s="116"/>
      <c r="I164" s="116"/>
      <c r="J164" s="116"/>
      <c r="K164" s="120"/>
    </row>
    <row r="165" spans="1:11" ht="76.5">
      <c r="A165" s="119" t="s">
        <v>17</v>
      </c>
      <c r="B165" s="115" t="s">
        <v>885</v>
      </c>
      <c r="C165" s="115" t="s">
        <v>886</v>
      </c>
      <c r="D165" s="115" t="s">
        <v>888</v>
      </c>
      <c r="E165" s="116"/>
      <c r="F165" s="116"/>
      <c r="G165" s="116"/>
      <c r="H165" s="116"/>
      <c r="I165" s="116"/>
      <c r="J165" s="116"/>
      <c r="K165" s="120"/>
    </row>
    <row r="166" spans="1:11" s="114" customFormat="1">
      <c r="A166" s="132" t="s">
        <v>555</v>
      </c>
      <c r="B166" s="127"/>
      <c r="C166" s="127"/>
      <c r="D166" s="127"/>
      <c r="E166" s="128"/>
      <c r="F166" s="128"/>
      <c r="G166" s="128"/>
      <c r="H166" s="128"/>
      <c r="I166" s="128"/>
      <c r="J166" s="128"/>
      <c r="K166" s="129"/>
    </row>
    <row r="167" spans="1:11" ht="51">
      <c r="A167" s="119" t="s">
        <v>18</v>
      </c>
      <c r="B167" s="115" t="s">
        <v>889</v>
      </c>
      <c r="C167" s="115" t="s">
        <v>890</v>
      </c>
      <c r="D167" s="115" t="s">
        <v>891</v>
      </c>
      <c r="E167" s="116" t="s">
        <v>872</v>
      </c>
      <c r="F167" s="116"/>
      <c r="G167" s="116"/>
      <c r="H167" s="116"/>
      <c r="I167" s="116" t="s">
        <v>839</v>
      </c>
      <c r="J167" s="116"/>
      <c r="K167" s="120"/>
    </row>
    <row r="168" spans="1:11" ht="38.25">
      <c r="A168" s="119" t="s">
        <v>19</v>
      </c>
      <c r="B168" s="115" t="s">
        <v>880</v>
      </c>
      <c r="C168" s="115" t="s">
        <v>881</v>
      </c>
      <c r="D168" s="115" t="s">
        <v>59</v>
      </c>
      <c r="E168" s="116" t="s">
        <v>596</v>
      </c>
      <c r="F168" s="116"/>
      <c r="G168" s="116"/>
      <c r="H168" s="116"/>
      <c r="I168" s="116"/>
      <c r="J168" s="116"/>
      <c r="K168" s="120"/>
    </row>
    <row r="169" spans="1:11" ht="89.25">
      <c r="A169" s="119" t="s">
        <v>20</v>
      </c>
      <c r="B169" s="115" t="s">
        <v>875</v>
      </c>
      <c r="C169" s="115" t="s">
        <v>876</v>
      </c>
      <c r="D169" s="115" t="s">
        <v>892</v>
      </c>
      <c r="E169" s="116" t="s">
        <v>872</v>
      </c>
      <c r="F169" s="116"/>
      <c r="G169" s="116"/>
      <c r="H169" s="116"/>
      <c r="I169" s="116" t="s">
        <v>839</v>
      </c>
      <c r="J169" s="116"/>
      <c r="K169" s="120"/>
    </row>
    <row r="170" spans="1:11" ht="38.25">
      <c r="A170" s="119" t="s">
        <v>21</v>
      </c>
      <c r="B170" s="115" t="s">
        <v>875</v>
      </c>
      <c r="C170" s="115" t="s">
        <v>876</v>
      </c>
      <c r="D170" s="115" t="s">
        <v>893</v>
      </c>
      <c r="E170" s="116" t="s">
        <v>872</v>
      </c>
      <c r="F170" s="116"/>
      <c r="G170" s="116"/>
      <c r="H170" s="116"/>
      <c r="I170" s="116" t="s">
        <v>839</v>
      </c>
      <c r="J170" s="116"/>
      <c r="K170" s="120"/>
    </row>
    <row r="171" spans="1:11" ht="51">
      <c r="A171" s="119" t="s">
        <v>22</v>
      </c>
      <c r="B171" s="115" t="s">
        <v>875</v>
      </c>
      <c r="C171" s="115" t="s">
        <v>876</v>
      </c>
      <c r="D171" s="115" t="s">
        <v>894</v>
      </c>
      <c r="E171" s="116" t="s">
        <v>872</v>
      </c>
      <c r="F171" s="116"/>
      <c r="G171" s="116"/>
      <c r="H171" s="116"/>
      <c r="I171" s="116" t="s">
        <v>839</v>
      </c>
      <c r="J171" s="116"/>
      <c r="K171" s="120"/>
    </row>
    <row r="172" spans="1:11" s="114" customFormat="1">
      <c r="A172" s="132" t="s">
        <v>556</v>
      </c>
      <c r="B172" s="127"/>
      <c r="C172" s="127"/>
      <c r="D172" s="127"/>
      <c r="E172" s="128"/>
      <c r="F172" s="128"/>
      <c r="G172" s="128"/>
      <c r="H172" s="128"/>
      <c r="I172" s="128"/>
      <c r="J172" s="128"/>
      <c r="K172" s="129"/>
    </row>
    <row r="173" spans="1:11" ht="63.75">
      <c r="A173" s="119" t="s">
        <v>23</v>
      </c>
      <c r="B173" s="115" t="s">
        <v>880</v>
      </c>
      <c r="C173" s="115" t="s">
        <v>881</v>
      </c>
      <c r="D173" s="115" t="s">
        <v>895</v>
      </c>
      <c r="E173" s="116" t="s">
        <v>596</v>
      </c>
      <c r="F173" s="116" t="s">
        <v>878</v>
      </c>
      <c r="G173" s="116" t="s">
        <v>879</v>
      </c>
      <c r="H173" s="116"/>
      <c r="I173" s="116"/>
      <c r="J173" s="116"/>
      <c r="K173" s="120"/>
    </row>
    <row r="174" spans="1:11" ht="38.25">
      <c r="A174" s="119" t="s">
        <v>24</v>
      </c>
      <c r="B174" s="115" t="s">
        <v>880</v>
      </c>
      <c r="C174" s="115" t="s">
        <v>881</v>
      </c>
      <c r="D174" s="115" t="s">
        <v>60</v>
      </c>
      <c r="E174" s="116" t="s">
        <v>879</v>
      </c>
      <c r="F174" s="116"/>
      <c r="G174" s="116"/>
      <c r="H174" s="116"/>
      <c r="I174" s="116"/>
      <c r="J174" s="116"/>
      <c r="K174" s="120"/>
    </row>
    <row r="175" spans="1:11" s="114" customFormat="1">
      <c r="A175" s="132" t="s">
        <v>557</v>
      </c>
      <c r="B175" s="127"/>
      <c r="C175" s="127"/>
      <c r="D175" s="127"/>
      <c r="E175" s="128"/>
      <c r="F175" s="128"/>
      <c r="G175" s="128"/>
      <c r="H175" s="128"/>
      <c r="I175" s="128"/>
      <c r="J175" s="128"/>
      <c r="K175" s="129"/>
    </row>
    <row r="176" spans="1:11" ht="102">
      <c r="A176" s="119" t="s">
        <v>25</v>
      </c>
      <c r="B176" s="115" t="s">
        <v>880</v>
      </c>
      <c r="C176" s="115" t="s">
        <v>881</v>
      </c>
      <c r="D176" s="115" t="s">
        <v>61</v>
      </c>
      <c r="E176" s="116" t="s">
        <v>596</v>
      </c>
      <c r="F176" s="116" t="s">
        <v>878</v>
      </c>
      <c r="G176" s="116" t="s">
        <v>879</v>
      </c>
      <c r="H176" s="116"/>
      <c r="I176" s="116"/>
      <c r="J176" s="116"/>
      <c r="K176" s="120"/>
    </row>
    <row r="177" spans="1:11" ht="76.5">
      <c r="A177" s="119" t="s">
        <v>26</v>
      </c>
      <c r="B177" s="115" t="s">
        <v>880</v>
      </c>
      <c r="C177" s="115" t="s">
        <v>881</v>
      </c>
      <c r="D177" s="115" t="s">
        <v>62</v>
      </c>
      <c r="E177" s="116" t="s">
        <v>872</v>
      </c>
      <c r="F177" s="116"/>
      <c r="G177" s="116"/>
      <c r="H177" s="116"/>
      <c r="I177" s="116"/>
      <c r="J177" s="116"/>
      <c r="K177" s="120"/>
    </row>
    <row r="178" spans="1:11" ht="25.5">
      <c r="A178" s="119" t="s">
        <v>27</v>
      </c>
      <c r="B178" s="115" t="s">
        <v>880</v>
      </c>
      <c r="C178" s="115" t="s">
        <v>881</v>
      </c>
      <c r="D178" s="115" t="s">
        <v>63</v>
      </c>
      <c r="E178" s="116" t="s">
        <v>596</v>
      </c>
      <c r="F178" s="116"/>
      <c r="G178" s="116"/>
      <c r="H178" s="116"/>
      <c r="I178" s="116"/>
      <c r="J178" s="116"/>
      <c r="K178" s="120"/>
    </row>
    <row r="179" spans="1:11" ht="38.25">
      <c r="A179" s="119" t="s">
        <v>28</v>
      </c>
      <c r="B179" s="115" t="s">
        <v>875</v>
      </c>
      <c r="C179" s="115" t="s">
        <v>876</v>
      </c>
      <c r="D179" s="115" t="s">
        <v>896</v>
      </c>
      <c r="E179" s="116" t="s">
        <v>596</v>
      </c>
      <c r="F179" s="116"/>
      <c r="G179" s="116"/>
      <c r="H179" s="116"/>
      <c r="I179" s="116"/>
      <c r="J179" s="116"/>
      <c r="K179" s="120"/>
    </row>
    <row r="180" spans="1:11" ht="38.25">
      <c r="A180" s="119" t="s">
        <v>29</v>
      </c>
      <c r="B180" s="115" t="s">
        <v>875</v>
      </c>
      <c r="C180" s="115" t="s">
        <v>876</v>
      </c>
      <c r="D180" s="115" t="s">
        <v>897</v>
      </c>
      <c r="E180" s="116" t="s">
        <v>596</v>
      </c>
      <c r="F180" s="116"/>
      <c r="G180" s="116"/>
      <c r="H180" s="116"/>
      <c r="I180" s="116"/>
      <c r="J180" s="116"/>
      <c r="K180" s="120"/>
    </row>
    <row r="181" spans="1:11" s="114" customFormat="1">
      <c r="A181" s="132" t="s">
        <v>558</v>
      </c>
      <c r="B181" s="127"/>
      <c r="C181" s="127"/>
      <c r="D181" s="127"/>
      <c r="E181" s="128"/>
      <c r="F181" s="128"/>
      <c r="G181" s="128"/>
      <c r="H181" s="128"/>
      <c r="I181" s="128"/>
      <c r="J181" s="128"/>
      <c r="K181" s="129"/>
    </row>
    <row r="182" spans="1:11" ht="25.5">
      <c r="A182" s="119" t="s">
        <v>30</v>
      </c>
      <c r="B182" s="115" t="s">
        <v>880</v>
      </c>
      <c r="C182" s="115" t="s">
        <v>881</v>
      </c>
      <c r="D182" s="115" t="s">
        <v>898</v>
      </c>
      <c r="E182" s="116" t="s">
        <v>596</v>
      </c>
      <c r="F182" s="116"/>
      <c r="G182" s="116"/>
      <c r="H182" s="116"/>
      <c r="I182" s="116"/>
      <c r="J182" s="116"/>
      <c r="K182" s="120"/>
    </row>
    <row r="183" spans="1:11" ht="51">
      <c r="A183" s="119" t="s">
        <v>31</v>
      </c>
      <c r="B183" s="115" t="s">
        <v>875</v>
      </c>
      <c r="C183" s="115" t="s">
        <v>876</v>
      </c>
      <c r="D183" s="115" t="s">
        <v>899</v>
      </c>
      <c r="E183" s="116" t="s">
        <v>872</v>
      </c>
      <c r="F183" s="116"/>
      <c r="G183" s="116"/>
      <c r="H183" s="116"/>
      <c r="I183" s="116"/>
      <c r="J183" s="116"/>
      <c r="K183" s="120"/>
    </row>
    <row r="184" spans="1:11" s="114" customFormat="1">
      <c r="A184" s="132" t="s">
        <v>559</v>
      </c>
      <c r="B184" s="127"/>
      <c r="C184" s="127"/>
      <c r="D184" s="127"/>
      <c r="E184" s="128"/>
      <c r="F184" s="128"/>
      <c r="G184" s="128"/>
      <c r="H184" s="128"/>
      <c r="I184" s="128"/>
      <c r="J184" s="128"/>
      <c r="K184" s="129"/>
    </row>
    <row r="185" spans="1:11" ht="38.25">
      <c r="A185" s="119" t="s">
        <v>32</v>
      </c>
      <c r="B185" s="115" t="s">
        <v>875</v>
      </c>
      <c r="C185" s="115" t="s">
        <v>876</v>
      </c>
      <c r="D185" s="115" t="s">
        <v>900</v>
      </c>
      <c r="E185" s="116" t="s">
        <v>596</v>
      </c>
      <c r="F185" s="116"/>
      <c r="G185" s="116"/>
      <c r="H185" s="116"/>
      <c r="I185" s="116"/>
      <c r="J185" s="116"/>
      <c r="K185" s="120"/>
    </row>
    <row r="186" spans="1:11" ht="25.5">
      <c r="A186" s="119" t="s">
        <v>33</v>
      </c>
      <c r="B186" s="115" t="s">
        <v>875</v>
      </c>
      <c r="C186" s="115" t="s">
        <v>876</v>
      </c>
      <c r="D186" s="115" t="s">
        <v>901</v>
      </c>
      <c r="E186" s="116" t="s">
        <v>596</v>
      </c>
      <c r="F186" s="116" t="s">
        <v>878</v>
      </c>
      <c r="G186" s="116"/>
      <c r="H186" s="116"/>
      <c r="I186" s="116"/>
      <c r="J186" s="116"/>
      <c r="K186" s="120"/>
    </row>
    <row r="187" spans="1:11" ht="89.25">
      <c r="A187" s="119" t="s">
        <v>34</v>
      </c>
      <c r="B187" s="115" t="s">
        <v>875</v>
      </c>
      <c r="C187" s="115" t="s">
        <v>876</v>
      </c>
      <c r="D187" s="115" t="s">
        <v>902</v>
      </c>
      <c r="E187" s="116" t="s">
        <v>596</v>
      </c>
      <c r="F187" s="116" t="s">
        <v>878</v>
      </c>
      <c r="G187" s="116"/>
      <c r="H187" s="116"/>
      <c r="I187" s="116"/>
      <c r="J187" s="116"/>
      <c r="K187" s="120"/>
    </row>
    <row r="188" spans="1:11" ht="102">
      <c r="A188" s="119" t="s">
        <v>35</v>
      </c>
      <c r="B188" s="115" t="s">
        <v>875</v>
      </c>
      <c r="C188" s="115" t="s">
        <v>876</v>
      </c>
      <c r="D188" s="115" t="s">
        <v>903</v>
      </c>
      <c r="E188" s="116" t="s">
        <v>879</v>
      </c>
      <c r="F188" s="116"/>
      <c r="G188" s="116"/>
      <c r="H188" s="116"/>
      <c r="I188" s="116"/>
      <c r="J188" s="116"/>
      <c r="K188" s="120"/>
    </row>
    <row r="189" spans="1:11" ht="38.25">
      <c r="A189" s="119" t="s">
        <v>36</v>
      </c>
      <c r="B189" s="115" t="s">
        <v>52</v>
      </c>
      <c r="C189" s="115" t="s">
        <v>904</v>
      </c>
      <c r="D189" s="115" t="s">
        <v>65</v>
      </c>
      <c r="E189" s="116"/>
      <c r="F189" s="116"/>
      <c r="G189" s="116"/>
      <c r="H189" s="116"/>
      <c r="I189" s="116"/>
      <c r="J189" s="116"/>
      <c r="K189" s="120"/>
    </row>
    <row r="190" spans="1:11" s="114" customFormat="1">
      <c r="A190" s="132" t="s">
        <v>560</v>
      </c>
      <c r="B190" s="127"/>
      <c r="C190" s="127"/>
      <c r="D190" s="127"/>
      <c r="E190" s="128"/>
      <c r="F190" s="128"/>
      <c r="G190" s="128" t="s">
        <v>879</v>
      </c>
      <c r="H190" s="128"/>
      <c r="I190" s="128"/>
      <c r="J190" s="128"/>
      <c r="K190" s="129"/>
    </row>
    <row r="191" spans="1:11" ht="38.25">
      <c r="A191" s="119" t="s">
        <v>37</v>
      </c>
      <c r="B191" s="115" t="s">
        <v>905</v>
      </c>
      <c r="C191" s="115" t="s">
        <v>906</v>
      </c>
      <c r="D191" s="115" t="s">
        <v>907</v>
      </c>
      <c r="E191" s="116" t="s">
        <v>596</v>
      </c>
      <c r="F191" s="116"/>
      <c r="G191" s="116" t="s">
        <v>879</v>
      </c>
      <c r="H191" s="116"/>
      <c r="I191" s="116"/>
      <c r="J191" s="116"/>
      <c r="K191" s="120"/>
    </row>
    <row r="192" spans="1:11" ht="38.25">
      <c r="A192" s="119" t="s">
        <v>38</v>
      </c>
      <c r="B192" s="115" t="s">
        <v>905</v>
      </c>
      <c r="C192" s="115" t="s">
        <v>906</v>
      </c>
      <c r="D192" s="115" t="s">
        <v>908</v>
      </c>
      <c r="E192" s="116" t="s">
        <v>596</v>
      </c>
      <c r="F192" s="116"/>
      <c r="G192" s="116" t="s">
        <v>879</v>
      </c>
      <c r="H192" s="116"/>
      <c r="I192" s="116"/>
      <c r="J192" s="116"/>
      <c r="K192" s="120"/>
    </row>
    <row r="193" spans="1:11" ht="25.5">
      <c r="A193" s="119" t="s">
        <v>39</v>
      </c>
      <c r="B193" s="115" t="s">
        <v>875</v>
      </c>
      <c r="C193" s="115" t="s">
        <v>876</v>
      </c>
      <c r="D193" s="115" t="s">
        <v>909</v>
      </c>
      <c r="E193" s="116" t="s">
        <v>596</v>
      </c>
      <c r="F193" s="116"/>
      <c r="G193" s="116" t="s">
        <v>879</v>
      </c>
      <c r="H193" s="116"/>
      <c r="I193" s="116"/>
      <c r="J193" s="116"/>
      <c r="K193" s="120"/>
    </row>
    <row r="194" spans="1:11" ht="38.25">
      <c r="A194" s="119" t="s">
        <v>40</v>
      </c>
      <c r="B194" s="115" t="s">
        <v>875</v>
      </c>
      <c r="C194" s="115" t="s">
        <v>876</v>
      </c>
      <c r="D194" s="115" t="s">
        <v>910</v>
      </c>
      <c r="E194" s="116" t="s">
        <v>596</v>
      </c>
      <c r="F194" s="116"/>
      <c r="G194" s="116" t="s">
        <v>879</v>
      </c>
      <c r="H194" s="116"/>
      <c r="I194" s="116"/>
      <c r="J194" s="116"/>
      <c r="K194" s="120"/>
    </row>
    <row r="195" spans="1:11" ht="38.25">
      <c r="A195" s="119" t="s">
        <v>41</v>
      </c>
      <c r="B195" s="115" t="s">
        <v>875</v>
      </c>
      <c r="C195" s="115" t="s">
        <v>876</v>
      </c>
      <c r="D195" s="115" t="s">
        <v>911</v>
      </c>
      <c r="E195" s="116" t="s">
        <v>596</v>
      </c>
      <c r="F195" s="116"/>
      <c r="G195" s="116"/>
      <c r="H195" s="116"/>
      <c r="I195" s="116"/>
      <c r="J195" s="116"/>
      <c r="K195" s="120"/>
    </row>
    <row r="196" spans="1:11" ht="38.25">
      <c r="A196" s="119" t="s">
        <v>42</v>
      </c>
      <c r="B196" s="115" t="s">
        <v>875</v>
      </c>
      <c r="C196" s="115" t="s">
        <v>876</v>
      </c>
      <c r="D196" s="115" t="s">
        <v>912</v>
      </c>
      <c r="E196" s="116" t="s">
        <v>596</v>
      </c>
      <c r="F196" s="116"/>
      <c r="G196" s="116"/>
      <c r="H196" s="116"/>
      <c r="I196" s="116"/>
      <c r="J196" s="116"/>
      <c r="K196" s="120"/>
    </row>
    <row r="197" spans="1:11" ht="25.5">
      <c r="A197" s="119" t="s">
        <v>43</v>
      </c>
      <c r="B197" s="115" t="s">
        <v>875</v>
      </c>
      <c r="C197" s="115" t="s">
        <v>876</v>
      </c>
      <c r="D197" s="115" t="s">
        <v>913</v>
      </c>
      <c r="E197" s="116" t="s">
        <v>596</v>
      </c>
      <c r="F197" s="116"/>
      <c r="G197" s="116"/>
      <c r="H197" s="116"/>
      <c r="I197" s="116"/>
      <c r="J197" s="116"/>
      <c r="K197" s="120"/>
    </row>
    <row r="198" spans="1:11" ht="38.25">
      <c r="A198" s="119" t="s">
        <v>44</v>
      </c>
      <c r="B198" s="115" t="s">
        <v>875</v>
      </c>
      <c r="C198" s="115" t="s">
        <v>876</v>
      </c>
      <c r="D198" s="115" t="s">
        <v>914</v>
      </c>
      <c r="E198" s="116" t="s">
        <v>596</v>
      </c>
      <c r="F198" s="116"/>
      <c r="G198" s="116"/>
      <c r="H198" s="116"/>
      <c r="I198" s="116"/>
      <c r="J198" s="116"/>
      <c r="K198" s="120"/>
    </row>
    <row r="199" spans="1:11" s="114" customFormat="1">
      <c r="A199" s="132" t="s">
        <v>561</v>
      </c>
      <c r="B199" s="127"/>
      <c r="C199" s="127"/>
      <c r="D199" s="127"/>
      <c r="E199" s="128"/>
      <c r="F199" s="128"/>
      <c r="G199" s="128"/>
      <c r="H199" s="128"/>
      <c r="I199" s="128"/>
      <c r="J199" s="128"/>
      <c r="K199" s="129"/>
    </row>
    <row r="200" spans="1:11" ht="63.75">
      <c r="A200" s="119" t="s">
        <v>45</v>
      </c>
      <c r="B200" s="115" t="s">
        <v>882</v>
      </c>
      <c r="C200" s="115" t="s">
        <v>915</v>
      </c>
      <c r="D200" s="115" t="s">
        <v>66</v>
      </c>
      <c r="E200" s="116" t="s">
        <v>916</v>
      </c>
      <c r="F200" s="116"/>
      <c r="G200" s="116"/>
      <c r="H200" s="116"/>
      <c r="I200" s="116"/>
      <c r="J200" s="116"/>
      <c r="K200" s="120"/>
    </row>
    <row r="201" spans="1:11" ht="25.5">
      <c r="A201" s="119" t="s">
        <v>46</v>
      </c>
      <c r="B201" s="115" t="s">
        <v>882</v>
      </c>
      <c r="C201" s="115" t="s">
        <v>917</v>
      </c>
      <c r="D201" s="115" t="s">
        <v>67</v>
      </c>
      <c r="E201" s="116" t="s">
        <v>879</v>
      </c>
      <c r="F201" s="116"/>
      <c r="G201" s="116"/>
      <c r="H201" s="116"/>
      <c r="I201" s="116"/>
      <c r="J201" s="116"/>
      <c r="K201" s="120"/>
    </row>
    <row r="202" spans="1:11" ht="51">
      <c r="A202" s="119" t="s">
        <v>47</v>
      </c>
      <c r="B202" s="115" t="s">
        <v>885</v>
      </c>
      <c r="C202" s="115" t="s">
        <v>918</v>
      </c>
      <c r="D202" s="115" t="s">
        <v>919</v>
      </c>
      <c r="E202" s="116" t="s">
        <v>596</v>
      </c>
      <c r="F202" s="116"/>
      <c r="G202" s="116"/>
      <c r="H202" s="116"/>
      <c r="I202" s="116"/>
      <c r="J202" s="116"/>
      <c r="K202" s="120"/>
    </row>
    <row r="203" spans="1:11" ht="25.5">
      <c r="A203" s="119" t="s">
        <v>48</v>
      </c>
      <c r="B203" s="115" t="s">
        <v>905</v>
      </c>
      <c r="C203" s="115" t="s">
        <v>906</v>
      </c>
      <c r="D203" s="115" t="s">
        <v>920</v>
      </c>
      <c r="E203" s="116" t="s">
        <v>596</v>
      </c>
      <c r="F203" s="116"/>
      <c r="G203" s="116"/>
      <c r="H203" s="116"/>
      <c r="I203" s="116"/>
      <c r="J203" s="116"/>
      <c r="K203" s="120"/>
    </row>
    <row r="204" spans="1:11" ht="25.5">
      <c r="A204" s="119" t="s">
        <v>49</v>
      </c>
      <c r="B204" s="115" t="s">
        <v>875</v>
      </c>
      <c r="C204" s="115" t="s">
        <v>876</v>
      </c>
      <c r="D204" s="115" t="s">
        <v>921</v>
      </c>
      <c r="E204" s="116" t="s">
        <v>596</v>
      </c>
      <c r="F204" s="116"/>
      <c r="G204" s="116"/>
      <c r="H204" s="116"/>
      <c r="I204" s="116"/>
      <c r="J204" s="116"/>
      <c r="K204" s="120"/>
    </row>
    <row r="205" spans="1:11" ht="38.25">
      <c r="A205" s="119" t="s">
        <v>50</v>
      </c>
      <c r="B205" s="115" t="s">
        <v>875</v>
      </c>
      <c r="C205" s="115" t="s">
        <v>876</v>
      </c>
      <c r="D205" s="115" t="s">
        <v>504</v>
      </c>
      <c r="E205" s="116" t="s">
        <v>596</v>
      </c>
      <c r="F205" s="116"/>
      <c r="G205" s="116"/>
      <c r="H205" s="116"/>
      <c r="I205" s="116"/>
      <c r="J205" s="116"/>
      <c r="K205" s="120"/>
    </row>
    <row r="206" spans="1:11" ht="51">
      <c r="A206" s="119" t="s">
        <v>51</v>
      </c>
      <c r="B206" s="115" t="s">
        <v>875</v>
      </c>
      <c r="C206" s="115" t="s">
        <v>876</v>
      </c>
      <c r="D206" s="115" t="s">
        <v>505</v>
      </c>
      <c r="E206" s="116" t="s">
        <v>596</v>
      </c>
      <c r="F206" s="116"/>
      <c r="G206" s="116"/>
      <c r="H206" s="116"/>
      <c r="I206" s="116"/>
      <c r="J206" s="116"/>
      <c r="K206" s="120"/>
    </row>
    <row r="207" spans="1:11" s="114" customFormat="1">
      <c r="A207" s="132" t="s">
        <v>562</v>
      </c>
      <c r="B207" s="133"/>
      <c r="C207" s="133"/>
      <c r="D207" s="133"/>
      <c r="E207" s="128"/>
      <c r="F207" s="128"/>
      <c r="G207" s="128"/>
      <c r="H207" s="128"/>
      <c r="I207" s="128"/>
      <c r="J207" s="128"/>
      <c r="K207" s="129"/>
    </row>
    <row r="208" spans="1:11" ht="38.25">
      <c r="A208" s="119" t="s">
        <v>69</v>
      </c>
      <c r="B208" s="115" t="s">
        <v>110</v>
      </c>
      <c r="C208" s="115" t="s">
        <v>111</v>
      </c>
      <c r="D208" s="115" t="s">
        <v>121</v>
      </c>
      <c r="E208" s="116" t="s">
        <v>596</v>
      </c>
      <c r="F208" s="116" t="s">
        <v>878</v>
      </c>
      <c r="G208" s="116" t="s">
        <v>879</v>
      </c>
      <c r="H208" s="116"/>
      <c r="I208" s="116"/>
      <c r="J208" s="116"/>
      <c r="K208" s="120"/>
    </row>
    <row r="209" spans="1:11" ht="25.5">
      <c r="A209" s="119" t="s">
        <v>70</v>
      </c>
      <c r="B209" s="115" t="s">
        <v>112</v>
      </c>
      <c r="C209" s="115" t="s">
        <v>113</v>
      </c>
      <c r="D209" s="115" t="s">
        <v>122</v>
      </c>
      <c r="E209" s="116" t="s">
        <v>596</v>
      </c>
      <c r="F209" s="116" t="s">
        <v>878</v>
      </c>
      <c r="G209" s="116" t="s">
        <v>879</v>
      </c>
      <c r="H209" s="116"/>
      <c r="I209" s="116"/>
      <c r="J209" s="116"/>
      <c r="K209" s="120"/>
    </row>
    <row r="210" spans="1:11" ht="102">
      <c r="A210" s="119" t="s">
        <v>71</v>
      </c>
      <c r="B210" s="115" t="s">
        <v>112</v>
      </c>
      <c r="C210" s="115" t="s">
        <v>114</v>
      </c>
      <c r="D210" s="115" t="s">
        <v>123</v>
      </c>
      <c r="E210" s="116" t="s">
        <v>596</v>
      </c>
      <c r="F210" s="116" t="s">
        <v>878</v>
      </c>
      <c r="G210" s="116" t="s">
        <v>879</v>
      </c>
      <c r="H210" s="116"/>
      <c r="I210" s="116"/>
      <c r="J210" s="116"/>
      <c r="K210" s="120"/>
    </row>
    <row r="211" spans="1:11" ht="114.75">
      <c r="A211" s="119" t="s">
        <v>72</v>
      </c>
      <c r="B211" s="115" t="s">
        <v>115</v>
      </c>
      <c r="C211" s="115" t="s">
        <v>116</v>
      </c>
      <c r="D211" s="115" t="s">
        <v>124</v>
      </c>
      <c r="E211" s="116" t="s">
        <v>596</v>
      </c>
      <c r="F211" s="116"/>
      <c r="G211" s="116"/>
      <c r="H211" s="116"/>
      <c r="I211" s="116"/>
      <c r="J211" s="116"/>
      <c r="K211" s="120"/>
    </row>
    <row r="212" spans="1:11" ht="51">
      <c r="A212" s="119" t="s">
        <v>73</v>
      </c>
      <c r="B212" s="115" t="s">
        <v>373</v>
      </c>
      <c r="C212" s="115" t="s">
        <v>321</v>
      </c>
      <c r="D212" s="115" t="s">
        <v>125</v>
      </c>
      <c r="E212" s="116" t="s">
        <v>596</v>
      </c>
      <c r="F212" s="116"/>
      <c r="G212" s="116"/>
      <c r="H212" s="116"/>
      <c r="I212" s="116"/>
      <c r="J212" s="116"/>
      <c r="K212" s="120"/>
    </row>
    <row r="213" spans="1:11" ht="38.25">
      <c r="A213" s="119" t="s">
        <v>74</v>
      </c>
      <c r="B213" s="115" t="s">
        <v>368</v>
      </c>
      <c r="C213" s="115" t="s">
        <v>369</v>
      </c>
      <c r="D213" s="115" t="s">
        <v>510</v>
      </c>
      <c r="E213" s="116" t="s">
        <v>872</v>
      </c>
      <c r="F213" s="116"/>
      <c r="G213" s="116"/>
      <c r="H213" s="116"/>
      <c r="I213" s="116" t="s">
        <v>839</v>
      </c>
      <c r="J213" s="116"/>
      <c r="K213" s="120"/>
    </row>
    <row r="214" spans="1:11" s="114" customFormat="1">
      <c r="A214" s="132" t="s">
        <v>563</v>
      </c>
      <c r="B214" s="127"/>
      <c r="C214" s="127"/>
      <c r="D214" s="127"/>
      <c r="E214" s="128"/>
      <c r="F214" s="128"/>
      <c r="G214" s="128"/>
      <c r="H214" s="128"/>
      <c r="I214" s="128"/>
      <c r="J214" s="128"/>
      <c r="K214" s="129"/>
    </row>
    <row r="215" spans="1:11" ht="102">
      <c r="A215" s="119" t="s">
        <v>75</v>
      </c>
      <c r="B215" s="115" t="s">
        <v>410</v>
      </c>
      <c r="C215" s="115" t="s">
        <v>411</v>
      </c>
      <c r="D215" s="115" t="s">
        <v>126</v>
      </c>
      <c r="E215" s="116"/>
      <c r="F215" s="116"/>
      <c r="G215" s="116"/>
      <c r="H215" s="116"/>
      <c r="I215" s="116"/>
      <c r="J215" s="116"/>
      <c r="K215" s="120"/>
    </row>
    <row r="216" spans="1:11" ht="63.75">
      <c r="A216" s="119" t="s">
        <v>76</v>
      </c>
      <c r="B216" s="115" t="s">
        <v>347</v>
      </c>
      <c r="C216" s="115" t="s">
        <v>116</v>
      </c>
      <c r="D216" s="115" t="s">
        <v>514</v>
      </c>
      <c r="E216" s="116" t="s">
        <v>872</v>
      </c>
      <c r="F216" s="116"/>
      <c r="G216" s="116"/>
      <c r="H216" s="116"/>
      <c r="I216" s="116" t="s">
        <v>839</v>
      </c>
      <c r="J216" s="116"/>
      <c r="K216" s="120"/>
    </row>
    <row r="217" spans="1:11" s="114" customFormat="1">
      <c r="A217" s="132" t="s">
        <v>564</v>
      </c>
      <c r="B217" s="127"/>
      <c r="C217" s="127"/>
      <c r="D217" s="127"/>
      <c r="E217" s="128"/>
      <c r="F217" s="128"/>
      <c r="G217" s="128"/>
      <c r="H217" s="128"/>
      <c r="I217" s="128"/>
      <c r="J217" s="128"/>
      <c r="K217" s="129"/>
    </row>
    <row r="218" spans="1:11" ht="25.5">
      <c r="A218" s="119" t="s">
        <v>77</v>
      </c>
      <c r="B218" s="115" t="s">
        <v>112</v>
      </c>
      <c r="C218" s="115" t="s">
        <v>113</v>
      </c>
      <c r="D218" s="115" t="s">
        <v>127</v>
      </c>
      <c r="E218" s="116" t="s">
        <v>596</v>
      </c>
      <c r="F218" s="116"/>
      <c r="G218" s="116" t="s">
        <v>879</v>
      </c>
      <c r="H218" s="116"/>
      <c r="I218" s="116"/>
      <c r="J218" s="116"/>
      <c r="K218" s="120"/>
    </row>
    <row r="219" spans="1:11" ht="102">
      <c r="A219" s="119" t="s">
        <v>78</v>
      </c>
      <c r="B219" s="115" t="s">
        <v>112</v>
      </c>
      <c r="C219" s="115" t="s">
        <v>114</v>
      </c>
      <c r="D219" s="115" t="s">
        <v>128</v>
      </c>
      <c r="E219" s="116" t="s">
        <v>596</v>
      </c>
      <c r="F219" s="116"/>
      <c r="G219" s="116"/>
      <c r="H219" s="116"/>
      <c r="I219" s="116"/>
      <c r="J219" s="116"/>
      <c r="K219" s="120"/>
    </row>
    <row r="220" spans="1:11" s="114" customFormat="1">
      <c r="A220" s="132" t="s">
        <v>565</v>
      </c>
      <c r="B220" s="127"/>
      <c r="C220" s="127"/>
      <c r="D220" s="127"/>
      <c r="E220" s="128"/>
      <c r="F220" s="128"/>
      <c r="G220" s="128"/>
      <c r="H220" s="128"/>
      <c r="I220" s="128"/>
      <c r="J220" s="128"/>
      <c r="K220" s="129"/>
    </row>
    <row r="221" spans="1:11" ht="102">
      <c r="A221" s="119" t="s">
        <v>79</v>
      </c>
      <c r="B221" s="115" t="s">
        <v>115</v>
      </c>
      <c r="C221" s="115" t="s">
        <v>116</v>
      </c>
      <c r="D221" s="115" t="s">
        <v>129</v>
      </c>
      <c r="E221" s="116" t="s">
        <v>879</v>
      </c>
      <c r="F221" s="116"/>
      <c r="G221" s="116" t="s">
        <v>879</v>
      </c>
      <c r="H221" s="116"/>
      <c r="I221" s="116"/>
      <c r="J221" s="116"/>
      <c r="K221" s="120"/>
    </row>
    <row r="222" spans="1:11" ht="38.25">
      <c r="A222" s="119" t="s">
        <v>80</v>
      </c>
      <c r="B222" s="115" t="s">
        <v>922</v>
      </c>
      <c r="C222" s="115" t="s">
        <v>923</v>
      </c>
      <c r="D222" s="115" t="s">
        <v>924</v>
      </c>
      <c r="E222" s="116" t="s">
        <v>872</v>
      </c>
      <c r="F222" s="116"/>
      <c r="G222" s="116"/>
      <c r="H222" s="116" t="s">
        <v>925</v>
      </c>
      <c r="I222" s="116"/>
      <c r="J222" s="116"/>
      <c r="K222" s="120"/>
    </row>
    <row r="223" spans="1:11" ht="38.25">
      <c r="A223" s="119" t="s">
        <v>81</v>
      </c>
      <c r="B223" s="115" t="s">
        <v>922</v>
      </c>
      <c r="C223" s="115" t="s">
        <v>923</v>
      </c>
      <c r="D223" s="115" t="s">
        <v>926</v>
      </c>
      <c r="E223" s="116" t="s">
        <v>872</v>
      </c>
      <c r="F223" s="116"/>
      <c r="G223" s="116"/>
      <c r="H223" s="116" t="s">
        <v>925</v>
      </c>
      <c r="I223" s="116"/>
      <c r="J223" s="116"/>
      <c r="K223" s="120"/>
    </row>
    <row r="224" spans="1:11" s="114" customFormat="1">
      <c r="A224" s="132" t="s">
        <v>566</v>
      </c>
      <c r="B224" s="127"/>
      <c r="C224" s="127"/>
      <c r="D224" s="127"/>
      <c r="E224" s="128"/>
      <c r="F224" s="128"/>
      <c r="G224" s="128"/>
      <c r="H224" s="128"/>
      <c r="I224" s="128"/>
      <c r="J224" s="128"/>
      <c r="K224" s="129"/>
    </row>
    <row r="225" spans="1:11" ht="25.5">
      <c r="A225" s="119" t="s">
        <v>82</v>
      </c>
      <c r="B225" s="115" t="s">
        <v>373</v>
      </c>
      <c r="C225" s="115" t="s">
        <v>321</v>
      </c>
      <c r="D225" s="115" t="s">
        <v>130</v>
      </c>
      <c r="E225" s="116" t="s">
        <v>879</v>
      </c>
      <c r="F225" s="116"/>
      <c r="G225" s="116"/>
      <c r="H225" s="116"/>
      <c r="I225" s="116"/>
      <c r="J225" s="116"/>
      <c r="K225" s="120"/>
    </row>
    <row r="226" spans="1:11" ht="63.75">
      <c r="A226" s="119" t="s">
        <v>83</v>
      </c>
      <c r="B226" s="115" t="s">
        <v>347</v>
      </c>
      <c r="C226" s="115" t="s">
        <v>927</v>
      </c>
      <c r="D226" s="115" t="s">
        <v>928</v>
      </c>
      <c r="E226" s="116" t="s">
        <v>872</v>
      </c>
      <c r="F226" s="116"/>
      <c r="G226" s="116"/>
      <c r="H226" s="116" t="s">
        <v>929</v>
      </c>
      <c r="I226" s="116"/>
      <c r="J226" s="116"/>
      <c r="K226" s="120"/>
    </row>
    <row r="227" spans="1:11" ht="63.75">
      <c r="A227" s="119" t="s">
        <v>84</v>
      </c>
      <c r="B227" s="115" t="s">
        <v>347</v>
      </c>
      <c r="C227" s="115" t="s">
        <v>927</v>
      </c>
      <c r="D227" s="115" t="s">
        <v>930</v>
      </c>
      <c r="E227" s="116" t="s">
        <v>872</v>
      </c>
      <c r="F227" s="116"/>
      <c r="G227" s="116"/>
      <c r="H227" s="116"/>
      <c r="I227" s="116"/>
      <c r="J227" s="116"/>
      <c r="K227" s="120"/>
    </row>
    <row r="228" spans="1:11" ht="63.75">
      <c r="A228" s="119" t="s">
        <v>85</v>
      </c>
      <c r="B228" s="115" t="s">
        <v>347</v>
      </c>
      <c r="C228" s="115" t="s">
        <v>927</v>
      </c>
      <c r="D228" s="115" t="s">
        <v>931</v>
      </c>
      <c r="E228" s="116" t="s">
        <v>872</v>
      </c>
      <c r="F228" s="116"/>
      <c r="G228" s="116"/>
      <c r="H228" s="116"/>
      <c r="I228" s="116"/>
      <c r="J228" s="116"/>
      <c r="K228" s="120"/>
    </row>
    <row r="229" spans="1:11" s="114" customFormat="1">
      <c r="A229" s="132" t="s">
        <v>567</v>
      </c>
      <c r="B229" s="127"/>
      <c r="C229" s="127"/>
      <c r="D229" s="127"/>
      <c r="E229" s="128"/>
      <c r="F229" s="128"/>
      <c r="G229" s="128"/>
      <c r="H229" s="128"/>
      <c r="I229" s="128"/>
      <c r="J229" s="128"/>
      <c r="K229" s="129"/>
    </row>
    <row r="230" spans="1:11" ht="51">
      <c r="A230" s="119" t="s">
        <v>86</v>
      </c>
      <c r="B230" s="115" t="s">
        <v>932</v>
      </c>
      <c r="C230" s="115" t="s">
        <v>785</v>
      </c>
      <c r="D230" s="115" t="s">
        <v>131</v>
      </c>
      <c r="E230" s="116" t="s">
        <v>596</v>
      </c>
      <c r="F230" s="116"/>
      <c r="G230" s="116"/>
      <c r="H230" s="116"/>
      <c r="I230" s="116"/>
      <c r="J230" s="116"/>
      <c r="K230" s="120"/>
    </row>
    <row r="231" spans="1:11" ht="38.25">
      <c r="A231" s="119" t="s">
        <v>87</v>
      </c>
      <c r="B231" s="115" t="s">
        <v>373</v>
      </c>
      <c r="C231" s="115" t="s">
        <v>321</v>
      </c>
      <c r="D231" s="115" t="s">
        <v>132</v>
      </c>
      <c r="E231" s="116" t="s">
        <v>596</v>
      </c>
      <c r="F231" s="116"/>
      <c r="G231" s="116"/>
      <c r="H231" s="116"/>
      <c r="I231" s="116"/>
      <c r="J231" s="116"/>
      <c r="K231" s="120"/>
    </row>
    <row r="232" spans="1:11" ht="89.25">
      <c r="A232" s="119" t="s">
        <v>88</v>
      </c>
      <c r="B232" s="115" t="s">
        <v>347</v>
      </c>
      <c r="C232" s="115" t="s">
        <v>927</v>
      </c>
      <c r="D232" s="115" t="s">
        <v>133</v>
      </c>
      <c r="E232" s="116" t="s">
        <v>596</v>
      </c>
      <c r="F232" s="116"/>
      <c r="G232" s="116"/>
      <c r="H232" s="116"/>
      <c r="I232" s="116"/>
      <c r="J232" s="116"/>
      <c r="K232" s="120"/>
    </row>
    <row r="233" spans="1:11" ht="89.25">
      <c r="A233" s="119" t="s">
        <v>89</v>
      </c>
      <c r="B233" s="115" t="s">
        <v>115</v>
      </c>
      <c r="C233" s="115" t="s">
        <v>116</v>
      </c>
      <c r="D233" s="115" t="s">
        <v>134</v>
      </c>
      <c r="E233" s="116" t="s">
        <v>596</v>
      </c>
      <c r="F233" s="116"/>
      <c r="G233" s="116"/>
      <c r="H233" s="116"/>
      <c r="I233" s="116"/>
      <c r="J233" s="116"/>
      <c r="K233" s="120"/>
    </row>
    <row r="234" spans="1:11" s="114" customFormat="1">
      <c r="A234" s="132" t="s">
        <v>568</v>
      </c>
      <c r="B234" s="127"/>
      <c r="C234" s="127"/>
      <c r="D234" s="127"/>
      <c r="E234" s="128"/>
      <c r="F234" s="128"/>
      <c r="G234" s="128"/>
      <c r="H234" s="128"/>
      <c r="I234" s="128"/>
      <c r="J234" s="128"/>
      <c r="K234" s="129"/>
    </row>
    <row r="235" spans="1:11" ht="25.5">
      <c r="A235" s="119" t="s">
        <v>90</v>
      </c>
      <c r="B235" s="115" t="s">
        <v>112</v>
      </c>
      <c r="C235" s="115" t="s">
        <v>113</v>
      </c>
      <c r="D235" s="115" t="s">
        <v>109</v>
      </c>
      <c r="E235" s="116" t="s">
        <v>872</v>
      </c>
      <c r="F235" s="116"/>
      <c r="G235" s="116" t="s">
        <v>879</v>
      </c>
      <c r="H235" s="116" t="s">
        <v>933</v>
      </c>
      <c r="I235" s="116"/>
      <c r="J235" s="116"/>
      <c r="K235" s="120"/>
    </row>
    <row r="236" spans="1:11" ht="63.75">
      <c r="A236" s="119" t="s">
        <v>91</v>
      </c>
      <c r="B236" s="115" t="s">
        <v>115</v>
      </c>
      <c r="C236" s="115" t="s">
        <v>116</v>
      </c>
      <c r="D236" s="115" t="s">
        <v>135</v>
      </c>
      <c r="E236" s="116" t="s">
        <v>596</v>
      </c>
      <c r="F236" s="116"/>
      <c r="G236" s="116" t="s">
        <v>879</v>
      </c>
      <c r="H236" s="116"/>
      <c r="I236" s="116"/>
      <c r="J236" s="116"/>
      <c r="K236" s="120"/>
    </row>
    <row r="237" spans="1:11" ht="38.25">
      <c r="A237" s="119" t="s">
        <v>92</v>
      </c>
      <c r="B237" s="115" t="s">
        <v>110</v>
      </c>
      <c r="C237" s="115" t="s">
        <v>111</v>
      </c>
      <c r="D237" s="115" t="s">
        <v>136</v>
      </c>
      <c r="E237" s="116" t="s">
        <v>596</v>
      </c>
      <c r="F237" s="116"/>
      <c r="G237" s="116"/>
      <c r="H237" s="116"/>
      <c r="I237" s="116"/>
      <c r="J237" s="116"/>
      <c r="K237" s="120"/>
    </row>
    <row r="238" spans="1:11" s="114" customFormat="1">
      <c r="A238" s="132" t="s">
        <v>569</v>
      </c>
      <c r="B238" s="127"/>
      <c r="C238" s="127"/>
      <c r="D238" s="127"/>
      <c r="E238" s="128"/>
      <c r="F238" s="128"/>
      <c r="G238" s="128"/>
      <c r="H238" s="128"/>
      <c r="I238" s="128"/>
      <c r="J238" s="128"/>
      <c r="K238" s="129"/>
    </row>
    <row r="239" spans="1:11" ht="25.5">
      <c r="A239" s="119" t="s">
        <v>93</v>
      </c>
      <c r="B239" s="115" t="s">
        <v>842</v>
      </c>
      <c r="C239" s="115" t="s">
        <v>934</v>
      </c>
      <c r="D239" s="115" t="s">
        <v>137</v>
      </c>
      <c r="E239" s="116" t="s">
        <v>872</v>
      </c>
      <c r="F239" s="116"/>
      <c r="G239" s="116"/>
      <c r="H239" s="116"/>
      <c r="I239" s="116"/>
      <c r="J239" s="116"/>
      <c r="K239" s="120"/>
    </row>
    <row r="240" spans="1:11" ht="25.5">
      <c r="A240" s="119" t="s">
        <v>94</v>
      </c>
      <c r="B240" s="115" t="s">
        <v>112</v>
      </c>
      <c r="C240" s="115" t="s">
        <v>114</v>
      </c>
      <c r="D240" s="115" t="s">
        <v>138</v>
      </c>
      <c r="E240" s="116" t="s">
        <v>596</v>
      </c>
      <c r="F240" s="116"/>
      <c r="G240" s="116"/>
      <c r="H240" s="116"/>
      <c r="I240" s="116"/>
      <c r="J240" s="116"/>
      <c r="K240" s="120"/>
    </row>
    <row r="241" spans="1:11" ht="63.75">
      <c r="A241" s="119" t="s">
        <v>95</v>
      </c>
      <c r="B241" s="115" t="s">
        <v>115</v>
      </c>
      <c r="C241" s="115" t="s">
        <v>116</v>
      </c>
      <c r="D241" s="115" t="s">
        <v>139</v>
      </c>
      <c r="E241" s="116" t="s">
        <v>596</v>
      </c>
      <c r="F241" s="116"/>
      <c r="G241" s="116"/>
      <c r="H241" s="116"/>
      <c r="I241" s="116"/>
      <c r="J241" s="116"/>
      <c r="K241" s="120"/>
    </row>
    <row r="242" spans="1:11" s="114" customFormat="1">
      <c r="A242" s="132" t="s">
        <v>570</v>
      </c>
      <c r="B242" s="127"/>
      <c r="C242" s="127"/>
      <c r="D242" s="127"/>
      <c r="E242" s="128"/>
      <c r="F242" s="128"/>
      <c r="G242" s="128"/>
      <c r="H242" s="128"/>
      <c r="I242" s="128"/>
      <c r="J242" s="128"/>
      <c r="K242" s="129"/>
    </row>
    <row r="243" spans="1:11" ht="25.5">
      <c r="A243" s="119" t="s">
        <v>96</v>
      </c>
      <c r="B243" s="115" t="s">
        <v>112</v>
      </c>
      <c r="C243" s="115" t="s">
        <v>114</v>
      </c>
      <c r="D243" s="115" t="s">
        <v>140</v>
      </c>
      <c r="E243" s="116" t="s">
        <v>596</v>
      </c>
      <c r="F243" s="116"/>
      <c r="G243" s="116"/>
      <c r="H243" s="116"/>
      <c r="I243" s="116"/>
      <c r="J243" s="116"/>
      <c r="K243" s="120"/>
    </row>
    <row r="244" spans="1:11" ht="63.75">
      <c r="A244" s="119" t="s">
        <v>97</v>
      </c>
      <c r="B244" s="115" t="s">
        <v>115</v>
      </c>
      <c r="C244" s="115" t="s">
        <v>116</v>
      </c>
      <c r="D244" s="115" t="s">
        <v>141</v>
      </c>
      <c r="E244" s="116" t="s">
        <v>596</v>
      </c>
      <c r="F244" s="116"/>
      <c r="G244" s="116"/>
      <c r="H244" s="116"/>
      <c r="I244" s="116"/>
      <c r="J244" s="116"/>
      <c r="K244" s="120"/>
    </row>
    <row r="245" spans="1:11" s="114" customFormat="1">
      <c r="A245" s="132" t="s">
        <v>571</v>
      </c>
      <c r="B245" s="127"/>
      <c r="C245" s="127"/>
      <c r="D245" s="127"/>
      <c r="E245" s="128"/>
      <c r="F245" s="128"/>
      <c r="G245" s="128"/>
      <c r="H245" s="128"/>
      <c r="I245" s="128"/>
      <c r="J245" s="128"/>
      <c r="K245" s="129"/>
    </row>
    <row r="246" spans="1:11" ht="229.5">
      <c r="A246" s="119" t="s">
        <v>98</v>
      </c>
      <c r="B246" s="115" t="s">
        <v>842</v>
      </c>
      <c r="C246" s="115" t="s">
        <v>934</v>
      </c>
      <c r="D246" s="115" t="s">
        <v>935</v>
      </c>
      <c r="E246" s="116"/>
      <c r="F246" s="116"/>
      <c r="G246" s="116"/>
      <c r="H246" s="116"/>
      <c r="I246" s="116"/>
      <c r="J246" s="116"/>
      <c r="K246" s="120"/>
    </row>
    <row r="247" spans="1:11" ht="102">
      <c r="A247" s="119" t="s">
        <v>99</v>
      </c>
      <c r="B247" s="115" t="s">
        <v>117</v>
      </c>
      <c r="C247" s="115" t="s">
        <v>118</v>
      </c>
      <c r="D247" s="115" t="s">
        <v>142</v>
      </c>
      <c r="E247" s="116" t="s">
        <v>596</v>
      </c>
      <c r="F247" s="116"/>
      <c r="G247" s="116"/>
      <c r="H247" s="116"/>
      <c r="I247" s="116"/>
      <c r="J247" s="116"/>
      <c r="K247" s="120"/>
    </row>
    <row r="248" spans="1:11" ht="102">
      <c r="A248" s="119" t="s">
        <v>100</v>
      </c>
      <c r="B248" s="115" t="s">
        <v>115</v>
      </c>
      <c r="C248" s="115" t="s">
        <v>116</v>
      </c>
      <c r="D248" s="115" t="s">
        <v>143</v>
      </c>
      <c r="E248" s="116" t="s">
        <v>596</v>
      </c>
      <c r="F248" s="116"/>
      <c r="G248" s="116"/>
      <c r="H248" s="116"/>
      <c r="I248" s="116"/>
      <c r="J248" s="116"/>
      <c r="K248" s="120"/>
    </row>
    <row r="249" spans="1:11" s="114" customFormat="1">
      <c r="A249" s="132" t="s">
        <v>572</v>
      </c>
      <c r="B249" s="127"/>
      <c r="C249" s="127"/>
      <c r="D249" s="127"/>
      <c r="E249" s="128"/>
      <c r="F249" s="128"/>
      <c r="G249" s="128"/>
      <c r="H249" s="128"/>
      <c r="I249" s="128"/>
      <c r="J249" s="128"/>
      <c r="K249" s="129"/>
    </row>
    <row r="250" spans="1:11" ht="25.5">
      <c r="A250" s="119" t="s">
        <v>101</v>
      </c>
      <c r="B250" s="115" t="s">
        <v>112</v>
      </c>
      <c r="C250" s="115" t="s">
        <v>113</v>
      </c>
      <c r="D250" s="115" t="s">
        <v>144</v>
      </c>
      <c r="E250" s="116"/>
      <c r="F250" s="116"/>
      <c r="G250" s="116"/>
      <c r="H250" s="116"/>
      <c r="I250" s="116"/>
      <c r="J250" s="116"/>
      <c r="K250" s="120"/>
    </row>
    <row r="251" spans="1:11" ht="153">
      <c r="A251" s="119" t="s">
        <v>102</v>
      </c>
      <c r="B251" s="115" t="s">
        <v>112</v>
      </c>
      <c r="C251" s="115" t="s">
        <v>114</v>
      </c>
      <c r="D251" s="115" t="s">
        <v>145</v>
      </c>
      <c r="E251" s="116" t="s">
        <v>852</v>
      </c>
      <c r="F251" s="116"/>
      <c r="G251" s="116"/>
      <c r="H251" s="116"/>
      <c r="I251" s="116"/>
      <c r="J251" s="116"/>
      <c r="K251" s="120"/>
    </row>
    <row r="252" spans="1:11" ht="216.75">
      <c r="A252" s="119" t="s">
        <v>103</v>
      </c>
      <c r="B252" s="115" t="s">
        <v>115</v>
      </c>
      <c r="C252" s="115" t="s">
        <v>116</v>
      </c>
      <c r="D252" s="115" t="s">
        <v>146</v>
      </c>
      <c r="E252" s="116" t="s">
        <v>852</v>
      </c>
      <c r="F252" s="116"/>
      <c r="G252" s="116"/>
      <c r="H252" s="116"/>
      <c r="I252" s="116"/>
      <c r="J252" s="116"/>
      <c r="K252" s="120"/>
    </row>
    <row r="253" spans="1:11" s="114" customFormat="1">
      <c r="A253" s="132" t="s">
        <v>573</v>
      </c>
      <c r="B253" s="127"/>
      <c r="C253" s="127"/>
      <c r="D253" s="127"/>
      <c r="E253" s="128"/>
      <c r="F253" s="128"/>
      <c r="G253" s="128"/>
      <c r="H253" s="128"/>
      <c r="I253" s="128"/>
      <c r="J253" s="128"/>
      <c r="K253" s="129"/>
    </row>
    <row r="254" spans="1:11" ht="25.5">
      <c r="A254" s="119" t="s">
        <v>104</v>
      </c>
      <c r="B254" s="115" t="s">
        <v>112</v>
      </c>
      <c r="C254" s="115" t="s">
        <v>113</v>
      </c>
      <c r="D254" s="115" t="s">
        <v>147</v>
      </c>
      <c r="E254" s="116"/>
      <c r="F254" s="116"/>
      <c r="G254" s="116"/>
      <c r="H254" s="116" t="s">
        <v>936</v>
      </c>
      <c r="I254" s="116"/>
      <c r="J254" s="116"/>
      <c r="K254" s="120"/>
    </row>
    <row r="255" spans="1:11" ht="25.5">
      <c r="A255" s="119" t="s">
        <v>105</v>
      </c>
      <c r="B255" s="115" t="s">
        <v>112</v>
      </c>
      <c r="C255" s="115" t="s">
        <v>114</v>
      </c>
      <c r="D255" s="115" t="s">
        <v>148</v>
      </c>
      <c r="E255" s="116" t="s">
        <v>879</v>
      </c>
      <c r="F255" s="116"/>
      <c r="G255" s="116"/>
      <c r="H255" s="116"/>
      <c r="I255" s="116"/>
      <c r="J255" s="116"/>
      <c r="K255" s="120"/>
    </row>
    <row r="256" spans="1:11" ht="38.25">
      <c r="A256" s="119" t="s">
        <v>106</v>
      </c>
      <c r="B256" s="115" t="s">
        <v>119</v>
      </c>
      <c r="C256" s="115" t="s">
        <v>120</v>
      </c>
      <c r="D256" s="115" t="s">
        <v>149</v>
      </c>
      <c r="E256" s="116" t="s">
        <v>596</v>
      </c>
      <c r="F256" s="116"/>
      <c r="G256" s="116"/>
      <c r="H256" s="116"/>
      <c r="I256" s="116"/>
      <c r="J256" s="116"/>
      <c r="K256" s="120"/>
    </row>
    <row r="257" spans="1:11" ht="63.75">
      <c r="A257" s="119" t="s">
        <v>107</v>
      </c>
      <c r="B257" s="115" t="s">
        <v>115</v>
      </c>
      <c r="C257" s="115" t="s">
        <v>116</v>
      </c>
      <c r="D257" s="115" t="s">
        <v>150</v>
      </c>
      <c r="E257" s="116" t="s">
        <v>937</v>
      </c>
      <c r="F257" s="116"/>
      <c r="G257" s="116"/>
      <c r="H257" s="116"/>
      <c r="I257" s="116"/>
      <c r="J257" s="116"/>
      <c r="K257" s="120"/>
    </row>
    <row r="258" spans="1:11" ht="51.75" thickBot="1">
      <c r="A258" s="145" t="s">
        <v>108</v>
      </c>
      <c r="B258" s="146" t="s">
        <v>410</v>
      </c>
      <c r="C258" s="146" t="s">
        <v>411</v>
      </c>
      <c r="D258" s="146" t="s">
        <v>938</v>
      </c>
      <c r="E258" s="116" t="s">
        <v>596</v>
      </c>
      <c r="F258" s="147"/>
      <c r="G258" s="147"/>
      <c r="H258" s="147"/>
      <c r="I258" s="147"/>
      <c r="J258" s="147"/>
      <c r="K258" s="148"/>
    </row>
    <row r="260" spans="1:11" ht="60">
      <c r="A260" s="149" t="s">
        <v>575</v>
      </c>
      <c r="B260" s="149" t="s">
        <v>576</v>
      </c>
      <c r="C260" s="149" t="s">
        <v>577</v>
      </c>
      <c r="D260" s="149" t="s">
        <v>584</v>
      </c>
      <c r="E260" s="149"/>
      <c r="F260" s="149"/>
      <c r="G260" s="149"/>
      <c r="H260" s="149"/>
      <c r="I260" s="149"/>
      <c r="J260" s="149"/>
      <c r="K260" s="149"/>
    </row>
    <row r="261" spans="1:11" ht="69">
      <c r="A261" s="149" t="s">
        <v>578</v>
      </c>
      <c r="B261" s="149" t="s">
        <v>576</v>
      </c>
      <c r="C261" s="149" t="s">
        <v>577</v>
      </c>
      <c r="D261" s="150" t="s">
        <v>585</v>
      </c>
      <c r="E261" s="149"/>
      <c r="F261" s="149"/>
      <c r="G261" s="149"/>
      <c r="H261" s="149"/>
      <c r="I261" s="149"/>
      <c r="J261" s="149"/>
      <c r="K261" s="149"/>
    </row>
    <row r="262" spans="1:11" ht="30">
      <c r="A262" s="149" t="s">
        <v>579</v>
      </c>
      <c r="B262" s="149" t="s">
        <v>576</v>
      </c>
      <c r="C262" s="149" t="s">
        <v>577</v>
      </c>
      <c r="D262" s="149" t="s">
        <v>586</v>
      </c>
      <c r="E262" s="149"/>
      <c r="F262" s="149"/>
      <c r="G262" s="149"/>
      <c r="H262" s="149"/>
      <c r="I262" s="149"/>
      <c r="J262" s="149"/>
      <c r="K262" s="149"/>
    </row>
    <row r="263" spans="1:11" ht="45">
      <c r="A263" s="149" t="s">
        <v>580</v>
      </c>
      <c r="B263" s="149" t="s">
        <v>576</v>
      </c>
      <c r="C263" s="149" t="s">
        <v>591</v>
      </c>
      <c r="D263" s="149" t="s">
        <v>587</v>
      </c>
      <c r="E263" s="149"/>
      <c r="F263" s="149"/>
      <c r="G263" s="149"/>
      <c r="H263" s="149"/>
      <c r="I263" s="149"/>
      <c r="J263" s="149"/>
      <c r="K263" s="149"/>
    </row>
    <row r="264" spans="1:11" ht="45">
      <c r="A264" s="149" t="s">
        <v>581</v>
      </c>
      <c r="B264" s="149" t="s">
        <v>576</v>
      </c>
      <c r="C264" s="149" t="s">
        <v>592</v>
      </c>
      <c r="D264" s="149" t="s">
        <v>588</v>
      </c>
      <c r="E264" s="149"/>
      <c r="F264" s="149"/>
      <c r="G264" s="149"/>
      <c r="H264" s="149"/>
      <c r="I264" s="149"/>
      <c r="J264" s="149"/>
      <c r="K264" s="149"/>
    </row>
    <row r="265" spans="1:11" ht="30">
      <c r="A265" s="149" t="s">
        <v>582</v>
      </c>
      <c r="B265" s="149" t="s">
        <v>576</v>
      </c>
      <c r="C265" s="149" t="s">
        <v>593</v>
      </c>
      <c r="D265" s="149" t="s">
        <v>589</v>
      </c>
      <c r="E265" s="149"/>
      <c r="F265" s="149"/>
      <c r="G265" s="149"/>
      <c r="H265" s="149"/>
      <c r="I265" s="149"/>
      <c r="J265" s="149"/>
      <c r="K265" s="149"/>
    </row>
    <row r="266" spans="1:11" ht="37.5" customHeight="1">
      <c r="A266" s="149" t="s">
        <v>583</v>
      </c>
      <c r="B266" s="149" t="s">
        <v>576</v>
      </c>
      <c r="C266" s="149" t="s">
        <v>594</v>
      </c>
      <c r="D266" s="149" t="s">
        <v>590</v>
      </c>
      <c r="E266" s="149"/>
      <c r="F266" s="149"/>
      <c r="G266" s="149"/>
      <c r="H266" s="149"/>
      <c r="I266" s="149"/>
      <c r="J266" s="149"/>
      <c r="K266" s="149"/>
    </row>
  </sheetData>
  <sheetProtection password="E95C" sheet="1" objects="1" scenarios="1"/>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61">
      <formula1>"Agree, Agree in Principle, Disagree"</formula1>
    </dataValidation>
  </dataValidations>
  <pageMargins left="0.7" right="0.7" top="0.75" bottom="0.75" header="0.3" footer="0.3"/>
  <pageSetup paperSize="9" scale="96" orientation="portrait" r:id="rId1"/>
  <colBreaks count="2" manualBreakCount="2">
    <brk id="3" max="265" man="1"/>
    <brk id="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6"/>
  <sheetViews>
    <sheetView zoomScale="71" zoomScaleNormal="71" workbookViewId="0">
      <pane ySplit="2" topLeftCell="A18" activePane="bottomLeft" state="frozen"/>
      <selection pane="bottomLeft" activeCell="D29" sqref="D29"/>
    </sheetView>
  </sheetViews>
  <sheetFormatPr defaultColWidth="9" defaultRowHeight="15"/>
  <cols>
    <col min="1" max="1" width="24" style="4" customWidth="1"/>
    <col min="2" max="2" width="28.140625" style="4" hidden="1" customWidth="1"/>
    <col min="3" max="3" width="19.42578125" style="4" hidden="1" customWidth="1"/>
    <col min="4" max="4" width="42.42578125" style="4" customWidth="1"/>
    <col min="5" max="5" width="22.28515625" style="4" customWidth="1"/>
    <col min="6" max="6" width="28.7109375" style="4" customWidth="1"/>
    <col min="7" max="7" width="18.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6" ht="18" thickBot="1">
      <c r="A1" s="319"/>
      <c r="B1" s="319"/>
      <c r="C1" s="319"/>
      <c r="D1" s="319"/>
      <c r="E1" s="319"/>
      <c r="F1" s="320"/>
      <c r="G1" s="321" t="s">
        <v>7</v>
      </c>
      <c r="H1" s="322"/>
      <c r="I1" s="322"/>
      <c r="J1" s="322"/>
      <c r="K1" s="323"/>
    </row>
    <row r="2" spans="1:16" s="5" customFormat="1" ht="69.75" thickBot="1">
      <c r="A2" s="6" t="s">
        <v>0</v>
      </c>
      <c r="B2" s="6" t="s">
        <v>1</v>
      </c>
      <c r="C2" s="6" t="s">
        <v>2</v>
      </c>
      <c r="D2" s="6" t="s">
        <v>3</v>
      </c>
      <c r="E2" s="151" t="s">
        <v>939</v>
      </c>
      <c r="F2" s="152" t="s">
        <v>940</v>
      </c>
      <c r="G2" s="153" t="s">
        <v>4</v>
      </c>
      <c r="H2" s="6" t="s">
        <v>5</v>
      </c>
      <c r="I2" s="6" t="s">
        <v>6</v>
      </c>
      <c r="J2" s="9" t="s">
        <v>318</v>
      </c>
      <c r="K2" s="9" t="s">
        <v>319</v>
      </c>
      <c r="L2" s="1"/>
      <c r="M2" s="1"/>
      <c r="N2" s="1"/>
      <c r="O2" s="1"/>
      <c r="P2" s="1"/>
    </row>
    <row r="3" spans="1:16" s="29" customFormat="1">
      <c r="A3" s="47" t="s">
        <v>540</v>
      </c>
      <c r="B3" s="44"/>
      <c r="C3" s="44"/>
      <c r="D3" s="44"/>
      <c r="E3" s="45"/>
      <c r="F3" s="45"/>
      <c r="G3" s="45"/>
      <c r="H3" s="45"/>
      <c r="I3" s="45"/>
      <c r="J3" s="45"/>
      <c r="K3" s="46"/>
    </row>
    <row r="4" spans="1:16" ht="30">
      <c r="A4" s="11" t="s">
        <v>250</v>
      </c>
      <c r="B4" s="11" t="s">
        <v>373</v>
      </c>
      <c r="C4" s="11" t="s">
        <v>321</v>
      </c>
      <c r="D4" s="11" t="s">
        <v>298</v>
      </c>
      <c r="E4" s="42" t="s">
        <v>600</v>
      </c>
      <c r="F4" s="42" t="s">
        <v>597</v>
      </c>
      <c r="G4" s="42"/>
      <c r="H4" s="42" t="s">
        <v>941</v>
      </c>
      <c r="I4" s="42"/>
      <c r="J4" s="42"/>
      <c r="K4" s="43"/>
    </row>
    <row r="5" spans="1:16" ht="76.5">
      <c r="A5" s="10" t="s">
        <v>265</v>
      </c>
      <c r="B5" s="11" t="s">
        <v>322</v>
      </c>
      <c r="C5" s="11" t="s">
        <v>378</v>
      </c>
      <c r="D5" s="11" t="s">
        <v>598</v>
      </c>
      <c r="E5" s="17" t="s">
        <v>596</v>
      </c>
      <c r="F5" s="17" t="s">
        <v>597</v>
      </c>
      <c r="G5" s="17"/>
      <c r="H5" s="17"/>
      <c r="I5" s="17"/>
      <c r="J5" s="17"/>
      <c r="K5" s="18"/>
    </row>
    <row r="6" spans="1:16" ht="1.5" customHeight="1">
      <c r="A6" s="49"/>
      <c r="B6" s="50"/>
      <c r="C6" s="50"/>
      <c r="D6" s="50"/>
      <c r="E6" s="51"/>
      <c r="F6" s="51"/>
      <c r="G6" s="51"/>
      <c r="H6" s="51"/>
      <c r="I6" s="51"/>
      <c r="J6" s="51"/>
      <c r="K6" s="52"/>
    </row>
    <row r="7" spans="1:16" ht="38.25">
      <c r="A7" s="10" t="s">
        <v>251</v>
      </c>
      <c r="B7" s="11" t="s">
        <v>373</v>
      </c>
      <c r="C7" s="11" t="s">
        <v>321</v>
      </c>
      <c r="D7" s="11" t="s">
        <v>299</v>
      </c>
      <c r="E7" s="17" t="s">
        <v>596</v>
      </c>
      <c r="F7" s="17" t="s">
        <v>597</v>
      </c>
      <c r="G7" s="17"/>
      <c r="H7" s="17"/>
      <c r="I7" s="17"/>
      <c r="J7" s="17"/>
      <c r="K7" s="18" t="s">
        <v>942</v>
      </c>
    </row>
    <row r="8" spans="1:16" ht="63.75">
      <c r="A8" s="10" t="s">
        <v>252</v>
      </c>
      <c r="B8" s="11" t="s">
        <v>392</v>
      </c>
      <c r="C8" s="11" t="s">
        <v>599</v>
      </c>
      <c r="D8" s="11" t="s">
        <v>327</v>
      </c>
      <c r="E8" s="17" t="s">
        <v>600</v>
      </c>
      <c r="F8" s="17" t="s">
        <v>597</v>
      </c>
      <c r="G8" s="17"/>
      <c r="H8" s="17" t="s">
        <v>943</v>
      </c>
      <c r="I8" s="69" t="s">
        <v>944</v>
      </c>
      <c r="J8" s="17"/>
      <c r="K8" s="18"/>
    </row>
    <row r="9" spans="1:16" ht="51">
      <c r="A9" s="10" t="s">
        <v>253</v>
      </c>
      <c r="B9" s="11" t="s">
        <v>373</v>
      </c>
      <c r="C9" s="11" t="s">
        <v>321</v>
      </c>
      <c r="D9" s="11" t="s">
        <v>300</v>
      </c>
      <c r="E9" s="17" t="s">
        <v>600</v>
      </c>
      <c r="F9" s="17" t="s">
        <v>597</v>
      </c>
      <c r="G9" s="17"/>
      <c r="H9" s="17"/>
      <c r="I9" s="69" t="s">
        <v>945</v>
      </c>
      <c r="J9" s="17"/>
      <c r="K9" s="18"/>
    </row>
    <row r="10" spans="1:16" ht="63.75">
      <c r="A10" s="10" t="s">
        <v>256</v>
      </c>
      <c r="B10" s="11" t="s">
        <v>328</v>
      </c>
      <c r="C10" s="11" t="s">
        <v>329</v>
      </c>
      <c r="D10" s="11" t="s">
        <v>301</v>
      </c>
      <c r="E10" s="17" t="s">
        <v>600</v>
      </c>
      <c r="F10" s="17" t="s">
        <v>597</v>
      </c>
      <c r="G10" s="17"/>
      <c r="H10" s="17"/>
      <c r="I10" s="17"/>
      <c r="J10" s="17" t="s">
        <v>946</v>
      </c>
      <c r="K10" s="18"/>
    </row>
    <row r="11" spans="1:16" ht="63.75">
      <c r="A11" s="10" t="s">
        <v>269</v>
      </c>
      <c r="B11" s="11" t="s">
        <v>392</v>
      </c>
      <c r="C11" s="11" t="s">
        <v>330</v>
      </c>
      <c r="D11" s="11" t="s">
        <v>331</v>
      </c>
      <c r="E11" s="17" t="s">
        <v>600</v>
      </c>
      <c r="F11" s="17" t="s">
        <v>597</v>
      </c>
      <c r="G11" s="17"/>
      <c r="H11" s="17"/>
      <c r="I11" s="17" t="s">
        <v>947</v>
      </c>
      <c r="J11" s="17" t="s">
        <v>948</v>
      </c>
      <c r="K11" s="18"/>
    </row>
    <row r="12" spans="1:16" ht="1.5" customHeight="1">
      <c r="A12" s="49"/>
      <c r="B12" s="50"/>
      <c r="C12" s="50"/>
      <c r="D12" s="50"/>
      <c r="E12" s="51"/>
      <c r="F12" s="51"/>
      <c r="G12" s="51"/>
      <c r="H12" s="51"/>
      <c r="I12" s="51"/>
      <c r="J12" s="51"/>
      <c r="K12" s="52"/>
    </row>
    <row r="13" spans="1:16" ht="51">
      <c r="A13" s="10" t="s">
        <v>254</v>
      </c>
      <c r="B13" s="11" t="s">
        <v>373</v>
      </c>
      <c r="C13" s="11" t="s">
        <v>321</v>
      </c>
      <c r="D13" s="11" t="s">
        <v>332</v>
      </c>
      <c r="E13" s="17" t="s">
        <v>600</v>
      </c>
      <c r="F13" s="17" t="s">
        <v>597</v>
      </c>
      <c r="G13" s="17"/>
      <c r="H13" s="11" t="s">
        <v>949</v>
      </c>
      <c r="I13" s="11"/>
      <c r="J13" s="17"/>
      <c r="K13" s="18"/>
    </row>
    <row r="14" spans="1:16" ht="38.25">
      <c r="A14" s="10" t="s">
        <v>271</v>
      </c>
      <c r="B14" s="11" t="s">
        <v>392</v>
      </c>
      <c r="C14" s="11" t="s">
        <v>330</v>
      </c>
      <c r="D14" s="11" t="s">
        <v>333</v>
      </c>
      <c r="E14" s="17" t="s">
        <v>600</v>
      </c>
      <c r="F14" s="17" t="s">
        <v>597</v>
      </c>
      <c r="G14" s="17"/>
      <c r="I14" s="17" t="s">
        <v>950</v>
      </c>
      <c r="J14" s="17"/>
      <c r="K14" s="18"/>
    </row>
    <row r="15" spans="1:16" ht="63.75">
      <c r="A15" s="10" t="s">
        <v>277</v>
      </c>
      <c r="B15" s="11" t="s">
        <v>334</v>
      </c>
      <c r="C15" s="11" t="s">
        <v>335</v>
      </c>
      <c r="D15" s="11" t="s">
        <v>336</v>
      </c>
      <c r="E15" s="17" t="s">
        <v>951</v>
      </c>
      <c r="F15" s="17" t="s">
        <v>597</v>
      </c>
      <c r="G15" s="17"/>
      <c r="H15" s="17"/>
      <c r="I15" s="17"/>
      <c r="J15" s="17"/>
      <c r="K15" s="18"/>
    </row>
    <row r="16" spans="1:16" ht="1.5" customHeight="1">
      <c r="A16" s="49"/>
      <c r="B16" s="50"/>
      <c r="C16" s="50"/>
      <c r="D16" s="50"/>
      <c r="E16" s="51"/>
      <c r="F16" s="51" t="s">
        <v>597</v>
      </c>
      <c r="G16" s="51"/>
      <c r="H16" s="51"/>
      <c r="I16" s="51"/>
      <c r="J16" s="51"/>
      <c r="K16" s="52"/>
    </row>
    <row r="17" spans="1:11" ht="45">
      <c r="A17" s="10" t="s">
        <v>257</v>
      </c>
      <c r="B17" s="11" t="s">
        <v>373</v>
      </c>
      <c r="C17" s="11" t="s">
        <v>321</v>
      </c>
      <c r="D17" s="11" t="s">
        <v>302</v>
      </c>
      <c r="E17" s="17" t="s">
        <v>600</v>
      </c>
      <c r="F17" s="17" t="s">
        <v>597</v>
      </c>
      <c r="G17" s="17"/>
      <c r="I17" s="17" t="s">
        <v>952</v>
      </c>
      <c r="J17" s="17"/>
      <c r="K17" s="18"/>
    </row>
    <row r="18" spans="1:11" s="5" customFormat="1" ht="45">
      <c r="A18" s="10" t="s">
        <v>274</v>
      </c>
      <c r="B18" s="11" t="s">
        <v>373</v>
      </c>
      <c r="C18" s="11" t="s">
        <v>321</v>
      </c>
      <c r="D18" s="11" t="s">
        <v>337</v>
      </c>
      <c r="E18" s="91" t="s">
        <v>600</v>
      </c>
      <c r="F18" s="91" t="s">
        <v>597</v>
      </c>
      <c r="G18" s="91"/>
      <c r="H18" s="91" t="s">
        <v>953</v>
      </c>
      <c r="I18" s="91"/>
      <c r="J18" s="91"/>
      <c r="K18" s="93"/>
    </row>
    <row r="19" spans="1:11" ht="1.5" customHeight="1">
      <c r="A19" s="49"/>
      <c r="B19" s="50"/>
      <c r="C19" s="50"/>
      <c r="D19" s="50"/>
      <c r="E19" s="51"/>
      <c r="F19" s="51"/>
      <c r="G19" s="51"/>
      <c r="H19" s="51"/>
      <c r="I19" s="51"/>
      <c r="J19" s="51"/>
      <c r="K19" s="52"/>
    </row>
    <row r="20" spans="1:11" ht="51">
      <c r="A20" s="10" t="s">
        <v>258</v>
      </c>
      <c r="B20" s="11" t="s">
        <v>373</v>
      </c>
      <c r="C20" s="11" t="s">
        <v>321</v>
      </c>
      <c r="D20" s="11" t="s">
        <v>303</v>
      </c>
      <c r="E20" s="17" t="s">
        <v>596</v>
      </c>
      <c r="F20" s="17" t="s">
        <v>597</v>
      </c>
      <c r="G20" s="17"/>
      <c r="H20" s="17"/>
      <c r="I20" s="17"/>
      <c r="J20" s="17"/>
      <c r="K20" s="18"/>
    </row>
    <row r="21" spans="1:11" ht="25.5">
      <c r="A21" s="10" t="s">
        <v>259</v>
      </c>
      <c r="B21" s="11" t="s">
        <v>373</v>
      </c>
      <c r="C21" s="11" t="s">
        <v>321</v>
      </c>
      <c r="D21" s="11" t="s">
        <v>304</v>
      </c>
      <c r="E21" s="17" t="s">
        <v>600</v>
      </c>
      <c r="F21" s="17" t="s">
        <v>597</v>
      </c>
      <c r="G21" s="17"/>
      <c r="H21" s="17" t="s">
        <v>954</v>
      </c>
      <c r="I21" s="17"/>
      <c r="J21" s="17"/>
      <c r="K21" s="18"/>
    </row>
    <row r="22" spans="1:11" ht="1.5" customHeight="1">
      <c r="A22" s="49"/>
      <c r="B22" s="50"/>
      <c r="C22" s="50"/>
      <c r="D22" s="50"/>
      <c r="E22" s="51"/>
      <c r="F22" s="51"/>
      <c r="G22" s="51"/>
      <c r="H22" s="51"/>
      <c r="I22" s="51"/>
      <c r="J22" s="51"/>
      <c r="K22" s="52"/>
    </row>
    <row r="23" spans="1:11" ht="38.25">
      <c r="A23" s="10" t="s">
        <v>260</v>
      </c>
      <c r="B23" s="11" t="s">
        <v>373</v>
      </c>
      <c r="C23" s="11" t="s">
        <v>321</v>
      </c>
      <c r="D23" s="11" t="s">
        <v>338</v>
      </c>
      <c r="E23" s="17" t="s">
        <v>600</v>
      </c>
      <c r="F23" s="17" t="s">
        <v>597</v>
      </c>
      <c r="G23" s="17"/>
      <c r="H23" s="17"/>
      <c r="I23" s="17"/>
      <c r="J23" s="17"/>
      <c r="K23" s="18"/>
    </row>
    <row r="24" spans="1:11" ht="89.25">
      <c r="A24" s="10" t="s">
        <v>263</v>
      </c>
      <c r="B24" s="11" t="s">
        <v>392</v>
      </c>
      <c r="C24" s="11" t="s">
        <v>599</v>
      </c>
      <c r="D24" s="11" t="s">
        <v>306</v>
      </c>
      <c r="E24" s="17" t="s">
        <v>600</v>
      </c>
      <c r="F24" s="17" t="s">
        <v>597</v>
      </c>
      <c r="G24" s="17"/>
      <c r="H24" s="17" t="s">
        <v>955</v>
      </c>
      <c r="I24" s="17"/>
      <c r="J24" s="17"/>
      <c r="K24" s="18"/>
    </row>
    <row r="25" spans="1:11" ht="1.5" customHeight="1">
      <c r="A25" s="49"/>
      <c r="B25" s="50"/>
      <c r="C25" s="50"/>
      <c r="D25" s="50"/>
      <c r="E25" s="51"/>
      <c r="F25" s="51"/>
      <c r="G25" s="51"/>
      <c r="H25" s="51"/>
      <c r="I25" s="51"/>
      <c r="J25" s="51"/>
      <c r="K25" s="52"/>
    </row>
    <row r="26" spans="1:11" ht="38.25">
      <c r="A26" s="10" t="s">
        <v>261</v>
      </c>
      <c r="B26" s="11" t="s">
        <v>373</v>
      </c>
      <c r="C26" s="11" t="s">
        <v>321</v>
      </c>
      <c r="D26" s="11" t="s">
        <v>305</v>
      </c>
      <c r="E26" s="17" t="s">
        <v>600</v>
      </c>
      <c r="F26" s="17" t="s">
        <v>597</v>
      </c>
      <c r="G26" s="17"/>
      <c r="H26" s="17" t="s">
        <v>956</v>
      </c>
      <c r="I26" s="17"/>
      <c r="J26" s="17"/>
      <c r="K26" s="18"/>
    </row>
    <row r="27" spans="1:11" ht="38.25">
      <c r="A27" s="10" t="s">
        <v>262</v>
      </c>
      <c r="B27" s="11" t="s">
        <v>373</v>
      </c>
      <c r="C27" s="11" t="s">
        <v>321</v>
      </c>
      <c r="D27" s="11" t="s">
        <v>339</v>
      </c>
      <c r="E27" s="17" t="s">
        <v>600</v>
      </c>
      <c r="F27" s="17" t="s">
        <v>597</v>
      </c>
      <c r="G27" s="17"/>
      <c r="H27" s="17"/>
      <c r="I27" s="17"/>
      <c r="J27" s="17"/>
      <c r="K27" s="18"/>
    </row>
    <row r="28" spans="1:11" ht="1.5" customHeight="1">
      <c r="A28" s="49"/>
      <c r="B28" s="50"/>
      <c r="C28" s="50"/>
      <c r="D28" s="50"/>
      <c r="E28" s="51"/>
      <c r="F28" s="51"/>
      <c r="G28" s="51"/>
      <c r="H28" s="51"/>
      <c r="I28" s="51"/>
      <c r="J28" s="51"/>
      <c r="K28" s="52"/>
    </row>
    <row r="29" spans="1:11" ht="54.75" customHeight="1">
      <c r="A29" s="10" t="s">
        <v>272</v>
      </c>
      <c r="B29" s="11" t="s">
        <v>373</v>
      </c>
      <c r="C29" s="11" t="s">
        <v>321</v>
      </c>
      <c r="D29" s="11" t="s">
        <v>307</v>
      </c>
      <c r="E29" s="17" t="s">
        <v>596</v>
      </c>
      <c r="F29" s="17" t="s">
        <v>597</v>
      </c>
      <c r="G29" s="17"/>
      <c r="H29" s="17"/>
      <c r="I29" s="17"/>
      <c r="J29" s="17"/>
      <c r="K29" s="18"/>
    </row>
    <row r="30" spans="1:11" ht="51">
      <c r="A30" s="10" t="s">
        <v>273</v>
      </c>
      <c r="B30" s="11" t="s">
        <v>373</v>
      </c>
      <c r="C30" s="11" t="s">
        <v>321</v>
      </c>
      <c r="D30" s="11" t="s">
        <v>308</v>
      </c>
      <c r="E30" s="17" t="s">
        <v>596</v>
      </c>
      <c r="F30" s="17" t="s">
        <v>597</v>
      </c>
      <c r="G30" s="17"/>
      <c r="H30" s="17"/>
      <c r="I30" s="17"/>
      <c r="J30" s="17"/>
      <c r="K30" s="18"/>
    </row>
    <row r="31" spans="1:11" ht="1.5" customHeight="1">
      <c r="A31" s="49"/>
      <c r="B31" s="50"/>
      <c r="C31" s="50"/>
      <c r="D31" s="50"/>
      <c r="E31" s="51"/>
      <c r="F31" s="51"/>
      <c r="G31" s="51"/>
      <c r="H31" s="51"/>
      <c r="I31" s="51"/>
      <c r="J31" s="51"/>
      <c r="K31" s="52"/>
    </row>
    <row r="32" spans="1:11" ht="165.75">
      <c r="A32" s="10" t="s">
        <v>278</v>
      </c>
      <c r="B32" s="11" t="s">
        <v>52</v>
      </c>
      <c r="C32" s="11" t="s">
        <v>340</v>
      </c>
      <c r="D32" s="11" t="s">
        <v>341</v>
      </c>
      <c r="E32" s="17" t="s">
        <v>600</v>
      </c>
      <c r="F32" s="17" t="s">
        <v>597</v>
      </c>
      <c r="G32" s="17"/>
      <c r="H32" s="17" t="s">
        <v>957</v>
      </c>
      <c r="I32" s="17"/>
      <c r="J32" s="17"/>
      <c r="K32" s="18"/>
    </row>
    <row r="33" spans="1:11" ht="76.5">
      <c r="A33" s="10" t="s">
        <v>291</v>
      </c>
      <c r="B33" s="11" t="s">
        <v>373</v>
      </c>
      <c r="C33" s="11" t="s">
        <v>321</v>
      </c>
      <c r="D33" s="11" t="s">
        <v>314</v>
      </c>
      <c r="E33" s="17" t="s">
        <v>600</v>
      </c>
      <c r="F33" s="17" t="s">
        <v>597</v>
      </c>
      <c r="G33" s="17"/>
      <c r="H33" s="17" t="s">
        <v>958</v>
      </c>
      <c r="I33" s="17" t="s">
        <v>959</v>
      </c>
      <c r="J33" s="17"/>
      <c r="K33" s="18"/>
    </row>
    <row r="34" spans="1:11" ht="1.5" customHeight="1">
      <c r="A34" s="49"/>
      <c r="B34" s="50"/>
      <c r="C34" s="50"/>
      <c r="D34" s="50"/>
      <c r="E34" s="51"/>
      <c r="F34" s="51"/>
      <c r="G34" s="51"/>
      <c r="H34" s="51"/>
      <c r="I34" s="51"/>
      <c r="J34" s="51"/>
      <c r="K34" s="52"/>
    </row>
    <row r="35" spans="1:11" ht="38.25">
      <c r="A35" s="10" t="s">
        <v>283</v>
      </c>
      <c r="B35" s="11" t="s">
        <v>373</v>
      </c>
      <c r="C35" s="11" t="s">
        <v>321</v>
      </c>
      <c r="D35" s="11" t="s">
        <v>311</v>
      </c>
      <c r="E35" s="17" t="s">
        <v>596</v>
      </c>
      <c r="F35" s="17" t="s">
        <v>597</v>
      </c>
      <c r="G35" s="17"/>
      <c r="H35" s="17"/>
      <c r="I35" s="17"/>
      <c r="J35" s="17"/>
      <c r="K35" s="18"/>
    </row>
    <row r="36" spans="1:11" s="5" customFormat="1" ht="38.25">
      <c r="A36" s="10" t="s">
        <v>284</v>
      </c>
      <c r="B36" s="11" t="s">
        <v>392</v>
      </c>
      <c r="C36" s="11" t="s">
        <v>330</v>
      </c>
      <c r="D36" s="11" t="s">
        <v>342</v>
      </c>
      <c r="E36" s="91" t="s">
        <v>600</v>
      </c>
      <c r="F36" s="91"/>
      <c r="G36" s="91"/>
      <c r="H36" s="91" t="s">
        <v>960</v>
      </c>
      <c r="I36" s="91"/>
      <c r="J36" s="91"/>
      <c r="K36" s="93"/>
    </row>
    <row r="37" spans="1:11" ht="38.25">
      <c r="A37" s="10" t="s">
        <v>961</v>
      </c>
      <c r="B37" s="11" t="s">
        <v>343</v>
      </c>
      <c r="C37" s="11" t="s">
        <v>344</v>
      </c>
      <c r="D37" s="11" t="s">
        <v>345</v>
      </c>
      <c r="E37" s="17" t="s">
        <v>600</v>
      </c>
      <c r="F37" s="17" t="s">
        <v>597</v>
      </c>
      <c r="G37" s="17"/>
      <c r="H37" s="17"/>
      <c r="I37" s="17"/>
      <c r="J37" s="17"/>
      <c r="K37" s="18"/>
    </row>
    <row r="38" spans="1:11" ht="25.5">
      <c r="A38" s="10" t="s">
        <v>286</v>
      </c>
      <c r="B38" s="11" t="s">
        <v>373</v>
      </c>
      <c r="C38" s="11" t="s">
        <v>321</v>
      </c>
      <c r="D38" s="11" t="s">
        <v>312</v>
      </c>
      <c r="E38" s="17" t="s">
        <v>596</v>
      </c>
      <c r="F38" s="17" t="s">
        <v>597</v>
      </c>
      <c r="G38" s="17"/>
      <c r="H38" s="17"/>
      <c r="I38" s="17"/>
      <c r="J38" s="17"/>
      <c r="K38" s="18"/>
    </row>
    <row r="39" spans="1:11" ht="38.25">
      <c r="A39" s="10" t="s">
        <v>287</v>
      </c>
      <c r="B39" s="11" t="s">
        <v>373</v>
      </c>
      <c r="C39" s="11" t="s">
        <v>321</v>
      </c>
      <c r="D39" s="11" t="s">
        <v>346</v>
      </c>
      <c r="E39" s="17" t="s">
        <v>596</v>
      </c>
      <c r="F39" s="17" t="s">
        <v>597</v>
      </c>
      <c r="G39" s="17"/>
      <c r="H39" s="17"/>
      <c r="I39" s="17"/>
      <c r="J39" s="17"/>
      <c r="K39" s="18"/>
    </row>
    <row r="40" spans="1:11" ht="63.75">
      <c r="A40" s="10" t="s">
        <v>288</v>
      </c>
      <c r="B40" s="11" t="s">
        <v>347</v>
      </c>
      <c r="C40" s="11" t="s">
        <v>348</v>
      </c>
      <c r="D40" s="11" t="s">
        <v>349</v>
      </c>
      <c r="E40" s="17" t="s">
        <v>600</v>
      </c>
      <c r="F40" s="17" t="s">
        <v>597</v>
      </c>
      <c r="G40" s="17"/>
      <c r="H40" s="17" t="s">
        <v>962</v>
      </c>
      <c r="I40" s="17"/>
      <c r="J40" s="17"/>
      <c r="K40" s="18"/>
    </row>
    <row r="41" spans="1:11" ht="38.25">
      <c r="A41" s="10" t="s">
        <v>296</v>
      </c>
      <c r="B41" s="11" t="s">
        <v>350</v>
      </c>
      <c r="C41" s="11" t="s">
        <v>351</v>
      </c>
      <c r="D41" s="11" t="s">
        <v>963</v>
      </c>
      <c r="E41" s="17" t="s">
        <v>600</v>
      </c>
      <c r="F41" s="17" t="s">
        <v>597</v>
      </c>
      <c r="G41" s="17"/>
      <c r="H41" s="17" t="s">
        <v>964</v>
      </c>
      <c r="I41" s="17"/>
      <c r="J41" s="17"/>
      <c r="K41" s="18"/>
    </row>
    <row r="42" spans="1:11" s="29" customFormat="1">
      <c r="A42" s="48" t="s">
        <v>965</v>
      </c>
      <c r="B42" s="26"/>
      <c r="C42" s="26"/>
      <c r="D42" s="26"/>
      <c r="E42" s="27"/>
      <c r="F42" s="27"/>
      <c r="G42" s="27"/>
      <c r="H42" s="27"/>
      <c r="I42" s="27"/>
      <c r="J42" s="27"/>
      <c r="K42" s="28"/>
    </row>
    <row r="43" spans="1:11" ht="25.5">
      <c r="A43" s="10" t="s">
        <v>255</v>
      </c>
      <c r="B43" s="11" t="s">
        <v>373</v>
      </c>
      <c r="C43" s="11" t="s">
        <v>321</v>
      </c>
      <c r="D43" s="11" t="s">
        <v>353</v>
      </c>
      <c r="E43" s="17" t="s">
        <v>596</v>
      </c>
      <c r="F43" s="17" t="s">
        <v>597</v>
      </c>
      <c r="G43" s="17"/>
      <c r="H43" s="17"/>
      <c r="I43" s="17"/>
      <c r="J43" s="17"/>
      <c r="K43" s="18"/>
    </row>
    <row r="44" spans="1:11" ht="25.5">
      <c r="A44" s="10" t="s">
        <v>266</v>
      </c>
      <c r="B44" s="11" t="s">
        <v>373</v>
      </c>
      <c r="C44" s="11" t="s">
        <v>321</v>
      </c>
      <c r="D44" s="11" t="s">
        <v>354</v>
      </c>
      <c r="E44" s="17" t="s">
        <v>596</v>
      </c>
      <c r="F44" s="17" t="s">
        <v>597</v>
      </c>
      <c r="G44" s="17"/>
      <c r="H44" s="17"/>
      <c r="I44" s="17"/>
      <c r="J44" s="17"/>
      <c r="K44" s="18"/>
    </row>
    <row r="45" spans="1:11" ht="76.5">
      <c r="A45" s="10" t="s">
        <v>270</v>
      </c>
      <c r="B45" s="11" t="s">
        <v>373</v>
      </c>
      <c r="C45" s="11" t="s">
        <v>321</v>
      </c>
      <c r="D45" s="11" t="s">
        <v>355</v>
      </c>
      <c r="E45" s="17" t="s">
        <v>596</v>
      </c>
      <c r="F45" s="17" t="s">
        <v>597</v>
      </c>
      <c r="G45" s="17"/>
      <c r="H45" s="17"/>
      <c r="I45" s="17"/>
      <c r="J45" s="17"/>
      <c r="K45" s="18"/>
    </row>
    <row r="46" spans="1:11" ht="165.75">
      <c r="A46" s="10" t="s">
        <v>282</v>
      </c>
      <c r="B46" s="11" t="s">
        <v>373</v>
      </c>
      <c r="C46" s="11" t="s">
        <v>321</v>
      </c>
      <c r="D46" s="11" t="s">
        <v>356</v>
      </c>
      <c r="E46" s="17" t="s">
        <v>600</v>
      </c>
      <c r="F46" s="17" t="s">
        <v>597</v>
      </c>
      <c r="G46" s="17"/>
      <c r="H46" s="17" t="s">
        <v>966</v>
      </c>
      <c r="I46" s="17"/>
      <c r="J46" s="17"/>
      <c r="K46" s="18"/>
    </row>
    <row r="47" spans="1:11" ht="110.25" customHeight="1">
      <c r="A47" s="10" t="s">
        <v>275</v>
      </c>
      <c r="B47" s="11" t="s">
        <v>373</v>
      </c>
      <c r="C47" s="11" t="s">
        <v>321</v>
      </c>
      <c r="D47" s="11" t="s">
        <v>309</v>
      </c>
      <c r="E47" s="17" t="s">
        <v>600</v>
      </c>
      <c r="F47" s="17" t="s">
        <v>597</v>
      </c>
      <c r="G47" s="17"/>
      <c r="H47" s="17" t="s">
        <v>967</v>
      </c>
      <c r="I47" s="17"/>
      <c r="J47" s="17"/>
      <c r="K47" s="18"/>
    </row>
    <row r="48" spans="1:11" s="5" customFormat="1" ht="90">
      <c r="A48" s="10" t="s">
        <v>276</v>
      </c>
      <c r="B48" s="11" t="s">
        <v>350</v>
      </c>
      <c r="C48" s="11" t="s">
        <v>351</v>
      </c>
      <c r="D48" s="11" t="s">
        <v>357</v>
      </c>
      <c r="E48" s="91" t="s">
        <v>600</v>
      </c>
      <c r="F48" s="91" t="s">
        <v>597</v>
      </c>
      <c r="G48" s="91"/>
      <c r="H48" s="91" t="s">
        <v>968</v>
      </c>
      <c r="I48" s="91"/>
      <c r="J48" s="91"/>
      <c r="K48" s="93"/>
    </row>
    <row r="49" spans="1:11" ht="78" customHeight="1">
      <c r="A49" s="10" t="s">
        <v>289</v>
      </c>
      <c r="B49" s="11" t="s">
        <v>373</v>
      </c>
      <c r="C49" s="11" t="s">
        <v>321</v>
      </c>
      <c r="D49" s="11" t="s">
        <v>358</v>
      </c>
      <c r="E49" s="17" t="s">
        <v>600</v>
      </c>
      <c r="F49" s="17" t="s">
        <v>597</v>
      </c>
      <c r="G49" s="17"/>
      <c r="H49" s="17" t="s">
        <v>969</v>
      </c>
      <c r="I49" s="17"/>
      <c r="J49" s="17"/>
      <c r="K49" s="18"/>
    </row>
    <row r="50" spans="1:11" ht="74.25" customHeight="1">
      <c r="A50" s="10" t="s">
        <v>290</v>
      </c>
      <c r="B50" s="11" t="s">
        <v>373</v>
      </c>
      <c r="C50" s="11" t="s">
        <v>321</v>
      </c>
      <c r="D50" s="11" t="s">
        <v>313</v>
      </c>
      <c r="E50" s="17" t="s">
        <v>596</v>
      </c>
      <c r="F50" s="17" t="s">
        <v>597</v>
      </c>
      <c r="G50" s="17"/>
      <c r="H50" s="17"/>
      <c r="I50" s="17"/>
      <c r="J50" s="17"/>
      <c r="K50" s="18"/>
    </row>
    <row r="51" spans="1:11" ht="61.5" customHeight="1">
      <c r="A51" s="10" t="s">
        <v>292</v>
      </c>
      <c r="B51" s="11" t="s">
        <v>350</v>
      </c>
      <c r="C51" s="11" t="s">
        <v>351</v>
      </c>
      <c r="D51" s="11" t="s">
        <v>359</v>
      </c>
      <c r="E51" s="17" t="s">
        <v>600</v>
      </c>
      <c r="F51" s="17" t="s">
        <v>597</v>
      </c>
      <c r="G51" s="17"/>
      <c r="H51" s="17"/>
      <c r="I51" s="17" t="s">
        <v>970</v>
      </c>
      <c r="J51" s="17"/>
      <c r="K51" s="18"/>
    </row>
    <row r="52" spans="1:11" ht="111" customHeight="1">
      <c r="A52" s="10" t="s">
        <v>293</v>
      </c>
      <c r="B52" s="11" t="s">
        <v>360</v>
      </c>
      <c r="C52" s="11" t="s">
        <v>361</v>
      </c>
      <c r="D52" s="11" t="s">
        <v>362</v>
      </c>
      <c r="E52" s="17" t="s">
        <v>614</v>
      </c>
      <c r="F52" s="17"/>
      <c r="G52" s="17"/>
      <c r="H52" s="17" t="s">
        <v>971</v>
      </c>
      <c r="I52" s="17"/>
      <c r="J52" s="17"/>
      <c r="K52" s="18"/>
    </row>
    <row r="53" spans="1:11" ht="76.5">
      <c r="A53" s="10" t="s">
        <v>294</v>
      </c>
      <c r="B53" s="11" t="s">
        <v>360</v>
      </c>
      <c r="C53" s="11" t="s">
        <v>361</v>
      </c>
      <c r="D53" s="11" t="s">
        <v>972</v>
      </c>
      <c r="E53" s="17" t="s">
        <v>600</v>
      </c>
      <c r="F53" s="17" t="s">
        <v>597</v>
      </c>
      <c r="G53" s="17"/>
      <c r="H53" s="17" t="s">
        <v>973</v>
      </c>
      <c r="I53" s="17"/>
      <c r="J53" s="17"/>
      <c r="K53" s="18"/>
    </row>
    <row r="54" spans="1:11" ht="89.25">
      <c r="A54" s="10" t="s">
        <v>295</v>
      </c>
      <c r="B54" s="11" t="s">
        <v>360</v>
      </c>
      <c r="C54" s="11" t="s">
        <v>361</v>
      </c>
      <c r="D54" s="11" t="s">
        <v>974</v>
      </c>
      <c r="E54" s="17" t="s">
        <v>600</v>
      </c>
      <c r="F54" s="17"/>
      <c r="G54" s="17"/>
      <c r="H54" s="17" t="s">
        <v>973</v>
      </c>
      <c r="I54" s="17"/>
      <c r="J54" s="17"/>
      <c r="K54" s="18"/>
    </row>
    <row r="55" spans="1:11" ht="73.5" customHeight="1">
      <c r="A55" s="10" t="s">
        <v>297</v>
      </c>
      <c r="B55" s="11" t="s">
        <v>350</v>
      </c>
      <c r="C55" s="11" t="s">
        <v>351</v>
      </c>
      <c r="D55" s="11" t="s">
        <v>315</v>
      </c>
      <c r="E55" s="17" t="s">
        <v>596</v>
      </c>
      <c r="F55" s="17" t="s">
        <v>597</v>
      </c>
      <c r="G55" s="17"/>
      <c r="H55" s="17"/>
      <c r="I55" s="17"/>
      <c r="J55" s="17"/>
      <c r="K55" s="18"/>
    </row>
    <row r="56" spans="1:11" ht="76.5">
      <c r="A56" s="10" t="s">
        <v>264</v>
      </c>
      <c r="B56" s="11" t="s">
        <v>52</v>
      </c>
      <c r="C56" s="11" t="s">
        <v>340</v>
      </c>
      <c r="D56" s="11" t="s">
        <v>975</v>
      </c>
      <c r="E56" s="17" t="s">
        <v>596</v>
      </c>
      <c r="F56" s="17" t="s">
        <v>597</v>
      </c>
      <c r="G56" s="17"/>
      <c r="H56" s="17"/>
      <c r="I56" s="17"/>
      <c r="J56" s="17"/>
      <c r="K56" s="18"/>
    </row>
    <row r="57" spans="1:11" ht="38.25">
      <c r="A57" s="10" t="s">
        <v>279</v>
      </c>
      <c r="B57" s="11" t="s">
        <v>52</v>
      </c>
      <c r="C57" s="11" t="s">
        <v>340</v>
      </c>
      <c r="D57" s="11" t="s">
        <v>310</v>
      </c>
      <c r="E57" s="17" t="s">
        <v>600</v>
      </c>
      <c r="F57" s="17" t="s">
        <v>597</v>
      </c>
      <c r="G57" s="17"/>
      <c r="H57" s="17" t="s">
        <v>976</v>
      </c>
      <c r="I57" s="17"/>
      <c r="J57" s="17"/>
      <c r="K57" s="18"/>
    </row>
    <row r="58" spans="1:11" ht="67.5" customHeight="1">
      <c r="A58" s="10" t="s">
        <v>280</v>
      </c>
      <c r="B58" s="11" t="s">
        <v>52</v>
      </c>
      <c r="C58" s="11" t="s">
        <v>340</v>
      </c>
      <c r="D58" s="11" t="s">
        <v>366</v>
      </c>
      <c r="E58" s="17" t="s">
        <v>600</v>
      </c>
      <c r="F58" s="17" t="s">
        <v>597</v>
      </c>
      <c r="G58" s="17"/>
      <c r="H58" s="17" t="s">
        <v>977</v>
      </c>
      <c r="I58" s="17"/>
      <c r="J58" s="17"/>
      <c r="K58" s="18"/>
    </row>
    <row r="59" spans="1:11" ht="78.75" customHeight="1">
      <c r="A59" s="10" t="s">
        <v>281</v>
      </c>
      <c r="B59" s="11" t="s">
        <v>52</v>
      </c>
      <c r="C59" s="11" t="s">
        <v>340</v>
      </c>
      <c r="D59" s="11" t="s">
        <v>978</v>
      </c>
      <c r="E59" s="17" t="s">
        <v>600</v>
      </c>
      <c r="F59" s="17"/>
      <c r="G59" s="17"/>
      <c r="H59" s="17"/>
      <c r="I59" s="17" t="s">
        <v>979</v>
      </c>
      <c r="J59" s="17"/>
      <c r="K59" s="18"/>
    </row>
    <row r="60" spans="1:11" s="29" customFormat="1">
      <c r="A60" s="48" t="s">
        <v>542</v>
      </c>
      <c r="B60" s="26"/>
      <c r="C60" s="26"/>
      <c r="D60" s="26"/>
      <c r="E60" s="27"/>
      <c r="F60" s="27"/>
      <c r="G60" s="27"/>
      <c r="H60" s="27"/>
      <c r="I60" s="27"/>
      <c r="J60" s="27"/>
      <c r="K60" s="28"/>
    </row>
    <row r="61" spans="1:11" ht="78" customHeight="1">
      <c r="A61" s="11" t="s">
        <v>267</v>
      </c>
      <c r="B61" s="11" t="s">
        <v>368</v>
      </c>
      <c r="C61" s="11" t="s">
        <v>369</v>
      </c>
      <c r="D61" s="11" t="s">
        <v>370</v>
      </c>
      <c r="E61" s="17" t="s">
        <v>600</v>
      </c>
      <c r="F61" s="17"/>
      <c r="G61" s="17"/>
      <c r="H61" s="17" t="s">
        <v>980</v>
      </c>
      <c r="I61" s="17"/>
      <c r="J61" s="17"/>
      <c r="K61" s="18"/>
    </row>
    <row r="62" spans="1:11" ht="51">
      <c r="A62" s="10" t="s">
        <v>268</v>
      </c>
      <c r="B62" s="11" t="s">
        <v>322</v>
      </c>
      <c r="C62" s="11" t="s">
        <v>371</v>
      </c>
      <c r="D62" s="11" t="s">
        <v>372</v>
      </c>
      <c r="E62" s="17" t="s">
        <v>600</v>
      </c>
      <c r="F62" s="17"/>
      <c r="G62" s="17"/>
      <c r="H62" s="17" t="s">
        <v>981</v>
      </c>
      <c r="I62" s="17"/>
      <c r="J62" s="17"/>
      <c r="K62" s="18"/>
    </row>
    <row r="63" spans="1:11" ht="114.75">
      <c r="A63" s="25" t="s">
        <v>536</v>
      </c>
      <c r="B63" s="24" t="s">
        <v>982</v>
      </c>
      <c r="C63" s="24" t="s">
        <v>465</v>
      </c>
      <c r="D63" s="24" t="s">
        <v>539</v>
      </c>
      <c r="E63" s="17" t="s">
        <v>596</v>
      </c>
      <c r="F63" s="17"/>
      <c r="G63" s="17"/>
      <c r="H63" s="17"/>
      <c r="I63" s="17"/>
      <c r="J63" s="17"/>
      <c r="K63" s="18"/>
    </row>
    <row r="64" spans="1:11" s="29" customFormat="1">
      <c r="A64" s="40" t="s">
        <v>543</v>
      </c>
      <c r="B64" s="30"/>
      <c r="C64" s="30"/>
      <c r="D64" s="30"/>
      <c r="E64" s="27"/>
      <c r="F64" s="27"/>
      <c r="G64" s="27"/>
      <c r="H64" s="27"/>
      <c r="I64" s="27"/>
      <c r="J64" s="27"/>
      <c r="K64" s="28"/>
    </row>
    <row r="65" spans="1:11" ht="51">
      <c r="A65" s="10" t="s">
        <v>151</v>
      </c>
      <c r="B65" s="11" t="s">
        <v>983</v>
      </c>
      <c r="C65" s="11" t="s">
        <v>984</v>
      </c>
      <c r="D65" s="11" t="s">
        <v>232</v>
      </c>
      <c r="E65" s="17" t="s">
        <v>600</v>
      </c>
      <c r="F65" s="17" t="s">
        <v>597</v>
      </c>
      <c r="G65" s="17"/>
      <c r="H65" s="17"/>
      <c r="I65" s="69" t="s">
        <v>985</v>
      </c>
      <c r="J65" s="17"/>
      <c r="K65" s="18"/>
    </row>
    <row r="66" spans="1:11" ht="45">
      <c r="A66" s="10" t="s">
        <v>152</v>
      </c>
      <c r="B66" s="11" t="s">
        <v>375</v>
      </c>
      <c r="C66" s="11" t="s">
        <v>376</v>
      </c>
      <c r="D66" s="11" t="s">
        <v>986</v>
      </c>
      <c r="E66" s="17" t="s">
        <v>600</v>
      </c>
      <c r="F66" s="17" t="s">
        <v>597</v>
      </c>
      <c r="G66" s="17"/>
      <c r="H66" s="17" t="s">
        <v>987</v>
      </c>
      <c r="I66" s="17"/>
      <c r="J66" s="17" t="s">
        <v>988</v>
      </c>
      <c r="K66" s="18"/>
    </row>
    <row r="67" spans="1:11" ht="45">
      <c r="A67" s="10" t="s">
        <v>153</v>
      </c>
      <c r="B67" s="11" t="s">
        <v>989</v>
      </c>
      <c r="C67" s="11" t="s">
        <v>990</v>
      </c>
      <c r="D67" s="11" t="s">
        <v>379</v>
      </c>
      <c r="E67" s="17" t="s">
        <v>600</v>
      </c>
      <c r="F67" s="17" t="s">
        <v>597</v>
      </c>
      <c r="G67" s="17"/>
      <c r="H67" s="17" t="s">
        <v>991</v>
      </c>
      <c r="I67" s="17"/>
      <c r="J67" s="17"/>
      <c r="K67" s="18"/>
    </row>
    <row r="68" spans="1:11" ht="45">
      <c r="A68" s="10" t="s">
        <v>154</v>
      </c>
      <c r="B68" s="11" t="s">
        <v>989</v>
      </c>
      <c r="C68" s="11" t="s">
        <v>990</v>
      </c>
      <c r="D68" s="11" t="s">
        <v>233</v>
      </c>
      <c r="E68" s="17" t="s">
        <v>600</v>
      </c>
      <c r="F68" s="17" t="s">
        <v>597</v>
      </c>
      <c r="G68" s="17"/>
      <c r="H68" s="17" t="s">
        <v>991</v>
      </c>
      <c r="I68" s="17"/>
      <c r="J68" s="17"/>
      <c r="K68" s="18"/>
    </row>
    <row r="69" spans="1:11" ht="63.75">
      <c r="A69" s="10" t="s">
        <v>155</v>
      </c>
      <c r="B69" s="11" t="s">
        <v>989</v>
      </c>
      <c r="C69" s="11" t="s">
        <v>990</v>
      </c>
      <c r="D69" s="11" t="s">
        <v>992</v>
      </c>
      <c r="E69" s="17" t="s">
        <v>600</v>
      </c>
      <c r="F69" s="17" t="s">
        <v>597</v>
      </c>
      <c r="G69" s="17"/>
      <c r="H69" s="17" t="s">
        <v>991</v>
      </c>
      <c r="I69" s="17"/>
      <c r="J69" s="17"/>
      <c r="K69" s="18"/>
    </row>
    <row r="70" spans="1:11" s="29" customFormat="1">
      <c r="A70" s="40" t="s">
        <v>544</v>
      </c>
      <c r="B70" s="30"/>
      <c r="C70" s="30"/>
      <c r="D70" s="30"/>
      <c r="E70" s="27"/>
      <c r="F70" s="27"/>
      <c r="G70" s="27"/>
      <c r="H70" s="27"/>
      <c r="I70" s="27"/>
      <c r="J70" s="27"/>
      <c r="K70" s="28"/>
    </row>
    <row r="71" spans="1:11" ht="38.25">
      <c r="A71" s="10" t="s">
        <v>156</v>
      </c>
      <c r="B71" s="11" t="s">
        <v>334</v>
      </c>
      <c r="C71" s="11" t="s">
        <v>335</v>
      </c>
      <c r="D71" s="11" t="s">
        <v>383</v>
      </c>
      <c r="E71" s="17" t="s">
        <v>600</v>
      </c>
      <c r="F71" s="17" t="s">
        <v>597</v>
      </c>
      <c r="G71" s="17"/>
      <c r="H71" s="17" t="s">
        <v>993</v>
      </c>
      <c r="I71" s="17"/>
      <c r="J71" s="17"/>
      <c r="K71" s="18"/>
    </row>
    <row r="72" spans="1:11" ht="38.25">
      <c r="A72" s="10" t="s">
        <v>157</v>
      </c>
      <c r="B72" s="11" t="s">
        <v>52</v>
      </c>
      <c r="C72" s="11" t="s">
        <v>994</v>
      </c>
      <c r="D72" s="11" t="s">
        <v>385</v>
      </c>
      <c r="E72" s="17" t="s">
        <v>600</v>
      </c>
      <c r="F72" s="17" t="s">
        <v>597</v>
      </c>
      <c r="G72" s="17"/>
      <c r="H72" s="17" t="s">
        <v>995</v>
      </c>
      <c r="I72" s="17"/>
      <c r="J72" s="17"/>
      <c r="K72" s="18"/>
    </row>
    <row r="73" spans="1:11" ht="51">
      <c r="A73" s="10" t="s">
        <v>158</v>
      </c>
      <c r="B73" s="11" t="s">
        <v>368</v>
      </c>
      <c r="C73" s="11" t="s">
        <v>369</v>
      </c>
      <c r="D73" s="11" t="s">
        <v>996</v>
      </c>
      <c r="E73" s="17" t="s">
        <v>600</v>
      </c>
      <c r="F73" s="17" t="s">
        <v>597</v>
      </c>
      <c r="G73" s="17"/>
      <c r="H73" s="17" t="s">
        <v>997</v>
      </c>
      <c r="I73" s="17"/>
      <c r="J73" s="17"/>
      <c r="K73" s="18" t="s">
        <v>998</v>
      </c>
    </row>
    <row r="74" spans="1:11" ht="51">
      <c r="A74" s="10" t="s">
        <v>159</v>
      </c>
      <c r="B74" s="11" t="s">
        <v>983</v>
      </c>
      <c r="C74" s="11" t="s">
        <v>984</v>
      </c>
      <c r="D74" s="11" t="s">
        <v>234</v>
      </c>
      <c r="E74" s="17" t="s">
        <v>596</v>
      </c>
      <c r="F74" s="17" t="s">
        <v>597</v>
      </c>
      <c r="G74" s="17"/>
      <c r="H74" s="17"/>
      <c r="I74" s="17"/>
      <c r="J74" s="17"/>
      <c r="K74" s="18"/>
    </row>
    <row r="75" spans="1:11" ht="51">
      <c r="A75" s="10" t="s">
        <v>160</v>
      </c>
      <c r="B75" s="11" t="s">
        <v>983</v>
      </c>
      <c r="C75" s="11" t="s">
        <v>984</v>
      </c>
      <c r="D75" s="11" t="s">
        <v>999</v>
      </c>
      <c r="E75" s="17" t="s">
        <v>600</v>
      </c>
      <c r="F75" s="17" t="s">
        <v>597</v>
      </c>
      <c r="G75" s="17"/>
      <c r="H75" s="17" t="s">
        <v>1000</v>
      </c>
      <c r="I75" s="17"/>
      <c r="J75" s="17"/>
      <c r="K75" s="18" t="s">
        <v>1001</v>
      </c>
    </row>
    <row r="76" spans="1:11" ht="38.25">
      <c r="A76" s="10" t="s">
        <v>161</v>
      </c>
      <c r="B76" s="11" t="s">
        <v>983</v>
      </c>
      <c r="C76" s="11" t="s">
        <v>984</v>
      </c>
      <c r="D76" s="11" t="s">
        <v>235</v>
      </c>
      <c r="E76" s="17" t="s">
        <v>600</v>
      </c>
      <c r="F76" s="17" t="s">
        <v>597</v>
      </c>
      <c r="G76" s="17"/>
      <c r="H76" s="17"/>
      <c r="I76" s="17"/>
      <c r="J76" s="17"/>
      <c r="K76" s="18" t="s">
        <v>1002</v>
      </c>
    </row>
    <row r="77" spans="1:11" ht="25.5">
      <c r="A77" s="10" t="s">
        <v>162</v>
      </c>
      <c r="B77" s="11" t="s">
        <v>368</v>
      </c>
      <c r="C77" s="11" t="s">
        <v>369</v>
      </c>
      <c r="D77" s="11" t="s">
        <v>1003</v>
      </c>
      <c r="E77" s="17" t="s">
        <v>596</v>
      </c>
      <c r="F77" s="17" t="s">
        <v>597</v>
      </c>
      <c r="G77" s="17"/>
      <c r="H77" s="17"/>
      <c r="I77" s="17"/>
      <c r="J77" s="17"/>
      <c r="K77" s="18"/>
    </row>
    <row r="78" spans="1:11" ht="25.5">
      <c r="A78" s="10" t="s">
        <v>163</v>
      </c>
      <c r="B78" s="11" t="s">
        <v>368</v>
      </c>
      <c r="C78" s="11" t="s">
        <v>369</v>
      </c>
      <c r="D78" s="11" t="s">
        <v>1004</v>
      </c>
      <c r="E78" s="17" t="s">
        <v>596</v>
      </c>
      <c r="F78" s="17" t="s">
        <v>597</v>
      </c>
      <c r="G78" s="17"/>
      <c r="H78" s="17"/>
      <c r="I78" s="17"/>
      <c r="J78" s="17"/>
      <c r="K78" s="18"/>
    </row>
    <row r="79" spans="1:11" ht="51">
      <c r="A79" s="10" t="s">
        <v>164</v>
      </c>
      <c r="B79" s="11" t="s">
        <v>368</v>
      </c>
      <c r="C79" s="11" t="s">
        <v>369</v>
      </c>
      <c r="D79" s="11" t="s">
        <v>1005</v>
      </c>
      <c r="E79" s="17" t="s">
        <v>600</v>
      </c>
      <c r="F79" s="17" t="s">
        <v>597</v>
      </c>
      <c r="G79" s="17"/>
      <c r="H79" s="17" t="s">
        <v>1006</v>
      </c>
      <c r="I79" s="17"/>
      <c r="J79" s="17"/>
      <c r="K79" s="18"/>
    </row>
    <row r="80" spans="1:11" ht="38.25">
      <c r="A80" s="10" t="s">
        <v>165</v>
      </c>
      <c r="B80" s="11" t="s">
        <v>983</v>
      </c>
      <c r="C80" s="11" t="s">
        <v>984</v>
      </c>
      <c r="D80" s="11" t="s">
        <v>236</v>
      </c>
      <c r="E80" s="17" t="s">
        <v>596</v>
      </c>
      <c r="F80" s="17" t="s">
        <v>597</v>
      </c>
      <c r="G80" s="17"/>
      <c r="H80" s="17"/>
      <c r="I80" s="17"/>
      <c r="J80" s="17"/>
      <c r="K80" s="18"/>
    </row>
    <row r="81" spans="1:11" s="29" customFormat="1">
      <c r="A81" s="40" t="s">
        <v>545</v>
      </c>
      <c r="B81" s="30"/>
      <c r="C81" s="30"/>
      <c r="D81" s="30"/>
      <c r="E81" s="27"/>
      <c r="F81" s="27"/>
      <c r="G81" s="27"/>
      <c r="H81" s="27"/>
      <c r="I81" s="27"/>
      <c r="J81" s="27"/>
      <c r="K81" s="28"/>
    </row>
    <row r="82" spans="1:11" ht="178.5">
      <c r="A82" s="10" t="s">
        <v>166</v>
      </c>
      <c r="B82" s="11" t="s">
        <v>1007</v>
      </c>
      <c r="C82" s="11" t="s">
        <v>1008</v>
      </c>
      <c r="D82" s="11" t="s">
        <v>393</v>
      </c>
      <c r="E82" s="17" t="s">
        <v>600</v>
      </c>
      <c r="F82" s="17" t="s">
        <v>597</v>
      </c>
      <c r="G82" s="17"/>
      <c r="H82" s="17" t="s">
        <v>1009</v>
      </c>
      <c r="I82" s="17"/>
      <c r="J82" s="17"/>
      <c r="K82" s="18" t="s">
        <v>1010</v>
      </c>
    </row>
    <row r="83" spans="1:11" ht="191.25">
      <c r="A83" s="10" t="s">
        <v>167</v>
      </c>
      <c r="B83" s="11" t="s">
        <v>983</v>
      </c>
      <c r="C83" s="11" t="s">
        <v>984</v>
      </c>
      <c r="D83" s="11" t="s">
        <v>394</v>
      </c>
      <c r="E83" s="17" t="s">
        <v>600</v>
      </c>
      <c r="F83" s="17" t="s">
        <v>597</v>
      </c>
      <c r="G83" s="17"/>
      <c r="H83" s="17"/>
      <c r="I83" s="17"/>
      <c r="J83" s="17"/>
      <c r="K83" s="18" t="s">
        <v>1011</v>
      </c>
    </row>
    <row r="84" spans="1:11" ht="89.25">
      <c r="A84" s="10" t="s">
        <v>168</v>
      </c>
      <c r="B84" s="11" t="s">
        <v>1007</v>
      </c>
      <c r="C84" s="11" t="s">
        <v>1008</v>
      </c>
      <c r="D84" s="11" t="s">
        <v>1012</v>
      </c>
      <c r="E84" s="17" t="s">
        <v>600</v>
      </c>
      <c r="F84" s="17" t="s">
        <v>597</v>
      </c>
      <c r="G84" s="17"/>
      <c r="H84" s="17"/>
      <c r="I84" s="17"/>
      <c r="J84" s="17"/>
      <c r="K84" s="18" t="s">
        <v>1013</v>
      </c>
    </row>
    <row r="85" spans="1:11" ht="25.5">
      <c r="A85" s="10" t="s">
        <v>169</v>
      </c>
      <c r="B85" s="11" t="s">
        <v>1007</v>
      </c>
      <c r="C85" s="11" t="s">
        <v>396</v>
      </c>
      <c r="D85" s="11" t="s">
        <v>237</v>
      </c>
      <c r="E85" s="17" t="s">
        <v>600</v>
      </c>
      <c r="F85" s="17" t="s">
        <v>597</v>
      </c>
      <c r="G85" s="17"/>
      <c r="H85" s="17"/>
      <c r="I85" s="17"/>
      <c r="J85" s="17"/>
      <c r="K85" s="18" t="s">
        <v>1014</v>
      </c>
    </row>
    <row r="86" spans="1:11" ht="25.5">
      <c r="A86" s="10" t="s">
        <v>170</v>
      </c>
      <c r="B86" s="11" t="s">
        <v>1007</v>
      </c>
      <c r="C86" s="11" t="s">
        <v>396</v>
      </c>
      <c r="D86" s="11" t="s">
        <v>238</v>
      </c>
      <c r="E86" s="17" t="s">
        <v>600</v>
      </c>
      <c r="F86" s="17" t="s">
        <v>597</v>
      </c>
      <c r="G86" s="17"/>
      <c r="H86" s="17"/>
      <c r="I86" s="17"/>
      <c r="J86" s="17"/>
      <c r="K86" s="18" t="s">
        <v>1015</v>
      </c>
    </row>
    <row r="87" spans="1:11" ht="60">
      <c r="A87" s="10" t="s">
        <v>171</v>
      </c>
      <c r="B87" s="11" t="s">
        <v>334</v>
      </c>
      <c r="C87" s="11" t="s">
        <v>335</v>
      </c>
      <c r="D87" s="11" t="s">
        <v>397</v>
      </c>
      <c r="E87" s="17" t="s">
        <v>600</v>
      </c>
      <c r="F87" s="17" t="s">
        <v>597</v>
      </c>
      <c r="G87" s="17"/>
      <c r="H87" s="17" t="s">
        <v>1016</v>
      </c>
      <c r="I87" s="17"/>
      <c r="J87" s="17"/>
      <c r="K87" s="18" t="s">
        <v>1017</v>
      </c>
    </row>
    <row r="88" spans="1:11" ht="38.25">
      <c r="A88" s="10" t="s">
        <v>172</v>
      </c>
      <c r="B88" s="11" t="s">
        <v>343</v>
      </c>
      <c r="C88" s="11" t="s">
        <v>344</v>
      </c>
      <c r="D88" s="11" t="s">
        <v>399</v>
      </c>
      <c r="E88" s="17" t="s">
        <v>600</v>
      </c>
      <c r="F88" s="17" t="s">
        <v>597</v>
      </c>
      <c r="G88" s="17"/>
      <c r="H88" s="17"/>
      <c r="I88" s="17"/>
      <c r="J88" s="17"/>
      <c r="K88" s="18" t="s">
        <v>1018</v>
      </c>
    </row>
    <row r="89" spans="1:11" ht="38.25">
      <c r="A89" s="10" t="s">
        <v>173</v>
      </c>
      <c r="B89" s="11" t="s">
        <v>334</v>
      </c>
      <c r="C89" s="11" t="s">
        <v>335</v>
      </c>
      <c r="D89" s="11" t="s">
        <v>1019</v>
      </c>
      <c r="E89" s="17" t="s">
        <v>600</v>
      </c>
      <c r="F89" s="17" t="s">
        <v>597</v>
      </c>
      <c r="G89" s="17"/>
      <c r="H89" s="17"/>
      <c r="I89" s="17"/>
      <c r="J89" s="17"/>
      <c r="K89" s="18" t="s">
        <v>1020</v>
      </c>
    </row>
    <row r="90" spans="1:11" ht="165.75">
      <c r="A90" s="10" t="s">
        <v>174</v>
      </c>
      <c r="B90" s="11" t="s">
        <v>1021</v>
      </c>
      <c r="C90" s="11" t="s">
        <v>402</v>
      </c>
      <c r="D90" s="11" t="s">
        <v>1022</v>
      </c>
      <c r="E90" s="17" t="s">
        <v>600</v>
      </c>
      <c r="F90" s="17" t="s">
        <v>597</v>
      </c>
      <c r="G90" s="17" t="s">
        <v>1023</v>
      </c>
      <c r="H90" s="17" t="s">
        <v>1024</v>
      </c>
      <c r="I90" s="17"/>
      <c r="J90" s="17"/>
      <c r="K90" s="18"/>
    </row>
    <row r="91" spans="1:11" ht="63.75">
      <c r="A91" s="10" t="s">
        <v>175</v>
      </c>
      <c r="B91" s="11" t="s">
        <v>1021</v>
      </c>
      <c r="C91" s="11" t="s">
        <v>1025</v>
      </c>
      <c r="D91" s="11" t="s">
        <v>1026</v>
      </c>
      <c r="E91" s="17" t="s">
        <v>600</v>
      </c>
      <c r="F91" s="17" t="s">
        <v>597</v>
      </c>
      <c r="G91" s="17" t="s">
        <v>1023</v>
      </c>
      <c r="H91" s="17" t="s">
        <v>1024</v>
      </c>
      <c r="I91" s="17"/>
      <c r="J91" s="17"/>
      <c r="K91" s="18"/>
    </row>
    <row r="92" spans="1:11" ht="102">
      <c r="A92" s="10" t="s">
        <v>176</v>
      </c>
      <c r="B92" s="11" t="s">
        <v>1021</v>
      </c>
      <c r="C92" s="11" t="s">
        <v>1025</v>
      </c>
      <c r="D92" s="11" t="s">
        <v>1027</v>
      </c>
      <c r="E92" s="17" t="s">
        <v>600</v>
      </c>
      <c r="F92" s="17" t="s">
        <v>597</v>
      </c>
      <c r="G92" s="17" t="s">
        <v>1023</v>
      </c>
      <c r="H92" s="17" t="s">
        <v>1024</v>
      </c>
      <c r="I92" s="17"/>
      <c r="J92" s="17"/>
      <c r="K92" s="18"/>
    </row>
    <row r="93" spans="1:11" ht="38.25">
      <c r="A93" s="10" t="s">
        <v>177</v>
      </c>
      <c r="B93" s="11" t="s">
        <v>1021</v>
      </c>
      <c r="C93" s="11" t="s">
        <v>1025</v>
      </c>
      <c r="D93" s="11" t="s">
        <v>407</v>
      </c>
      <c r="E93" s="17" t="s">
        <v>600</v>
      </c>
      <c r="F93" s="17" t="s">
        <v>597</v>
      </c>
      <c r="G93" s="17" t="s">
        <v>1023</v>
      </c>
      <c r="H93" s="17" t="s">
        <v>1024</v>
      </c>
      <c r="I93" s="17"/>
      <c r="J93" s="17"/>
      <c r="K93" s="18"/>
    </row>
    <row r="94" spans="1:11" ht="63.75">
      <c r="A94" s="10" t="s">
        <v>178</v>
      </c>
      <c r="B94" s="11" t="s">
        <v>343</v>
      </c>
      <c r="C94" s="11" t="s">
        <v>344</v>
      </c>
      <c r="D94" s="11" t="s">
        <v>1028</v>
      </c>
      <c r="E94" s="17" t="s">
        <v>600</v>
      </c>
      <c r="F94" s="17" t="s">
        <v>597</v>
      </c>
      <c r="G94" s="17"/>
      <c r="H94" s="17" t="s">
        <v>1029</v>
      </c>
      <c r="I94" s="17"/>
      <c r="J94" s="17"/>
      <c r="K94" s="18"/>
    </row>
    <row r="95" spans="1:11" ht="127.5">
      <c r="A95" s="10" t="s">
        <v>179</v>
      </c>
      <c r="B95" s="11" t="s">
        <v>983</v>
      </c>
      <c r="C95" s="11" t="s">
        <v>984</v>
      </c>
      <c r="D95" s="11" t="s">
        <v>1030</v>
      </c>
      <c r="E95" s="17" t="s">
        <v>600</v>
      </c>
      <c r="F95" s="17" t="s">
        <v>597</v>
      </c>
      <c r="G95" s="17"/>
      <c r="H95" s="17"/>
      <c r="I95" s="17"/>
      <c r="J95" s="17"/>
      <c r="K95" s="18" t="s">
        <v>1031</v>
      </c>
    </row>
    <row r="96" spans="1:11" ht="89.25">
      <c r="A96" s="10" t="s">
        <v>180</v>
      </c>
      <c r="B96" s="11" t="s">
        <v>410</v>
      </c>
      <c r="C96" s="11" t="s">
        <v>411</v>
      </c>
      <c r="D96" s="11" t="s">
        <v>1032</v>
      </c>
      <c r="E96" s="17" t="s">
        <v>596</v>
      </c>
      <c r="F96" s="17" t="s">
        <v>597</v>
      </c>
      <c r="G96" s="17"/>
      <c r="H96" s="17"/>
      <c r="I96" s="17"/>
      <c r="J96" s="17"/>
      <c r="K96" s="18"/>
    </row>
    <row r="97" spans="1:11" ht="102">
      <c r="A97" s="10" t="s">
        <v>181</v>
      </c>
      <c r="B97" s="11" t="s">
        <v>410</v>
      </c>
      <c r="C97" s="11" t="s">
        <v>411</v>
      </c>
      <c r="D97" s="11" t="s">
        <v>1033</v>
      </c>
      <c r="E97" s="17" t="s">
        <v>600</v>
      </c>
      <c r="F97" s="17" t="s">
        <v>597</v>
      </c>
      <c r="G97" s="17"/>
      <c r="H97" s="17"/>
      <c r="I97" s="17"/>
      <c r="J97" s="17"/>
      <c r="K97" s="18" t="s">
        <v>1031</v>
      </c>
    </row>
    <row r="98" spans="1:11" ht="51">
      <c r="A98" s="10" t="s">
        <v>182</v>
      </c>
      <c r="B98" s="11" t="s">
        <v>368</v>
      </c>
      <c r="C98" s="11" t="s">
        <v>369</v>
      </c>
      <c r="D98" s="11" t="s">
        <v>1034</v>
      </c>
      <c r="E98" s="17" t="s">
        <v>600</v>
      </c>
      <c r="F98" s="17" t="s">
        <v>597</v>
      </c>
      <c r="G98" s="17"/>
      <c r="H98" s="17" t="s">
        <v>1035</v>
      </c>
      <c r="I98" s="17"/>
      <c r="J98" s="17"/>
      <c r="K98" s="18" t="s">
        <v>1036</v>
      </c>
    </row>
    <row r="99" spans="1:11" s="29" customFormat="1">
      <c r="A99" s="40" t="s">
        <v>546</v>
      </c>
      <c r="B99" s="26"/>
      <c r="C99" s="26"/>
      <c r="D99" s="26"/>
      <c r="E99" s="27"/>
      <c r="F99" s="27"/>
      <c r="G99" s="27"/>
      <c r="H99" s="27"/>
      <c r="I99" s="27"/>
      <c r="J99" s="27"/>
      <c r="K99" s="28"/>
    </row>
    <row r="100" spans="1:11" ht="89.25">
      <c r="A100" s="10" t="s">
        <v>183</v>
      </c>
      <c r="B100" s="11" t="s">
        <v>983</v>
      </c>
      <c r="C100" s="11" t="s">
        <v>984</v>
      </c>
      <c r="D100" s="11" t="s">
        <v>1037</v>
      </c>
      <c r="E100" s="17" t="s">
        <v>596</v>
      </c>
      <c r="F100" s="17" t="s">
        <v>597</v>
      </c>
      <c r="G100" s="17"/>
      <c r="H100" s="17"/>
      <c r="I100" s="17"/>
      <c r="J100" s="17"/>
      <c r="K100" s="18"/>
    </row>
    <row r="101" spans="1:11" ht="25.5">
      <c r="A101" s="10" t="s">
        <v>184</v>
      </c>
      <c r="B101" s="11" t="s">
        <v>989</v>
      </c>
      <c r="C101" s="11" t="s">
        <v>1038</v>
      </c>
      <c r="D101" s="11" t="s">
        <v>1039</v>
      </c>
      <c r="E101" s="17" t="s">
        <v>600</v>
      </c>
      <c r="F101" s="17" t="s">
        <v>597</v>
      </c>
      <c r="G101" s="17"/>
      <c r="H101" s="17"/>
      <c r="I101" s="17"/>
      <c r="J101" s="17"/>
      <c r="K101" s="154" t="s">
        <v>1040</v>
      </c>
    </row>
    <row r="102" spans="1:11" ht="38.25">
      <c r="A102" s="10" t="s">
        <v>185</v>
      </c>
      <c r="B102" s="11" t="s">
        <v>989</v>
      </c>
      <c r="C102" s="11" t="s">
        <v>990</v>
      </c>
      <c r="D102" s="11" t="s">
        <v>1041</v>
      </c>
      <c r="E102" s="17" t="s">
        <v>600</v>
      </c>
      <c r="F102" s="17" t="s">
        <v>597</v>
      </c>
      <c r="G102" s="17"/>
      <c r="H102" s="17"/>
      <c r="I102" s="17"/>
      <c r="J102" s="17"/>
      <c r="K102" s="154" t="s">
        <v>1042</v>
      </c>
    </row>
    <row r="103" spans="1:11" ht="38.25">
      <c r="A103" s="10" t="s">
        <v>186</v>
      </c>
      <c r="B103" s="11" t="s">
        <v>375</v>
      </c>
      <c r="C103" s="11" t="s">
        <v>376</v>
      </c>
      <c r="D103" s="11" t="s">
        <v>1043</v>
      </c>
      <c r="E103" s="17" t="s">
        <v>600</v>
      </c>
      <c r="F103" s="17" t="s">
        <v>597</v>
      </c>
      <c r="G103" s="17"/>
      <c r="H103" s="17" t="s">
        <v>1044</v>
      </c>
      <c r="I103" s="17"/>
      <c r="J103" s="17"/>
      <c r="K103" s="154" t="s">
        <v>1045</v>
      </c>
    </row>
    <row r="104" spans="1:11" ht="45">
      <c r="A104" s="10" t="s">
        <v>187</v>
      </c>
      <c r="B104" s="11" t="s">
        <v>410</v>
      </c>
      <c r="C104" s="11" t="s">
        <v>411</v>
      </c>
      <c r="D104" s="11" t="s">
        <v>1046</v>
      </c>
      <c r="E104" s="17" t="s">
        <v>600</v>
      </c>
      <c r="F104" s="17" t="s">
        <v>597</v>
      </c>
      <c r="G104" s="17"/>
      <c r="H104" s="17" t="s">
        <v>1047</v>
      </c>
      <c r="I104" s="17"/>
      <c r="J104" s="17"/>
      <c r="K104" s="18"/>
    </row>
    <row r="105" spans="1:11" ht="38.25">
      <c r="A105" s="10" t="s">
        <v>188</v>
      </c>
      <c r="B105" s="11" t="s">
        <v>368</v>
      </c>
      <c r="C105" s="11" t="s">
        <v>369</v>
      </c>
      <c r="D105" s="11" t="s">
        <v>1048</v>
      </c>
      <c r="E105" s="17" t="s">
        <v>600</v>
      </c>
      <c r="F105" s="17" t="s">
        <v>597</v>
      </c>
      <c r="G105" s="17"/>
      <c r="H105" s="17"/>
      <c r="I105" s="17"/>
      <c r="J105" s="17"/>
      <c r="K105" s="154" t="s">
        <v>1049</v>
      </c>
    </row>
    <row r="106" spans="1:11" s="29" customFormat="1">
      <c r="A106" s="40" t="s">
        <v>547</v>
      </c>
      <c r="B106" s="26"/>
      <c r="C106" s="26"/>
      <c r="D106" s="26"/>
      <c r="E106" s="27"/>
      <c r="F106" s="27"/>
      <c r="G106" s="27"/>
      <c r="H106" s="27"/>
      <c r="I106" s="27"/>
      <c r="J106" s="27"/>
      <c r="K106" s="28"/>
    </row>
    <row r="107" spans="1:11" ht="38.25">
      <c r="A107" s="10" t="s">
        <v>189</v>
      </c>
      <c r="B107" s="11" t="s">
        <v>983</v>
      </c>
      <c r="C107" s="11" t="s">
        <v>984</v>
      </c>
      <c r="D107" s="11" t="s">
        <v>239</v>
      </c>
      <c r="E107" s="17" t="s">
        <v>596</v>
      </c>
      <c r="F107" s="17" t="s">
        <v>597</v>
      </c>
      <c r="G107" s="17"/>
      <c r="H107" s="17"/>
      <c r="I107" s="17"/>
      <c r="J107" s="17"/>
      <c r="K107" s="18"/>
    </row>
    <row r="108" spans="1:11" ht="63.75">
      <c r="A108" s="10" t="s">
        <v>1050</v>
      </c>
      <c r="B108" s="11" t="s">
        <v>347</v>
      </c>
      <c r="C108" s="11" t="s">
        <v>348</v>
      </c>
      <c r="D108" s="11" t="s">
        <v>1051</v>
      </c>
      <c r="E108" s="17" t="s">
        <v>596</v>
      </c>
      <c r="F108" s="17" t="s">
        <v>597</v>
      </c>
      <c r="G108" s="17"/>
      <c r="H108" s="17"/>
      <c r="I108" s="17"/>
      <c r="J108" s="17"/>
      <c r="K108" s="18"/>
    </row>
    <row r="109" spans="1:11" ht="38.25">
      <c r="A109" s="10" t="s">
        <v>190</v>
      </c>
      <c r="B109" s="11" t="s">
        <v>983</v>
      </c>
      <c r="C109" s="11" t="s">
        <v>984</v>
      </c>
      <c r="D109" s="11" t="s">
        <v>1052</v>
      </c>
      <c r="E109" s="17" t="s">
        <v>600</v>
      </c>
      <c r="F109" s="17" t="s">
        <v>597</v>
      </c>
      <c r="G109" s="17"/>
      <c r="H109" s="17" t="s">
        <v>1053</v>
      </c>
      <c r="I109" s="17"/>
      <c r="J109" s="17"/>
      <c r="K109" s="18"/>
    </row>
    <row r="110" spans="1:11" ht="63.75">
      <c r="A110" s="10" t="s">
        <v>191</v>
      </c>
      <c r="B110" s="11" t="s">
        <v>983</v>
      </c>
      <c r="C110" s="11" t="s">
        <v>984</v>
      </c>
      <c r="D110" s="11" t="s">
        <v>1054</v>
      </c>
      <c r="E110" s="17" t="s">
        <v>596</v>
      </c>
      <c r="F110" s="17" t="s">
        <v>597</v>
      </c>
      <c r="G110" s="17"/>
      <c r="H110" s="17"/>
      <c r="I110" s="17"/>
      <c r="J110" s="17"/>
      <c r="K110" s="18"/>
    </row>
    <row r="111" spans="1:11" ht="38.25">
      <c r="A111" s="10" t="s">
        <v>192</v>
      </c>
      <c r="B111" s="11" t="s">
        <v>375</v>
      </c>
      <c r="C111" s="11" t="s">
        <v>376</v>
      </c>
      <c r="D111" s="11" t="s">
        <v>427</v>
      </c>
      <c r="E111" s="17" t="s">
        <v>600</v>
      </c>
      <c r="F111" s="17" t="s">
        <v>597</v>
      </c>
      <c r="G111" s="17"/>
      <c r="H111" s="17" t="s">
        <v>1055</v>
      </c>
      <c r="I111" s="17"/>
      <c r="J111" s="17"/>
      <c r="K111" s="18"/>
    </row>
    <row r="112" spans="1:11" ht="38.25">
      <c r="A112" s="10" t="s">
        <v>193</v>
      </c>
      <c r="B112" s="11" t="s">
        <v>1021</v>
      </c>
      <c r="C112" s="11" t="s">
        <v>1025</v>
      </c>
      <c r="D112" s="11" t="s">
        <v>1056</v>
      </c>
      <c r="E112" s="17" t="s">
        <v>600</v>
      </c>
      <c r="F112" s="17" t="s">
        <v>597</v>
      </c>
      <c r="G112" s="17"/>
      <c r="H112" s="17" t="s">
        <v>1055</v>
      </c>
      <c r="I112" s="17"/>
      <c r="J112" s="17"/>
      <c r="K112" s="18"/>
    </row>
    <row r="113" spans="1:11" ht="51">
      <c r="A113" s="10" t="s">
        <v>194</v>
      </c>
      <c r="B113" s="11" t="s">
        <v>1021</v>
      </c>
      <c r="C113" s="11" t="s">
        <v>1025</v>
      </c>
      <c r="D113" s="11" t="s">
        <v>240</v>
      </c>
      <c r="E113" s="17" t="s">
        <v>600</v>
      </c>
      <c r="F113" s="17" t="s">
        <v>597</v>
      </c>
      <c r="G113" s="17"/>
      <c r="H113" s="17" t="s">
        <v>1057</v>
      </c>
      <c r="I113" s="17"/>
      <c r="J113" s="17"/>
      <c r="K113" s="18"/>
    </row>
    <row r="114" spans="1:11" ht="38.25">
      <c r="A114" s="10" t="s">
        <v>195</v>
      </c>
      <c r="B114" s="11" t="s">
        <v>1058</v>
      </c>
      <c r="C114" s="11" t="s">
        <v>1059</v>
      </c>
      <c r="D114" s="11" t="s">
        <v>429</v>
      </c>
      <c r="E114" s="17" t="s">
        <v>596</v>
      </c>
      <c r="F114" s="17" t="s">
        <v>597</v>
      </c>
      <c r="G114" s="17"/>
      <c r="H114" s="17"/>
      <c r="I114" s="17"/>
      <c r="J114" s="17"/>
      <c r="K114" s="18"/>
    </row>
    <row r="115" spans="1:11" ht="63.75">
      <c r="A115" s="10" t="s">
        <v>196</v>
      </c>
      <c r="B115" s="11" t="s">
        <v>343</v>
      </c>
      <c r="C115" s="11" t="s">
        <v>344</v>
      </c>
      <c r="D115" s="11" t="s">
        <v>1060</v>
      </c>
      <c r="E115" s="17" t="s">
        <v>600</v>
      </c>
      <c r="F115" s="17" t="s">
        <v>597</v>
      </c>
      <c r="G115" s="17"/>
      <c r="H115" s="17" t="s">
        <v>1061</v>
      </c>
      <c r="I115" s="17"/>
      <c r="J115" s="17"/>
      <c r="K115" s="18"/>
    </row>
    <row r="116" spans="1:11" ht="76.5">
      <c r="A116" s="10" t="s">
        <v>197</v>
      </c>
      <c r="B116" s="11" t="s">
        <v>343</v>
      </c>
      <c r="C116" s="11" t="s">
        <v>344</v>
      </c>
      <c r="D116" s="11" t="s">
        <v>241</v>
      </c>
      <c r="E116" s="17" t="s">
        <v>600</v>
      </c>
      <c r="F116" s="17" t="s">
        <v>597</v>
      </c>
      <c r="G116" s="17"/>
      <c r="H116" s="17" t="s">
        <v>1061</v>
      </c>
      <c r="I116" s="17"/>
      <c r="J116" s="17"/>
      <c r="K116" s="18"/>
    </row>
    <row r="117" spans="1:11" ht="51">
      <c r="A117" s="10" t="s">
        <v>198</v>
      </c>
      <c r="B117" s="11" t="s">
        <v>343</v>
      </c>
      <c r="C117" s="11" t="s">
        <v>344</v>
      </c>
      <c r="D117" s="11" t="s">
        <v>242</v>
      </c>
      <c r="E117" s="17" t="s">
        <v>596</v>
      </c>
      <c r="F117" s="17" t="s">
        <v>597</v>
      </c>
      <c r="G117" s="17"/>
      <c r="H117" s="17"/>
      <c r="I117" s="17"/>
      <c r="J117" s="17"/>
      <c r="K117" s="18"/>
    </row>
    <row r="118" spans="1:11" ht="51">
      <c r="A118" s="10" t="s">
        <v>199</v>
      </c>
      <c r="B118" s="11" t="s">
        <v>983</v>
      </c>
      <c r="C118" s="11" t="s">
        <v>984</v>
      </c>
      <c r="D118" s="11" t="s">
        <v>243</v>
      </c>
      <c r="E118" s="17" t="s">
        <v>600</v>
      </c>
      <c r="F118" s="17"/>
      <c r="G118" s="17" t="s">
        <v>1062</v>
      </c>
      <c r="H118" s="17"/>
      <c r="I118" s="17"/>
      <c r="J118" s="17"/>
      <c r="K118" s="18"/>
    </row>
    <row r="119" spans="1:11" ht="63.75">
      <c r="A119" s="10" t="s">
        <v>200</v>
      </c>
      <c r="B119" s="11" t="s">
        <v>334</v>
      </c>
      <c r="C119" s="11" t="s">
        <v>335</v>
      </c>
      <c r="D119" s="11" t="s">
        <v>431</v>
      </c>
      <c r="E119" s="17" t="s">
        <v>600</v>
      </c>
      <c r="F119" s="17" t="s">
        <v>597</v>
      </c>
      <c r="G119" s="17"/>
      <c r="H119" s="17" t="s">
        <v>1063</v>
      </c>
      <c r="I119" s="17"/>
      <c r="J119" s="17"/>
      <c r="K119" s="18"/>
    </row>
    <row r="120" spans="1:11" ht="102">
      <c r="A120" s="10" t="s">
        <v>201</v>
      </c>
      <c r="B120" s="11" t="s">
        <v>410</v>
      </c>
      <c r="C120" s="11" t="s">
        <v>411</v>
      </c>
      <c r="D120" s="11" t="s">
        <v>432</v>
      </c>
      <c r="E120" s="17" t="s">
        <v>614</v>
      </c>
      <c r="F120" s="17"/>
      <c r="G120" s="17" t="s">
        <v>1064</v>
      </c>
      <c r="H120" s="17" t="s">
        <v>1065</v>
      </c>
      <c r="I120" s="17"/>
      <c r="J120" s="17"/>
      <c r="K120" s="18"/>
    </row>
    <row r="121" spans="1:11" ht="30">
      <c r="A121" s="10" t="s">
        <v>202</v>
      </c>
      <c r="B121" s="11" t="s">
        <v>433</v>
      </c>
      <c r="C121" s="11" t="s">
        <v>434</v>
      </c>
      <c r="D121" s="11" t="s">
        <v>435</v>
      </c>
      <c r="E121" s="17" t="s">
        <v>600</v>
      </c>
      <c r="F121" s="17" t="s">
        <v>597</v>
      </c>
      <c r="G121" s="17"/>
      <c r="H121" s="17" t="s">
        <v>1066</v>
      </c>
      <c r="I121" s="17"/>
      <c r="J121" s="17"/>
      <c r="K121" s="18" t="s">
        <v>1067</v>
      </c>
    </row>
    <row r="122" spans="1:11" ht="38.25">
      <c r="A122" s="10" t="s">
        <v>203</v>
      </c>
      <c r="B122" s="11" t="s">
        <v>433</v>
      </c>
      <c r="C122" s="11" t="s">
        <v>434</v>
      </c>
      <c r="D122" s="11" t="s">
        <v>1068</v>
      </c>
      <c r="E122" s="17" t="s">
        <v>600</v>
      </c>
      <c r="F122" s="17" t="s">
        <v>597</v>
      </c>
      <c r="G122" s="17"/>
      <c r="H122" s="17" t="s">
        <v>1066</v>
      </c>
      <c r="I122" s="17"/>
      <c r="J122" s="17"/>
      <c r="K122" s="18" t="s">
        <v>1069</v>
      </c>
    </row>
    <row r="123" spans="1:11" ht="38.25">
      <c r="A123" s="10" t="s">
        <v>204</v>
      </c>
      <c r="B123" s="11" t="s">
        <v>433</v>
      </c>
      <c r="C123" s="11" t="s">
        <v>434</v>
      </c>
      <c r="D123" s="11" t="s">
        <v>1070</v>
      </c>
      <c r="E123" s="17" t="s">
        <v>600</v>
      </c>
      <c r="F123" s="17" t="s">
        <v>597</v>
      </c>
      <c r="G123" s="17"/>
      <c r="H123" s="17" t="s">
        <v>1066</v>
      </c>
      <c r="I123" s="17"/>
      <c r="J123" s="17"/>
      <c r="K123" s="18"/>
    </row>
    <row r="124" spans="1:11" ht="38.25">
      <c r="A124" s="10" t="s">
        <v>205</v>
      </c>
      <c r="B124" s="11" t="s">
        <v>368</v>
      </c>
      <c r="C124" s="11" t="s">
        <v>369</v>
      </c>
      <c r="D124" s="11" t="s">
        <v>438</v>
      </c>
      <c r="E124" s="17" t="s">
        <v>600</v>
      </c>
      <c r="F124" s="17" t="s">
        <v>597</v>
      </c>
      <c r="G124" s="17"/>
      <c r="H124" s="17" t="s">
        <v>1066</v>
      </c>
      <c r="I124" s="17"/>
      <c r="J124" s="17"/>
      <c r="K124" s="18" t="s">
        <v>1071</v>
      </c>
    </row>
    <row r="125" spans="1:11" ht="51">
      <c r="A125" s="10" t="s">
        <v>206</v>
      </c>
      <c r="B125" s="11" t="s">
        <v>368</v>
      </c>
      <c r="C125" s="11" t="s">
        <v>369</v>
      </c>
      <c r="D125" s="11" t="s">
        <v>1072</v>
      </c>
      <c r="E125" s="17" t="s">
        <v>600</v>
      </c>
      <c r="F125" s="17" t="s">
        <v>597</v>
      </c>
      <c r="G125" s="17"/>
      <c r="H125" s="17" t="s">
        <v>1073</v>
      </c>
      <c r="I125" s="17" t="s">
        <v>1074</v>
      </c>
      <c r="J125" s="17"/>
      <c r="K125" s="18" t="s">
        <v>1075</v>
      </c>
    </row>
    <row r="126" spans="1:11" s="29" customFormat="1">
      <c r="A126" s="48" t="s">
        <v>548</v>
      </c>
      <c r="B126" s="26"/>
      <c r="C126" s="26"/>
      <c r="D126" s="26"/>
      <c r="E126" s="27"/>
      <c r="F126" s="27"/>
      <c r="G126" s="27"/>
      <c r="H126" s="27"/>
      <c r="I126" s="27"/>
      <c r="J126" s="27"/>
      <c r="K126" s="28"/>
    </row>
    <row r="127" spans="1:11" ht="76.5">
      <c r="A127" s="10" t="s">
        <v>207</v>
      </c>
      <c r="B127" s="11" t="s">
        <v>983</v>
      </c>
      <c r="C127" s="11" t="s">
        <v>984</v>
      </c>
      <c r="D127" s="11" t="s">
        <v>244</v>
      </c>
      <c r="E127" s="17" t="s">
        <v>614</v>
      </c>
      <c r="F127" s="17"/>
      <c r="G127" s="17"/>
      <c r="H127" s="17" t="s">
        <v>1076</v>
      </c>
      <c r="I127" s="17"/>
      <c r="J127" s="17"/>
      <c r="K127" s="18"/>
    </row>
    <row r="128" spans="1:11" ht="38.25">
      <c r="A128" s="10" t="s">
        <v>208</v>
      </c>
      <c r="B128" s="11" t="s">
        <v>983</v>
      </c>
      <c r="C128" s="11" t="s">
        <v>984</v>
      </c>
      <c r="D128" s="11" t="s">
        <v>1077</v>
      </c>
      <c r="E128" s="17" t="s">
        <v>600</v>
      </c>
      <c r="F128" s="17"/>
      <c r="G128" s="17"/>
      <c r="H128" s="17" t="s">
        <v>1078</v>
      </c>
      <c r="I128" s="11" t="s">
        <v>1079</v>
      </c>
      <c r="K128" s="18"/>
    </row>
    <row r="129" spans="1:11" s="33" customFormat="1">
      <c r="A129" s="40" t="s">
        <v>549</v>
      </c>
      <c r="B129" s="39"/>
      <c r="C129" s="39"/>
      <c r="D129" s="39"/>
      <c r="E129" s="31"/>
      <c r="F129" s="31"/>
      <c r="G129" s="31"/>
      <c r="H129" s="31"/>
      <c r="I129" s="31"/>
      <c r="J129" s="31"/>
      <c r="K129" s="32"/>
    </row>
    <row r="130" spans="1:11" ht="102">
      <c r="A130" s="10" t="s">
        <v>209</v>
      </c>
      <c r="B130" s="11" t="s">
        <v>983</v>
      </c>
      <c r="C130" s="11" t="s">
        <v>984</v>
      </c>
      <c r="D130" s="11" t="s">
        <v>441</v>
      </c>
      <c r="E130" s="17" t="s">
        <v>596</v>
      </c>
      <c r="F130" s="17"/>
      <c r="G130" s="17"/>
      <c r="H130" s="17"/>
      <c r="I130" s="17"/>
      <c r="J130" s="17"/>
      <c r="K130" s="18"/>
    </row>
    <row r="131" spans="1:11" ht="25.5">
      <c r="A131" s="10" t="s">
        <v>210</v>
      </c>
      <c r="B131" s="11" t="s">
        <v>334</v>
      </c>
      <c r="C131" s="11" t="s">
        <v>335</v>
      </c>
      <c r="D131" s="11" t="s">
        <v>1080</v>
      </c>
      <c r="E131" s="17" t="s">
        <v>596</v>
      </c>
      <c r="F131" s="17"/>
      <c r="G131" s="17"/>
      <c r="H131" s="17"/>
      <c r="I131" s="17"/>
      <c r="J131" s="17"/>
      <c r="K131" s="18"/>
    </row>
    <row r="132" spans="1:11" s="29" customFormat="1">
      <c r="A132" s="48" t="s">
        <v>550</v>
      </c>
      <c r="B132" s="26"/>
      <c r="C132" s="26"/>
      <c r="D132" s="26"/>
      <c r="E132" s="27"/>
      <c r="F132" s="27"/>
      <c r="G132" s="27"/>
      <c r="H132" s="27"/>
      <c r="I132" s="27"/>
      <c r="J132" s="27"/>
      <c r="K132" s="28"/>
    </row>
    <row r="133" spans="1:11" ht="76.5">
      <c r="A133" s="10" t="s">
        <v>211</v>
      </c>
      <c r="B133" s="11" t="s">
        <v>1021</v>
      </c>
      <c r="C133" s="11" t="s">
        <v>1025</v>
      </c>
      <c r="D133" s="11" t="s">
        <v>443</v>
      </c>
      <c r="E133" s="17" t="s">
        <v>614</v>
      </c>
      <c r="F133" s="17"/>
      <c r="G133" s="17"/>
      <c r="H133" s="17" t="s">
        <v>1081</v>
      </c>
      <c r="I133" s="17"/>
      <c r="J133" s="17"/>
      <c r="K133" s="18"/>
    </row>
    <row r="134" spans="1:11" ht="127.5">
      <c r="A134" s="10" t="s">
        <v>212</v>
      </c>
      <c r="B134" s="11" t="s">
        <v>373</v>
      </c>
      <c r="C134" s="11" t="s">
        <v>321</v>
      </c>
      <c r="D134" s="11" t="s">
        <v>245</v>
      </c>
      <c r="E134" s="17" t="s">
        <v>600</v>
      </c>
      <c r="F134" s="17" t="s">
        <v>597</v>
      </c>
      <c r="G134" s="17"/>
      <c r="H134" s="17" t="s">
        <v>1082</v>
      </c>
      <c r="I134" s="17"/>
      <c r="J134" s="17"/>
      <c r="K134" s="18"/>
    </row>
    <row r="135" spans="1:11" ht="30">
      <c r="A135" s="10" t="s">
        <v>213</v>
      </c>
      <c r="B135" s="11" t="s">
        <v>1021</v>
      </c>
      <c r="C135" s="11" t="s">
        <v>1025</v>
      </c>
      <c r="D135" s="11" t="s">
        <v>1083</v>
      </c>
      <c r="E135" s="17" t="s">
        <v>600</v>
      </c>
      <c r="F135" s="17" t="s">
        <v>597</v>
      </c>
      <c r="G135" s="17"/>
      <c r="H135" s="17" t="s">
        <v>1084</v>
      </c>
      <c r="I135" s="17"/>
      <c r="J135" s="17"/>
      <c r="K135" s="18"/>
    </row>
    <row r="136" spans="1:11" s="29" customFormat="1">
      <c r="A136" s="48" t="s">
        <v>551</v>
      </c>
      <c r="B136" s="26"/>
      <c r="C136" s="26"/>
      <c r="D136" s="26"/>
      <c r="E136" s="27"/>
      <c r="F136" s="27"/>
      <c r="G136" s="27"/>
      <c r="H136" s="27"/>
      <c r="I136" s="27"/>
      <c r="J136" s="27"/>
      <c r="K136" s="28"/>
    </row>
    <row r="137" spans="1:11" ht="63.75">
      <c r="A137" s="10" t="s">
        <v>214</v>
      </c>
      <c r="B137" s="11" t="s">
        <v>1085</v>
      </c>
      <c r="C137" s="11" t="s">
        <v>1086</v>
      </c>
      <c r="D137" s="11" t="s">
        <v>246</v>
      </c>
      <c r="E137" s="17" t="s">
        <v>596</v>
      </c>
      <c r="F137" s="17" t="s">
        <v>597</v>
      </c>
      <c r="G137" s="17"/>
      <c r="H137" s="17" t="s">
        <v>1087</v>
      </c>
      <c r="I137" s="17"/>
      <c r="J137" s="17"/>
      <c r="K137" s="18"/>
    </row>
    <row r="138" spans="1:11" ht="63.75">
      <c r="A138" s="10" t="s">
        <v>215</v>
      </c>
      <c r="B138" s="11" t="s">
        <v>328</v>
      </c>
      <c r="C138" s="11" t="s">
        <v>329</v>
      </c>
      <c r="D138" s="11" t="s">
        <v>1088</v>
      </c>
      <c r="E138" s="17" t="s">
        <v>596</v>
      </c>
      <c r="F138" s="17" t="s">
        <v>597</v>
      </c>
      <c r="G138" s="17"/>
      <c r="H138" s="17"/>
      <c r="I138" s="17"/>
      <c r="J138" s="17"/>
      <c r="K138" s="18"/>
    </row>
    <row r="139" spans="1:11" ht="89.25">
      <c r="A139" s="10" t="s">
        <v>216</v>
      </c>
      <c r="B139" s="11" t="s">
        <v>328</v>
      </c>
      <c r="C139" s="11" t="s">
        <v>329</v>
      </c>
      <c r="D139" s="11" t="s">
        <v>1089</v>
      </c>
      <c r="E139" s="17" t="s">
        <v>596</v>
      </c>
      <c r="F139" s="17" t="s">
        <v>597</v>
      </c>
      <c r="G139" s="17"/>
      <c r="H139" s="17" t="s">
        <v>1090</v>
      </c>
      <c r="I139" s="17"/>
      <c r="J139" s="17"/>
      <c r="K139" s="18"/>
    </row>
    <row r="140" spans="1:11" ht="63.75">
      <c r="A140" s="10" t="s">
        <v>217</v>
      </c>
      <c r="B140" s="11" t="s">
        <v>328</v>
      </c>
      <c r="C140" s="11" t="s">
        <v>329</v>
      </c>
      <c r="D140" s="11" t="s">
        <v>449</v>
      </c>
      <c r="E140" s="17" t="s">
        <v>596</v>
      </c>
      <c r="F140" s="17" t="s">
        <v>597</v>
      </c>
      <c r="G140" s="17"/>
      <c r="H140" s="17" t="s">
        <v>1090</v>
      </c>
      <c r="I140" s="17"/>
      <c r="J140" s="17"/>
      <c r="K140" s="18"/>
    </row>
    <row r="141" spans="1:11" ht="89.25">
      <c r="A141" s="10" t="s">
        <v>218</v>
      </c>
      <c r="B141" s="11" t="s">
        <v>322</v>
      </c>
      <c r="C141" s="11" t="s">
        <v>378</v>
      </c>
      <c r="D141" s="11" t="s">
        <v>450</v>
      </c>
      <c r="E141" s="17" t="s">
        <v>596</v>
      </c>
      <c r="F141" s="17" t="s">
        <v>597</v>
      </c>
      <c r="G141" s="17"/>
      <c r="H141" s="17" t="s">
        <v>1091</v>
      </c>
      <c r="I141" s="17"/>
      <c r="J141" s="17"/>
      <c r="K141" s="18"/>
    </row>
    <row r="142" spans="1:11" s="29" customFormat="1">
      <c r="A142" s="48" t="s">
        <v>552</v>
      </c>
      <c r="B142" s="26"/>
      <c r="C142" s="26"/>
      <c r="D142" s="26"/>
      <c r="E142" s="27"/>
      <c r="F142" s="27"/>
      <c r="G142" s="27"/>
      <c r="H142" s="27"/>
      <c r="I142" s="27"/>
      <c r="J142" s="27"/>
      <c r="K142" s="28"/>
    </row>
    <row r="143" spans="1:11" ht="38.25">
      <c r="A143" s="10" t="s">
        <v>219</v>
      </c>
      <c r="B143" s="11" t="s">
        <v>1007</v>
      </c>
      <c r="C143" s="11" t="s">
        <v>330</v>
      </c>
      <c r="D143" s="11" t="s">
        <v>452</v>
      </c>
      <c r="E143" s="17" t="s">
        <v>596</v>
      </c>
      <c r="F143" s="17" t="s">
        <v>597</v>
      </c>
      <c r="G143" s="17"/>
      <c r="H143" s="17"/>
      <c r="I143" s="17"/>
      <c r="J143" s="10" t="s">
        <v>222</v>
      </c>
      <c r="K143" s="18"/>
    </row>
    <row r="144" spans="1:11" ht="38.25">
      <c r="A144" s="10" t="s">
        <v>220</v>
      </c>
      <c r="B144" s="11" t="s">
        <v>373</v>
      </c>
      <c r="C144" s="11" t="s">
        <v>321</v>
      </c>
      <c r="D144" s="11" t="s">
        <v>247</v>
      </c>
      <c r="E144" s="17" t="s">
        <v>596</v>
      </c>
      <c r="F144" s="17" t="s">
        <v>597</v>
      </c>
      <c r="G144" s="17"/>
      <c r="H144" s="17"/>
      <c r="I144" s="17"/>
      <c r="J144" s="10" t="s">
        <v>222</v>
      </c>
      <c r="K144" s="10" t="s">
        <v>1092</v>
      </c>
    </row>
    <row r="145" spans="1:11" ht="30">
      <c r="A145" s="10" t="s">
        <v>221</v>
      </c>
      <c r="B145" s="11" t="s">
        <v>1007</v>
      </c>
      <c r="C145" s="11" t="s">
        <v>330</v>
      </c>
      <c r="D145" s="11" t="s">
        <v>453</v>
      </c>
      <c r="E145" s="17" t="s">
        <v>614</v>
      </c>
      <c r="F145" s="17" t="s">
        <v>597</v>
      </c>
      <c r="G145" s="17" t="s">
        <v>1093</v>
      </c>
      <c r="H145" s="17"/>
      <c r="I145" s="17"/>
      <c r="J145" s="17"/>
      <c r="K145" s="18"/>
    </row>
    <row r="146" spans="1:11" ht="76.5">
      <c r="A146" s="10" t="s">
        <v>222</v>
      </c>
      <c r="B146" s="11" t="s">
        <v>343</v>
      </c>
      <c r="C146" s="11" t="s">
        <v>1094</v>
      </c>
      <c r="D146" s="11" t="s">
        <v>1095</v>
      </c>
      <c r="E146" s="17" t="s">
        <v>596</v>
      </c>
      <c r="F146" s="17" t="s">
        <v>597</v>
      </c>
      <c r="G146" s="17"/>
      <c r="H146" s="17"/>
      <c r="I146" s="17"/>
      <c r="J146" s="17" t="s">
        <v>1096</v>
      </c>
      <c r="K146" s="10" t="s">
        <v>1097</v>
      </c>
    </row>
    <row r="147" spans="1:11" ht="38.25">
      <c r="A147" s="10" t="s">
        <v>223</v>
      </c>
      <c r="B147" s="11" t="s">
        <v>1085</v>
      </c>
      <c r="C147" s="11" t="s">
        <v>1086</v>
      </c>
      <c r="D147" s="11" t="s">
        <v>455</v>
      </c>
      <c r="E147" s="17" t="s">
        <v>596</v>
      </c>
      <c r="F147" s="17" t="s">
        <v>597</v>
      </c>
      <c r="G147" s="17"/>
      <c r="H147" s="17"/>
      <c r="I147" s="17"/>
      <c r="J147" s="17"/>
      <c r="K147" s="18"/>
    </row>
    <row r="148" spans="1:11" ht="51">
      <c r="A148" s="10" t="s">
        <v>224</v>
      </c>
      <c r="B148" s="11" t="s">
        <v>1007</v>
      </c>
      <c r="C148" s="11" t="s">
        <v>330</v>
      </c>
      <c r="D148" s="11" t="s">
        <v>456</v>
      </c>
      <c r="E148" s="17" t="s">
        <v>596</v>
      </c>
      <c r="F148" s="17" t="s">
        <v>597</v>
      </c>
      <c r="G148" s="17"/>
      <c r="H148" s="17"/>
      <c r="I148" s="17"/>
      <c r="J148" s="17"/>
      <c r="K148" s="18"/>
    </row>
    <row r="149" spans="1:11" ht="102">
      <c r="A149" s="10" t="s">
        <v>225</v>
      </c>
      <c r="B149" s="11" t="s">
        <v>1007</v>
      </c>
      <c r="C149" s="11" t="s">
        <v>330</v>
      </c>
      <c r="D149" s="11" t="s">
        <v>1098</v>
      </c>
      <c r="E149" s="17" t="s">
        <v>596</v>
      </c>
      <c r="F149" s="17" t="s">
        <v>597</v>
      </c>
      <c r="G149" s="17"/>
      <c r="H149" s="17"/>
      <c r="I149" s="17"/>
      <c r="J149" s="17"/>
      <c r="K149" s="18"/>
    </row>
    <row r="150" spans="1:11" ht="25.5">
      <c r="A150" s="10" t="s">
        <v>226</v>
      </c>
      <c r="B150" s="11" t="s">
        <v>373</v>
      </c>
      <c r="C150" s="11" t="s">
        <v>321</v>
      </c>
      <c r="D150" s="11" t="s">
        <v>248</v>
      </c>
      <c r="E150" s="17" t="s">
        <v>600</v>
      </c>
      <c r="F150" s="17" t="s">
        <v>597</v>
      </c>
      <c r="G150" s="17"/>
      <c r="H150" s="17"/>
      <c r="I150" s="17"/>
      <c r="J150" s="10" t="s">
        <v>224</v>
      </c>
      <c r="K150" s="10" t="s">
        <v>225</v>
      </c>
    </row>
    <row r="151" spans="1:11" ht="63.75">
      <c r="A151" s="10" t="s">
        <v>227</v>
      </c>
      <c r="B151" s="11" t="s">
        <v>373</v>
      </c>
      <c r="C151" s="11" t="s">
        <v>321</v>
      </c>
      <c r="D151" s="11" t="s">
        <v>249</v>
      </c>
      <c r="E151" s="17" t="s">
        <v>596</v>
      </c>
      <c r="F151" s="17" t="s">
        <v>597</v>
      </c>
      <c r="G151" s="17"/>
      <c r="H151" s="17"/>
      <c r="I151" s="17"/>
      <c r="J151" s="10" t="s">
        <v>225</v>
      </c>
      <c r="K151" s="10" t="s">
        <v>226</v>
      </c>
    </row>
    <row r="152" spans="1:11" ht="114.75">
      <c r="A152" s="10" t="s">
        <v>228</v>
      </c>
      <c r="B152" s="11" t="s">
        <v>343</v>
      </c>
      <c r="C152" s="11" t="s">
        <v>1094</v>
      </c>
      <c r="D152" s="11" t="s">
        <v>1099</v>
      </c>
      <c r="E152" s="17" t="s">
        <v>600</v>
      </c>
      <c r="F152" s="17" t="s">
        <v>597</v>
      </c>
      <c r="G152" s="17"/>
      <c r="H152" s="17"/>
      <c r="I152" s="17"/>
      <c r="J152" s="10" t="s">
        <v>225</v>
      </c>
      <c r="K152" s="10" t="s">
        <v>226</v>
      </c>
    </row>
    <row r="153" spans="1:11" ht="89.25">
      <c r="A153" s="10" t="s">
        <v>229</v>
      </c>
      <c r="B153" s="11" t="s">
        <v>343</v>
      </c>
      <c r="C153" s="11" t="s">
        <v>1094</v>
      </c>
      <c r="D153" s="11" t="s">
        <v>1100</v>
      </c>
      <c r="E153" s="17" t="s">
        <v>600</v>
      </c>
      <c r="F153" s="17" t="s">
        <v>597</v>
      </c>
      <c r="G153" s="17"/>
      <c r="H153" s="17"/>
      <c r="I153" s="17"/>
      <c r="J153" s="17">
        <v>147</v>
      </c>
      <c r="K153" s="18"/>
    </row>
    <row r="154" spans="1:11" ht="38.25">
      <c r="A154" s="10" t="s">
        <v>230</v>
      </c>
      <c r="B154" s="11" t="s">
        <v>368</v>
      </c>
      <c r="C154" s="11" t="s">
        <v>369</v>
      </c>
      <c r="D154" s="11" t="s">
        <v>460</v>
      </c>
      <c r="E154" s="17" t="s">
        <v>596</v>
      </c>
      <c r="F154" s="17" t="s">
        <v>597</v>
      </c>
      <c r="G154" s="17"/>
      <c r="H154" s="17"/>
      <c r="I154" s="17"/>
      <c r="J154" s="17"/>
      <c r="K154" s="18"/>
    </row>
    <row r="155" spans="1:11" ht="90">
      <c r="A155" s="10" t="s">
        <v>231</v>
      </c>
      <c r="B155" s="11" t="s">
        <v>368</v>
      </c>
      <c r="C155" s="11" t="s">
        <v>369</v>
      </c>
      <c r="D155" s="11" t="s">
        <v>461</v>
      </c>
      <c r="E155" s="17" t="s">
        <v>951</v>
      </c>
      <c r="F155" s="17" t="s">
        <v>597</v>
      </c>
      <c r="G155" s="17"/>
      <c r="H155" s="17" t="s">
        <v>1101</v>
      </c>
      <c r="I155" s="17"/>
      <c r="J155" s="17"/>
      <c r="K155" s="18"/>
    </row>
    <row r="156" spans="1:11" s="38" customFormat="1">
      <c r="A156" s="34" t="s">
        <v>553</v>
      </c>
      <c r="B156" s="35"/>
      <c r="C156" s="35"/>
      <c r="D156" s="35"/>
      <c r="E156" s="36"/>
      <c r="F156" s="36"/>
      <c r="G156" s="36"/>
      <c r="H156" s="36"/>
      <c r="I156" s="36"/>
      <c r="J156" s="36"/>
      <c r="K156" s="37"/>
    </row>
    <row r="157" spans="1:11" ht="57" customHeight="1">
      <c r="A157" s="10" t="s">
        <v>10</v>
      </c>
      <c r="B157" s="11" t="s">
        <v>1102</v>
      </c>
      <c r="C157" s="11" t="s">
        <v>1103</v>
      </c>
      <c r="D157" s="11" t="s">
        <v>55</v>
      </c>
      <c r="E157" s="17" t="s">
        <v>600</v>
      </c>
      <c r="F157" s="17" t="s">
        <v>597</v>
      </c>
      <c r="G157" s="17"/>
      <c r="H157" s="17" t="s">
        <v>1104</v>
      </c>
      <c r="I157" s="17"/>
      <c r="J157" s="17"/>
      <c r="K157" s="18"/>
    </row>
    <row r="158" spans="1:11" ht="50.25" customHeight="1">
      <c r="A158" s="10" t="s">
        <v>11</v>
      </c>
      <c r="B158" s="11" t="s">
        <v>464</v>
      </c>
      <c r="C158" s="11" t="s">
        <v>1105</v>
      </c>
      <c r="D158" s="11" t="s">
        <v>1106</v>
      </c>
      <c r="E158" s="17" t="s">
        <v>596</v>
      </c>
      <c r="F158" s="17" t="s">
        <v>597</v>
      </c>
      <c r="G158" s="17"/>
      <c r="H158" s="17"/>
      <c r="I158" s="17"/>
      <c r="J158" s="17"/>
      <c r="K158" s="18"/>
    </row>
    <row r="159" spans="1:11" ht="50.25" customHeight="1">
      <c r="A159" s="10" t="s">
        <v>12</v>
      </c>
      <c r="B159" s="11" t="s">
        <v>467</v>
      </c>
      <c r="C159" s="11" t="s">
        <v>54</v>
      </c>
      <c r="D159" s="11" t="s">
        <v>56</v>
      </c>
      <c r="E159" s="17" t="s">
        <v>596</v>
      </c>
      <c r="F159" s="17" t="s">
        <v>597</v>
      </c>
      <c r="G159" s="17"/>
      <c r="H159" s="17"/>
      <c r="I159" s="17"/>
      <c r="J159" s="17"/>
      <c r="K159" s="18"/>
    </row>
    <row r="160" spans="1:11" ht="38.25">
      <c r="A160" s="10" t="s">
        <v>13</v>
      </c>
      <c r="B160" s="11" t="s">
        <v>467</v>
      </c>
      <c r="C160" s="11" t="s">
        <v>54</v>
      </c>
      <c r="D160" s="11" t="s">
        <v>57</v>
      </c>
      <c r="E160" s="17" t="s">
        <v>596</v>
      </c>
      <c r="F160" s="17" t="s">
        <v>597</v>
      </c>
      <c r="G160" s="17"/>
      <c r="H160" s="17"/>
      <c r="I160" s="17"/>
      <c r="J160" s="17"/>
      <c r="K160" s="18"/>
    </row>
    <row r="161" spans="1:11" ht="51">
      <c r="A161" s="10" t="s">
        <v>14</v>
      </c>
      <c r="B161" s="11" t="s">
        <v>1107</v>
      </c>
      <c r="C161" s="11" t="s">
        <v>1108</v>
      </c>
      <c r="D161" s="11" t="s">
        <v>1109</v>
      </c>
      <c r="E161" s="17" t="s">
        <v>596</v>
      </c>
      <c r="F161" s="17" t="s">
        <v>597</v>
      </c>
      <c r="G161" s="17"/>
      <c r="H161" s="17"/>
      <c r="I161" s="17"/>
      <c r="J161" s="10" t="s">
        <v>13</v>
      </c>
      <c r="K161" s="10" t="s">
        <v>13</v>
      </c>
    </row>
    <row r="162" spans="1:11" ht="38.25">
      <c r="A162" s="10" t="s">
        <v>15</v>
      </c>
      <c r="B162" s="11" t="s">
        <v>467</v>
      </c>
      <c r="C162" s="11" t="s">
        <v>54</v>
      </c>
      <c r="D162" s="11" t="s">
        <v>58</v>
      </c>
      <c r="E162" s="17" t="s">
        <v>596</v>
      </c>
      <c r="F162" s="17" t="s">
        <v>597</v>
      </c>
      <c r="G162" s="17"/>
      <c r="H162" s="17"/>
      <c r="I162" s="17"/>
      <c r="J162" s="17"/>
      <c r="K162" s="18"/>
    </row>
    <row r="163" spans="1:11" s="38" customFormat="1">
      <c r="A163" s="40" t="s">
        <v>554</v>
      </c>
      <c r="B163" s="41"/>
      <c r="C163" s="41"/>
      <c r="D163" s="41"/>
      <c r="E163" s="36"/>
      <c r="F163" s="36"/>
      <c r="G163" s="36"/>
      <c r="H163" s="36"/>
      <c r="I163" s="36"/>
      <c r="J163" s="36"/>
      <c r="K163" s="37"/>
    </row>
    <row r="164" spans="1:11" ht="102">
      <c r="A164" s="10" t="s">
        <v>16</v>
      </c>
      <c r="B164" s="11" t="s">
        <v>1110</v>
      </c>
      <c r="C164" s="11" t="s">
        <v>1111</v>
      </c>
      <c r="D164" s="11" t="s">
        <v>1112</v>
      </c>
      <c r="E164" s="17" t="s">
        <v>614</v>
      </c>
      <c r="F164" s="17"/>
      <c r="G164" s="17"/>
      <c r="H164" s="17" t="s">
        <v>1113</v>
      </c>
      <c r="I164" s="17"/>
      <c r="J164" s="17"/>
      <c r="K164" s="18"/>
    </row>
    <row r="165" spans="1:11" ht="76.5">
      <c r="A165" s="10" t="s">
        <v>17</v>
      </c>
      <c r="B165" s="11" t="s">
        <v>1110</v>
      </c>
      <c r="C165" s="11" t="s">
        <v>1111</v>
      </c>
      <c r="D165" s="11" t="s">
        <v>474</v>
      </c>
      <c r="E165" s="17" t="s">
        <v>614</v>
      </c>
      <c r="F165" s="17"/>
      <c r="G165" s="17"/>
      <c r="H165" s="17" t="s">
        <v>1114</v>
      </c>
      <c r="I165" s="17"/>
      <c r="J165" s="17"/>
      <c r="K165" s="18"/>
    </row>
    <row r="166" spans="1:11" s="29" customFormat="1">
      <c r="A166" s="40" t="s">
        <v>555</v>
      </c>
      <c r="B166" s="26"/>
      <c r="C166" s="26"/>
      <c r="D166" s="26"/>
      <c r="E166" s="27"/>
      <c r="F166" s="27"/>
      <c r="G166" s="27"/>
      <c r="H166" s="27"/>
      <c r="I166" s="27"/>
      <c r="J166" s="27"/>
      <c r="K166" s="28"/>
    </row>
    <row r="167" spans="1:11" ht="51">
      <c r="A167" s="10" t="s">
        <v>18</v>
      </c>
      <c r="B167" s="11" t="s">
        <v>475</v>
      </c>
      <c r="C167" s="11" t="s">
        <v>1115</v>
      </c>
      <c r="D167" s="11" t="s">
        <v>1116</v>
      </c>
      <c r="E167" s="17" t="s">
        <v>600</v>
      </c>
      <c r="F167" s="17"/>
      <c r="G167" s="17"/>
      <c r="H167" s="17" t="s">
        <v>1117</v>
      </c>
      <c r="I167" s="17"/>
      <c r="J167" s="17"/>
      <c r="K167" s="18"/>
    </row>
    <row r="168" spans="1:11" ht="38.25">
      <c r="A168" s="10" t="s">
        <v>19</v>
      </c>
      <c r="B168" s="11" t="s">
        <v>467</v>
      </c>
      <c r="C168" s="11" t="s">
        <v>54</v>
      </c>
      <c r="D168" s="11" t="s">
        <v>59</v>
      </c>
      <c r="E168" s="17" t="s">
        <v>596</v>
      </c>
      <c r="F168" s="17" t="s">
        <v>597</v>
      </c>
      <c r="G168" s="17"/>
      <c r="H168" s="17"/>
      <c r="I168" s="17"/>
      <c r="J168" s="17"/>
      <c r="K168" s="18"/>
    </row>
    <row r="169" spans="1:11" ht="89.25">
      <c r="A169" s="10" t="s">
        <v>20</v>
      </c>
      <c r="B169" s="11" t="s">
        <v>464</v>
      </c>
      <c r="C169" s="11" t="s">
        <v>1105</v>
      </c>
      <c r="D169" s="11" t="s">
        <v>1118</v>
      </c>
      <c r="E169" s="17" t="s">
        <v>596</v>
      </c>
      <c r="F169" s="17" t="s">
        <v>597</v>
      </c>
      <c r="G169" s="17"/>
      <c r="H169" s="17"/>
      <c r="I169" s="17"/>
      <c r="J169" s="17"/>
      <c r="K169" s="18"/>
    </row>
    <row r="170" spans="1:11" ht="38.25">
      <c r="A170" s="10" t="s">
        <v>21</v>
      </c>
      <c r="B170" s="11" t="s">
        <v>464</v>
      </c>
      <c r="C170" s="11" t="s">
        <v>1105</v>
      </c>
      <c r="D170" s="11" t="s">
        <v>1119</v>
      </c>
      <c r="E170" s="17" t="s">
        <v>600</v>
      </c>
      <c r="F170" s="17" t="s">
        <v>597</v>
      </c>
      <c r="G170" s="17"/>
      <c r="H170" s="17"/>
      <c r="I170" s="17"/>
      <c r="J170" s="10" t="s">
        <v>22</v>
      </c>
      <c r="K170" s="10" t="s">
        <v>22</v>
      </c>
    </row>
    <row r="171" spans="1:11" ht="51">
      <c r="A171" s="10" t="s">
        <v>22</v>
      </c>
      <c r="B171" s="11" t="s">
        <v>464</v>
      </c>
      <c r="C171" s="11" t="s">
        <v>1105</v>
      </c>
      <c r="D171" s="11" t="s">
        <v>480</v>
      </c>
      <c r="E171" s="17" t="s">
        <v>596</v>
      </c>
      <c r="F171" s="17" t="s">
        <v>597</v>
      </c>
      <c r="G171" s="17"/>
      <c r="H171" s="17"/>
      <c r="I171" s="17"/>
      <c r="J171" s="17"/>
      <c r="K171" s="10" t="s">
        <v>21</v>
      </c>
    </row>
    <row r="172" spans="1:11" s="29" customFormat="1">
      <c r="A172" s="40" t="s">
        <v>556</v>
      </c>
      <c r="B172" s="26"/>
      <c r="C172" s="26"/>
      <c r="D172" s="26"/>
      <c r="E172" s="27"/>
      <c r="F172" s="27"/>
      <c r="G172" s="27"/>
      <c r="H172" s="27"/>
      <c r="I172" s="27"/>
      <c r="J172" s="27"/>
      <c r="K172" s="28"/>
    </row>
    <row r="173" spans="1:11" ht="63.75">
      <c r="A173" s="10" t="s">
        <v>23</v>
      </c>
      <c r="B173" s="11" t="s">
        <v>467</v>
      </c>
      <c r="C173" s="11" t="s">
        <v>54</v>
      </c>
      <c r="D173" s="11" t="s">
        <v>481</v>
      </c>
      <c r="E173" s="17" t="s">
        <v>596</v>
      </c>
      <c r="F173" s="17" t="s">
        <v>597</v>
      </c>
      <c r="G173" s="17"/>
      <c r="H173" s="17"/>
      <c r="I173" s="17"/>
      <c r="J173" s="17"/>
      <c r="K173" s="18"/>
    </row>
    <row r="174" spans="1:11" ht="38.25">
      <c r="A174" s="10" t="s">
        <v>24</v>
      </c>
      <c r="B174" s="11" t="s">
        <v>467</v>
      </c>
      <c r="C174" s="11" t="s">
        <v>54</v>
      </c>
      <c r="D174" s="11" t="s">
        <v>60</v>
      </c>
      <c r="E174" s="17" t="s">
        <v>600</v>
      </c>
      <c r="F174" s="17" t="s">
        <v>597</v>
      </c>
      <c r="G174" s="17"/>
      <c r="H174" s="17" t="s">
        <v>1120</v>
      </c>
      <c r="I174" s="17"/>
      <c r="J174" s="17"/>
      <c r="K174" s="18"/>
    </row>
    <row r="175" spans="1:11" s="29" customFormat="1">
      <c r="A175" s="40" t="s">
        <v>557</v>
      </c>
      <c r="B175" s="26"/>
      <c r="C175" s="26"/>
      <c r="D175" s="26"/>
      <c r="E175" s="27"/>
      <c r="F175" s="27"/>
      <c r="G175" s="27"/>
      <c r="H175" s="27"/>
      <c r="I175" s="27"/>
      <c r="J175" s="27"/>
      <c r="K175" s="28"/>
    </row>
    <row r="176" spans="1:11" ht="102">
      <c r="A176" s="10" t="s">
        <v>25</v>
      </c>
      <c r="B176" s="11" t="s">
        <v>467</v>
      </c>
      <c r="C176" s="11" t="s">
        <v>54</v>
      </c>
      <c r="D176" s="11" t="s">
        <v>61</v>
      </c>
      <c r="E176" s="17" t="s">
        <v>596</v>
      </c>
      <c r="F176" s="17" t="s">
        <v>597</v>
      </c>
      <c r="G176" s="17"/>
      <c r="H176" s="17"/>
      <c r="I176" s="17"/>
      <c r="J176" s="17"/>
      <c r="K176" s="18"/>
    </row>
    <row r="177" spans="1:11" ht="76.5">
      <c r="A177" s="10" t="s">
        <v>26</v>
      </c>
      <c r="B177" s="11" t="s">
        <v>467</v>
      </c>
      <c r="C177" s="11" t="s">
        <v>54</v>
      </c>
      <c r="D177" s="11" t="s">
        <v>62</v>
      </c>
      <c r="E177" s="17" t="s">
        <v>596</v>
      </c>
      <c r="F177" s="17" t="s">
        <v>597</v>
      </c>
      <c r="G177" s="17"/>
      <c r="H177" s="17"/>
      <c r="I177" s="17"/>
      <c r="J177" s="10" t="s">
        <v>25</v>
      </c>
      <c r="K177" s="10" t="s">
        <v>26</v>
      </c>
    </row>
    <row r="178" spans="1:11" ht="25.5">
      <c r="A178" s="10" t="s">
        <v>27</v>
      </c>
      <c r="B178" s="11" t="s">
        <v>467</v>
      </c>
      <c r="C178" s="11" t="s">
        <v>54</v>
      </c>
      <c r="D178" s="11" t="s">
        <v>63</v>
      </c>
      <c r="E178" s="17" t="s">
        <v>596</v>
      </c>
      <c r="F178" s="17" t="s">
        <v>597</v>
      </c>
      <c r="G178" s="17"/>
      <c r="H178" s="17"/>
      <c r="I178" s="17"/>
      <c r="J178" s="10" t="s">
        <v>26</v>
      </c>
      <c r="K178" s="10" t="s">
        <v>27</v>
      </c>
    </row>
    <row r="179" spans="1:11" ht="38.25">
      <c r="A179" s="10" t="s">
        <v>28</v>
      </c>
      <c r="B179" s="11" t="s">
        <v>464</v>
      </c>
      <c r="C179" s="11" t="s">
        <v>1105</v>
      </c>
      <c r="D179" s="11" t="s">
        <v>1121</v>
      </c>
      <c r="E179" s="17" t="s">
        <v>596</v>
      </c>
      <c r="F179" s="17" t="s">
        <v>597</v>
      </c>
      <c r="G179" s="17"/>
      <c r="H179" s="17"/>
      <c r="I179" s="17"/>
      <c r="J179" s="10" t="s">
        <v>27</v>
      </c>
      <c r="K179" s="10" t="s">
        <v>28</v>
      </c>
    </row>
    <row r="180" spans="1:11" ht="38.25">
      <c r="A180" s="10" t="s">
        <v>29</v>
      </c>
      <c r="B180" s="11" t="s">
        <v>464</v>
      </c>
      <c r="C180" s="11" t="s">
        <v>1105</v>
      </c>
      <c r="D180" s="11" t="s">
        <v>483</v>
      </c>
      <c r="E180" s="17" t="s">
        <v>596</v>
      </c>
      <c r="F180" s="17" t="s">
        <v>597</v>
      </c>
      <c r="G180" s="17"/>
      <c r="H180" s="17"/>
      <c r="I180" s="17"/>
      <c r="J180" s="10" t="s">
        <v>28</v>
      </c>
      <c r="K180" s="10" t="s">
        <v>289</v>
      </c>
    </row>
    <row r="181" spans="1:11" s="29" customFormat="1">
      <c r="A181" s="40" t="s">
        <v>558</v>
      </c>
      <c r="B181" s="26"/>
      <c r="C181" s="26"/>
      <c r="D181" s="26"/>
      <c r="E181" s="27"/>
      <c r="F181" s="27"/>
      <c r="G181" s="27"/>
      <c r="H181" s="27"/>
      <c r="I181" s="27"/>
      <c r="J181" s="27"/>
      <c r="K181" s="28"/>
    </row>
    <row r="182" spans="1:11" ht="25.5">
      <c r="A182" s="10" t="s">
        <v>30</v>
      </c>
      <c r="B182" s="11" t="s">
        <v>467</v>
      </c>
      <c r="C182" s="11" t="s">
        <v>54</v>
      </c>
      <c r="D182" s="11" t="s">
        <v>1122</v>
      </c>
      <c r="E182" s="17" t="s">
        <v>600</v>
      </c>
      <c r="F182" s="17" t="s">
        <v>597</v>
      </c>
      <c r="G182" s="17"/>
      <c r="H182" s="17"/>
      <c r="I182" s="17"/>
      <c r="J182" s="17"/>
      <c r="K182" s="18"/>
    </row>
    <row r="183" spans="1:11" ht="51">
      <c r="A183" s="10" t="s">
        <v>31</v>
      </c>
      <c r="B183" s="11" t="s">
        <v>464</v>
      </c>
      <c r="C183" s="11" t="s">
        <v>1105</v>
      </c>
      <c r="D183" s="11" t="s">
        <v>1123</v>
      </c>
      <c r="E183" s="17" t="s">
        <v>600</v>
      </c>
      <c r="F183" s="17" t="s">
        <v>597</v>
      </c>
      <c r="G183" s="17"/>
      <c r="H183" s="17" t="s">
        <v>1124</v>
      </c>
      <c r="I183" s="17"/>
      <c r="J183" s="17"/>
      <c r="K183" s="18"/>
    </row>
    <row r="184" spans="1:11" s="29" customFormat="1">
      <c r="A184" s="40" t="s">
        <v>559</v>
      </c>
      <c r="B184" s="26"/>
      <c r="C184" s="26"/>
      <c r="D184" s="26"/>
      <c r="E184" s="27"/>
      <c r="F184" s="27"/>
      <c r="G184" s="27"/>
      <c r="H184" s="27"/>
      <c r="I184" s="27"/>
      <c r="J184" s="27"/>
      <c r="K184" s="28"/>
    </row>
    <row r="185" spans="1:11" ht="38.25">
      <c r="A185" s="10" t="s">
        <v>32</v>
      </c>
      <c r="B185" s="11" t="s">
        <v>464</v>
      </c>
      <c r="C185" s="11" t="s">
        <v>1105</v>
      </c>
      <c r="D185" s="11" t="s">
        <v>486</v>
      </c>
      <c r="E185" s="17" t="s">
        <v>600</v>
      </c>
      <c r="F185" s="17" t="s">
        <v>597</v>
      </c>
      <c r="G185" s="17"/>
      <c r="H185" s="17" t="s">
        <v>1125</v>
      </c>
      <c r="I185" s="17"/>
      <c r="J185" s="17"/>
      <c r="K185" s="18"/>
    </row>
    <row r="186" spans="1:11" ht="25.5">
      <c r="A186" s="10" t="s">
        <v>33</v>
      </c>
      <c r="B186" s="11" t="s">
        <v>464</v>
      </c>
      <c r="C186" s="11" t="s">
        <v>1105</v>
      </c>
      <c r="D186" s="11" t="s">
        <v>487</v>
      </c>
      <c r="E186" s="17" t="s">
        <v>596</v>
      </c>
      <c r="F186" s="17" t="s">
        <v>597</v>
      </c>
      <c r="G186" s="17"/>
      <c r="H186" s="17"/>
      <c r="I186" s="17"/>
      <c r="J186" s="17"/>
      <c r="K186" s="18"/>
    </row>
    <row r="187" spans="1:11" ht="89.25">
      <c r="A187" s="10" t="s">
        <v>34</v>
      </c>
      <c r="B187" s="11" t="s">
        <v>464</v>
      </c>
      <c r="C187" s="11" t="s">
        <v>1105</v>
      </c>
      <c r="D187" s="11" t="s">
        <v>1126</v>
      </c>
      <c r="E187" s="17" t="s">
        <v>596</v>
      </c>
      <c r="F187" s="17" t="s">
        <v>597</v>
      </c>
      <c r="G187" s="17"/>
      <c r="H187" s="17"/>
      <c r="I187" s="17"/>
      <c r="J187" s="17"/>
      <c r="K187" s="10" t="s">
        <v>1127</v>
      </c>
    </row>
    <row r="188" spans="1:11" ht="102">
      <c r="A188" s="10" t="s">
        <v>35</v>
      </c>
      <c r="B188" s="11" t="s">
        <v>464</v>
      </c>
      <c r="C188" s="11" t="s">
        <v>1105</v>
      </c>
      <c r="D188" s="11" t="s">
        <v>488</v>
      </c>
      <c r="E188" s="17" t="s">
        <v>596</v>
      </c>
      <c r="F188" s="17" t="s">
        <v>597</v>
      </c>
      <c r="G188" s="17"/>
      <c r="H188" s="17"/>
      <c r="I188" s="17"/>
      <c r="J188" s="17"/>
      <c r="K188" s="18"/>
    </row>
    <row r="189" spans="1:11" ht="38.25">
      <c r="A189" s="10" t="s">
        <v>36</v>
      </c>
      <c r="B189" s="11" t="s">
        <v>52</v>
      </c>
      <c r="C189" s="11" t="s">
        <v>489</v>
      </c>
      <c r="D189" s="11" t="s">
        <v>65</v>
      </c>
      <c r="E189" s="17" t="s">
        <v>600</v>
      </c>
      <c r="F189" s="17" t="s">
        <v>597</v>
      </c>
      <c r="G189" s="17"/>
      <c r="H189" s="17" t="s">
        <v>1128</v>
      </c>
      <c r="I189" s="17"/>
      <c r="J189" s="17"/>
      <c r="K189" s="18"/>
    </row>
    <row r="190" spans="1:11" s="29" customFormat="1">
      <c r="A190" s="40" t="s">
        <v>560</v>
      </c>
      <c r="B190" s="26"/>
      <c r="C190" s="26"/>
      <c r="D190" s="26"/>
      <c r="E190" s="27"/>
      <c r="F190" s="27"/>
      <c r="G190" s="27"/>
      <c r="H190" s="27"/>
      <c r="I190" s="27"/>
      <c r="J190" s="27"/>
      <c r="K190" s="28"/>
    </row>
    <row r="191" spans="1:11" ht="38.25">
      <c r="A191" s="10" t="s">
        <v>37</v>
      </c>
      <c r="B191" s="11" t="s">
        <v>53</v>
      </c>
      <c r="C191" s="11" t="s">
        <v>490</v>
      </c>
      <c r="D191" s="11" t="s">
        <v>491</v>
      </c>
      <c r="E191" s="17" t="s">
        <v>596</v>
      </c>
      <c r="F191" s="17"/>
      <c r="G191" s="17"/>
      <c r="H191" s="17"/>
      <c r="I191" s="17"/>
      <c r="J191" s="10" t="s">
        <v>39</v>
      </c>
      <c r="K191" s="10" t="s">
        <v>39</v>
      </c>
    </row>
    <row r="192" spans="1:11" ht="38.25">
      <c r="A192" s="10" t="s">
        <v>38</v>
      </c>
      <c r="B192" s="11" t="s">
        <v>53</v>
      </c>
      <c r="C192" s="11" t="s">
        <v>490</v>
      </c>
      <c r="D192" s="11" t="s">
        <v>492</v>
      </c>
      <c r="E192" s="17" t="s">
        <v>596</v>
      </c>
      <c r="F192" s="17"/>
      <c r="G192" s="17"/>
      <c r="H192" s="17"/>
      <c r="I192" s="17"/>
      <c r="J192" s="10" t="s">
        <v>39</v>
      </c>
      <c r="K192" s="10" t="s">
        <v>39</v>
      </c>
    </row>
    <row r="193" spans="1:11" ht="25.5">
      <c r="A193" s="10" t="s">
        <v>39</v>
      </c>
      <c r="B193" s="11" t="s">
        <v>464</v>
      </c>
      <c r="C193" s="11" t="s">
        <v>1105</v>
      </c>
      <c r="D193" s="11" t="s">
        <v>493</v>
      </c>
      <c r="E193" s="17" t="s">
        <v>596</v>
      </c>
      <c r="F193" s="17"/>
      <c r="G193" s="17"/>
      <c r="H193" s="17"/>
      <c r="I193" s="17"/>
      <c r="J193" s="17"/>
      <c r="K193" s="18"/>
    </row>
    <row r="194" spans="1:11" ht="38.25">
      <c r="A194" s="10" t="s">
        <v>40</v>
      </c>
      <c r="B194" s="11" t="s">
        <v>464</v>
      </c>
      <c r="C194" s="11" t="s">
        <v>1105</v>
      </c>
      <c r="D194" s="11" t="s">
        <v>1129</v>
      </c>
      <c r="E194" s="17" t="s">
        <v>596</v>
      </c>
      <c r="F194" s="17"/>
      <c r="G194" s="17"/>
      <c r="H194" s="17"/>
      <c r="I194" s="17"/>
      <c r="J194" s="10" t="s">
        <v>39</v>
      </c>
      <c r="K194" s="10" t="s">
        <v>39</v>
      </c>
    </row>
    <row r="195" spans="1:11" ht="38.25">
      <c r="A195" s="10" t="s">
        <v>41</v>
      </c>
      <c r="B195" s="11" t="s">
        <v>464</v>
      </c>
      <c r="C195" s="11" t="s">
        <v>1105</v>
      </c>
      <c r="D195" s="11" t="s">
        <v>1130</v>
      </c>
      <c r="E195" s="17" t="s">
        <v>596</v>
      </c>
      <c r="F195" s="17"/>
      <c r="G195" s="17"/>
      <c r="H195" s="17"/>
      <c r="I195" s="17"/>
      <c r="J195" s="10" t="s">
        <v>39</v>
      </c>
      <c r="K195" s="10" t="s">
        <v>39</v>
      </c>
    </row>
    <row r="196" spans="1:11" ht="38.25">
      <c r="A196" s="10" t="s">
        <v>42</v>
      </c>
      <c r="B196" s="11" t="s">
        <v>464</v>
      </c>
      <c r="C196" s="11" t="s">
        <v>1105</v>
      </c>
      <c r="D196" s="11" t="s">
        <v>1131</v>
      </c>
      <c r="E196" s="17" t="s">
        <v>596</v>
      </c>
      <c r="F196" s="17"/>
      <c r="G196" s="17"/>
      <c r="H196" s="17"/>
      <c r="I196" s="17"/>
      <c r="J196" s="10" t="s">
        <v>39</v>
      </c>
      <c r="K196" s="10" t="s">
        <v>39</v>
      </c>
    </row>
    <row r="197" spans="1:11" ht="25.5">
      <c r="A197" s="10" t="s">
        <v>43</v>
      </c>
      <c r="B197" s="11" t="s">
        <v>464</v>
      </c>
      <c r="C197" s="11" t="s">
        <v>1105</v>
      </c>
      <c r="D197" s="11" t="s">
        <v>1132</v>
      </c>
      <c r="E197" s="17" t="s">
        <v>596</v>
      </c>
      <c r="F197" s="17"/>
      <c r="G197" s="17"/>
      <c r="H197" s="17"/>
      <c r="I197" s="17"/>
      <c r="J197" s="10" t="s">
        <v>39</v>
      </c>
      <c r="K197" s="10" t="s">
        <v>39</v>
      </c>
    </row>
    <row r="198" spans="1:11" ht="38.25">
      <c r="A198" s="10" t="s">
        <v>44</v>
      </c>
      <c r="B198" s="11" t="s">
        <v>464</v>
      </c>
      <c r="C198" s="11" t="s">
        <v>1105</v>
      </c>
      <c r="D198" s="11" t="s">
        <v>498</v>
      </c>
      <c r="E198" s="17" t="s">
        <v>596</v>
      </c>
      <c r="F198" s="17"/>
      <c r="G198" s="17"/>
      <c r="H198" s="17"/>
      <c r="I198" s="17"/>
      <c r="J198" s="10" t="s">
        <v>39</v>
      </c>
      <c r="K198" s="10" t="s">
        <v>39</v>
      </c>
    </row>
    <row r="199" spans="1:11" s="29" customFormat="1">
      <c r="A199" s="40" t="s">
        <v>561</v>
      </c>
      <c r="B199" s="26"/>
      <c r="C199" s="26"/>
      <c r="D199" s="26"/>
      <c r="E199" s="27"/>
      <c r="F199" s="27"/>
      <c r="G199" s="27"/>
      <c r="H199" s="27"/>
      <c r="I199" s="27"/>
      <c r="J199" s="27"/>
      <c r="K199" s="28"/>
    </row>
    <row r="200" spans="1:11" ht="63.75">
      <c r="A200" s="10" t="s">
        <v>45</v>
      </c>
      <c r="B200" s="11" t="s">
        <v>1107</v>
      </c>
      <c r="C200" s="11" t="s">
        <v>499</v>
      </c>
      <c r="D200" s="11" t="s">
        <v>66</v>
      </c>
      <c r="E200" s="17" t="s">
        <v>596</v>
      </c>
      <c r="F200" s="17" t="s">
        <v>597</v>
      </c>
      <c r="G200" s="17"/>
      <c r="H200" s="17"/>
      <c r="I200" s="17"/>
      <c r="J200" s="17"/>
      <c r="K200" s="18"/>
    </row>
    <row r="201" spans="1:11" ht="25.5">
      <c r="A201" s="10" t="s">
        <v>46</v>
      </c>
      <c r="B201" s="11" t="s">
        <v>1107</v>
      </c>
      <c r="C201" s="11" t="s">
        <v>500</v>
      </c>
      <c r="D201" s="11" t="s">
        <v>67</v>
      </c>
      <c r="E201" s="17" t="s">
        <v>700</v>
      </c>
      <c r="F201" s="17" t="s">
        <v>597</v>
      </c>
      <c r="G201" s="17"/>
      <c r="H201" s="17" t="s">
        <v>1133</v>
      </c>
      <c r="I201" s="17"/>
      <c r="J201" s="17" t="s">
        <v>166</v>
      </c>
      <c r="K201" s="17" t="s">
        <v>46</v>
      </c>
    </row>
    <row r="202" spans="1:11" ht="51">
      <c r="A202" s="10" t="s">
        <v>47</v>
      </c>
      <c r="B202" s="11" t="s">
        <v>1110</v>
      </c>
      <c r="C202" s="11" t="s">
        <v>501</v>
      </c>
      <c r="D202" s="11" t="s">
        <v>1134</v>
      </c>
      <c r="E202" s="17" t="s">
        <v>700</v>
      </c>
      <c r="F202" s="17" t="s">
        <v>597</v>
      </c>
      <c r="G202" s="17"/>
      <c r="H202" s="17"/>
      <c r="I202" s="17"/>
      <c r="J202" s="17" t="s">
        <v>167</v>
      </c>
      <c r="K202" s="17" t="s">
        <v>47</v>
      </c>
    </row>
    <row r="203" spans="1:11" ht="25.5">
      <c r="A203" s="10" t="s">
        <v>48</v>
      </c>
      <c r="B203" s="11" t="s">
        <v>53</v>
      </c>
      <c r="C203" s="11" t="s">
        <v>490</v>
      </c>
      <c r="D203" s="11" t="s">
        <v>502</v>
      </c>
      <c r="E203" s="17" t="s">
        <v>700</v>
      </c>
      <c r="F203" s="17" t="s">
        <v>597</v>
      </c>
      <c r="G203" s="17"/>
      <c r="H203" s="17"/>
      <c r="I203" s="17"/>
      <c r="J203" s="17" t="s">
        <v>45</v>
      </c>
      <c r="K203" s="17" t="s">
        <v>252</v>
      </c>
    </row>
    <row r="204" spans="1:11" ht="25.5">
      <c r="A204" s="10" t="s">
        <v>49</v>
      </c>
      <c r="B204" s="11" t="s">
        <v>464</v>
      </c>
      <c r="C204" s="11" t="s">
        <v>1105</v>
      </c>
      <c r="D204" s="11" t="s">
        <v>1135</v>
      </c>
      <c r="E204" s="17" t="s">
        <v>596</v>
      </c>
      <c r="F204" s="17" t="s">
        <v>1136</v>
      </c>
      <c r="G204" s="17"/>
      <c r="H204" s="17"/>
      <c r="I204" s="17"/>
      <c r="J204" s="17"/>
      <c r="K204" s="18"/>
    </row>
    <row r="205" spans="1:11" ht="38.25">
      <c r="A205" s="10" t="s">
        <v>50</v>
      </c>
      <c r="B205" s="11" t="s">
        <v>464</v>
      </c>
      <c r="C205" s="11" t="s">
        <v>1105</v>
      </c>
      <c r="D205" s="11" t="s">
        <v>1137</v>
      </c>
      <c r="E205" s="17" t="s">
        <v>596</v>
      </c>
      <c r="F205" s="17" t="s">
        <v>1136</v>
      </c>
      <c r="G205" s="17"/>
      <c r="H205" s="17"/>
      <c r="I205" s="17"/>
      <c r="J205" s="17"/>
      <c r="K205" s="18"/>
    </row>
    <row r="206" spans="1:11" ht="51">
      <c r="A206" s="10" t="s">
        <v>51</v>
      </c>
      <c r="B206" s="11" t="s">
        <v>464</v>
      </c>
      <c r="C206" s="11" t="s">
        <v>1105</v>
      </c>
      <c r="D206" s="11" t="s">
        <v>505</v>
      </c>
      <c r="E206" s="17" t="s">
        <v>596</v>
      </c>
      <c r="F206" s="17" t="s">
        <v>1136</v>
      </c>
      <c r="G206" s="17"/>
      <c r="H206" s="17"/>
      <c r="I206" s="17"/>
      <c r="J206" s="17"/>
      <c r="K206" s="18"/>
    </row>
    <row r="207" spans="1:11" s="29" customFormat="1">
      <c r="A207" s="40" t="s">
        <v>562</v>
      </c>
      <c r="B207" s="30"/>
      <c r="C207" s="30"/>
      <c r="D207" s="30"/>
      <c r="E207" s="27"/>
      <c r="F207" s="27"/>
      <c r="G207" s="27"/>
      <c r="H207" s="27"/>
      <c r="I207" s="27"/>
      <c r="J207" s="27"/>
      <c r="K207" s="28"/>
    </row>
    <row r="208" spans="1:11" ht="38.25">
      <c r="A208" s="10" t="s">
        <v>69</v>
      </c>
      <c r="B208" s="11" t="s">
        <v>110</v>
      </c>
      <c r="C208" s="11" t="s">
        <v>111</v>
      </c>
      <c r="D208" s="11" t="s">
        <v>121</v>
      </c>
      <c r="E208" s="17" t="s">
        <v>596</v>
      </c>
      <c r="F208" s="17" t="s">
        <v>597</v>
      </c>
      <c r="G208" s="17"/>
      <c r="H208" s="17"/>
      <c r="I208" s="17"/>
      <c r="J208" s="17"/>
      <c r="K208" s="18"/>
    </row>
    <row r="209" spans="1:11" ht="25.5">
      <c r="A209" s="10" t="s">
        <v>70</v>
      </c>
      <c r="B209" s="11" t="s">
        <v>112</v>
      </c>
      <c r="C209" s="11" t="s">
        <v>113</v>
      </c>
      <c r="D209" s="11" t="s">
        <v>122</v>
      </c>
      <c r="E209" s="17" t="s">
        <v>596</v>
      </c>
      <c r="F209" s="17" t="s">
        <v>597</v>
      </c>
      <c r="G209" s="17"/>
      <c r="H209" s="17"/>
      <c r="I209" s="17"/>
      <c r="J209" s="17"/>
      <c r="K209" s="18"/>
    </row>
    <row r="210" spans="1:11" ht="102">
      <c r="A210" s="10" t="s">
        <v>71</v>
      </c>
      <c r="B210" s="11" t="s">
        <v>112</v>
      </c>
      <c r="C210" s="11" t="s">
        <v>114</v>
      </c>
      <c r="D210" s="11" t="s">
        <v>123</v>
      </c>
      <c r="E210" s="17" t="s">
        <v>596</v>
      </c>
      <c r="F210" s="17" t="s">
        <v>597</v>
      </c>
      <c r="G210" s="17"/>
      <c r="H210" s="17"/>
      <c r="I210" s="17"/>
      <c r="J210" s="17"/>
      <c r="K210" s="18"/>
    </row>
    <row r="211" spans="1:11" ht="114.75">
      <c r="A211" s="10" t="s">
        <v>72</v>
      </c>
      <c r="B211" s="11" t="s">
        <v>115</v>
      </c>
      <c r="C211" s="11" t="s">
        <v>116</v>
      </c>
      <c r="D211" s="11" t="s">
        <v>124</v>
      </c>
      <c r="E211" s="17" t="s">
        <v>596</v>
      </c>
      <c r="F211" s="17" t="s">
        <v>597</v>
      </c>
      <c r="G211" s="17"/>
      <c r="H211" s="17"/>
      <c r="I211" s="17"/>
      <c r="J211" s="17"/>
      <c r="K211" s="18"/>
    </row>
    <row r="212" spans="1:11" ht="51">
      <c r="A212" s="10" t="s">
        <v>73</v>
      </c>
      <c r="B212" s="11" t="s">
        <v>983</v>
      </c>
      <c r="C212" s="11" t="s">
        <v>984</v>
      </c>
      <c r="D212" s="11" t="s">
        <v>125</v>
      </c>
      <c r="E212" s="17" t="s">
        <v>596</v>
      </c>
      <c r="F212" s="17" t="s">
        <v>597</v>
      </c>
      <c r="G212" s="17"/>
      <c r="H212" s="17"/>
      <c r="I212" s="17"/>
      <c r="J212" s="17"/>
      <c r="K212" s="18"/>
    </row>
    <row r="213" spans="1:11" ht="38.25">
      <c r="A213" s="10" t="s">
        <v>74</v>
      </c>
      <c r="B213" s="11" t="s">
        <v>368</v>
      </c>
      <c r="C213" s="11" t="s">
        <v>369</v>
      </c>
      <c r="D213" s="11" t="s">
        <v>510</v>
      </c>
      <c r="E213" s="17" t="s">
        <v>596</v>
      </c>
      <c r="F213" s="17" t="s">
        <v>597</v>
      </c>
      <c r="G213" s="17"/>
      <c r="H213" s="17"/>
      <c r="I213" s="17"/>
      <c r="J213" s="17"/>
      <c r="K213" s="18"/>
    </row>
    <row r="214" spans="1:11" s="29" customFormat="1">
      <c r="A214" s="40" t="s">
        <v>563</v>
      </c>
      <c r="B214" s="26"/>
      <c r="C214" s="26"/>
      <c r="D214" s="26"/>
      <c r="E214" s="27"/>
      <c r="F214" s="27"/>
      <c r="G214" s="27"/>
      <c r="H214" s="27"/>
      <c r="I214" s="27"/>
      <c r="J214" s="27"/>
      <c r="K214" s="28"/>
    </row>
    <row r="215" spans="1:11" ht="102">
      <c r="A215" s="10" t="s">
        <v>75</v>
      </c>
      <c r="B215" s="11" t="s">
        <v>410</v>
      </c>
      <c r="C215" s="11" t="s">
        <v>411</v>
      </c>
      <c r="D215" s="11" t="s">
        <v>126</v>
      </c>
      <c r="E215" s="17" t="s">
        <v>596</v>
      </c>
      <c r="F215" s="17"/>
      <c r="G215" s="17"/>
      <c r="H215" s="17"/>
      <c r="I215" s="17"/>
      <c r="J215" s="17"/>
      <c r="K215" s="18"/>
    </row>
    <row r="216" spans="1:11" ht="63.75">
      <c r="A216" s="10" t="s">
        <v>76</v>
      </c>
      <c r="B216" s="11" t="s">
        <v>347</v>
      </c>
      <c r="C216" s="11" t="s">
        <v>116</v>
      </c>
      <c r="D216" s="11" t="s">
        <v>514</v>
      </c>
      <c r="E216" s="17" t="s">
        <v>596</v>
      </c>
      <c r="F216" s="17"/>
      <c r="G216" s="17"/>
      <c r="H216" s="17"/>
      <c r="I216" s="17"/>
      <c r="J216" s="17"/>
      <c r="K216" s="18"/>
    </row>
    <row r="217" spans="1:11" s="29" customFormat="1">
      <c r="A217" s="40" t="s">
        <v>564</v>
      </c>
      <c r="B217" s="26"/>
      <c r="C217" s="26"/>
      <c r="D217" s="26"/>
      <c r="E217" s="27"/>
      <c r="F217" s="27"/>
      <c r="G217" s="27"/>
      <c r="H217" s="27"/>
      <c r="I217" s="27"/>
      <c r="J217" s="27"/>
      <c r="K217" s="28"/>
    </row>
    <row r="218" spans="1:11" ht="25.5">
      <c r="A218" s="10" t="s">
        <v>77</v>
      </c>
      <c r="B218" s="11" t="s">
        <v>112</v>
      </c>
      <c r="C218" s="11" t="s">
        <v>113</v>
      </c>
      <c r="D218" s="11" t="s">
        <v>127</v>
      </c>
      <c r="E218" s="17" t="s">
        <v>596</v>
      </c>
      <c r="F218" s="17" t="s">
        <v>597</v>
      </c>
      <c r="G218" s="17"/>
      <c r="H218" s="17"/>
      <c r="I218" s="17"/>
      <c r="J218" s="17"/>
      <c r="K218" s="18"/>
    </row>
    <row r="219" spans="1:11" ht="102">
      <c r="A219" s="10" t="s">
        <v>78</v>
      </c>
      <c r="B219" s="11" t="s">
        <v>112</v>
      </c>
      <c r="C219" s="11" t="s">
        <v>114</v>
      </c>
      <c r="D219" s="11" t="s">
        <v>128</v>
      </c>
      <c r="E219" s="17" t="s">
        <v>596</v>
      </c>
      <c r="F219" s="17" t="s">
        <v>597</v>
      </c>
      <c r="G219" s="17"/>
      <c r="H219" s="17"/>
      <c r="I219" s="17"/>
      <c r="J219" s="17"/>
      <c r="K219" s="18"/>
    </row>
    <row r="220" spans="1:11" s="29" customFormat="1">
      <c r="A220" s="40" t="s">
        <v>565</v>
      </c>
      <c r="B220" s="26"/>
      <c r="C220" s="26"/>
      <c r="D220" s="26"/>
      <c r="E220" s="27"/>
      <c r="F220" s="27"/>
      <c r="G220" s="27"/>
      <c r="H220" s="27"/>
      <c r="I220" s="27"/>
      <c r="J220" s="27"/>
      <c r="K220" s="28"/>
    </row>
    <row r="221" spans="1:11" ht="102">
      <c r="A221" s="10" t="s">
        <v>79</v>
      </c>
      <c r="B221" s="11" t="s">
        <v>115</v>
      </c>
      <c r="C221" s="11" t="s">
        <v>116</v>
      </c>
      <c r="D221" s="11" t="s">
        <v>129</v>
      </c>
      <c r="E221" s="17" t="s">
        <v>596</v>
      </c>
      <c r="F221" s="17"/>
      <c r="G221" s="17"/>
      <c r="H221" s="17"/>
      <c r="I221" s="17"/>
      <c r="J221" s="17"/>
      <c r="K221" s="18"/>
    </row>
    <row r="222" spans="1:11" ht="38.25">
      <c r="A222" s="10" t="s">
        <v>80</v>
      </c>
      <c r="B222" s="11" t="s">
        <v>334</v>
      </c>
      <c r="C222" s="11" t="s">
        <v>1138</v>
      </c>
      <c r="D222" s="11" t="s">
        <v>1139</v>
      </c>
      <c r="E222" s="17" t="s">
        <v>596</v>
      </c>
      <c r="F222" s="17" t="s">
        <v>597</v>
      </c>
      <c r="G222" s="17"/>
      <c r="H222" s="17"/>
      <c r="I222" s="17"/>
      <c r="J222" s="17"/>
      <c r="K222" s="18"/>
    </row>
    <row r="223" spans="1:11" ht="38.25">
      <c r="A223" s="10" t="s">
        <v>81</v>
      </c>
      <c r="B223" s="11" t="s">
        <v>334</v>
      </c>
      <c r="C223" s="11" t="s">
        <v>1138</v>
      </c>
      <c r="D223" s="11" t="s">
        <v>1140</v>
      </c>
      <c r="E223" s="17" t="s">
        <v>596</v>
      </c>
      <c r="F223" s="17" t="s">
        <v>597</v>
      </c>
      <c r="G223" s="17"/>
      <c r="H223" s="17"/>
      <c r="I223" s="17"/>
      <c r="J223" s="17"/>
      <c r="K223" s="18"/>
    </row>
    <row r="224" spans="1:11" s="29" customFormat="1">
      <c r="A224" s="40" t="s">
        <v>566</v>
      </c>
      <c r="B224" s="26"/>
      <c r="C224" s="26"/>
      <c r="D224" s="26"/>
      <c r="E224" s="27"/>
      <c r="F224" s="27"/>
      <c r="G224" s="27"/>
      <c r="H224" s="27"/>
      <c r="I224" s="27"/>
      <c r="J224" s="27"/>
      <c r="K224" s="28"/>
    </row>
    <row r="225" spans="1:11" ht="25.5">
      <c r="A225" s="10" t="s">
        <v>82</v>
      </c>
      <c r="B225" s="11" t="s">
        <v>983</v>
      </c>
      <c r="C225" s="11" t="s">
        <v>984</v>
      </c>
      <c r="D225" s="11" t="s">
        <v>130</v>
      </c>
      <c r="E225" s="17" t="s">
        <v>596</v>
      </c>
      <c r="F225" s="17" t="s">
        <v>597</v>
      </c>
      <c r="G225" s="17"/>
      <c r="H225" s="17"/>
      <c r="I225" s="17"/>
      <c r="J225" s="17"/>
      <c r="K225" s="18"/>
    </row>
    <row r="226" spans="1:11" ht="63.75">
      <c r="A226" s="10" t="s">
        <v>83</v>
      </c>
      <c r="B226" s="11" t="s">
        <v>347</v>
      </c>
      <c r="C226" s="11" t="s">
        <v>348</v>
      </c>
      <c r="D226" s="11" t="s">
        <v>1141</v>
      </c>
      <c r="E226" s="17" t="s">
        <v>596</v>
      </c>
      <c r="F226" s="17" t="s">
        <v>1136</v>
      </c>
      <c r="G226" s="17"/>
      <c r="H226" s="17"/>
      <c r="I226" s="17"/>
      <c r="J226" s="17"/>
      <c r="K226" s="18"/>
    </row>
    <row r="227" spans="1:11" ht="63.75">
      <c r="A227" s="10" t="s">
        <v>84</v>
      </c>
      <c r="B227" s="11" t="s">
        <v>347</v>
      </c>
      <c r="C227" s="11" t="s">
        <v>348</v>
      </c>
      <c r="D227" s="11" t="s">
        <v>1142</v>
      </c>
      <c r="E227" s="17" t="s">
        <v>596</v>
      </c>
      <c r="F227" s="17" t="s">
        <v>597</v>
      </c>
      <c r="G227" s="17"/>
      <c r="H227" s="17"/>
      <c r="I227" s="17"/>
      <c r="J227" s="17"/>
      <c r="K227" s="18"/>
    </row>
    <row r="228" spans="1:11" ht="63.75">
      <c r="A228" s="10" t="s">
        <v>85</v>
      </c>
      <c r="B228" s="11" t="s">
        <v>347</v>
      </c>
      <c r="C228" s="11" t="s">
        <v>348</v>
      </c>
      <c r="D228" s="11" t="s">
        <v>522</v>
      </c>
      <c r="E228" s="17" t="s">
        <v>596</v>
      </c>
      <c r="F228" s="17" t="s">
        <v>1136</v>
      </c>
      <c r="G228" s="17"/>
      <c r="H228" s="17"/>
      <c r="I228" s="17"/>
      <c r="J228" s="17"/>
      <c r="K228" s="18"/>
    </row>
    <row r="229" spans="1:11" s="29" customFormat="1">
      <c r="A229" s="40" t="s">
        <v>567</v>
      </c>
      <c r="B229" s="26"/>
      <c r="C229" s="26"/>
      <c r="D229" s="26"/>
      <c r="E229" s="27"/>
      <c r="F229" s="27"/>
      <c r="G229" s="27"/>
      <c r="H229" s="27"/>
      <c r="I229" s="27"/>
      <c r="J229" s="27"/>
      <c r="K229" s="28"/>
    </row>
    <row r="230" spans="1:11" ht="51">
      <c r="A230" s="10" t="s">
        <v>86</v>
      </c>
      <c r="B230" s="11" t="s">
        <v>343</v>
      </c>
      <c r="C230" s="11" t="s">
        <v>344</v>
      </c>
      <c r="D230" s="11" t="s">
        <v>131</v>
      </c>
      <c r="E230" s="17" t="s">
        <v>596</v>
      </c>
      <c r="F230" s="17" t="s">
        <v>597</v>
      </c>
      <c r="G230" s="17"/>
      <c r="H230" s="17"/>
      <c r="I230" s="17"/>
      <c r="J230" s="17"/>
      <c r="K230" s="18"/>
    </row>
    <row r="231" spans="1:11" ht="38.25">
      <c r="A231" s="10" t="s">
        <v>87</v>
      </c>
      <c r="B231" s="11" t="s">
        <v>983</v>
      </c>
      <c r="C231" s="11" t="s">
        <v>984</v>
      </c>
      <c r="D231" s="11" t="s">
        <v>132</v>
      </c>
      <c r="E231" s="17" t="s">
        <v>600</v>
      </c>
      <c r="F231" s="17" t="s">
        <v>597</v>
      </c>
      <c r="G231" s="17"/>
      <c r="H231" s="17"/>
      <c r="I231" s="11" t="s">
        <v>1143</v>
      </c>
      <c r="J231" s="17"/>
      <c r="K231" s="18"/>
    </row>
    <row r="232" spans="1:11" ht="89.25">
      <c r="A232" s="10" t="s">
        <v>88</v>
      </c>
      <c r="B232" s="11" t="s">
        <v>347</v>
      </c>
      <c r="C232" s="11" t="s">
        <v>348</v>
      </c>
      <c r="D232" s="11" t="s">
        <v>133</v>
      </c>
      <c r="E232" s="17" t="s">
        <v>596</v>
      </c>
      <c r="F232" s="17" t="s">
        <v>597</v>
      </c>
      <c r="G232" s="17"/>
      <c r="H232" s="17"/>
      <c r="I232" s="17"/>
      <c r="J232" s="17"/>
      <c r="K232" s="18"/>
    </row>
    <row r="233" spans="1:11" ht="89.25">
      <c r="A233" s="10" t="s">
        <v>89</v>
      </c>
      <c r="B233" s="11" t="s">
        <v>115</v>
      </c>
      <c r="C233" s="11" t="s">
        <v>116</v>
      </c>
      <c r="D233" s="11" t="s">
        <v>134</v>
      </c>
      <c r="E233" s="17" t="s">
        <v>596</v>
      </c>
      <c r="F233" s="17" t="s">
        <v>597</v>
      </c>
      <c r="G233" s="17"/>
      <c r="H233" s="17"/>
      <c r="I233" s="17"/>
      <c r="J233" s="17"/>
      <c r="K233" s="18"/>
    </row>
    <row r="234" spans="1:11" s="29" customFormat="1">
      <c r="A234" s="40" t="s">
        <v>568</v>
      </c>
      <c r="B234" s="26"/>
      <c r="C234" s="26"/>
      <c r="D234" s="26"/>
      <c r="E234" s="27"/>
      <c r="F234" s="27"/>
      <c r="G234" s="27"/>
      <c r="H234" s="27"/>
      <c r="I234" s="27"/>
      <c r="J234" s="27"/>
      <c r="K234" s="28"/>
    </row>
    <row r="235" spans="1:11" ht="25.5">
      <c r="A235" s="10" t="s">
        <v>90</v>
      </c>
      <c r="B235" s="11" t="s">
        <v>112</v>
      </c>
      <c r="C235" s="11" t="s">
        <v>113</v>
      </c>
      <c r="D235" s="11" t="s">
        <v>109</v>
      </c>
      <c r="E235" s="17" t="s">
        <v>600</v>
      </c>
      <c r="F235" s="17" t="s">
        <v>597</v>
      </c>
      <c r="G235" s="17"/>
      <c r="H235" s="17"/>
      <c r="I235" s="17"/>
      <c r="J235" s="17" t="s">
        <v>1144</v>
      </c>
      <c r="K235" s="17" t="s">
        <v>1145</v>
      </c>
    </row>
    <row r="236" spans="1:11" ht="63.75">
      <c r="A236" s="10" t="s">
        <v>91</v>
      </c>
      <c r="B236" s="11" t="s">
        <v>115</v>
      </c>
      <c r="C236" s="11" t="s">
        <v>116</v>
      </c>
      <c r="D236" s="11" t="s">
        <v>135</v>
      </c>
      <c r="E236" s="17" t="s">
        <v>596</v>
      </c>
      <c r="F236" s="17" t="s">
        <v>597</v>
      </c>
      <c r="G236" s="17"/>
      <c r="H236" s="17"/>
      <c r="I236" s="17"/>
      <c r="J236" s="17"/>
      <c r="K236" s="18"/>
    </row>
    <row r="237" spans="1:11" ht="38.25">
      <c r="A237" s="10" t="s">
        <v>92</v>
      </c>
      <c r="B237" s="11" t="s">
        <v>110</v>
      </c>
      <c r="C237" s="11" t="s">
        <v>111</v>
      </c>
      <c r="D237" s="11" t="s">
        <v>136</v>
      </c>
      <c r="E237" s="17" t="s">
        <v>596</v>
      </c>
      <c r="F237" s="17" t="s">
        <v>597</v>
      </c>
      <c r="G237" s="17"/>
      <c r="H237" s="17"/>
      <c r="I237" s="17"/>
      <c r="J237" s="17"/>
      <c r="K237" s="18"/>
    </row>
    <row r="238" spans="1:11" s="29" customFormat="1">
      <c r="A238" s="40" t="s">
        <v>569</v>
      </c>
      <c r="B238" s="26"/>
      <c r="C238" s="26"/>
      <c r="D238" s="26"/>
      <c r="E238" s="27"/>
      <c r="F238" s="27"/>
      <c r="G238" s="27"/>
      <c r="H238" s="27"/>
      <c r="I238" s="27"/>
      <c r="J238" s="27"/>
      <c r="K238" s="28"/>
    </row>
    <row r="239" spans="1:11" ht="30">
      <c r="A239" s="10" t="s">
        <v>93</v>
      </c>
      <c r="B239" s="11" t="s">
        <v>1007</v>
      </c>
      <c r="C239" s="11" t="s">
        <v>396</v>
      </c>
      <c r="D239" s="11" t="s">
        <v>137</v>
      </c>
      <c r="E239" s="17" t="s">
        <v>600</v>
      </c>
      <c r="F239" s="17" t="s">
        <v>1136</v>
      </c>
      <c r="G239" s="17"/>
      <c r="H239" s="17" t="s">
        <v>1146</v>
      </c>
      <c r="I239" s="17"/>
      <c r="J239" s="17"/>
      <c r="K239" s="18"/>
    </row>
    <row r="240" spans="1:11" ht="25.5">
      <c r="A240" s="10" t="s">
        <v>94</v>
      </c>
      <c r="B240" s="11" t="s">
        <v>112</v>
      </c>
      <c r="C240" s="11" t="s">
        <v>114</v>
      </c>
      <c r="D240" s="11" t="s">
        <v>138</v>
      </c>
      <c r="E240" s="17" t="s">
        <v>596</v>
      </c>
      <c r="F240" s="17" t="s">
        <v>597</v>
      </c>
      <c r="G240" s="17"/>
      <c r="H240" s="17"/>
      <c r="I240" s="17"/>
      <c r="J240" s="17"/>
      <c r="K240" s="18"/>
    </row>
    <row r="241" spans="1:11" ht="63.75">
      <c r="A241" s="10" t="s">
        <v>95</v>
      </c>
      <c r="B241" s="11" t="s">
        <v>115</v>
      </c>
      <c r="C241" s="11" t="s">
        <v>116</v>
      </c>
      <c r="D241" s="11" t="s">
        <v>139</v>
      </c>
      <c r="E241" s="17" t="s">
        <v>596</v>
      </c>
      <c r="F241" s="17" t="s">
        <v>597</v>
      </c>
      <c r="G241" s="17"/>
      <c r="H241" s="17"/>
      <c r="I241" s="17"/>
      <c r="J241" s="17"/>
      <c r="K241" s="18"/>
    </row>
    <row r="242" spans="1:11" s="29" customFormat="1">
      <c r="A242" s="40" t="s">
        <v>570</v>
      </c>
      <c r="B242" s="26"/>
      <c r="C242" s="26"/>
      <c r="D242" s="26"/>
      <c r="E242" s="27"/>
      <c r="F242" s="27"/>
      <c r="G242" s="27"/>
      <c r="H242" s="27"/>
      <c r="I242" s="27"/>
      <c r="J242" s="27"/>
      <c r="K242" s="28"/>
    </row>
    <row r="243" spans="1:11" ht="25.5">
      <c r="A243" s="10" t="s">
        <v>96</v>
      </c>
      <c r="B243" s="11" t="s">
        <v>112</v>
      </c>
      <c r="C243" s="11" t="s">
        <v>114</v>
      </c>
      <c r="D243" s="11" t="s">
        <v>140</v>
      </c>
      <c r="E243" s="17" t="s">
        <v>596</v>
      </c>
      <c r="F243" s="17" t="s">
        <v>597</v>
      </c>
      <c r="G243" s="17"/>
      <c r="H243" s="17"/>
      <c r="I243" s="17"/>
      <c r="J243" s="17"/>
      <c r="K243" s="18"/>
    </row>
    <row r="244" spans="1:11" ht="63.75">
      <c r="A244" s="10" t="s">
        <v>97</v>
      </c>
      <c r="B244" s="11" t="s">
        <v>115</v>
      </c>
      <c r="C244" s="11" t="s">
        <v>116</v>
      </c>
      <c r="D244" s="11" t="s">
        <v>141</v>
      </c>
      <c r="E244" s="17" t="s">
        <v>596</v>
      </c>
      <c r="F244" s="17" t="s">
        <v>597</v>
      </c>
      <c r="G244" s="17"/>
      <c r="H244" s="17"/>
      <c r="I244" s="17"/>
      <c r="J244" s="17"/>
      <c r="K244" s="18"/>
    </row>
    <row r="245" spans="1:11" s="29" customFormat="1">
      <c r="A245" s="40" t="s">
        <v>571</v>
      </c>
      <c r="B245" s="26"/>
      <c r="C245" s="26"/>
      <c r="D245" s="26"/>
      <c r="E245" s="27"/>
      <c r="F245" s="27"/>
      <c r="G245" s="27"/>
      <c r="H245" s="27"/>
      <c r="I245" s="27"/>
      <c r="J245" s="27"/>
      <c r="K245" s="28"/>
    </row>
    <row r="246" spans="1:11" ht="229.5">
      <c r="A246" s="10" t="s">
        <v>98</v>
      </c>
      <c r="B246" s="11" t="s">
        <v>1007</v>
      </c>
      <c r="C246" s="11" t="s">
        <v>396</v>
      </c>
      <c r="D246" s="11" t="s">
        <v>525</v>
      </c>
      <c r="E246" s="17" t="s">
        <v>614</v>
      </c>
      <c r="F246" s="17"/>
      <c r="G246" s="17" t="s">
        <v>1147</v>
      </c>
      <c r="H246" s="17"/>
      <c r="I246" s="17"/>
      <c r="J246" s="17"/>
      <c r="K246" s="18"/>
    </row>
    <row r="247" spans="1:11" ht="102">
      <c r="A247" s="10" t="s">
        <v>99</v>
      </c>
      <c r="B247" s="11" t="s">
        <v>117</v>
      </c>
      <c r="C247" s="11" t="s">
        <v>118</v>
      </c>
      <c r="D247" s="11" t="s">
        <v>142</v>
      </c>
      <c r="E247" s="17" t="s">
        <v>596</v>
      </c>
      <c r="F247" s="17" t="s">
        <v>597</v>
      </c>
      <c r="G247" s="17"/>
      <c r="H247" s="17"/>
      <c r="I247" s="17"/>
      <c r="J247" s="17"/>
      <c r="K247" s="18"/>
    </row>
    <row r="248" spans="1:11" ht="102">
      <c r="A248" s="10" t="s">
        <v>99</v>
      </c>
      <c r="B248" s="11" t="s">
        <v>115</v>
      </c>
      <c r="C248" s="11" t="s">
        <v>116</v>
      </c>
      <c r="D248" s="11" t="s">
        <v>143</v>
      </c>
      <c r="E248" s="17" t="s">
        <v>596</v>
      </c>
      <c r="F248" s="17" t="s">
        <v>597</v>
      </c>
      <c r="G248" s="17"/>
      <c r="H248" s="17"/>
      <c r="I248" s="17"/>
      <c r="J248" s="17"/>
      <c r="K248" s="18"/>
    </row>
    <row r="249" spans="1:11" s="29" customFormat="1">
      <c r="A249" s="40" t="s">
        <v>572</v>
      </c>
      <c r="B249" s="26"/>
      <c r="C249" s="26"/>
      <c r="D249" s="26"/>
      <c r="E249" s="27"/>
      <c r="F249" s="27"/>
      <c r="G249" s="27"/>
      <c r="H249" s="27"/>
      <c r="I249" s="27"/>
      <c r="J249" s="27"/>
      <c r="K249" s="28"/>
    </row>
    <row r="250" spans="1:11" ht="75">
      <c r="A250" s="10" t="s">
        <v>101</v>
      </c>
      <c r="B250" s="11" t="s">
        <v>112</v>
      </c>
      <c r="C250" s="11" t="s">
        <v>113</v>
      </c>
      <c r="D250" s="11" t="s">
        <v>144</v>
      </c>
      <c r="E250" s="17" t="s">
        <v>600</v>
      </c>
      <c r="F250" s="17"/>
      <c r="G250" s="17"/>
      <c r="H250" s="17" t="s">
        <v>1148</v>
      </c>
      <c r="I250" s="17"/>
      <c r="J250" s="17"/>
      <c r="K250" s="18"/>
    </row>
    <row r="251" spans="1:11" ht="153">
      <c r="A251" s="10" t="s">
        <v>102</v>
      </c>
      <c r="B251" s="11" t="s">
        <v>112</v>
      </c>
      <c r="C251" s="11" t="s">
        <v>114</v>
      </c>
      <c r="D251" s="11" t="s">
        <v>145</v>
      </c>
      <c r="E251" s="17" t="s">
        <v>600</v>
      </c>
      <c r="F251" s="17" t="s">
        <v>1136</v>
      </c>
      <c r="G251" s="17"/>
      <c r="H251" s="17"/>
      <c r="I251" s="17" t="s">
        <v>1149</v>
      </c>
      <c r="J251" s="17"/>
      <c r="K251" s="18"/>
    </row>
    <row r="252" spans="1:11" ht="216.75">
      <c r="A252" s="10" t="s">
        <v>103</v>
      </c>
      <c r="B252" s="11" t="s">
        <v>115</v>
      </c>
      <c r="C252" s="11" t="s">
        <v>116</v>
      </c>
      <c r="D252" s="11" t="s">
        <v>146</v>
      </c>
      <c r="E252" s="17" t="s">
        <v>600</v>
      </c>
      <c r="F252" s="17" t="s">
        <v>1136</v>
      </c>
      <c r="G252" s="17"/>
      <c r="H252" s="17"/>
      <c r="I252" s="17" t="s">
        <v>1150</v>
      </c>
      <c r="J252" s="17"/>
      <c r="K252" s="18"/>
    </row>
    <row r="253" spans="1:11" s="29" customFormat="1">
      <c r="A253" s="40" t="s">
        <v>573</v>
      </c>
      <c r="B253" s="26"/>
      <c r="C253" s="26"/>
      <c r="D253" s="26"/>
      <c r="E253" s="27"/>
      <c r="F253" s="27"/>
      <c r="G253" s="27"/>
      <c r="H253" s="27"/>
      <c r="I253" s="27"/>
      <c r="J253" s="27"/>
      <c r="K253" s="28"/>
    </row>
    <row r="254" spans="1:11" ht="25.5">
      <c r="A254" s="10" t="s">
        <v>104</v>
      </c>
      <c r="B254" s="11" t="s">
        <v>112</v>
      </c>
      <c r="C254" s="11" t="s">
        <v>113</v>
      </c>
      <c r="D254" s="11" t="s">
        <v>147</v>
      </c>
      <c r="E254" s="17" t="s">
        <v>600</v>
      </c>
      <c r="F254" s="17" t="s">
        <v>597</v>
      </c>
      <c r="G254" s="17"/>
      <c r="H254" s="17"/>
      <c r="I254" s="53" t="s">
        <v>1151</v>
      </c>
      <c r="J254" s="18" t="s">
        <v>1152</v>
      </c>
      <c r="K254" s="18" t="s">
        <v>1153</v>
      </c>
    </row>
    <row r="255" spans="1:11" ht="30">
      <c r="A255" s="10" t="s">
        <v>105</v>
      </c>
      <c r="B255" s="11" t="s">
        <v>112</v>
      </c>
      <c r="C255" s="11" t="s">
        <v>114</v>
      </c>
      <c r="D255" s="11" t="s">
        <v>148</v>
      </c>
      <c r="E255" s="17" t="s">
        <v>596</v>
      </c>
      <c r="F255" s="17" t="s">
        <v>597</v>
      </c>
      <c r="G255" s="17"/>
      <c r="H255" s="17" t="s">
        <v>1154</v>
      </c>
      <c r="I255" s="17"/>
      <c r="J255" s="17"/>
      <c r="K255" s="18"/>
    </row>
    <row r="256" spans="1:11" ht="38.25">
      <c r="A256" s="10" t="s">
        <v>106</v>
      </c>
      <c r="B256" s="11" t="s">
        <v>119</v>
      </c>
      <c r="C256" s="11" t="s">
        <v>120</v>
      </c>
      <c r="D256" s="11" t="s">
        <v>149</v>
      </c>
      <c r="E256" s="17" t="s">
        <v>596</v>
      </c>
      <c r="F256" s="17"/>
      <c r="G256" s="17"/>
      <c r="H256" s="17"/>
      <c r="I256" s="17"/>
      <c r="J256" s="17"/>
      <c r="K256" s="18"/>
    </row>
    <row r="257" spans="1:11" ht="63.75">
      <c r="A257" s="10" t="s">
        <v>107</v>
      </c>
      <c r="B257" s="11" t="s">
        <v>115</v>
      </c>
      <c r="C257" s="11" t="s">
        <v>116</v>
      </c>
      <c r="D257" s="11" t="s">
        <v>150</v>
      </c>
      <c r="E257" s="17" t="s">
        <v>600</v>
      </c>
      <c r="F257" s="17" t="s">
        <v>597</v>
      </c>
      <c r="G257" s="17"/>
      <c r="H257" s="17" t="s">
        <v>1155</v>
      </c>
      <c r="I257" s="17"/>
      <c r="J257" s="17"/>
      <c r="K257" s="18" t="s">
        <v>1156</v>
      </c>
    </row>
    <row r="258" spans="1:11" ht="51.75" thickBot="1">
      <c r="A258" s="12" t="s">
        <v>108</v>
      </c>
      <c r="B258" s="13" t="s">
        <v>410</v>
      </c>
      <c r="C258" s="13" t="s">
        <v>411</v>
      </c>
      <c r="D258" s="13" t="s">
        <v>526</v>
      </c>
      <c r="E258" s="17" t="s">
        <v>600</v>
      </c>
      <c r="F258" s="17" t="s">
        <v>597</v>
      </c>
      <c r="G258" s="19"/>
      <c r="H258" s="19" t="s">
        <v>1157</v>
      </c>
      <c r="I258" s="19" t="s">
        <v>1158</v>
      </c>
      <c r="J258" s="19"/>
      <c r="K258" s="20" t="s">
        <v>1159</v>
      </c>
    </row>
    <row r="260" spans="1:11" ht="60">
      <c r="A260" s="53" t="s">
        <v>575</v>
      </c>
      <c r="B260" s="53" t="s">
        <v>576</v>
      </c>
      <c r="C260" s="53" t="s">
        <v>577</v>
      </c>
      <c r="D260" s="53" t="s">
        <v>584</v>
      </c>
      <c r="E260" s="17" t="s">
        <v>600</v>
      </c>
      <c r="F260" s="17" t="s">
        <v>597</v>
      </c>
      <c r="G260" s="53"/>
      <c r="H260" s="53"/>
      <c r="I260" s="53" t="s">
        <v>1151</v>
      </c>
      <c r="J260" s="53"/>
      <c r="K260" s="53"/>
    </row>
    <row r="261" spans="1:11" ht="75">
      <c r="A261" s="53" t="s">
        <v>578</v>
      </c>
      <c r="B261" s="53" t="s">
        <v>576</v>
      </c>
      <c r="C261" s="53" t="s">
        <v>577</v>
      </c>
      <c r="D261" s="54" t="s">
        <v>585</v>
      </c>
      <c r="E261" s="17" t="s">
        <v>600</v>
      </c>
      <c r="F261" s="17" t="s">
        <v>597</v>
      </c>
      <c r="G261" s="53"/>
      <c r="H261" s="53"/>
      <c r="I261" s="53" t="s">
        <v>1151</v>
      </c>
      <c r="J261" s="53"/>
      <c r="K261" s="53"/>
    </row>
    <row r="262" spans="1:11" ht="30">
      <c r="A262" s="53" t="s">
        <v>579</v>
      </c>
      <c r="B262" s="53" t="s">
        <v>576</v>
      </c>
      <c r="C262" s="53" t="s">
        <v>577</v>
      </c>
      <c r="D262" s="53" t="s">
        <v>586</v>
      </c>
      <c r="E262" s="17" t="s">
        <v>600</v>
      </c>
      <c r="F262" s="17" t="s">
        <v>597</v>
      </c>
      <c r="G262" s="53"/>
      <c r="H262" s="53"/>
      <c r="I262" s="53" t="s">
        <v>1151</v>
      </c>
      <c r="J262" s="53"/>
      <c r="K262" s="53"/>
    </row>
    <row r="263" spans="1:11" ht="45">
      <c r="A263" s="53" t="s">
        <v>580</v>
      </c>
      <c r="B263" s="53" t="s">
        <v>576</v>
      </c>
      <c r="C263" s="53" t="s">
        <v>591</v>
      </c>
      <c r="D263" s="53" t="s">
        <v>587</v>
      </c>
      <c r="E263" s="17" t="s">
        <v>600</v>
      </c>
      <c r="F263" s="17" t="s">
        <v>597</v>
      </c>
      <c r="G263" s="53"/>
      <c r="H263" s="53"/>
      <c r="I263" s="53" t="s">
        <v>1151</v>
      </c>
      <c r="J263" s="53"/>
      <c r="K263" s="53"/>
    </row>
    <row r="264" spans="1:11" ht="45">
      <c r="A264" s="53" t="s">
        <v>581</v>
      </c>
      <c r="B264" s="53" t="s">
        <v>576</v>
      </c>
      <c r="C264" s="53" t="s">
        <v>592</v>
      </c>
      <c r="D264" s="53" t="s">
        <v>588</v>
      </c>
      <c r="E264" s="17" t="s">
        <v>600</v>
      </c>
      <c r="F264" s="17" t="s">
        <v>597</v>
      </c>
      <c r="G264" s="53"/>
      <c r="H264" s="53"/>
      <c r="I264" s="53" t="s">
        <v>1151</v>
      </c>
      <c r="J264" s="53"/>
      <c r="K264" s="53"/>
    </row>
    <row r="265" spans="1:11" ht="30">
      <c r="A265" s="53" t="s">
        <v>582</v>
      </c>
      <c r="B265" s="53" t="s">
        <v>576</v>
      </c>
      <c r="C265" s="53" t="s">
        <v>593</v>
      </c>
      <c r="D265" s="53" t="s">
        <v>589</v>
      </c>
      <c r="E265" s="17" t="s">
        <v>600</v>
      </c>
      <c r="F265" s="17" t="s">
        <v>597</v>
      </c>
      <c r="G265" s="53"/>
      <c r="H265" s="53"/>
      <c r="I265" s="53" t="s">
        <v>1151</v>
      </c>
      <c r="J265" s="53"/>
      <c r="K265" s="53"/>
    </row>
    <row r="266" spans="1:11" ht="37.5" customHeight="1">
      <c r="A266" s="53" t="s">
        <v>583</v>
      </c>
      <c r="B266" s="53" t="s">
        <v>576</v>
      </c>
      <c r="C266" s="53" t="s">
        <v>594</v>
      </c>
      <c r="D266" s="53" t="s">
        <v>590</v>
      </c>
      <c r="E266" s="17" t="s">
        <v>600</v>
      </c>
      <c r="F266" s="17" t="s">
        <v>597</v>
      </c>
      <c r="G266" s="53"/>
      <c r="H266" s="53"/>
      <c r="I266" s="53" t="s">
        <v>1151</v>
      </c>
      <c r="J266" s="53"/>
      <c r="K266" s="53"/>
    </row>
  </sheetData>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62">
      <formula1>"Agree, Agree in Principle, Disagree"</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
  <sheetViews>
    <sheetView zoomScale="70" zoomScaleNormal="70" workbookViewId="0">
      <pane xSplit="6" ySplit="3" topLeftCell="I18" activePane="bottomRight" state="frozen"/>
      <selection pane="topRight" activeCell="G1" sqref="G1"/>
      <selection pane="bottomLeft" activeCell="A4" sqref="A4"/>
      <selection pane="bottomRight" activeCell="I29" sqref="I29"/>
    </sheetView>
  </sheetViews>
  <sheetFormatPr defaultColWidth="9" defaultRowHeight="15"/>
  <cols>
    <col min="1" max="1" width="24" style="103" customWidth="1"/>
    <col min="2" max="2" width="28.140625" style="103" customWidth="1"/>
    <col min="3" max="3" width="19.42578125" style="103" customWidth="1"/>
    <col min="4" max="4" width="42.42578125" style="103" customWidth="1"/>
    <col min="5" max="5" width="22.28515625" style="103" customWidth="1"/>
    <col min="6" max="6" width="28.7109375" style="103" customWidth="1"/>
    <col min="7" max="7" width="18.7109375" style="103" customWidth="1"/>
    <col min="8" max="8" width="47.5703125" style="103" customWidth="1"/>
    <col min="9" max="9" width="40.42578125" style="103" customWidth="1"/>
    <col min="10" max="10" width="30.42578125" style="103" customWidth="1"/>
    <col min="11" max="11" width="41.5703125" style="103" customWidth="1"/>
    <col min="12" max="16384" width="9" style="103"/>
  </cols>
  <sheetData>
    <row r="1" spans="1:18" ht="17.25" thickBot="1">
      <c r="A1" s="327"/>
      <c r="B1" s="327"/>
      <c r="C1" s="327"/>
      <c r="D1" s="327"/>
      <c r="E1" s="327"/>
      <c r="F1" s="328"/>
      <c r="G1" s="329" t="s">
        <v>7</v>
      </c>
      <c r="H1" s="330"/>
      <c r="I1" s="330"/>
      <c r="J1" s="330"/>
      <c r="K1" s="331"/>
    </row>
    <row r="2" spans="1:18" s="109" customFormat="1" ht="75.75" thickBot="1">
      <c r="A2" s="104" t="s">
        <v>0</v>
      </c>
      <c r="B2" s="104" t="s">
        <v>1</v>
      </c>
      <c r="C2" s="104" t="s">
        <v>2</v>
      </c>
      <c r="D2" s="104" t="s">
        <v>3</v>
      </c>
      <c r="E2" s="105" t="s">
        <v>1160</v>
      </c>
      <c r="F2" s="104" t="s">
        <v>1161</v>
      </c>
      <c r="G2" s="106" t="s">
        <v>4</v>
      </c>
      <c r="H2" s="104" t="s">
        <v>5</v>
      </c>
      <c r="I2" s="104" t="s">
        <v>6</v>
      </c>
      <c r="J2" s="107" t="s">
        <v>318</v>
      </c>
      <c r="K2" s="107" t="s">
        <v>319</v>
      </c>
      <c r="L2" s="108"/>
      <c r="M2" s="108"/>
      <c r="N2" s="108"/>
      <c r="O2" s="108"/>
      <c r="P2" s="108"/>
      <c r="Q2" s="108"/>
      <c r="R2" s="108"/>
    </row>
    <row r="3" spans="1:18" s="114" customFormat="1">
      <c r="A3" s="110" t="s">
        <v>1162</v>
      </c>
      <c r="B3" s="111"/>
      <c r="C3" s="111"/>
      <c r="D3" s="111"/>
      <c r="E3" s="112"/>
      <c r="F3" s="112"/>
      <c r="G3" s="112"/>
      <c r="H3" s="112"/>
      <c r="I3" s="112"/>
      <c r="J3" s="112"/>
      <c r="K3" s="113"/>
    </row>
    <row r="4" spans="1:18" ht="105">
      <c r="A4" s="115" t="s">
        <v>250</v>
      </c>
      <c r="B4" s="115" t="s">
        <v>1163</v>
      </c>
      <c r="C4" s="115" t="s">
        <v>1164</v>
      </c>
      <c r="D4" s="115" t="s">
        <v>298</v>
      </c>
      <c r="E4" s="117" t="s">
        <v>600</v>
      </c>
      <c r="F4" s="117" t="s">
        <v>597</v>
      </c>
      <c r="G4" s="117"/>
      <c r="H4" s="117"/>
      <c r="I4" s="116" t="s">
        <v>1165</v>
      </c>
      <c r="J4" s="117"/>
      <c r="K4" s="118"/>
    </row>
    <row r="5" spans="1:18" ht="76.5">
      <c r="A5" s="119" t="s">
        <v>265</v>
      </c>
      <c r="B5" s="115" t="s">
        <v>1166</v>
      </c>
      <c r="C5" s="115" t="s">
        <v>1167</v>
      </c>
      <c r="D5" s="115" t="s">
        <v>1168</v>
      </c>
      <c r="E5" s="116" t="s">
        <v>596</v>
      </c>
      <c r="F5" s="116" t="s">
        <v>597</v>
      </c>
      <c r="G5" s="116"/>
      <c r="H5" s="116"/>
      <c r="I5" s="116"/>
      <c r="J5" s="116"/>
      <c r="K5" s="120"/>
    </row>
    <row r="6" spans="1:18" ht="1.5" customHeight="1">
      <c r="A6" s="121"/>
      <c r="B6" s="122"/>
      <c r="C6" s="122"/>
      <c r="D6" s="122"/>
      <c r="E6" s="123"/>
      <c r="F6" s="123"/>
      <c r="G6" s="123"/>
      <c r="H6" s="123"/>
      <c r="I6" s="123"/>
      <c r="J6" s="123"/>
      <c r="K6" s="124"/>
    </row>
    <row r="7" spans="1:18" ht="38.25">
      <c r="A7" s="119" t="s">
        <v>251</v>
      </c>
      <c r="B7" s="115" t="s">
        <v>1163</v>
      </c>
      <c r="C7" s="115" t="s">
        <v>1164</v>
      </c>
      <c r="D7" s="115" t="s">
        <v>299</v>
      </c>
      <c r="E7" s="116" t="s">
        <v>600</v>
      </c>
      <c r="F7" s="116" t="s">
        <v>597</v>
      </c>
      <c r="G7" s="116"/>
      <c r="H7" s="116"/>
      <c r="I7" s="116"/>
      <c r="J7" s="116"/>
      <c r="K7" s="155" t="s">
        <v>253</v>
      </c>
    </row>
    <row r="8" spans="1:18" ht="63.75">
      <c r="A8" s="119" t="s">
        <v>252</v>
      </c>
      <c r="B8" s="115" t="s">
        <v>1169</v>
      </c>
      <c r="C8" s="115" t="s">
        <v>1170</v>
      </c>
      <c r="D8" s="115" t="s">
        <v>1171</v>
      </c>
      <c r="E8" s="116" t="s">
        <v>600</v>
      </c>
      <c r="F8" s="116" t="s">
        <v>597</v>
      </c>
      <c r="G8" s="116"/>
      <c r="H8" s="116"/>
      <c r="I8" s="125" t="s">
        <v>1172</v>
      </c>
      <c r="J8" s="116"/>
      <c r="K8" s="120"/>
    </row>
    <row r="9" spans="1:18" ht="51">
      <c r="A9" s="119" t="s">
        <v>253</v>
      </c>
      <c r="B9" s="115" t="s">
        <v>1163</v>
      </c>
      <c r="C9" s="115" t="s">
        <v>1164</v>
      </c>
      <c r="D9" s="115" t="s">
        <v>300</v>
      </c>
      <c r="E9" s="116" t="s">
        <v>600</v>
      </c>
      <c r="F9" s="116" t="s">
        <v>597</v>
      </c>
      <c r="G9" s="116"/>
      <c r="H9" s="116"/>
      <c r="I9" s="116"/>
      <c r="J9" s="116"/>
      <c r="K9" s="120"/>
    </row>
    <row r="10" spans="1:18" ht="76.5">
      <c r="A10" s="119" t="s">
        <v>256</v>
      </c>
      <c r="B10" s="115" t="s">
        <v>1173</v>
      </c>
      <c r="C10" s="115" t="s">
        <v>1174</v>
      </c>
      <c r="D10" s="115" t="s">
        <v>301</v>
      </c>
      <c r="E10" s="116" t="s">
        <v>596</v>
      </c>
      <c r="F10" s="116" t="s">
        <v>597</v>
      </c>
      <c r="G10" s="116"/>
      <c r="H10" s="116"/>
      <c r="I10" s="125" t="s">
        <v>1175</v>
      </c>
      <c r="J10" s="116"/>
      <c r="K10" s="120"/>
    </row>
    <row r="11" spans="1:18" ht="63.75">
      <c r="A11" s="119" t="s">
        <v>269</v>
      </c>
      <c r="B11" s="115" t="s">
        <v>1169</v>
      </c>
      <c r="C11" s="115" t="s">
        <v>1176</v>
      </c>
      <c r="D11" s="115" t="s">
        <v>1177</v>
      </c>
      <c r="E11" s="116" t="s">
        <v>600</v>
      </c>
      <c r="F11" s="116" t="s">
        <v>597</v>
      </c>
      <c r="G11" s="116"/>
      <c r="H11" s="116"/>
      <c r="I11" s="116"/>
      <c r="J11" s="116"/>
      <c r="K11" s="155" t="s">
        <v>253</v>
      </c>
    </row>
    <row r="12" spans="1:18" ht="1.5" customHeight="1">
      <c r="A12" s="121"/>
      <c r="B12" s="122"/>
      <c r="C12" s="122"/>
      <c r="D12" s="122"/>
      <c r="E12" s="123"/>
      <c r="F12" s="123"/>
      <c r="G12" s="123"/>
      <c r="H12" s="123"/>
      <c r="I12" s="123"/>
      <c r="J12" s="123"/>
      <c r="K12" s="124"/>
    </row>
    <row r="13" spans="1:18" ht="51">
      <c r="A13" s="119" t="s">
        <v>254</v>
      </c>
      <c r="B13" s="115" t="s">
        <v>1163</v>
      </c>
      <c r="C13" s="115" t="s">
        <v>1164</v>
      </c>
      <c r="D13" s="115" t="s">
        <v>1178</v>
      </c>
      <c r="E13" s="116" t="s">
        <v>600</v>
      </c>
      <c r="F13" s="116" t="s">
        <v>597</v>
      </c>
      <c r="G13" s="116"/>
      <c r="H13" s="116"/>
      <c r="I13" s="125" t="s">
        <v>1179</v>
      </c>
      <c r="J13" s="116"/>
      <c r="K13" s="120"/>
    </row>
    <row r="14" spans="1:18" ht="75">
      <c r="A14" s="119" t="s">
        <v>271</v>
      </c>
      <c r="B14" s="115" t="s">
        <v>1169</v>
      </c>
      <c r="C14" s="115" t="s">
        <v>1176</v>
      </c>
      <c r="D14" s="115" t="s">
        <v>1180</v>
      </c>
      <c r="E14" s="116" t="s">
        <v>600</v>
      </c>
      <c r="F14" s="116" t="s">
        <v>597</v>
      </c>
      <c r="G14" s="116"/>
      <c r="H14" s="116"/>
      <c r="I14" s="116" t="s">
        <v>1181</v>
      </c>
      <c r="J14" s="116"/>
      <c r="K14" s="120"/>
    </row>
    <row r="15" spans="1:18" ht="63.75">
      <c r="A15" s="119" t="s">
        <v>277</v>
      </c>
      <c r="B15" s="115" t="s">
        <v>334</v>
      </c>
      <c r="C15" s="115" t="s">
        <v>1182</v>
      </c>
      <c r="D15" s="115" t="s">
        <v>1183</v>
      </c>
      <c r="E15" s="116" t="s">
        <v>600</v>
      </c>
      <c r="F15" s="116" t="s">
        <v>765</v>
      </c>
      <c r="G15" s="116"/>
      <c r="H15" s="116"/>
      <c r="I15" s="116"/>
      <c r="J15" s="116"/>
      <c r="K15" s="120"/>
    </row>
    <row r="16" spans="1:18" ht="1.5" customHeight="1">
      <c r="A16" s="121"/>
      <c r="B16" s="122"/>
      <c r="C16" s="122"/>
      <c r="D16" s="122"/>
      <c r="E16" s="123"/>
      <c r="F16" s="123"/>
      <c r="G16" s="123"/>
      <c r="H16" s="123"/>
      <c r="I16" s="123"/>
      <c r="J16" s="123"/>
      <c r="K16" s="124"/>
    </row>
    <row r="17" spans="1:11" ht="63.75">
      <c r="A17" s="119" t="s">
        <v>257</v>
      </c>
      <c r="B17" s="115" t="s">
        <v>1163</v>
      </c>
      <c r="C17" s="115" t="s">
        <v>1164</v>
      </c>
      <c r="D17" s="115" t="s">
        <v>302</v>
      </c>
      <c r="E17" s="116" t="s">
        <v>600</v>
      </c>
      <c r="F17" s="116" t="s">
        <v>597</v>
      </c>
      <c r="G17" s="116"/>
      <c r="H17" s="116"/>
      <c r="I17" s="125" t="s">
        <v>1184</v>
      </c>
      <c r="J17" s="116"/>
      <c r="K17" s="120"/>
    </row>
    <row r="18" spans="1:11" ht="38.25">
      <c r="A18" s="119" t="s">
        <v>274</v>
      </c>
      <c r="B18" s="115" t="s">
        <v>1163</v>
      </c>
      <c r="C18" s="115" t="s">
        <v>1164</v>
      </c>
      <c r="D18" s="115" t="s">
        <v>1185</v>
      </c>
      <c r="E18" s="116" t="s">
        <v>600</v>
      </c>
      <c r="F18" s="116" t="s">
        <v>597</v>
      </c>
      <c r="G18" s="116"/>
      <c r="H18" s="116"/>
      <c r="I18" s="116"/>
      <c r="J18" s="116"/>
      <c r="K18" s="120"/>
    </row>
    <row r="19" spans="1:11" ht="1.5" customHeight="1">
      <c r="A19" s="121"/>
      <c r="B19" s="122"/>
      <c r="C19" s="122"/>
      <c r="D19" s="122"/>
      <c r="E19" s="123"/>
      <c r="F19" s="123"/>
      <c r="G19" s="123"/>
      <c r="H19" s="123"/>
      <c r="I19" s="123"/>
      <c r="J19" s="123"/>
      <c r="K19" s="124"/>
    </row>
    <row r="20" spans="1:11" ht="51">
      <c r="A20" s="119" t="s">
        <v>258</v>
      </c>
      <c r="B20" s="115" t="s">
        <v>1163</v>
      </c>
      <c r="C20" s="115" t="s">
        <v>1164</v>
      </c>
      <c r="D20" s="115" t="s">
        <v>303</v>
      </c>
      <c r="E20" s="116" t="s">
        <v>600</v>
      </c>
      <c r="F20" s="116" t="s">
        <v>597</v>
      </c>
      <c r="G20" s="116"/>
      <c r="H20" s="116"/>
      <c r="I20" s="125" t="s">
        <v>1186</v>
      </c>
      <c r="J20" s="116"/>
      <c r="K20" s="120"/>
    </row>
    <row r="21" spans="1:11" ht="25.5">
      <c r="A21" s="119" t="s">
        <v>259</v>
      </c>
      <c r="B21" s="115" t="s">
        <v>1163</v>
      </c>
      <c r="C21" s="115" t="s">
        <v>1164</v>
      </c>
      <c r="D21" s="115" t="s">
        <v>304</v>
      </c>
      <c r="E21" s="116" t="s">
        <v>600</v>
      </c>
      <c r="F21" s="116" t="s">
        <v>597</v>
      </c>
      <c r="G21" s="116"/>
      <c r="H21" s="116"/>
      <c r="I21" s="116"/>
      <c r="J21" s="116"/>
      <c r="K21" s="120" t="s">
        <v>1187</v>
      </c>
    </row>
    <row r="22" spans="1:11" ht="1.5" customHeight="1">
      <c r="A22" s="121"/>
      <c r="B22" s="122"/>
      <c r="C22" s="122"/>
      <c r="D22" s="122"/>
      <c r="E22" s="123"/>
      <c r="F22" s="123"/>
      <c r="G22" s="123"/>
      <c r="H22" s="123"/>
      <c r="I22" s="123"/>
      <c r="J22" s="123"/>
      <c r="K22" s="124"/>
    </row>
    <row r="23" spans="1:11" ht="38.25">
      <c r="A23" s="119" t="s">
        <v>260</v>
      </c>
      <c r="B23" s="115" t="s">
        <v>1163</v>
      </c>
      <c r="C23" s="115" t="s">
        <v>1164</v>
      </c>
      <c r="D23" s="115" t="s">
        <v>1188</v>
      </c>
      <c r="E23" s="116" t="s">
        <v>600</v>
      </c>
      <c r="F23" s="116" t="s">
        <v>597</v>
      </c>
      <c r="G23" s="116"/>
      <c r="H23" s="116"/>
      <c r="I23" s="125" t="s">
        <v>1189</v>
      </c>
      <c r="J23" s="116"/>
      <c r="K23" s="120"/>
    </row>
    <row r="24" spans="1:11" ht="89.25">
      <c r="A24" s="119" t="s">
        <v>263</v>
      </c>
      <c r="B24" s="115" t="s">
        <v>1169</v>
      </c>
      <c r="C24" s="115" t="s">
        <v>1170</v>
      </c>
      <c r="D24" s="115" t="s">
        <v>306</v>
      </c>
      <c r="E24" s="116"/>
      <c r="F24" s="116" t="s">
        <v>597</v>
      </c>
      <c r="G24" s="116"/>
      <c r="H24" s="116"/>
      <c r="I24" s="116"/>
      <c r="J24" s="116"/>
      <c r="K24" s="120" t="s">
        <v>1190</v>
      </c>
    </row>
    <row r="25" spans="1:11" ht="1.5" customHeight="1">
      <c r="A25" s="121"/>
      <c r="B25" s="122"/>
      <c r="C25" s="122"/>
      <c r="D25" s="122"/>
      <c r="E25" s="123"/>
      <c r="F25" s="123"/>
      <c r="G25" s="123"/>
      <c r="H25" s="123"/>
      <c r="I25" s="123"/>
      <c r="J25" s="123"/>
      <c r="K25" s="124"/>
    </row>
    <row r="26" spans="1:11" ht="38.25">
      <c r="A26" s="119" t="s">
        <v>261</v>
      </c>
      <c r="B26" s="115" t="s">
        <v>1163</v>
      </c>
      <c r="C26" s="115" t="s">
        <v>1164</v>
      </c>
      <c r="D26" s="115" t="s">
        <v>305</v>
      </c>
      <c r="E26" s="116" t="s">
        <v>600</v>
      </c>
      <c r="F26" s="116" t="s">
        <v>597</v>
      </c>
      <c r="G26" s="116"/>
      <c r="H26" s="116"/>
      <c r="I26" s="116"/>
      <c r="J26" s="116"/>
      <c r="K26" s="120"/>
    </row>
    <row r="27" spans="1:11" ht="38.25">
      <c r="A27" s="119" t="s">
        <v>262</v>
      </c>
      <c r="B27" s="115" t="s">
        <v>1163</v>
      </c>
      <c r="C27" s="115" t="s">
        <v>1164</v>
      </c>
      <c r="D27" s="115" t="s">
        <v>1191</v>
      </c>
      <c r="E27" s="116" t="s">
        <v>600</v>
      </c>
      <c r="F27" s="116" t="s">
        <v>597</v>
      </c>
      <c r="G27" s="116"/>
      <c r="H27" s="116"/>
      <c r="I27" s="116"/>
      <c r="J27" s="116"/>
      <c r="K27" s="120"/>
    </row>
    <row r="28" spans="1:11" ht="1.5" customHeight="1">
      <c r="A28" s="121"/>
      <c r="B28" s="122"/>
      <c r="C28" s="122"/>
      <c r="D28" s="122"/>
      <c r="E28" s="123"/>
      <c r="F28" s="123"/>
      <c r="G28" s="123"/>
      <c r="H28" s="123"/>
      <c r="I28" s="123"/>
      <c r="J28" s="123"/>
      <c r="K28" s="124"/>
    </row>
    <row r="29" spans="1:11" ht="51">
      <c r="A29" s="119" t="s">
        <v>272</v>
      </c>
      <c r="B29" s="115" t="s">
        <v>1163</v>
      </c>
      <c r="C29" s="115" t="s">
        <v>1164</v>
      </c>
      <c r="D29" s="115" t="s">
        <v>307</v>
      </c>
      <c r="E29" s="116" t="s">
        <v>600</v>
      </c>
      <c r="F29" s="116" t="s">
        <v>597</v>
      </c>
      <c r="G29" s="116"/>
      <c r="H29" s="116"/>
      <c r="I29" s="125" t="s">
        <v>1192</v>
      </c>
      <c r="J29" s="116"/>
      <c r="K29" s="120"/>
    </row>
    <row r="30" spans="1:11" ht="51">
      <c r="A30" s="119" t="s">
        <v>273</v>
      </c>
      <c r="B30" s="115" t="s">
        <v>1163</v>
      </c>
      <c r="C30" s="115" t="s">
        <v>1164</v>
      </c>
      <c r="D30" s="115" t="s">
        <v>308</v>
      </c>
      <c r="E30" s="116" t="s">
        <v>600</v>
      </c>
      <c r="F30" s="116" t="s">
        <v>597</v>
      </c>
      <c r="G30" s="116"/>
      <c r="H30" s="116"/>
      <c r="I30" s="116"/>
      <c r="J30" s="116"/>
      <c r="K30" s="120"/>
    </row>
    <row r="31" spans="1:11" ht="1.5" customHeight="1">
      <c r="A31" s="121"/>
      <c r="B31" s="122"/>
      <c r="C31" s="122"/>
      <c r="D31" s="122"/>
      <c r="E31" s="123"/>
      <c r="F31" s="123"/>
      <c r="G31" s="123"/>
      <c r="H31" s="123"/>
      <c r="I31" s="123"/>
      <c r="J31" s="123"/>
      <c r="K31" s="124"/>
    </row>
    <row r="32" spans="1:11" ht="229.5">
      <c r="A32" s="119" t="s">
        <v>278</v>
      </c>
      <c r="B32" s="115" t="s">
        <v>52</v>
      </c>
      <c r="C32" s="115" t="s">
        <v>1193</v>
      </c>
      <c r="D32" s="115" t="s">
        <v>1194</v>
      </c>
      <c r="E32" s="116" t="s">
        <v>1195</v>
      </c>
      <c r="F32" s="116" t="s">
        <v>765</v>
      </c>
      <c r="G32" s="116"/>
      <c r="H32" s="116"/>
      <c r="I32" s="125" t="s">
        <v>1196</v>
      </c>
      <c r="J32" s="116"/>
      <c r="K32" s="120"/>
    </row>
    <row r="33" spans="1:11" ht="76.5">
      <c r="A33" s="119" t="s">
        <v>291</v>
      </c>
      <c r="B33" s="115" t="s">
        <v>1163</v>
      </c>
      <c r="C33" s="115" t="s">
        <v>1164</v>
      </c>
      <c r="D33" s="115" t="s">
        <v>314</v>
      </c>
      <c r="E33" s="116" t="s">
        <v>596</v>
      </c>
      <c r="F33" s="116" t="s">
        <v>597</v>
      </c>
      <c r="G33" s="116"/>
      <c r="H33" s="116"/>
      <c r="I33" s="116"/>
      <c r="J33" s="116"/>
      <c r="K33" s="120"/>
    </row>
    <row r="34" spans="1:11" ht="1.5" customHeight="1">
      <c r="A34" s="121"/>
      <c r="B34" s="122"/>
      <c r="C34" s="122"/>
      <c r="D34" s="122"/>
      <c r="E34" s="123"/>
      <c r="F34" s="123"/>
      <c r="G34" s="123"/>
      <c r="H34" s="123"/>
      <c r="I34" s="123"/>
      <c r="J34" s="123"/>
      <c r="K34" s="124"/>
    </row>
    <row r="35" spans="1:11" ht="38.25">
      <c r="A35" s="119" t="s">
        <v>283</v>
      </c>
      <c r="B35" s="115" t="s">
        <v>1163</v>
      </c>
      <c r="C35" s="115" t="s">
        <v>1164</v>
      </c>
      <c r="D35" s="115" t="s">
        <v>311</v>
      </c>
      <c r="E35" s="116" t="s">
        <v>596</v>
      </c>
      <c r="F35" s="116" t="s">
        <v>597</v>
      </c>
      <c r="G35" s="116"/>
      <c r="H35" s="116"/>
      <c r="I35" s="116"/>
      <c r="J35" s="116"/>
      <c r="K35" s="120"/>
    </row>
    <row r="36" spans="1:11" ht="38.25">
      <c r="A36" s="119" t="s">
        <v>284</v>
      </c>
      <c r="B36" s="115" t="s">
        <v>1169</v>
      </c>
      <c r="C36" s="115" t="s">
        <v>1176</v>
      </c>
      <c r="D36" s="115" t="s">
        <v>342</v>
      </c>
      <c r="E36" s="116"/>
      <c r="F36" s="116"/>
      <c r="G36" s="116"/>
      <c r="H36" s="116"/>
      <c r="I36" s="116" t="s">
        <v>1197</v>
      </c>
      <c r="J36" s="116"/>
      <c r="K36" s="120"/>
    </row>
    <row r="37" spans="1:11" ht="38.25">
      <c r="A37" s="119" t="s">
        <v>285</v>
      </c>
      <c r="B37" s="115" t="s">
        <v>343</v>
      </c>
      <c r="C37" s="115" t="s">
        <v>1198</v>
      </c>
      <c r="D37" s="115" t="s">
        <v>1199</v>
      </c>
      <c r="E37" s="116"/>
      <c r="F37" s="116" t="s">
        <v>597</v>
      </c>
      <c r="G37" s="116"/>
      <c r="H37" s="116"/>
      <c r="I37" s="116"/>
      <c r="J37" s="116"/>
      <c r="K37" s="120"/>
    </row>
    <row r="38" spans="1:11" ht="25.5">
      <c r="A38" s="119" t="s">
        <v>286</v>
      </c>
      <c r="B38" s="115" t="s">
        <v>1163</v>
      </c>
      <c r="C38" s="115" t="s">
        <v>1164</v>
      </c>
      <c r="D38" s="115" t="s">
        <v>312</v>
      </c>
      <c r="E38" s="116"/>
      <c r="F38" s="116" t="s">
        <v>597</v>
      </c>
      <c r="G38" s="116"/>
      <c r="H38" s="116"/>
      <c r="I38" s="116"/>
      <c r="J38" s="116"/>
      <c r="K38" s="155" t="s">
        <v>1200</v>
      </c>
    </row>
    <row r="39" spans="1:11" ht="38.25">
      <c r="A39" s="119" t="s">
        <v>287</v>
      </c>
      <c r="B39" s="115" t="s">
        <v>1163</v>
      </c>
      <c r="C39" s="115" t="s">
        <v>1164</v>
      </c>
      <c r="D39" s="115" t="s">
        <v>1201</v>
      </c>
      <c r="E39" s="116" t="s">
        <v>596</v>
      </c>
      <c r="F39" s="116" t="s">
        <v>597</v>
      </c>
      <c r="G39" s="116"/>
      <c r="H39" s="116"/>
      <c r="I39" s="116"/>
      <c r="J39" s="116"/>
      <c r="K39" s="120"/>
    </row>
    <row r="40" spans="1:11" ht="63.75">
      <c r="A40" s="119" t="s">
        <v>288</v>
      </c>
      <c r="B40" s="115" t="s">
        <v>1202</v>
      </c>
      <c r="C40" s="115" t="s">
        <v>1203</v>
      </c>
      <c r="D40" s="115" t="s">
        <v>1204</v>
      </c>
      <c r="E40" s="116" t="s">
        <v>596</v>
      </c>
      <c r="F40" s="116" t="s">
        <v>765</v>
      </c>
      <c r="G40" s="116"/>
      <c r="H40" s="116"/>
      <c r="I40" s="116"/>
      <c r="J40" s="116"/>
      <c r="K40" s="120"/>
    </row>
    <row r="41" spans="1:11" ht="38.25">
      <c r="A41" s="119" t="s">
        <v>296</v>
      </c>
      <c r="B41" s="115" t="s">
        <v>1205</v>
      </c>
      <c r="C41" s="115" t="s">
        <v>1206</v>
      </c>
      <c r="D41" s="115" t="s">
        <v>1207</v>
      </c>
      <c r="E41" s="116" t="s">
        <v>596</v>
      </c>
      <c r="F41" s="116" t="s">
        <v>765</v>
      </c>
      <c r="G41" s="116"/>
      <c r="H41" s="116"/>
      <c r="I41" s="116"/>
      <c r="J41" s="116"/>
      <c r="K41" s="120"/>
    </row>
    <row r="42" spans="1:11" s="114" customFormat="1">
      <c r="A42" s="126" t="s">
        <v>1208</v>
      </c>
      <c r="B42" s="127"/>
      <c r="C42" s="127"/>
      <c r="D42" s="127"/>
      <c r="E42" s="128"/>
      <c r="F42" s="128"/>
      <c r="G42" s="128"/>
      <c r="H42" s="128"/>
      <c r="I42" s="128"/>
      <c r="J42" s="128"/>
      <c r="K42" s="129"/>
    </row>
    <row r="43" spans="1:11" ht="25.5">
      <c r="A43" s="119" t="s">
        <v>255</v>
      </c>
      <c r="B43" s="115" t="s">
        <v>1163</v>
      </c>
      <c r="C43" s="115" t="s">
        <v>1164</v>
      </c>
      <c r="D43" s="115" t="s">
        <v>1209</v>
      </c>
      <c r="E43" s="116"/>
      <c r="F43" s="116"/>
      <c r="G43" s="116"/>
      <c r="H43" s="116" t="s">
        <v>1210</v>
      </c>
      <c r="I43" s="116" t="s">
        <v>1211</v>
      </c>
      <c r="J43" s="116"/>
      <c r="K43" s="120"/>
    </row>
    <row r="44" spans="1:11" ht="25.5">
      <c r="A44" s="119" t="s">
        <v>266</v>
      </c>
      <c r="B44" s="115" t="s">
        <v>1163</v>
      </c>
      <c r="C44" s="115" t="s">
        <v>1164</v>
      </c>
      <c r="D44" s="115" t="s">
        <v>1212</v>
      </c>
      <c r="E44" s="116" t="s">
        <v>596</v>
      </c>
      <c r="F44" s="116" t="s">
        <v>765</v>
      </c>
      <c r="G44" s="116"/>
      <c r="H44" s="116" t="s">
        <v>1210</v>
      </c>
      <c r="I44" s="116"/>
      <c r="J44" s="116"/>
      <c r="K44" s="120"/>
    </row>
    <row r="45" spans="1:11" ht="76.5">
      <c r="A45" s="119" t="s">
        <v>270</v>
      </c>
      <c r="B45" s="115" t="s">
        <v>1163</v>
      </c>
      <c r="C45" s="115" t="s">
        <v>1164</v>
      </c>
      <c r="D45" s="115" t="s">
        <v>1213</v>
      </c>
      <c r="E45" s="116"/>
      <c r="F45" s="116"/>
      <c r="G45" s="116"/>
      <c r="H45" s="116" t="s">
        <v>1210</v>
      </c>
      <c r="I45" s="116" t="s">
        <v>1214</v>
      </c>
      <c r="J45" s="116"/>
      <c r="K45" s="120"/>
    </row>
    <row r="46" spans="1:11" ht="165.75">
      <c r="A46" s="119" t="s">
        <v>282</v>
      </c>
      <c r="B46" s="115" t="s">
        <v>1163</v>
      </c>
      <c r="C46" s="115" t="s">
        <v>1164</v>
      </c>
      <c r="D46" s="115" t="s">
        <v>356</v>
      </c>
      <c r="E46" s="116"/>
      <c r="F46" s="116"/>
      <c r="G46" s="116"/>
      <c r="H46" s="116" t="s">
        <v>1210</v>
      </c>
      <c r="I46" s="116" t="s">
        <v>1211</v>
      </c>
      <c r="J46" s="116"/>
      <c r="K46" s="120"/>
    </row>
    <row r="47" spans="1:11" ht="25.5">
      <c r="A47" s="119" t="s">
        <v>275</v>
      </c>
      <c r="B47" s="115" t="s">
        <v>1163</v>
      </c>
      <c r="C47" s="115" t="s">
        <v>1164</v>
      </c>
      <c r="D47" s="115" t="s">
        <v>309</v>
      </c>
      <c r="E47" s="116" t="s">
        <v>596</v>
      </c>
      <c r="F47" s="116" t="s">
        <v>597</v>
      </c>
      <c r="G47" s="116"/>
      <c r="H47" s="116" t="s">
        <v>1210</v>
      </c>
      <c r="I47" s="116"/>
      <c r="J47" s="116"/>
      <c r="K47" s="120"/>
    </row>
    <row r="48" spans="1:11" ht="63.75">
      <c r="A48" s="119" t="s">
        <v>276</v>
      </c>
      <c r="B48" s="115" t="s">
        <v>1205</v>
      </c>
      <c r="C48" s="115" t="s">
        <v>1206</v>
      </c>
      <c r="D48" s="115" t="s">
        <v>357</v>
      </c>
      <c r="E48" s="116" t="s">
        <v>596</v>
      </c>
      <c r="F48" s="116" t="s">
        <v>597</v>
      </c>
      <c r="G48" s="116"/>
      <c r="H48" s="116" t="s">
        <v>1215</v>
      </c>
      <c r="I48" s="116"/>
      <c r="J48" s="116"/>
      <c r="K48" s="120"/>
    </row>
    <row r="49" spans="1:11" ht="63.75">
      <c r="A49" s="119" t="s">
        <v>289</v>
      </c>
      <c r="B49" s="115" t="s">
        <v>1163</v>
      </c>
      <c r="C49" s="115" t="s">
        <v>1164</v>
      </c>
      <c r="D49" s="115" t="s">
        <v>1216</v>
      </c>
      <c r="E49" s="116" t="s">
        <v>600</v>
      </c>
      <c r="F49" s="116" t="s">
        <v>597</v>
      </c>
      <c r="G49" s="116"/>
      <c r="H49" s="116"/>
      <c r="I49" s="125" t="s">
        <v>1217</v>
      </c>
      <c r="J49" s="116"/>
      <c r="K49" s="120"/>
    </row>
    <row r="50" spans="1:11" ht="38.25">
      <c r="A50" s="119" t="s">
        <v>290</v>
      </c>
      <c r="B50" s="115" t="s">
        <v>1163</v>
      </c>
      <c r="C50" s="115" t="s">
        <v>1164</v>
      </c>
      <c r="D50" s="115" t="s">
        <v>313</v>
      </c>
      <c r="E50" s="116" t="s">
        <v>600</v>
      </c>
      <c r="F50" s="116" t="s">
        <v>597</v>
      </c>
      <c r="G50" s="116"/>
      <c r="H50" s="116"/>
      <c r="I50" s="116" t="s">
        <v>1218</v>
      </c>
      <c r="J50" s="116"/>
      <c r="K50" s="120"/>
    </row>
    <row r="51" spans="1:11" ht="38.25">
      <c r="A51" s="119" t="s">
        <v>292</v>
      </c>
      <c r="B51" s="115" t="s">
        <v>1205</v>
      </c>
      <c r="C51" s="115" t="s">
        <v>1206</v>
      </c>
      <c r="D51" s="115" t="s">
        <v>1219</v>
      </c>
      <c r="E51" s="116" t="s">
        <v>600</v>
      </c>
      <c r="F51" s="116" t="s">
        <v>597</v>
      </c>
      <c r="G51" s="116"/>
      <c r="H51" s="116"/>
      <c r="I51" s="125" t="s">
        <v>1220</v>
      </c>
      <c r="J51" s="116"/>
      <c r="K51" s="120" t="s">
        <v>1221</v>
      </c>
    </row>
    <row r="52" spans="1:11" ht="89.25">
      <c r="A52" s="119" t="s">
        <v>293</v>
      </c>
      <c r="B52" s="115" t="s">
        <v>1222</v>
      </c>
      <c r="C52" s="115" t="s">
        <v>1223</v>
      </c>
      <c r="D52" s="115" t="s">
        <v>1224</v>
      </c>
      <c r="E52" s="116"/>
      <c r="F52" s="116"/>
      <c r="G52" s="116" t="s">
        <v>1225</v>
      </c>
      <c r="H52" s="116"/>
      <c r="I52" s="116"/>
      <c r="J52" s="116"/>
      <c r="K52" s="120"/>
    </row>
    <row r="53" spans="1:11" ht="76.5">
      <c r="A53" s="119" t="s">
        <v>294</v>
      </c>
      <c r="B53" s="115" t="s">
        <v>1222</v>
      </c>
      <c r="C53" s="115" t="s">
        <v>1223</v>
      </c>
      <c r="D53" s="115" t="s">
        <v>1226</v>
      </c>
      <c r="E53" s="116" t="s">
        <v>600</v>
      </c>
      <c r="F53" s="116" t="s">
        <v>597</v>
      </c>
      <c r="G53" s="116"/>
      <c r="H53" s="125" t="s">
        <v>1227</v>
      </c>
      <c r="I53" s="116"/>
      <c r="J53" s="116"/>
      <c r="K53" s="120"/>
    </row>
    <row r="54" spans="1:11" ht="89.25">
      <c r="A54" s="119" t="s">
        <v>295</v>
      </c>
      <c r="B54" s="115" t="s">
        <v>1222</v>
      </c>
      <c r="C54" s="115" t="s">
        <v>1223</v>
      </c>
      <c r="D54" s="115" t="s">
        <v>1228</v>
      </c>
      <c r="E54" s="116" t="s">
        <v>600</v>
      </c>
      <c r="F54" s="116" t="s">
        <v>597</v>
      </c>
      <c r="G54" s="116"/>
      <c r="H54" s="125" t="s">
        <v>1229</v>
      </c>
      <c r="I54" s="116"/>
      <c r="J54" s="116"/>
      <c r="K54" s="120"/>
    </row>
    <row r="55" spans="1:11" ht="38.25">
      <c r="A55" s="119" t="s">
        <v>297</v>
      </c>
      <c r="B55" s="115" t="s">
        <v>1205</v>
      </c>
      <c r="C55" s="115" t="s">
        <v>1206</v>
      </c>
      <c r="D55" s="115" t="s">
        <v>315</v>
      </c>
      <c r="E55" s="116" t="s">
        <v>600</v>
      </c>
      <c r="F55" s="116" t="s">
        <v>765</v>
      </c>
      <c r="G55" s="116"/>
      <c r="H55" s="116"/>
      <c r="I55" s="116"/>
      <c r="J55" s="116"/>
      <c r="K55" s="120"/>
    </row>
    <row r="56" spans="1:11" ht="76.5">
      <c r="A56" s="119" t="s">
        <v>264</v>
      </c>
      <c r="B56" s="115" t="s">
        <v>52</v>
      </c>
      <c r="C56" s="115" t="s">
        <v>1193</v>
      </c>
      <c r="D56" s="115" t="s">
        <v>1230</v>
      </c>
      <c r="E56" s="116" t="s">
        <v>600</v>
      </c>
      <c r="F56" s="116" t="s">
        <v>597</v>
      </c>
      <c r="G56" s="116"/>
      <c r="H56" s="116" t="s">
        <v>1231</v>
      </c>
      <c r="I56" s="116"/>
      <c r="J56" s="116"/>
      <c r="K56" s="120"/>
    </row>
    <row r="57" spans="1:11" ht="38.25">
      <c r="A57" s="119" t="s">
        <v>279</v>
      </c>
      <c r="B57" s="115" t="s">
        <v>52</v>
      </c>
      <c r="C57" s="115" t="s">
        <v>1193</v>
      </c>
      <c r="D57" s="115" t="s">
        <v>310</v>
      </c>
      <c r="E57" s="116"/>
      <c r="F57" s="116"/>
      <c r="G57" s="116"/>
      <c r="H57" s="116" t="s">
        <v>1231</v>
      </c>
      <c r="I57" s="116"/>
      <c r="J57" s="116"/>
      <c r="K57" s="120"/>
    </row>
    <row r="58" spans="1:11" ht="51">
      <c r="A58" s="119" t="s">
        <v>280</v>
      </c>
      <c r="B58" s="115" t="s">
        <v>52</v>
      </c>
      <c r="C58" s="115" t="s">
        <v>1193</v>
      </c>
      <c r="D58" s="115" t="s">
        <v>1232</v>
      </c>
      <c r="E58" s="116" t="s">
        <v>600</v>
      </c>
      <c r="F58" s="116" t="s">
        <v>597</v>
      </c>
      <c r="G58" s="116"/>
      <c r="H58" s="116"/>
      <c r="I58" s="116"/>
      <c r="J58" s="116"/>
      <c r="K58" s="120"/>
    </row>
    <row r="59" spans="1:11" ht="38.25">
      <c r="A59" s="119" t="s">
        <v>281</v>
      </c>
      <c r="B59" s="115" t="s">
        <v>52</v>
      </c>
      <c r="C59" s="115" t="s">
        <v>1193</v>
      </c>
      <c r="D59" s="115" t="s">
        <v>1233</v>
      </c>
      <c r="E59" s="116" t="s">
        <v>600</v>
      </c>
      <c r="F59" s="116" t="s">
        <v>597</v>
      </c>
      <c r="G59" s="116"/>
      <c r="H59" s="116" t="s">
        <v>1234</v>
      </c>
      <c r="I59" s="116"/>
      <c r="J59" s="116"/>
      <c r="K59" s="120"/>
    </row>
    <row r="60" spans="1:11" s="114" customFormat="1">
      <c r="A60" s="126" t="s">
        <v>542</v>
      </c>
      <c r="B60" s="127"/>
      <c r="C60" s="127"/>
      <c r="D60" s="127"/>
      <c r="E60" s="128"/>
      <c r="F60" s="128"/>
      <c r="G60" s="128"/>
      <c r="H60" s="128"/>
      <c r="I60" s="128"/>
      <c r="J60" s="128"/>
      <c r="K60" s="129"/>
    </row>
    <row r="61" spans="1:11" ht="51">
      <c r="A61" s="115" t="s">
        <v>267</v>
      </c>
      <c r="B61" s="115" t="s">
        <v>1235</v>
      </c>
      <c r="C61" s="115" t="s">
        <v>1236</v>
      </c>
      <c r="D61" s="115" t="s">
        <v>1237</v>
      </c>
      <c r="E61" s="116"/>
      <c r="F61" s="116" t="s">
        <v>597</v>
      </c>
      <c r="G61" s="116"/>
      <c r="H61" s="116" t="s">
        <v>1197</v>
      </c>
      <c r="I61" s="116"/>
      <c r="J61" s="116"/>
      <c r="K61" s="120"/>
    </row>
    <row r="62" spans="1:11" ht="51">
      <c r="A62" s="119" t="s">
        <v>268</v>
      </c>
      <c r="B62" s="115" t="s">
        <v>1166</v>
      </c>
      <c r="C62" s="115" t="s">
        <v>1238</v>
      </c>
      <c r="D62" s="115" t="s">
        <v>1239</v>
      </c>
      <c r="E62" s="116" t="s">
        <v>1240</v>
      </c>
      <c r="F62" s="116" t="s">
        <v>597</v>
      </c>
      <c r="G62" s="116"/>
      <c r="H62" s="116"/>
      <c r="I62" s="116"/>
      <c r="J62" s="116"/>
      <c r="K62" s="120"/>
    </row>
    <row r="63" spans="1:11" ht="114.75">
      <c r="A63" s="130" t="s">
        <v>536</v>
      </c>
      <c r="B63" s="131" t="s">
        <v>1241</v>
      </c>
      <c r="C63" s="131" t="s">
        <v>1242</v>
      </c>
      <c r="D63" s="131" t="s">
        <v>1243</v>
      </c>
      <c r="E63" s="116" t="s">
        <v>1240</v>
      </c>
      <c r="F63" s="116" t="s">
        <v>597</v>
      </c>
      <c r="G63" s="116"/>
      <c r="H63" s="116"/>
      <c r="I63" s="116"/>
      <c r="J63" s="116"/>
      <c r="K63" s="120"/>
    </row>
    <row r="64" spans="1:11" s="114" customFormat="1">
      <c r="A64" s="132" t="s">
        <v>543</v>
      </c>
      <c r="B64" s="133"/>
      <c r="C64" s="133"/>
      <c r="D64" s="133"/>
      <c r="E64" s="128"/>
      <c r="F64" s="128"/>
      <c r="G64" s="128"/>
      <c r="H64" s="128"/>
      <c r="I64" s="128"/>
      <c r="J64" s="128"/>
      <c r="K64" s="129"/>
    </row>
    <row r="65" spans="1:11" ht="51">
      <c r="A65" s="119" t="s">
        <v>151</v>
      </c>
      <c r="B65" s="115" t="s">
        <v>1244</v>
      </c>
      <c r="C65" s="115" t="s">
        <v>1245</v>
      </c>
      <c r="D65" s="115" t="s">
        <v>232</v>
      </c>
      <c r="E65" s="116" t="s">
        <v>1246</v>
      </c>
      <c r="F65" s="116" t="s">
        <v>597</v>
      </c>
      <c r="G65" s="116"/>
      <c r="H65" s="116"/>
      <c r="I65" s="116"/>
      <c r="J65" s="116"/>
      <c r="K65" s="155" t="s">
        <v>1247</v>
      </c>
    </row>
    <row r="66" spans="1:11" ht="38.25">
      <c r="A66" s="119" t="s">
        <v>152</v>
      </c>
      <c r="B66" s="115" t="s">
        <v>1248</v>
      </c>
      <c r="C66" s="115" t="s">
        <v>1249</v>
      </c>
      <c r="D66" s="115" t="s">
        <v>1250</v>
      </c>
      <c r="E66" s="116" t="s">
        <v>1251</v>
      </c>
      <c r="F66" s="116" t="s">
        <v>597</v>
      </c>
      <c r="G66" s="116"/>
      <c r="H66" s="116"/>
      <c r="I66" s="116"/>
      <c r="J66" s="116"/>
      <c r="K66" s="120"/>
    </row>
    <row r="67" spans="1:11" ht="38.25">
      <c r="A67" s="119" t="s">
        <v>153</v>
      </c>
      <c r="B67" s="115" t="s">
        <v>1166</v>
      </c>
      <c r="C67" s="115" t="s">
        <v>1252</v>
      </c>
      <c r="D67" s="115" t="s">
        <v>1253</v>
      </c>
      <c r="E67" s="116" t="s">
        <v>1254</v>
      </c>
      <c r="F67" s="116" t="s">
        <v>597</v>
      </c>
      <c r="G67" s="116"/>
      <c r="H67" s="116"/>
      <c r="I67" s="116"/>
      <c r="J67" s="116"/>
      <c r="K67" s="120"/>
    </row>
    <row r="68" spans="1:11" ht="38.25">
      <c r="A68" s="119" t="s">
        <v>154</v>
      </c>
      <c r="B68" s="115" t="s">
        <v>1166</v>
      </c>
      <c r="C68" s="115" t="s">
        <v>1252</v>
      </c>
      <c r="D68" s="115" t="s">
        <v>233</v>
      </c>
      <c r="E68" s="116" t="s">
        <v>1254</v>
      </c>
      <c r="F68" s="116" t="s">
        <v>597</v>
      </c>
      <c r="G68" s="116"/>
      <c r="H68" s="116"/>
      <c r="I68" s="116"/>
      <c r="J68" s="116"/>
      <c r="K68" s="120"/>
    </row>
    <row r="69" spans="1:11" ht="63.75">
      <c r="A69" s="119" t="s">
        <v>155</v>
      </c>
      <c r="B69" s="115" t="s">
        <v>1166</v>
      </c>
      <c r="C69" s="115" t="s">
        <v>1252</v>
      </c>
      <c r="D69" s="115" t="s">
        <v>1255</v>
      </c>
      <c r="E69" s="116" t="s">
        <v>1254</v>
      </c>
      <c r="F69" s="116" t="s">
        <v>597</v>
      </c>
      <c r="G69" s="116"/>
      <c r="H69" s="116"/>
      <c r="I69" s="116"/>
      <c r="J69" s="116"/>
      <c r="K69" s="120"/>
    </row>
    <row r="70" spans="1:11" s="114" customFormat="1">
      <c r="A70" s="132" t="s">
        <v>544</v>
      </c>
      <c r="B70" s="133"/>
      <c r="C70" s="133"/>
      <c r="D70" s="133"/>
      <c r="E70" s="128"/>
      <c r="F70" s="128"/>
      <c r="G70" s="128"/>
      <c r="H70" s="128"/>
      <c r="I70" s="128"/>
      <c r="J70" s="128"/>
      <c r="K70" s="129"/>
    </row>
    <row r="71" spans="1:11" ht="38.25">
      <c r="A71" s="119" t="s">
        <v>156</v>
      </c>
      <c r="B71" s="115" t="s">
        <v>1256</v>
      </c>
      <c r="C71" s="115" t="s">
        <v>1257</v>
      </c>
      <c r="D71" s="115" t="s">
        <v>383</v>
      </c>
      <c r="E71" s="116" t="s">
        <v>1254</v>
      </c>
      <c r="F71" s="116" t="s">
        <v>597</v>
      </c>
      <c r="G71" s="116"/>
      <c r="H71" s="116"/>
      <c r="I71" s="116"/>
      <c r="J71" s="116"/>
      <c r="K71" s="120" t="s">
        <v>1258</v>
      </c>
    </row>
    <row r="72" spans="1:11" ht="38.25">
      <c r="A72" s="119" t="s">
        <v>157</v>
      </c>
      <c r="B72" s="115" t="s">
        <v>52</v>
      </c>
      <c r="C72" s="115" t="s">
        <v>1259</v>
      </c>
      <c r="D72" s="115" t="s">
        <v>385</v>
      </c>
      <c r="E72" s="116"/>
      <c r="F72" s="116"/>
      <c r="G72" s="116"/>
      <c r="H72" s="116"/>
      <c r="I72" s="116"/>
      <c r="J72" s="116"/>
      <c r="K72" s="120" t="s">
        <v>1260</v>
      </c>
    </row>
    <row r="73" spans="1:11" ht="51">
      <c r="A73" s="119" t="s">
        <v>158</v>
      </c>
      <c r="B73" s="115" t="s">
        <v>1235</v>
      </c>
      <c r="C73" s="115" t="s">
        <v>1261</v>
      </c>
      <c r="D73" s="115" t="s">
        <v>1262</v>
      </c>
      <c r="E73" s="116"/>
      <c r="F73" s="116" t="s">
        <v>1263</v>
      </c>
      <c r="G73" s="116"/>
      <c r="H73" s="116"/>
      <c r="I73" s="116"/>
      <c r="J73" s="116"/>
      <c r="K73" s="120" t="s">
        <v>1264</v>
      </c>
    </row>
    <row r="74" spans="1:11" ht="51">
      <c r="A74" s="119" t="s">
        <v>159</v>
      </c>
      <c r="B74" s="115" t="s">
        <v>1244</v>
      </c>
      <c r="C74" s="115" t="s">
        <v>1245</v>
      </c>
      <c r="D74" s="115" t="s">
        <v>234</v>
      </c>
      <c r="E74" s="116" t="s">
        <v>1254</v>
      </c>
      <c r="F74" s="116" t="s">
        <v>597</v>
      </c>
      <c r="G74" s="116"/>
      <c r="H74" s="116"/>
      <c r="I74" s="116" t="s">
        <v>1265</v>
      </c>
      <c r="J74" s="116"/>
      <c r="K74" s="120"/>
    </row>
    <row r="75" spans="1:11" ht="51">
      <c r="A75" s="119" t="s">
        <v>160</v>
      </c>
      <c r="B75" s="115" t="s">
        <v>1244</v>
      </c>
      <c r="C75" s="115" t="s">
        <v>1245</v>
      </c>
      <c r="D75" s="115" t="s">
        <v>1266</v>
      </c>
      <c r="E75" s="116" t="s">
        <v>1267</v>
      </c>
      <c r="F75" s="116" t="s">
        <v>597</v>
      </c>
      <c r="G75" s="116"/>
      <c r="H75" s="116"/>
      <c r="I75" s="116"/>
      <c r="J75" s="116"/>
      <c r="K75" s="155" t="s">
        <v>1268</v>
      </c>
    </row>
    <row r="76" spans="1:11" ht="38.25">
      <c r="A76" s="119" t="s">
        <v>161</v>
      </c>
      <c r="B76" s="115" t="s">
        <v>1244</v>
      </c>
      <c r="C76" s="115" t="s">
        <v>1245</v>
      </c>
      <c r="D76" s="115" t="s">
        <v>235</v>
      </c>
      <c r="E76" s="116" t="s">
        <v>1267</v>
      </c>
      <c r="F76" s="116" t="s">
        <v>597</v>
      </c>
      <c r="G76" s="116"/>
      <c r="H76" s="116"/>
      <c r="I76" s="116"/>
      <c r="J76" s="116"/>
      <c r="K76" s="120"/>
    </row>
    <row r="77" spans="1:11" ht="30">
      <c r="A77" s="119" t="s">
        <v>162</v>
      </c>
      <c r="B77" s="115" t="s">
        <v>1235</v>
      </c>
      <c r="C77" s="115" t="s">
        <v>1261</v>
      </c>
      <c r="D77" s="115" t="s">
        <v>1269</v>
      </c>
      <c r="E77" s="116"/>
      <c r="F77" s="116"/>
      <c r="G77" s="116"/>
      <c r="H77" s="116"/>
      <c r="I77" s="116" t="s">
        <v>1270</v>
      </c>
      <c r="J77" s="116"/>
      <c r="K77" s="120" t="s">
        <v>1258</v>
      </c>
    </row>
    <row r="78" spans="1:11" ht="30">
      <c r="A78" s="119" t="s">
        <v>163</v>
      </c>
      <c r="B78" s="115" t="s">
        <v>1235</v>
      </c>
      <c r="C78" s="115" t="s">
        <v>1261</v>
      </c>
      <c r="D78" s="115" t="s">
        <v>1271</v>
      </c>
      <c r="E78" s="116"/>
      <c r="F78" s="116"/>
      <c r="G78" s="116"/>
      <c r="H78" s="116"/>
      <c r="I78" s="116" t="s">
        <v>1270</v>
      </c>
      <c r="J78" s="116"/>
      <c r="K78" s="120" t="s">
        <v>1260</v>
      </c>
    </row>
    <row r="79" spans="1:11" ht="51">
      <c r="A79" s="119" t="s">
        <v>164</v>
      </c>
      <c r="B79" s="115" t="s">
        <v>1235</v>
      </c>
      <c r="C79" s="115" t="s">
        <v>1261</v>
      </c>
      <c r="D79" s="115" t="s">
        <v>1272</v>
      </c>
      <c r="E79" s="116"/>
      <c r="F79" s="116"/>
      <c r="G79" s="116"/>
      <c r="H79" s="116"/>
      <c r="I79" s="116"/>
      <c r="J79" s="116"/>
      <c r="K79" s="120" t="s">
        <v>1264</v>
      </c>
    </row>
    <row r="80" spans="1:11" ht="38.25">
      <c r="A80" s="119" t="s">
        <v>165</v>
      </c>
      <c r="B80" s="115" t="s">
        <v>1244</v>
      </c>
      <c r="C80" s="115" t="s">
        <v>1245</v>
      </c>
      <c r="D80" s="115" t="s">
        <v>236</v>
      </c>
      <c r="E80" s="116"/>
      <c r="F80" s="116" t="s">
        <v>597</v>
      </c>
      <c r="G80" s="116"/>
      <c r="H80" s="116"/>
      <c r="I80" s="116"/>
      <c r="J80" s="116"/>
      <c r="K80" s="120" t="s">
        <v>1273</v>
      </c>
    </row>
    <row r="81" spans="1:11" s="114" customFormat="1">
      <c r="A81" s="132" t="s">
        <v>545</v>
      </c>
      <c r="B81" s="133"/>
      <c r="C81" s="133"/>
      <c r="D81" s="133"/>
      <c r="E81" s="128"/>
      <c r="F81" s="128"/>
      <c r="G81" s="128"/>
      <c r="H81" s="128"/>
      <c r="I81" s="128"/>
      <c r="J81" s="128"/>
      <c r="K81" s="129"/>
    </row>
    <row r="82" spans="1:11" ht="178.5">
      <c r="A82" s="119" t="s">
        <v>166</v>
      </c>
      <c r="B82" s="115" t="s">
        <v>1274</v>
      </c>
      <c r="C82" s="115" t="s">
        <v>1170</v>
      </c>
      <c r="D82" s="115" t="s">
        <v>393</v>
      </c>
      <c r="E82" s="116"/>
      <c r="F82" s="116"/>
      <c r="G82" s="116"/>
      <c r="H82" s="116"/>
      <c r="I82" s="116"/>
      <c r="J82" s="116"/>
      <c r="K82" s="120" t="s">
        <v>1275</v>
      </c>
    </row>
    <row r="83" spans="1:11" ht="191.25">
      <c r="A83" s="119" t="s">
        <v>167</v>
      </c>
      <c r="B83" s="115" t="s">
        <v>1244</v>
      </c>
      <c r="C83" s="115" t="s">
        <v>1245</v>
      </c>
      <c r="D83" s="115" t="s">
        <v>394</v>
      </c>
      <c r="E83" s="116" t="s">
        <v>1195</v>
      </c>
      <c r="F83" s="116" t="s">
        <v>597</v>
      </c>
      <c r="G83" s="116"/>
      <c r="H83" s="116"/>
      <c r="I83" s="125" t="s">
        <v>1276</v>
      </c>
      <c r="J83" s="116"/>
      <c r="K83" s="120"/>
    </row>
    <row r="84" spans="1:11" ht="114.75">
      <c r="A84" s="119" t="s">
        <v>168</v>
      </c>
      <c r="B84" s="115" t="s">
        <v>1274</v>
      </c>
      <c r="C84" s="115" t="s">
        <v>1170</v>
      </c>
      <c r="D84" s="115" t="s">
        <v>1277</v>
      </c>
      <c r="E84" s="116" t="s">
        <v>1195</v>
      </c>
      <c r="F84" s="116" t="s">
        <v>597</v>
      </c>
      <c r="G84" s="116"/>
      <c r="H84" s="116"/>
      <c r="I84" s="156" t="s">
        <v>1278</v>
      </c>
      <c r="J84" s="116"/>
      <c r="K84" s="120" t="s">
        <v>1279</v>
      </c>
    </row>
    <row r="85" spans="1:11" ht="25.5">
      <c r="A85" s="119" t="s">
        <v>169</v>
      </c>
      <c r="B85" s="115" t="s">
        <v>1274</v>
      </c>
      <c r="C85" s="115" t="s">
        <v>1280</v>
      </c>
      <c r="D85" s="115" t="s">
        <v>237</v>
      </c>
      <c r="E85" s="116"/>
      <c r="F85" s="116"/>
      <c r="G85" s="116"/>
      <c r="H85" s="116"/>
      <c r="I85" s="157"/>
      <c r="J85" s="116"/>
      <c r="K85" s="120" t="s">
        <v>1279</v>
      </c>
    </row>
    <row r="86" spans="1:11" ht="38.25">
      <c r="A86" s="119" t="s">
        <v>170</v>
      </c>
      <c r="B86" s="115" t="s">
        <v>1274</v>
      </c>
      <c r="C86" s="115" t="s">
        <v>1280</v>
      </c>
      <c r="D86" s="115" t="s">
        <v>238</v>
      </c>
      <c r="E86" s="116" t="s">
        <v>1195</v>
      </c>
      <c r="F86" s="116" t="s">
        <v>597</v>
      </c>
      <c r="G86" s="116"/>
      <c r="H86" s="116"/>
      <c r="I86" s="157" t="s">
        <v>1281</v>
      </c>
      <c r="J86" s="116"/>
      <c r="K86" s="120" t="s">
        <v>1279</v>
      </c>
    </row>
    <row r="87" spans="1:11" ht="25.5">
      <c r="A87" s="119" t="s">
        <v>171</v>
      </c>
      <c r="B87" s="115" t="s">
        <v>1256</v>
      </c>
      <c r="C87" s="115" t="s">
        <v>1257</v>
      </c>
      <c r="D87" s="115" t="s">
        <v>397</v>
      </c>
      <c r="E87" s="116" t="s">
        <v>1195</v>
      </c>
      <c r="F87" s="116" t="s">
        <v>597</v>
      </c>
      <c r="G87" s="116"/>
      <c r="H87" s="116"/>
      <c r="I87" s="157" t="s">
        <v>1282</v>
      </c>
      <c r="J87" s="116"/>
      <c r="K87" s="120" t="s">
        <v>1279</v>
      </c>
    </row>
    <row r="88" spans="1:11" ht="38.25">
      <c r="A88" s="119" t="s">
        <v>172</v>
      </c>
      <c r="B88" s="115" t="s">
        <v>343</v>
      </c>
      <c r="C88" s="115" t="s">
        <v>1283</v>
      </c>
      <c r="D88" s="115" t="s">
        <v>399</v>
      </c>
      <c r="E88" s="116" t="s">
        <v>1195</v>
      </c>
      <c r="F88" s="116" t="s">
        <v>597</v>
      </c>
      <c r="G88" s="116"/>
      <c r="H88" s="116"/>
      <c r="I88" s="157" t="s">
        <v>1284</v>
      </c>
      <c r="J88" s="116"/>
      <c r="K88" s="120" t="s">
        <v>1279</v>
      </c>
    </row>
    <row r="89" spans="1:11" ht="38.25">
      <c r="A89" s="119" t="s">
        <v>173</v>
      </c>
      <c r="B89" s="115" t="s">
        <v>1256</v>
      </c>
      <c r="C89" s="115" t="s">
        <v>1257</v>
      </c>
      <c r="D89" s="115" t="s">
        <v>1285</v>
      </c>
      <c r="E89" s="116"/>
      <c r="F89" s="116"/>
      <c r="G89" s="116"/>
      <c r="H89" s="116"/>
      <c r="I89" s="116"/>
      <c r="J89" s="116"/>
      <c r="K89" s="120" t="s">
        <v>1279</v>
      </c>
    </row>
    <row r="90" spans="1:11" ht="165.75">
      <c r="A90" s="119" t="s">
        <v>174</v>
      </c>
      <c r="B90" s="115" t="s">
        <v>1286</v>
      </c>
      <c r="C90" s="115" t="s">
        <v>402</v>
      </c>
      <c r="D90" s="115" t="s">
        <v>403</v>
      </c>
      <c r="E90" s="116"/>
      <c r="F90" s="116"/>
      <c r="G90" s="116"/>
      <c r="H90" s="116"/>
      <c r="I90" s="116" t="s">
        <v>1287</v>
      </c>
      <c r="J90" s="116"/>
      <c r="K90" s="120" t="s">
        <v>1279</v>
      </c>
    </row>
    <row r="91" spans="1:11" ht="63.75">
      <c r="A91" s="119" t="s">
        <v>175</v>
      </c>
      <c r="B91" s="115" t="s">
        <v>1286</v>
      </c>
      <c r="C91" s="115" t="s">
        <v>1288</v>
      </c>
      <c r="D91" s="115" t="s">
        <v>1289</v>
      </c>
      <c r="E91" s="116"/>
      <c r="F91" s="116"/>
      <c r="G91" s="116"/>
      <c r="H91" s="116"/>
      <c r="I91" s="116" t="s">
        <v>1287</v>
      </c>
      <c r="J91" s="116"/>
      <c r="K91" s="120" t="s">
        <v>1279</v>
      </c>
    </row>
    <row r="92" spans="1:11" ht="102">
      <c r="A92" s="119" t="s">
        <v>176</v>
      </c>
      <c r="B92" s="115" t="s">
        <v>1286</v>
      </c>
      <c r="C92" s="115" t="s">
        <v>1288</v>
      </c>
      <c r="D92" s="115" t="s">
        <v>1290</v>
      </c>
      <c r="E92" s="116"/>
      <c r="F92" s="116"/>
      <c r="G92" s="116"/>
      <c r="H92" s="116"/>
      <c r="I92" s="116" t="s">
        <v>1287</v>
      </c>
      <c r="J92" s="116"/>
      <c r="K92" s="120" t="s">
        <v>1279</v>
      </c>
    </row>
    <row r="93" spans="1:11" ht="38.25">
      <c r="A93" s="119" t="s">
        <v>177</v>
      </c>
      <c r="B93" s="115" t="s">
        <v>1286</v>
      </c>
      <c r="C93" s="115" t="s">
        <v>1288</v>
      </c>
      <c r="D93" s="115" t="s">
        <v>407</v>
      </c>
      <c r="E93" s="116"/>
      <c r="F93" s="116"/>
      <c r="G93" s="116"/>
      <c r="H93" s="116"/>
      <c r="I93" s="116" t="s">
        <v>1287</v>
      </c>
      <c r="J93" s="116"/>
      <c r="K93" s="120" t="s">
        <v>1279</v>
      </c>
    </row>
    <row r="94" spans="1:11" ht="63.75">
      <c r="A94" s="119" t="s">
        <v>178</v>
      </c>
      <c r="B94" s="115" t="s">
        <v>343</v>
      </c>
      <c r="C94" s="115" t="s">
        <v>1283</v>
      </c>
      <c r="D94" s="115" t="s">
        <v>1291</v>
      </c>
      <c r="E94" s="116"/>
      <c r="F94" s="116"/>
      <c r="G94" s="116" t="s">
        <v>1292</v>
      </c>
      <c r="H94" s="116"/>
      <c r="I94" s="116"/>
      <c r="J94" s="116"/>
      <c r="K94" s="120" t="s">
        <v>1279</v>
      </c>
    </row>
    <row r="95" spans="1:11" ht="127.5">
      <c r="A95" s="119" t="s">
        <v>179</v>
      </c>
      <c r="B95" s="115" t="s">
        <v>1244</v>
      </c>
      <c r="C95" s="115" t="s">
        <v>1245</v>
      </c>
      <c r="D95" s="115" t="s">
        <v>409</v>
      </c>
      <c r="E95" s="116" t="s">
        <v>1195</v>
      </c>
      <c r="F95" s="116" t="s">
        <v>597</v>
      </c>
      <c r="G95" s="116"/>
      <c r="H95" s="116"/>
      <c r="I95" s="116"/>
      <c r="J95" s="116"/>
      <c r="K95" s="120" t="s">
        <v>1279</v>
      </c>
    </row>
    <row r="96" spans="1:11" ht="89.25">
      <c r="A96" s="119" t="s">
        <v>180</v>
      </c>
      <c r="B96" s="115" t="s">
        <v>410</v>
      </c>
      <c r="C96" s="115" t="s">
        <v>411</v>
      </c>
      <c r="D96" s="115" t="s">
        <v>1293</v>
      </c>
      <c r="E96" s="116"/>
      <c r="F96" s="116"/>
      <c r="G96" s="116"/>
      <c r="H96" s="116"/>
      <c r="I96" s="125" t="s">
        <v>1294</v>
      </c>
      <c r="J96" s="116"/>
      <c r="K96" s="120"/>
    </row>
    <row r="97" spans="1:11" ht="102">
      <c r="A97" s="119" t="s">
        <v>181</v>
      </c>
      <c r="B97" s="115" t="s">
        <v>410</v>
      </c>
      <c r="C97" s="115" t="s">
        <v>411</v>
      </c>
      <c r="D97" s="115" t="s">
        <v>1295</v>
      </c>
      <c r="E97" s="116"/>
      <c r="F97" s="116"/>
      <c r="G97" s="116"/>
      <c r="H97" s="116"/>
      <c r="I97" s="116"/>
      <c r="J97" s="116"/>
      <c r="K97" s="120" t="s">
        <v>1279</v>
      </c>
    </row>
    <row r="98" spans="1:11" ht="51">
      <c r="A98" s="119" t="s">
        <v>182</v>
      </c>
      <c r="B98" s="115" t="s">
        <v>1235</v>
      </c>
      <c r="C98" s="115" t="s">
        <v>1261</v>
      </c>
      <c r="D98" s="115" t="s">
        <v>1296</v>
      </c>
      <c r="E98" s="116"/>
      <c r="F98" s="116"/>
      <c r="G98" s="116"/>
      <c r="H98" s="116"/>
      <c r="I98" s="116"/>
      <c r="J98" s="116"/>
      <c r="K98" s="120" t="s">
        <v>1279</v>
      </c>
    </row>
    <row r="99" spans="1:11" s="114" customFormat="1">
      <c r="A99" s="132" t="s">
        <v>546</v>
      </c>
      <c r="B99" s="127"/>
      <c r="C99" s="127"/>
      <c r="D99" s="127"/>
      <c r="E99" s="128"/>
      <c r="F99" s="128"/>
      <c r="G99" s="128"/>
      <c r="H99" s="128"/>
      <c r="I99" s="128"/>
      <c r="J99" s="128"/>
      <c r="K99" s="129"/>
    </row>
    <row r="100" spans="1:11" ht="89.25">
      <c r="A100" s="119" t="s">
        <v>183</v>
      </c>
      <c r="B100" s="115" t="s">
        <v>1244</v>
      </c>
      <c r="C100" s="115" t="s">
        <v>1245</v>
      </c>
      <c r="D100" s="115" t="s">
        <v>1297</v>
      </c>
      <c r="E100" s="116" t="s">
        <v>1240</v>
      </c>
      <c r="F100" s="116" t="s">
        <v>597</v>
      </c>
      <c r="G100" s="116"/>
      <c r="H100" s="116"/>
      <c r="I100" s="116"/>
      <c r="J100" s="116"/>
      <c r="K100" s="120"/>
    </row>
    <row r="101" spans="1:11" ht="25.5">
      <c r="A101" s="119" t="s">
        <v>184</v>
      </c>
      <c r="B101" s="115" t="s">
        <v>1166</v>
      </c>
      <c r="C101" s="115" t="s">
        <v>1298</v>
      </c>
      <c r="D101" s="115" t="s">
        <v>1299</v>
      </c>
      <c r="E101" s="116"/>
      <c r="F101" s="116"/>
      <c r="G101" s="116"/>
      <c r="H101" s="116"/>
      <c r="I101" s="116"/>
      <c r="J101" s="116"/>
      <c r="K101" s="120" t="s">
        <v>1300</v>
      </c>
    </row>
    <row r="102" spans="1:11" ht="38.25">
      <c r="A102" s="119" t="s">
        <v>185</v>
      </c>
      <c r="B102" s="115" t="s">
        <v>1166</v>
      </c>
      <c r="C102" s="115" t="s">
        <v>1252</v>
      </c>
      <c r="D102" s="115" t="s">
        <v>1301</v>
      </c>
      <c r="E102" s="116"/>
      <c r="F102" s="116"/>
      <c r="G102" s="116"/>
      <c r="H102" s="116"/>
      <c r="I102" s="116"/>
      <c r="J102" s="116"/>
      <c r="K102" s="120" t="s">
        <v>1300</v>
      </c>
    </row>
    <row r="103" spans="1:11" ht="38.25">
      <c r="A103" s="119" t="s">
        <v>186</v>
      </c>
      <c r="B103" s="115" t="s">
        <v>1248</v>
      </c>
      <c r="C103" s="115" t="s">
        <v>1249</v>
      </c>
      <c r="D103" s="115" t="s">
        <v>419</v>
      </c>
      <c r="E103" s="116"/>
      <c r="F103" s="116"/>
      <c r="G103" s="116"/>
      <c r="H103" s="116"/>
      <c r="I103" s="116"/>
      <c r="J103" s="116"/>
      <c r="K103" s="120" t="s">
        <v>1300</v>
      </c>
    </row>
    <row r="104" spans="1:11" ht="38.25">
      <c r="A104" s="119" t="s">
        <v>187</v>
      </c>
      <c r="B104" s="115" t="s">
        <v>410</v>
      </c>
      <c r="C104" s="115" t="s">
        <v>411</v>
      </c>
      <c r="D104" s="115" t="s">
        <v>1302</v>
      </c>
      <c r="E104" s="116"/>
      <c r="F104" s="116"/>
      <c r="G104" s="116"/>
      <c r="H104" s="116"/>
      <c r="I104" s="116"/>
      <c r="J104" s="116"/>
      <c r="K104" s="120" t="s">
        <v>1300</v>
      </c>
    </row>
    <row r="105" spans="1:11" ht="38.25">
      <c r="A105" s="119" t="s">
        <v>188</v>
      </c>
      <c r="B105" s="115" t="s">
        <v>1235</v>
      </c>
      <c r="C105" s="115" t="s">
        <v>1261</v>
      </c>
      <c r="D105" s="115" t="s">
        <v>1303</v>
      </c>
      <c r="E105" s="116"/>
      <c r="F105" s="116"/>
      <c r="G105" s="116"/>
      <c r="H105" s="116"/>
      <c r="I105" s="116"/>
      <c r="J105" s="116"/>
      <c r="K105" s="120" t="s">
        <v>1300</v>
      </c>
    </row>
    <row r="106" spans="1:11" s="114" customFormat="1">
      <c r="A106" s="132" t="s">
        <v>547</v>
      </c>
      <c r="B106" s="127"/>
      <c r="C106" s="127"/>
      <c r="D106" s="127"/>
      <c r="E106" s="128"/>
      <c r="F106" s="128"/>
      <c r="G106" s="128"/>
      <c r="H106" s="128"/>
      <c r="I106" s="128"/>
      <c r="J106" s="128"/>
      <c r="K106" s="129"/>
    </row>
    <row r="107" spans="1:11" ht="38.25">
      <c r="A107" s="119" t="s">
        <v>189</v>
      </c>
      <c r="B107" s="115" t="s">
        <v>1244</v>
      </c>
      <c r="C107" s="115" t="s">
        <v>1245</v>
      </c>
      <c r="D107" s="115" t="s">
        <v>239</v>
      </c>
      <c r="E107" s="116"/>
      <c r="F107" s="116" t="s">
        <v>597</v>
      </c>
      <c r="G107" s="116"/>
      <c r="H107" s="116"/>
      <c r="I107" s="116"/>
      <c r="J107" s="116"/>
      <c r="K107" s="120"/>
    </row>
    <row r="108" spans="1:11" ht="63.75">
      <c r="A108" s="119" t="s">
        <v>1304</v>
      </c>
      <c r="B108" s="115" t="s">
        <v>1202</v>
      </c>
      <c r="C108" s="115" t="s">
        <v>1305</v>
      </c>
      <c r="D108" s="115" t="s">
        <v>1306</v>
      </c>
      <c r="E108" s="116"/>
      <c r="F108" s="116" t="s">
        <v>1307</v>
      </c>
      <c r="G108" s="116"/>
      <c r="H108" s="116"/>
      <c r="I108" s="116"/>
      <c r="J108" s="116"/>
      <c r="K108" s="120"/>
    </row>
    <row r="109" spans="1:11" ht="38.25">
      <c r="A109" s="119" t="s">
        <v>190</v>
      </c>
      <c r="B109" s="115" t="s">
        <v>1244</v>
      </c>
      <c r="C109" s="115" t="s">
        <v>1245</v>
      </c>
      <c r="D109" s="115" t="s">
        <v>425</v>
      </c>
      <c r="E109" s="116"/>
      <c r="F109" s="116"/>
      <c r="G109" s="116"/>
      <c r="H109" s="116"/>
      <c r="I109" s="116"/>
      <c r="J109" s="116"/>
      <c r="K109" s="120"/>
    </row>
    <row r="110" spans="1:11" ht="63.75">
      <c r="A110" s="119" t="s">
        <v>191</v>
      </c>
      <c r="B110" s="115" t="s">
        <v>1244</v>
      </c>
      <c r="C110" s="115" t="s">
        <v>1245</v>
      </c>
      <c r="D110" s="115" t="s">
        <v>1308</v>
      </c>
      <c r="E110" s="116"/>
      <c r="F110" s="116"/>
      <c r="G110" s="116"/>
      <c r="H110" s="116"/>
      <c r="I110" s="116"/>
      <c r="J110" s="116"/>
      <c r="K110" s="120"/>
    </row>
    <row r="111" spans="1:11" ht="38.25">
      <c r="A111" s="119" t="s">
        <v>192</v>
      </c>
      <c r="B111" s="115" t="s">
        <v>1248</v>
      </c>
      <c r="C111" s="115" t="s">
        <v>1249</v>
      </c>
      <c r="D111" s="115" t="s">
        <v>427</v>
      </c>
      <c r="E111" s="116"/>
      <c r="F111" s="116"/>
      <c r="G111" s="116"/>
      <c r="H111" s="157" t="s">
        <v>1309</v>
      </c>
      <c r="I111" s="116"/>
      <c r="J111" s="116"/>
      <c r="K111" s="120"/>
    </row>
    <row r="112" spans="1:11" ht="38.25">
      <c r="A112" s="119" t="s">
        <v>193</v>
      </c>
      <c r="B112" s="115" t="s">
        <v>1286</v>
      </c>
      <c r="C112" s="115" t="s">
        <v>1288</v>
      </c>
      <c r="D112" s="115" t="s">
        <v>1310</v>
      </c>
      <c r="E112" s="116"/>
      <c r="F112" s="116"/>
      <c r="G112" s="116"/>
      <c r="H112" s="116"/>
      <c r="I112" s="116"/>
      <c r="J112" s="116"/>
      <c r="K112" s="120"/>
    </row>
    <row r="113" spans="1:11" ht="51">
      <c r="A113" s="119" t="s">
        <v>194</v>
      </c>
      <c r="B113" s="115" t="s">
        <v>1286</v>
      </c>
      <c r="C113" s="115" t="s">
        <v>1288</v>
      </c>
      <c r="D113" s="115" t="s">
        <v>240</v>
      </c>
      <c r="E113" s="116"/>
      <c r="F113" s="116"/>
      <c r="G113" s="116"/>
      <c r="H113" s="116"/>
      <c r="I113" s="116"/>
      <c r="J113" s="116"/>
      <c r="K113" s="120"/>
    </row>
    <row r="114" spans="1:11" ht="38.25">
      <c r="A114" s="119" t="s">
        <v>195</v>
      </c>
      <c r="B114" s="115" t="s">
        <v>1173</v>
      </c>
      <c r="C114" s="115" t="s">
        <v>1174</v>
      </c>
      <c r="D114" s="115" t="s">
        <v>429</v>
      </c>
      <c r="E114" s="116" t="s">
        <v>1240</v>
      </c>
      <c r="F114" s="116" t="s">
        <v>1311</v>
      </c>
      <c r="G114" s="116"/>
      <c r="H114" s="116"/>
      <c r="I114" s="116"/>
      <c r="J114" s="116"/>
      <c r="K114" s="120"/>
    </row>
    <row r="115" spans="1:11" ht="63.75">
      <c r="A115" s="119" t="s">
        <v>196</v>
      </c>
      <c r="B115" s="115" t="s">
        <v>343</v>
      </c>
      <c r="C115" s="115" t="s">
        <v>1283</v>
      </c>
      <c r="D115" s="115" t="s">
        <v>1312</v>
      </c>
      <c r="E115" s="116"/>
      <c r="F115" s="116"/>
      <c r="G115" s="116"/>
      <c r="H115" s="116"/>
      <c r="I115" s="116"/>
      <c r="J115" s="116"/>
      <c r="K115" s="120"/>
    </row>
    <row r="116" spans="1:11" ht="76.5">
      <c r="A116" s="119" t="s">
        <v>197</v>
      </c>
      <c r="B116" s="115" t="s">
        <v>343</v>
      </c>
      <c r="C116" s="115" t="s">
        <v>1283</v>
      </c>
      <c r="D116" s="115" t="s">
        <v>241</v>
      </c>
      <c r="E116" s="116"/>
      <c r="F116" s="116"/>
      <c r="G116" s="116"/>
      <c r="H116" s="116"/>
      <c r="I116" s="116"/>
      <c r="J116" s="116"/>
      <c r="K116" s="120"/>
    </row>
    <row r="117" spans="1:11" ht="51">
      <c r="A117" s="119" t="s">
        <v>198</v>
      </c>
      <c r="B117" s="115" t="s">
        <v>343</v>
      </c>
      <c r="C117" s="115" t="s">
        <v>1283</v>
      </c>
      <c r="D117" s="115" t="s">
        <v>242</v>
      </c>
      <c r="E117" s="116"/>
      <c r="F117" s="116"/>
      <c r="G117" s="116"/>
      <c r="H117" s="116"/>
      <c r="I117" s="116"/>
      <c r="J117" s="116"/>
      <c r="K117" s="120" t="s">
        <v>1313</v>
      </c>
    </row>
    <row r="118" spans="1:11" ht="51">
      <c r="A118" s="119" t="s">
        <v>199</v>
      </c>
      <c r="B118" s="115" t="s">
        <v>1244</v>
      </c>
      <c r="C118" s="115" t="s">
        <v>1245</v>
      </c>
      <c r="D118" s="115" t="s">
        <v>243</v>
      </c>
      <c r="E118" s="116"/>
      <c r="F118" s="116" t="s">
        <v>597</v>
      </c>
      <c r="G118" s="116"/>
      <c r="H118" s="116"/>
      <c r="I118" s="116"/>
      <c r="J118" s="116"/>
      <c r="K118" s="120"/>
    </row>
    <row r="119" spans="1:11" ht="63.75">
      <c r="A119" s="119" t="s">
        <v>200</v>
      </c>
      <c r="B119" s="115" t="s">
        <v>1256</v>
      </c>
      <c r="C119" s="115" t="s">
        <v>1257</v>
      </c>
      <c r="D119" s="115" t="s">
        <v>1314</v>
      </c>
      <c r="E119" s="116"/>
      <c r="F119" s="116"/>
      <c r="G119" s="116"/>
      <c r="H119" s="116"/>
      <c r="I119" s="116"/>
      <c r="J119" s="116"/>
      <c r="K119" s="120"/>
    </row>
    <row r="120" spans="1:11" ht="102">
      <c r="A120" s="119" t="s">
        <v>201</v>
      </c>
      <c r="B120" s="115" t="s">
        <v>410</v>
      </c>
      <c r="C120" s="115" t="s">
        <v>411</v>
      </c>
      <c r="D120" s="115" t="s">
        <v>432</v>
      </c>
      <c r="E120" s="116"/>
      <c r="F120" s="116"/>
      <c r="G120" s="116"/>
      <c r="H120" s="116"/>
      <c r="I120" s="116"/>
      <c r="J120" s="116"/>
      <c r="K120" s="120"/>
    </row>
    <row r="121" spans="1:11" ht="25.5">
      <c r="A121" s="119" t="s">
        <v>202</v>
      </c>
      <c r="B121" s="115" t="s">
        <v>433</v>
      </c>
      <c r="C121" s="115" t="s">
        <v>1315</v>
      </c>
      <c r="D121" s="115" t="s">
        <v>1316</v>
      </c>
      <c r="E121" s="116"/>
      <c r="F121" s="116"/>
      <c r="G121" s="116"/>
      <c r="H121" s="116" t="s">
        <v>1317</v>
      </c>
      <c r="I121" s="116"/>
      <c r="J121" s="116"/>
      <c r="K121" s="120"/>
    </row>
    <row r="122" spans="1:11" ht="38.25">
      <c r="A122" s="119" t="s">
        <v>203</v>
      </c>
      <c r="B122" s="115" t="s">
        <v>433</v>
      </c>
      <c r="C122" s="115" t="s">
        <v>1315</v>
      </c>
      <c r="D122" s="115" t="s">
        <v>1318</v>
      </c>
      <c r="E122" s="116"/>
      <c r="F122" s="116"/>
      <c r="G122" s="116"/>
      <c r="H122" s="116"/>
      <c r="I122" s="116"/>
      <c r="J122" s="116"/>
      <c r="K122" s="120"/>
    </row>
    <row r="123" spans="1:11" ht="38.25">
      <c r="A123" s="119" t="s">
        <v>204</v>
      </c>
      <c r="B123" s="115" t="s">
        <v>433</v>
      </c>
      <c r="C123" s="115" t="s">
        <v>1315</v>
      </c>
      <c r="D123" s="115" t="s">
        <v>437</v>
      </c>
      <c r="E123" s="116"/>
      <c r="F123" s="116"/>
      <c r="G123" s="116"/>
      <c r="H123" s="116"/>
      <c r="I123" s="116"/>
      <c r="J123" s="116"/>
      <c r="K123" s="120"/>
    </row>
    <row r="124" spans="1:11" ht="38.25">
      <c r="A124" s="119" t="s">
        <v>205</v>
      </c>
      <c r="B124" s="115" t="s">
        <v>1235</v>
      </c>
      <c r="C124" s="115" t="s">
        <v>1261</v>
      </c>
      <c r="D124" s="115" t="s">
        <v>438</v>
      </c>
      <c r="E124" s="116"/>
      <c r="F124" s="116"/>
      <c r="G124" s="116"/>
      <c r="H124" s="116"/>
      <c r="I124" s="116"/>
      <c r="J124" s="116"/>
      <c r="K124" s="120"/>
    </row>
    <row r="125" spans="1:11" ht="51">
      <c r="A125" s="119" t="s">
        <v>206</v>
      </c>
      <c r="B125" s="115" t="s">
        <v>1235</v>
      </c>
      <c r="C125" s="115" t="s">
        <v>1261</v>
      </c>
      <c r="D125" s="115" t="s">
        <v>1319</v>
      </c>
      <c r="E125" s="116"/>
      <c r="F125" s="116"/>
      <c r="G125" s="116"/>
      <c r="H125" s="116"/>
      <c r="I125" s="116"/>
      <c r="J125" s="116"/>
      <c r="K125" s="120"/>
    </row>
    <row r="126" spans="1:11" s="114" customFormat="1">
      <c r="A126" s="126" t="s">
        <v>548</v>
      </c>
      <c r="B126" s="127"/>
      <c r="C126" s="127"/>
      <c r="D126" s="127"/>
      <c r="E126" s="128"/>
      <c r="F126" s="128"/>
      <c r="G126" s="128"/>
      <c r="H126" s="128"/>
      <c r="I126" s="128"/>
      <c r="J126" s="128"/>
      <c r="K126" s="129"/>
    </row>
    <row r="127" spans="1:11" ht="76.5">
      <c r="A127" s="119" t="s">
        <v>207</v>
      </c>
      <c r="B127" s="115" t="s">
        <v>1244</v>
      </c>
      <c r="C127" s="115" t="s">
        <v>1245</v>
      </c>
      <c r="D127" s="115" t="s">
        <v>244</v>
      </c>
      <c r="E127" s="116" t="s">
        <v>1195</v>
      </c>
      <c r="F127" s="116" t="s">
        <v>597</v>
      </c>
      <c r="G127" s="116"/>
      <c r="H127" s="116"/>
      <c r="I127" s="116"/>
      <c r="J127" s="116"/>
      <c r="K127" s="120"/>
    </row>
    <row r="128" spans="1:11" ht="38.25">
      <c r="A128" s="119" t="s">
        <v>208</v>
      </c>
      <c r="B128" s="115" t="s">
        <v>1244</v>
      </c>
      <c r="C128" s="115" t="s">
        <v>1245</v>
      </c>
      <c r="D128" s="115" t="s">
        <v>1320</v>
      </c>
      <c r="E128" s="116" t="s">
        <v>1195</v>
      </c>
      <c r="F128" s="116" t="s">
        <v>597</v>
      </c>
      <c r="G128" s="116"/>
      <c r="H128" s="116"/>
      <c r="I128" s="116"/>
      <c r="J128" s="116"/>
      <c r="K128" s="120"/>
    </row>
    <row r="129" spans="1:11" s="138" customFormat="1">
      <c r="A129" s="132" t="s">
        <v>549</v>
      </c>
      <c r="B129" s="135"/>
      <c r="C129" s="135"/>
      <c r="D129" s="135"/>
      <c r="E129" s="136"/>
      <c r="F129" s="136"/>
      <c r="G129" s="136"/>
      <c r="H129" s="136"/>
      <c r="I129" s="136"/>
      <c r="J129" s="136"/>
      <c r="K129" s="137"/>
    </row>
    <row r="130" spans="1:11" ht="102">
      <c r="A130" s="119" t="s">
        <v>209</v>
      </c>
      <c r="B130" s="115" t="s">
        <v>1244</v>
      </c>
      <c r="C130" s="115" t="s">
        <v>1245</v>
      </c>
      <c r="D130" s="115" t="s">
        <v>1321</v>
      </c>
      <c r="E130" s="116" t="s">
        <v>1195</v>
      </c>
      <c r="F130" s="116" t="s">
        <v>597</v>
      </c>
      <c r="G130" s="116"/>
      <c r="H130" s="116"/>
      <c r="I130" s="116"/>
      <c r="J130" s="116"/>
      <c r="K130" s="120"/>
    </row>
    <row r="131" spans="1:11" ht="25.5">
      <c r="A131" s="119" t="s">
        <v>210</v>
      </c>
      <c r="B131" s="115" t="s">
        <v>1256</v>
      </c>
      <c r="C131" s="115" t="s">
        <v>1257</v>
      </c>
      <c r="D131" s="115" t="s">
        <v>442</v>
      </c>
      <c r="E131" s="116"/>
      <c r="F131" s="116"/>
      <c r="G131" s="116"/>
      <c r="H131" s="116"/>
      <c r="I131" s="116"/>
      <c r="J131" s="116"/>
      <c r="K131" s="120" t="s">
        <v>1322</v>
      </c>
    </row>
    <row r="132" spans="1:11" s="114" customFormat="1">
      <c r="A132" s="126" t="s">
        <v>550</v>
      </c>
      <c r="B132" s="127"/>
      <c r="C132" s="127"/>
      <c r="D132" s="127"/>
      <c r="E132" s="128"/>
      <c r="F132" s="128"/>
      <c r="G132" s="128"/>
      <c r="H132" s="128"/>
      <c r="I132" s="128"/>
      <c r="J132" s="128"/>
      <c r="K132" s="129"/>
    </row>
    <row r="133" spans="1:11" ht="76.5">
      <c r="A133" s="119" t="s">
        <v>211</v>
      </c>
      <c r="B133" s="115" t="s">
        <v>1286</v>
      </c>
      <c r="C133" s="115" t="s">
        <v>1288</v>
      </c>
      <c r="D133" s="115" t="s">
        <v>443</v>
      </c>
      <c r="E133" s="116"/>
      <c r="F133" s="116"/>
      <c r="G133" s="116"/>
      <c r="H133" s="116"/>
      <c r="I133" s="116"/>
      <c r="J133" s="116"/>
      <c r="K133" s="120" t="s">
        <v>1323</v>
      </c>
    </row>
    <row r="134" spans="1:11" ht="127.5">
      <c r="A134" s="119" t="s">
        <v>212</v>
      </c>
      <c r="B134" s="115" t="s">
        <v>1244</v>
      </c>
      <c r="C134" s="115" t="s">
        <v>1245</v>
      </c>
      <c r="D134" s="115" t="s">
        <v>245</v>
      </c>
      <c r="E134" s="116" t="s">
        <v>1195</v>
      </c>
      <c r="F134" s="116" t="s">
        <v>597</v>
      </c>
      <c r="G134" s="116"/>
      <c r="H134" s="116"/>
      <c r="I134" s="116"/>
      <c r="J134" s="116"/>
      <c r="K134" s="120"/>
    </row>
    <row r="135" spans="1:11" ht="25.5">
      <c r="A135" s="119" t="s">
        <v>213</v>
      </c>
      <c r="B135" s="115" t="s">
        <v>1286</v>
      </c>
      <c r="C135" s="115" t="s">
        <v>1288</v>
      </c>
      <c r="D135" s="115" t="s">
        <v>1324</v>
      </c>
      <c r="E135" s="116"/>
      <c r="F135" s="116"/>
      <c r="G135" s="116"/>
      <c r="H135" s="116"/>
      <c r="I135" s="116"/>
      <c r="J135" s="116"/>
      <c r="K135" s="120" t="s">
        <v>1325</v>
      </c>
    </row>
    <row r="136" spans="1:11" s="114" customFormat="1">
      <c r="A136" s="126" t="s">
        <v>551</v>
      </c>
      <c r="B136" s="127"/>
      <c r="C136" s="127"/>
      <c r="D136" s="127"/>
      <c r="E136" s="128"/>
      <c r="F136" s="128"/>
      <c r="G136" s="128"/>
      <c r="H136" s="128"/>
      <c r="I136" s="128"/>
      <c r="J136" s="128"/>
      <c r="K136" s="129"/>
    </row>
    <row r="137" spans="1:11" ht="63.75">
      <c r="A137" s="119" t="s">
        <v>214</v>
      </c>
      <c r="B137" s="115" t="s">
        <v>1326</v>
      </c>
      <c r="C137" s="115" t="s">
        <v>1327</v>
      </c>
      <c r="D137" s="115" t="s">
        <v>246</v>
      </c>
      <c r="E137" s="116" t="s">
        <v>1254</v>
      </c>
      <c r="F137" s="116" t="s">
        <v>597</v>
      </c>
      <c r="G137" s="116"/>
      <c r="H137" s="116"/>
      <c r="I137" s="116"/>
      <c r="J137" s="116"/>
      <c r="K137" s="120" t="s">
        <v>1328</v>
      </c>
    </row>
    <row r="138" spans="1:11" ht="63.75">
      <c r="A138" s="119" t="s">
        <v>215</v>
      </c>
      <c r="B138" s="115" t="s">
        <v>1173</v>
      </c>
      <c r="C138" s="115" t="s">
        <v>1174</v>
      </c>
      <c r="D138" s="115" t="s">
        <v>447</v>
      </c>
      <c r="E138" s="116" t="s">
        <v>1254</v>
      </c>
      <c r="F138" s="116" t="s">
        <v>597</v>
      </c>
      <c r="G138" s="116"/>
      <c r="H138" s="116"/>
      <c r="I138" s="116"/>
      <c r="J138" s="116"/>
      <c r="K138" s="120"/>
    </row>
    <row r="139" spans="1:11" ht="89.25">
      <c r="A139" s="119" t="s">
        <v>216</v>
      </c>
      <c r="B139" s="115" t="s">
        <v>1173</v>
      </c>
      <c r="C139" s="115" t="s">
        <v>1174</v>
      </c>
      <c r="D139" s="115" t="s">
        <v>1329</v>
      </c>
      <c r="E139" s="116" t="s">
        <v>1254</v>
      </c>
      <c r="F139" s="116" t="s">
        <v>597</v>
      </c>
      <c r="G139" s="116"/>
      <c r="H139" s="116"/>
      <c r="I139" s="116"/>
      <c r="J139" s="116"/>
      <c r="K139" s="120"/>
    </row>
    <row r="140" spans="1:11" ht="63.75">
      <c r="A140" s="119" t="s">
        <v>217</v>
      </c>
      <c r="B140" s="115" t="s">
        <v>1173</v>
      </c>
      <c r="C140" s="115" t="s">
        <v>1174</v>
      </c>
      <c r="D140" s="115" t="s">
        <v>1330</v>
      </c>
      <c r="E140" s="116" t="s">
        <v>1254</v>
      </c>
      <c r="F140" s="116" t="s">
        <v>597</v>
      </c>
      <c r="G140" s="116"/>
      <c r="H140" s="116"/>
      <c r="I140" s="116"/>
      <c r="J140" s="116"/>
      <c r="K140" s="120"/>
    </row>
    <row r="141" spans="1:11" ht="89.25">
      <c r="A141" s="119" t="s">
        <v>218</v>
      </c>
      <c r="B141" s="115" t="s">
        <v>1166</v>
      </c>
      <c r="C141" s="115" t="s">
        <v>1252</v>
      </c>
      <c r="D141" s="115" t="s">
        <v>450</v>
      </c>
      <c r="E141" s="116" t="s">
        <v>1254</v>
      </c>
      <c r="F141" s="116" t="s">
        <v>597</v>
      </c>
      <c r="G141" s="116"/>
      <c r="H141" s="116"/>
      <c r="I141" s="116"/>
      <c r="J141" s="116"/>
      <c r="K141" s="120"/>
    </row>
    <row r="142" spans="1:11" s="114" customFormat="1">
      <c r="A142" s="126" t="s">
        <v>552</v>
      </c>
      <c r="B142" s="127"/>
      <c r="C142" s="127"/>
      <c r="D142" s="127"/>
      <c r="E142" s="128"/>
      <c r="F142" s="128"/>
      <c r="G142" s="128"/>
      <c r="H142" s="128"/>
      <c r="I142" s="128"/>
      <c r="J142" s="128"/>
      <c r="K142" s="129"/>
    </row>
    <row r="143" spans="1:11" ht="38.25">
      <c r="A143" s="119" t="s">
        <v>219</v>
      </c>
      <c r="B143" s="115" t="s">
        <v>1274</v>
      </c>
      <c r="C143" s="115" t="s">
        <v>1331</v>
      </c>
      <c r="D143" s="115" t="s">
        <v>1332</v>
      </c>
      <c r="E143" s="116"/>
      <c r="F143" s="116"/>
      <c r="G143" s="116"/>
      <c r="H143" s="116"/>
      <c r="I143" s="116"/>
      <c r="J143" s="116"/>
      <c r="K143" s="120" t="s">
        <v>1333</v>
      </c>
    </row>
    <row r="144" spans="1:11" ht="38.25">
      <c r="A144" s="119" t="s">
        <v>220</v>
      </c>
      <c r="B144" s="115" t="s">
        <v>1244</v>
      </c>
      <c r="C144" s="115" t="s">
        <v>1245</v>
      </c>
      <c r="D144" s="115" t="s">
        <v>247</v>
      </c>
      <c r="E144" s="116" t="s">
        <v>1195</v>
      </c>
      <c r="F144" s="116" t="s">
        <v>597</v>
      </c>
      <c r="G144" s="116"/>
      <c r="H144" s="116"/>
      <c r="I144" s="116"/>
      <c r="J144" s="116"/>
      <c r="K144" s="120"/>
    </row>
    <row r="145" spans="1:11" ht="25.5">
      <c r="A145" s="119" t="s">
        <v>221</v>
      </c>
      <c r="B145" s="115" t="s">
        <v>1274</v>
      </c>
      <c r="C145" s="115" t="s">
        <v>1331</v>
      </c>
      <c r="D145" s="115" t="s">
        <v>453</v>
      </c>
      <c r="E145" s="116"/>
      <c r="F145" s="116"/>
      <c r="G145" s="116"/>
      <c r="H145" s="116"/>
      <c r="I145" s="116"/>
      <c r="J145" s="116"/>
      <c r="K145" s="120" t="s">
        <v>1334</v>
      </c>
    </row>
    <row r="146" spans="1:11" ht="76.5">
      <c r="A146" s="119" t="s">
        <v>222</v>
      </c>
      <c r="B146" s="115" t="s">
        <v>343</v>
      </c>
      <c r="C146" s="115" t="s">
        <v>1283</v>
      </c>
      <c r="D146" s="115" t="s">
        <v>1335</v>
      </c>
      <c r="E146" s="116"/>
      <c r="F146" s="116"/>
      <c r="G146" s="116"/>
      <c r="H146" s="116"/>
      <c r="I146" s="116"/>
      <c r="J146" s="116"/>
      <c r="K146" s="120" t="s">
        <v>1336</v>
      </c>
    </row>
    <row r="147" spans="1:11" ht="38.25">
      <c r="A147" s="119" t="s">
        <v>223</v>
      </c>
      <c r="B147" s="115" t="s">
        <v>1326</v>
      </c>
      <c r="C147" s="115" t="s">
        <v>1327</v>
      </c>
      <c r="D147" s="115" t="s">
        <v>455</v>
      </c>
      <c r="E147" s="116"/>
      <c r="F147" s="116"/>
      <c r="G147" s="116"/>
      <c r="H147" s="116"/>
      <c r="I147" s="116"/>
      <c r="J147" s="116"/>
      <c r="K147" s="120" t="s">
        <v>1336</v>
      </c>
    </row>
    <row r="148" spans="1:11" ht="51">
      <c r="A148" s="119" t="s">
        <v>224</v>
      </c>
      <c r="B148" s="115" t="s">
        <v>1274</v>
      </c>
      <c r="C148" s="115" t="s">
        <v>1331</v>
      </c>
      <c r="D148" s="115" t="s">
        <v>1337</v>
      </c>
      <c r="E148" s="116"/>
      <c r="F148" s="116"/>
      <c r="G148" s="116"/>
      <c r="H148" s="116"/>
      <c r="I148" s="116"/>
      <c r="J148" s="116"/>
      <c r="K148" s="120" t="s">
        <v>1336</v>
      </c>
    </row>
    <row r="149" spans="1:11" ht="102">
      <c r="A149" s="119" t="s">
        <v>225</v>
      </c>
      <c r="B149" s="115" t="s">
        <v>1274</v>
      </c>
      <c r="C149" s="115" t="s">
        <v>1331</v>
      </c>
      <c r="D149" s="115" t="s">
        <v>1338</v>
      </c>
      <c r="E149" s="116"/>
      <c r="F149" s="116"/>
      <c r="G149" s="116"/>
      <c r="H149" s="116"/>
      <c r="I149" s="116"/>
      <c r="J149" s="116"/>
      <c r="K149" s="120" t="s">
        <v>1336</v>
      </c>
    </row>
    <row r="150" spans="1:11" ht="25.5">
      <c r="A150" s="119" t="s">
        <v>226</v>
      </c>
      <c r="B150" s="115" t="s">
        <v>1244</v>
      </c>
      <c r="C150" s="115" t="s">
        <v>1245</v>
      </c>
      <c r="D150" s="115" t="s">
        <v>248</v>
      </c>
      <c r="E150" s="116"/>
      <c r="F150" s="116" t="s">
        <v>597</v>
      </c>
      <c r="G150" s="116"/>
      <c r="H150" s="116"/>
      <c r="I150" s="116"/>
      <c r="J150" s="116"/>
      <c r="K150" s="120"/>
    </row>
    <row r="151" spans="1:11" ht="63.75">
      <c r="A151" s="119" t="s">
        <v>227</v>
      </c>
      <c r="B151" s="115" t="s">
        <v>1244</v>
      </c>
      <c r="C151" s="115" t="s">
        <v>1245</v>
      </c>
      <c r="D151" s="115" t="s">
        <v>249</v>
      </c>
      <c r="E151" s="116"/>
      <c r="F151" s="116" t="s">
        <v>597</v>
      </c>
      <c r="G151" s="116"/>
      <c r="H151" s="116"/>
      <c r="I151" s="116"/>
      <c r="J151" s="116"/>
      <c r="K151" s="120"/>
    </row>
    <row r="152" spans="1:11" ht="114.75">
      <c r="A152" s="119" t="s">
        <v>228</v>
      </c>
      <c r="B152" s="115" t="s">
        <v>343</v>
      </c>
      <c r="C152" s="115" t="s">
        <v>1283</v>
      </c>
      <c r="D152" s="115" t="s">
        <v>1339</v>
      </c>
      <c r="E152" s="116"/>
      <c r="F152" s="116"/>
      <c r="G152" s="116"/>
      <c r="H152" s="116"/>
      <c r="I152" s="116"/>
      <c r="J152" s="116"/>
      <c r="K152" s="120" t="s">
        <v>1336</v>
      </c>
    </row>
    <row r="153" spans="1:11" ht="89.25">
      <c r="A153" s="119" t="s">
        <v>229</v>
      </c>
      <c r="B153" s="115" t="s">
        <v>343</v>
      </c>
      <c r="C153" s="115" t="s">
        <v>1283</v>
      </c>
      <c r="D153" s="115" t="s">
        <v>1340</v>
      </c>
      <c r="E153" s="116"/>
      <c r="F153" s="116"/>
      <c r="G153" s="116"/>
      <c r="H153" s="116"/>
      <c r="I153" s="116"/>
      <c r="J153" s="116"/>
      <c r="K153" s="120" t="s">
        <v>1336</v>
      </c>
    </row>
    <row r="154" spans="1:11" ht="38.25">
      <c r="A154" s="119" t="s">
        <v>230</v>
      </c>
      <c r="B154" s="115" t="s">
        <v>1235</v>
      </c>
      <c r="C154" s="115" t="s">
        <v>1261</v>
      </c>
      <c r="D154" s="115" t="s">
        <v>1341</v>
      </c>
      <c r="E154" s="116"/>
      <c r="F154" s="116"/>
      <c r="G154" s="116"/>
      <c r="H154" s="116"/>
      <c r="I154" s="116"/>
      <c r="J154" s="116"/>
      <c r="K154" s="120" t="s">
        <v>1336</v>
      </c>
    </row>
    <row r="155" spans="1:11" ht="51">
      <c r="A155" s="119" t="s">
        <v>231</v>
      </c>
      <c r="B155" s="115" t="s">
        <v>1235</v>
      </c>
      <c r="C155" s="115" t="s">
        <v>1261</v>
      </c>
      <c r="D155" s="115" t="s">
        <v>1342</v>
      </c>
      <c r="E155" s="116"/>
      <c r="F155" s="116"/>
      <c r="G155" s="116"/>
      <c r="H155" s="116"/>
      <c r="I155" s="116"/>
      <c r="J155" s="116"/>
      <c r="K155" s="120" t="s">
        <v>1336</v>
      </c>
    </row>
    <row r="156" spans="1:11" s="143" customFormat="1" ht="14.25">
      <c r="A156" s="139" t="s">
        <v>553</v>
      </c>
      <c r="B156" s="140"/>
      <c r="C156" s="140"/>
      <c r="D156" s="140"/>
      <c r="E156" s="141"/>
      <c r="F156" s="141"/>
      <c r="G156" s="141"/>
      <c r="H156" s="141"/>
      <c r="I156" s="141"/>
      <c r="J156" s="141"/>
      <c r="K156" s="142"/>
    </row>
    <row r="157" spans="1:11" ht="57" customHeight="1">
      <c r="A157" s="119" t="s">
        <v>10</v>
      </c>
      <c r="B157" s="115" t="s">
        <v>1343</v>
      </c>
      <c r="C157" s="115" t="s">
        <v>1344</v>
      </c>
      <c r="D157" s="115" t="s">
        <v>1345</v>
      </c>
      <c r="E157" s="116"/>
      <c r="F157" s="116"/>
      <c r="G157" s="116"/>
      <c r="H157" s="116"/>
      <c r="I157" s="116"/>
      <c r="J157" s="116"/>
      <c r="K157" s="120" t="s">
        <v>1346</v>
      </c>
    </row>
    <row r="158" spans="1:11" ht="50.25" customHeight="1">
      <c r="A158" s="119" t="s">
        <v>11</v>
      </c>
      <c r="B158" s="115" t="s">
        <v>1347</v>
      </c>
      <c r="C158" s="115" t="s">
        <v>1348</v>
      </c>
      <c r="D158" s="115" t="s">
        <v>1349</v>
      </c>
      <c r="E158" s="116"/>
      <c r="F158" s="116"/>
      <c r="G158" s="116"/>
      <c r="H158" s="116"/>
      <c r="I158" s="116"/>
      <c r="J158" s="116"/>
      <c r="K158" s="120" t="s">
        <v>1350</v>
      </c>
    </row>
    <row r="159" spans="1:11" ht="50.25" customHeight="1">
      <c r="A159" s="119" t="s">
        <v>12</v>
      </c>
      <c r="B159" s="115" t="s">
        <v>1351</v>
      </c>
      <c r="C159" s="115" t="s">
        <v>1352</v>
      </c>
      <c r="D159" s="115" t="s">
        <v>56</v>
      </c>
      <c r="E159" s="116" t="s">
        <v>1195</v>
      </c>
      <c r="F159" s="116" t="s">
        <v>597</v>
      </c>
      <c r="G159" s="116"/>
      <c r="H159" s="116"/>
      <c r="I159" s="116"/>
      <c r="J159" s="116"/>
      <c r="K159" s="120"/>
    </row>
    <row r="160" spans="1:11" ht="38.25">
      <c r="A160" s="119" t="s">
        <v>13</v>
      </c>
      <c r="B160" s="115" t="s">
        <v>1351</v>
      </c>
      <c r="C160" s="115" t="s">
        <v>1352</v>
      </c>
      <c r="D160" s="115" t="s">
        <v>57</v>
      </c>
      <c r="E160" s="116" t="s">
        <v>1195</v>
      </c>
      <c r="F160" s="116" t="s">
        <v>597</v>
      </c>
      <c r="G160" s="116"/>
      <c r="H160" s="116"/>
      <c r="I160" s="116"/>
      <c r="J160" s="116"/>
      <c r="K160" s="120"/>
    </row>
    <row r="161" spans="1:11" ht="51">
      <c r="A161" s="119" t="s">
        <v>14</v>
      </c>
      <c r="B161" s="115" t="s">
        <v>1353</v>
      </c>
      <c r="C161" s="115" t="s">
        <v>1354</v>
      </c>
      <c r="D161" s="115" t="s">
        <v>1355</v>
      </c>
      <c r="E161" s="116"/>
      <c r="F161" s="116"/>
      <c r="G161" s="116"/>
      <c r="H161" s="116"/>
      <c r="I161" s="116"/>
      <c r="J161" s="116"/>
      <c r="K161" s="120" t="s">
        <v>1350</v>
      </c>
    </row>
    <row r="162" spans="1:11" ht="38.25">
      <c r="A162" s="119" t="s">
        <v>15</v>
      </c>
      <c r="B162" s="115" t="s">
        <v>1351</v>
      </c>
      <c r="C162" s="115" t="s">
        <v>1352</v>
      </c>
      <c r="D162" s="115" t="s">
        <v>58</v>
      </c>
      <c r="E162" s="116" t="s">
        <v>1195</v>
      </c>
      <c r="F162" s="116" t="s">
        <v>597</v>
      </c>
      <c r="G162" s="116"/>
      <c r="H162" s="116"/>
      <c r="I162" s="116"/>
      <c r="J162" s="116"/>
      <c r="K162" s="120"/>
    </row>
    <row r="163" spans="1:11" s="143" customFormat="1" ht="13.5">
      <c r="A163" s="132" t="s">
        <v>554</v>
      </c>
      <c r="B163" s="144"/>
      <c r="C163" s="144"/>
      <c r="D163" s="144"/>
      <c r="E163" s="141"/>
      <c r="F163" s="141"/>
      <c r="G163" s="141"/>
      <c r="H163" s="141"/>
      <c r="I163" s="141"/>
      <c r="J163" s="141"/>
      <c r="K163" s="142"/>
    </row>
    <row r="164" spans="1:11" ht="102">
      <c r="A164" s="119" t="s">
        <v>16</v>
      </c>
      <c r="B164" s="115" t="s">
        <v>1356</v>
      </c>
      <c r="C164" s="115" t="s">
        <v>1357</v>
      </c>
      <c r="D164" s="115" t="s">
        <v>1358</v>
      </c>
      <c r="E164" s="116"/>
      <c r="F164" s="116"/>
      <c r="G164" s="116"/>
      <c r="H164" s="116"/>
      <c r="I164" s="116"/>
      <c r="J164" s="116"/>
      <c r="K164" s="120"/>
    </row>
    <row r="165" spans="1:11" ht="76.5">
      <c r="A165" s="119" t="s">
        <v>17</v>
      </c>
      <c r="B165" s="115" t="s">
        <v>1356</v>
      </c>
      <c r="C165" s="115" t="s">
        <v>1357</v>
      </c>
      <c r="D165" s="115" t="s">
        <v>1359</v>
      </c>
      <c r="E165" s="116"/>
      <c r="F165" s="116"/>
      <c r="G165" s="116"/>
      <c r="H165" s="116"/>
      <c r="I165" s="116"/>
      <c r="J165" s="116"/>
      <c r="K165" s="120"/>
    </row>
    <row r="166" spans="1:11" s="114" customFormat="1">
      <c r="A166" s="132" t="s">
        <v>555</v>
      </c>
      <c r="B166" s="127"/>
      <c r="C166" s="127"/>
      <c r="D166" s="127"/>
      <c r="E166" s="128"/>
      <c r="F166" s="128"/>
      <c r="G166" s="128"/>
      <c r="H166" s="128"/>
      <c r="I166" s="128"/>
      <c r="J166" s="128"/>
      <c r="K166" s="129"/>
    </row>
    <row r="167" spans="1:11" ht="51">
      <c r="A167" s="119" t="s">
        <v>18</v>
      </c>
      <c r="B167" s="115" t="s">
        <v>1360</v>
      </c>
      <c r="C167" s="115" t="s">
        <v>1361</v>
      </c>
      <c r="D167" s="115" t="s">
        <v>1362</v>
      </c>
      <c r="E167" s="116"/>
      <c r="F167" s="116"/>
      <c r="G167" s="116"/>
      <c r="H167" s="116"/>
      <c r="I167" s="116"/>
      <c r="J167" s="116"/>
      <c r="K167" s="120" t="s">
        <v>1363</v>
      </c>
    </row>
    <row r="168" spans="1:11" ht="38.25">
      <c r="A168" s="119" t="s">
        <v>19</v>
      </c>
      <c r="B168" s="115" t="s">
        <v>1351</v>
      </c>
      <c r="C168" s="115" t="s">
        <v>1352</v>
      </c>
      <c r="D168" s="115" t="s">
        <v>59</v>
      </c>
      <c r="E168" s="116" t="s">
        <v>1195</v>
      </c>
      <c r="F168" s="116" t="s">
        <v>597</v>
      </c>
      <c r="G168" s="116"/>
      <c r="H168" s="116"/>
      <c r="I168" s="116"/>
      <c r="J168" s="116"/>
      <c r="K168" s="120"/>
    </row>
    <row r="169" spans="1:11" ht="89.25">
      <c r="A169" s="119" t="s">
        <v>20</v>
      </c>
      <c r="B169" s="115" t="s">
        <v>1347</v>
      </c>
      <c r="C169" s="115" t="s">
        <v>1348</v>
      </c>
      <c r="D169" s="115" t="s">
        <v>1364</v>
      </c>
      <c r="E169" s="116"/>
      <c r="F169" s="116"/>
      <c r="G169" s="116"/>
      <c r="H169" s="116"/>
      <c r="I169" s="116"/>
      <c r="J169" s="116"/>
      <c r="K169" s="120" t="s">
        <v>1365</v>
      </c>
    </row>
    <row r="170" spans="1:11" ht="38.25">
      <c r="A170" s="119" t="s">
        <v>21</v>
      </c>
      <c r="B170" s="115" t="s">
        <v>1347</v>
      </c>
      <c r="C170" s="115" t="s">
        <v>1348</v>
      </c>
      <c r="D170" s="115" t="s">
        <v>1366</v>
      </c>
      <c r="E170" s="116"/>
      <c r="F170" s="116"/>
      <c r="G170" s="116"/>
      <c r="H170" s="116"/>
      <c r="I170" s="116"/>
      <c r="J170" s="116"/>
      <c r="K170" s="120" t="s">
        <v>1365</v>
      </c>
    </row>
    <row r="171" spans="1:11" ht="51">
      <c r="A171" s="119" t="s">
        <v>22</v>
      </c>
      <c r="B171" s="115" t="s">
        <v>1347</v>
      </c>
      <c r="C171" s="115" t="s">
        <v>1348</v>
      </c>
      <c r="D171" s="115" t="s">
        <v>1367</v>
      </c>
      <c r="E171" s="116"/>
      <c r="F171" s="116"/>
      <c r="G171" s="116"/>
      <c r="H171" s="116"/>
      <c r="I171" s="116"/>
      <c r="J171" s="116"/>
      <c r="K171" s="120" t="s">
        <v>1365</v>
      </c>
    </row>
    <row r="172" spans="1:11" s="114" customFormat="1">
      <c r="A172" s="132" t="s">
        <v>556</v>
      </c>
      <c r="B172" s="127"/>
      <c r="C172" s="127"/>
      <c r="D172" s="127"/>
      <c r="E172" s="128"/>
      <c r="F172" s="128"/>
      <c r="G172" s="128"/>
      <c r="H172" s="128"/>
      <c r="I172" s="128"/>
      <c r="J172" s="128"/>
      <c r="K172" s="129"/>
    </row>
    <row r="173" spans="1:11" ht="63.75">
      <c r="A173" s="119" t="s">
        <v>23</v>
      </c>
      <c r="B173" s="115" t="s">
        <v>1351</v>
      </c>
      <c r="C173" s="115" t="s">
        <v>1352</v>
      </c>
      <c r="D173" s="115" t="s">
        <v>481</v>
      </c>
      <c r="E173" s="116" t="s">
        <v>1195</v>
      </c>
      <c r="F173" s="116" t="s">
        <v>597</v>
      </c>
      <c r="G173" s="116"/>
      <c r="H173" s="116"/>
      <c r="I173" s="116"/>
      <c r="J173" s="116"/>
      <c r="K173" s="120"/>
    </row>
    <row r="174" spans="1:11" ht="38.25">
      <c r="A174" s="119" t="s">
        <v>24</v>
      </c>
      <c r="B174" s="115" t="s">
        <v>1351</v>
      </c>
      <c r="C174" s="115" t="s">
        <v>1352</v>
      </c>
      <c r="D174" s="115" t="s">
        <v>60</v>
      </c>
      <c r="E174" s="116" t="s">
        <v>1195</v>
      </c>
      <c r="F174" s="116" t="s">
        <v>597</v>
      </c>
      <c r="G174" s="116"/>
      <c r="H174" s="116"/>
      <c r="I174" s="116"/>
      <c r="J174" s="116"/>
      <c r="K174" s="120"/>
    </row>
    <row r="175" spans="1:11" s="114" customFormat="1">
      <c r="A175" s="132" t="s">
        <v>557</v>
      </c>
      <c r="B175" s="127"/>
      <c r="C175" s="127"/>
      <c r="D175" s="127"/>
      <c r="E175" s="128"/>
      <c r="F175" s="128"/>
      <c r="G175" s="128"/>
      <c r="H175" s="128"/>
      <c r="I175" s="128"/>
      <c r="J175" s="128"/>
      <c r="K175" s="129"/>
    </row>
    <row r="176" spans="1:11" ht="102">
      <c r="A176" s="119" t="s">
        <v>25</v>
      </c>
      <c r="B176" s="115" t="s">
        <v>1351</v>
      </c>
      <c r="C176" s="115" t="s">
        <v>1352</v>
      </c>
      <c r="D176" s="115" t="s">
        <v>61</v>
      </c>
      <c r="E176" s="116"/>
      <c r="F176" s="116" t="s">
        <v>597</v>
      </c>
      <c r="G176" s="116"/>
      <c r="H176" s="116"/>
      <c r="I176" s="116"/>
      <c r="J176" s="116"/>
      <c r="K176" s="120"/>
    </row>
    <row r="177" spans="1:11" ht="76.5">
      <c r="A177" s="119" t="s">
        <v>26</v>
      </c>
      <c r="B177" s="115" t="s">
        <v>1351</v>
      </c>
      <c r="C177" s="115" t="s">
        <v>1352</v>
      </c>
      <c r="D177" s="115" t="s">
        <v>62</v>
      </c>
      <c r="E177" s="116"/>
      <c r="F177" s="116" t="s">
        <v>597</v>
      </c>
      <c r="G177" s="116"/>
      <c r="H177" s="116"/>
      <c r="I177" s="116"/>
      <c r="J177" s="116"/>
      <c r="K177" s="120"/>
    </row>
    <row r="178" spans="1:11" ht="25.5">
      <c r="A178" s="119" t="s">
        <v>27</v>
      </c>
      <c r="B178" s="115" t="s">
        <v>1351</v>
      </c>
      <c r="C178" s="115" t="s">
        <v>1352</v>
      </c>
      <c r="D178" s="115" t="s">
        <v>63</v>
      </c>
      <c r="E178" s="116"/>
      <c r="F178" s="116" t="s">
        <v>597</v>
      </c>
      <c r="G178" s="116"/>
      <c r="H178" s="116"/>
      <c r="I178" s="116"/>
      <c r="J178" s="116"/>
      <c r="K178" s="120"/>
    </row>
    <row r="179" spans="1:11" ht="38.25">
      <c r="A179" s="119" t="s">
        <v>28</v>
      </c>
      <c r="B179" s="115" t="s">
        <v>1347</v>
      </c>
      <c r="C179" s="115" t="s">
        <v>1348</v>
      </c>
      <c r="D179" s="115" t="s">
        <v>1368</v>
      </c>
      <c r="E179" s="116"/>
      <c r="F179" s="116"/>
      <c r="G179" s="116"/>
      <c r="H179" s="116"/>
      <c r="I179" s="116"/>
      <c r="J179" s="116"/>
      <c r="K179" s="120" t="s">
        <v>1369</v>
      </c>
    </row>
    <row r="180" spans="1:11" ht="38.25">
      <c r="A180" s="119" t="s">
        <v>29</v>
      </c>
      <c r="B180" s="115" t="s">
        <v>1347</v>
      </c>
      <c r="C180" s="115" t="s">
        <v>1348</v>
      </c>
      <c r="D180" s="115" t="s">
        <v>1370</v>
      </c>
      <c r="E180" s="116"/>
      <c r="F180" s="116"/>
      <c r="G180" s="116"/>
      <c r="H180" s="116"/>
      <c r="I180" s="116"/>
      <c r="J180" s="116"/>
      <c r="K180" s="120" t="s">
        <v>1371</v>
      </c>
    </row>
    <row r="181" spans="1:11" s="114" customFormat="1">
      <c r="A181" s="132" t="s">
        <v>558</v>
      </c>
      <c r="B181" s="127"/>
      <c r="C181" s="127"/>
      <c r="D181" s="127"/>
      <c r="E181" s="128"/>
      <c r="F181" s="128"/>
      <c r="G181" s="128"/>
      <c r="H181" s="128"/>
      <c r="I181" s="128"/>
      <c r="J181" s="128"/>
      <c r="K181" s="129"/>
    </row>
    <row r="182" spans="1:11" ht="25.5">
      <c r="A182" s="119" t="s">
        <v>30</v>
      </c>
      <c r="B182" s="115" t="s">
        <v>1351</v>
      </c>
      <c r="C182" s="115" t="s">
        <v>1352</v>
      </c>
      <c r="D182" s="115" t="s">
        <v>1372</v>
      </c>
      <c r="E182" s="116" t="s">
        <v>1195</v>
      </c>
      <c r="F182" s="116" t="s">
        <v>597</v>
      </c>
      <c r="G182" s="116"/>
      <c r="H182" s="116"/>
      <c r="I182" s="116"/>
      <c r="J182" s="116"/>
      <c r="K182" s="120"/>
    </row>
    <row r="183" spans="1:11" ht="51">
      <c r="A183" s="119" t="s">
        <v>31</v>
      </c>
      <c r="B183" s="115" t="s">
        <v>1347</v>
      </c>
      <c r="C183" s="115" t="s">
        <v>1348</v>
      </c>
      <c r="D183" s="115" t="s">
        <v>1373</v>
      </c>
      <c r="E183" s="116"/>
      <c r="F183" s="116"/>
      <c r="G183" s="116"/>
      <c r="H183" s="116"/>
      <c r="I183" s="116"/>
      <c r="J183" s="116"/>
      <c r="K183" s="120" t="s">
        <v>1374</v>
      </c>
    </row>
    <row r="184" spans="1:11" s="114" customFormat="1">
      <c r="A184" s="132" t="s">
        <v>559</v>
      </c>
      <c r="B184" s="127"/>
      <c r="C184" s="127"/>
      <c r="D184" s="127"/>
      <c r="E184" s="128"/>
      <c r="F184" s="128"/>
      <c r="G184" s="128"/>
      <c r="H184" s="128"/>
      <c r="I184" s="128"/>
      <c r="J184" s="128"/>
      <c r="K184" s="129"/>
    </row>
    <row r="185" spans="1:11" ht="38.25">
      <c r="A185" s="119" t="s">
        <v>32</v>
      </c>
      <c r="B185" s="115" t="s">
        <v>1347</v>
      </c>
      <c r="C185" s="115" t="s">
        <v>1348</v>
      </c>
      <c r="D185" s="115" t="s">
        <v>1375</v>
      </c>
      <c r="E185" s="116"/>
      <c r="F185" s="116"/>
      <c r="G185" s="116"/>
      <c r="H185" s="116"/>
      <c r="I185" s="116"/>
      <c r="J185" s="116"/>
      <c r="K185" s="120"/>
    </row>
    <row r="186" spans="1:11" ht="25.5">
      <c r="A186" s="119" t="s">
        <v>33</v>
      </c>
      <c r="B186" s="115" t="s">
        <v>1347</v>
      </c>
      <c r="C186" s="115" t="s">
        <v>1348</v>
      </c>
      <c r="D186" s="115" t="s">
        <v>1376</v>
      </c>
      <c r="E186" s="116"/>
      <c r="F186" s="116"/>
      <c r="G186" s="116"/>
      <c r="H186" s="116"/>
      <c r="I186" s="116"/>
      <c r="J186" s="116"/>
      <c r="K186" s="120"/>
    </row>
    <row r="187" spans="1:11" ht="89.25">
      <c r="A187" s="119" t="s">
        <v>34</v>
      </c>
      <c r="B187" s="115" t="s">
        <v>1347</v>
      </c>
      <c r="C187" s="115" t="s">
        <v>1348</v>
      </c>
      <c r="D187" s="115" t="s">
        <v>1377</v>
      </c>
      <c r="E187" s="116"/>
      <c r="F187" s="116"/>
      <c r="G187" s="116"/>
      <c r="H187" s="116"/>
      <c r="I187" s="116"/>
      <c r="J187" s="116"/>
      <c r="K187" s="120"/>
    </row>
    <row r="188" spans="1:11" ht="102">
      <c r="A188" s="119" t="s">
        <v>35</v>
      </c>
      <c r="B188" s="115" t="s">
        <v>1347</v>
      </c>
      <c r="C188" s="115" t="s">
        <v>1348</v>
      </c>
      <c r="D188" s="115" t="s">
        <v>1378</v>
      </c>
      <c r="E188" s="116"/>
      <c r="F188" s="116"/>
      <c r="G188" s="116"/>
      <c r="H188" s="116"/>
      <c r="I188" s="116"/>
      <c r="J188" s="116"/>
      <c r="K188" s="120"/>
    </row>
    <row r="189" spans="1:11" ht="38.25">
      <c r="A189" s="119" t="s">
        <v>36</v>
      </c>
      <c r="B189" s="115" t="s">
        <v>52</v>
      </c>
      <c r="C189" s="115" t="s">
        <v>1379</v>
      </c>
      <c r="D189" s="115" t="s">
        <v>65</v>
      </c>
      <c r="E189" s="116" t="s">
        <v>1195</v>
      </c>
      <c r="F189" s="116" t="s">
        <v>597</v>
      </c>
      <c r="G189" s="116"/>
      <c r="H189" s="116"/>
      <c r="I189" s="116"/>
      <c r="J189" s="116"/>
      <c r="K189" s="120"/>
    </row>
    <row r="190" spans="1:11" s="114" customFormat="1">
      <c r="A190" s="132" t="s">
        <v>560</v>
      </c>
      <c r="B190" s="127"/>
      <c r="C190" s="127"/>
      <c r="D190" s="127"/>
      <c r="E190" s="128"/>
      <c r="F190" s="128"/>
      <c r="G190" s="128"/>
      <c r="H190" s="128"/>
      <c r="I190" s="128"/>
      <c r="J190" s="128"/>
      <c r="K190" s="129"/>
    </row>
    <row r="191" spans="1:11" ht="38.25">
      <c r="A191" s="119" t="s">
        <v>37</v>
      </c>
      <c r="B191" s="115" t="s">
        <v>1380</v>
      </c>
      <c r="C191" s="115" t="s">
        <v>1381</v>
      </c>
      <c r="D191" s="115" t="s">
        <v>491</v>
      </c>
      <c r="E191" s="116"/>
      <c r="F191" s="116"/>
      <c r="G191" s="116"/>
      <c r="H191" s="116"/>
      <c r="I191" s="116"/>
      <c r="J191" s="116"/>
      <c r="K191" s="120"/>
    </row>
    <row r="192" spans="1:11" ht="38.25">
      <c r="A192" s="119" t="s">
        <v>38</v>
      </c>
      <c r="B192" s="115" t="s">
        <v>1380</v>
      </c>
      <c r="C192" s="115" t="s">
        <v>1381</v>
      </c>
      <c r="D192" s="115" t="s">
        <v>1382</v>
      </c>
      <c r="E192" s="116"/>
      <c r="F192" s="116"/>
      <c r="G192" s="116"/>
      <c r="H192" s="116"/>
      <c r="I192" s="116"/>
      <c r="J192" s="116"/>
      <c r="K192" s="120"/>
    </row>
    <row r="193" spans="1:11" ht="25.5">
      <c r="A193" s="119" t="s">
        <v>39</v>
      </c>
      <c r="B193" s="115" t="s">
        <v>1347</v>
      </c>
      <c r="C193" s="115" t="s">
        <v>1348</v>
      </c>
      <c r="D193" s="115" t="s">
        <v>1383</v>
      </c>
      <c r="E193" s="116"/>
      <c r="F193" s="116"/>
      <c r="G193" s="116"/>
      <c r="H193" s="116"/>
      <c r="I193" s="116"/>
      <c r="J193" s="116"/>
      <c r="K193" s="120"/>
    </row>
    <row r="194" spans="1:11" ht="38.25">
      <c r="A194" s="119" t="s">
        <v>40</v>
      </c>
      <c r="B194" s="115" t="s">
        <v>1347</v>
      </c>
      <c r="C194" s="115" t="s">
        <v>1348</v>
      </c>
      <c r="D194" s="115" t="s">
        <v>1384</v>
      </c>
      <c r="E194" s="116"/>
      <c r="F194" s="116"/>
      <c r="G194" s="116"/>
      <c r="H194" s="116"/>
      <c r="I194" s="116"/>
      <c r="J194" s="116"/>
      <c r="K194" s="120"/>
    </row>
    <row r="195" spans="1:11" ht="38.25">
      <c r="A195" s="119" t="s">
        <v>41</v>
      </c>
      <c r="B195" s="115" t="s">
        <v>1347</v>
      </c>
      <c r="C195" s="115" t="s">
        <v>1348</v>
      </c>
      <c r="D195" s="115" t="s">
        <v>1385</v>
      </c>
      <c r="E195" s="116"/>
      <c r="F195" s="116"/>
      <c r="G195" s="116"/>
      <c r="H195" s="116"/>
      <c r="I195" s="116"/>
      <c r="J195" s="116"/>
      <c r="K195" s="120"/>
    </row>
    <row r="196" spans="1:11" ht="38.25">
      <c r="A196" s="119" t="s">
        <v>42</v>
      </c>
      <c r="B196" s="115" t="s">
        <v>1347</v>
      </c>
      <c r="C196" s="115" t="s">
        <v>1348</v>
      </c>
      <c r="D196" s="115" t="s">
        <v>1386</v>
      </c>
      <c r="E196" s="116"/>
      <c r="F196" s="116"/>
      <c r="G196" s="116"/>
      <c r="H196" s="116"/>
      <c r="I196" s="116"/>
      <c r="J196" s="116"/>
      <c r="K196" s="120"/>
    </row>
    <row r="197" spans="1:11" ht="25.5">
      <c r="A197" s="119" t="s">
        <v>43</v>
      </c>
      <c r="B197" s="115" t="s">
        <v>1347</v>
      </c>
      <c r="C197" s="115" t="s">
        <v>1348</v>
      </c>
      <c r="D197" s="115" t="s">
        <v>497</v>
      </c>
      <c r="E197" s="116"/>
      <c r="F197" s="116"/>
      <c r="G197" s="116"/>
      <c r="H197" s="116"/>
      <c r="I197" s="116"/>
      <c r="J197" s="116"/>
      <c r="K197" s="120"/>
    </row>
    <row r="198" spans="1:11" ht="38.25">
      <c r="A198" s="119" t="s">
        <v>44</v>
      </c>
      <c r="B198" s="115" t="s">
        <v>1347</v>
      </c>
      <c r="C198" s="115" t="s">
        <v>1348</v>
      </c>
      <c r="D198" s="115" t="s">
        <v>1387</v>
      </c>
      <c r="E198" s="116"/>
      <c r="F198" s="116"/>
      <c r="G198" s="116"/>
      <c r="H198" s="116"/>
      <c r="I198" s="116"/>
      <c r="J198" s="116"/>
      <c r="K198" s="120"/>
    </row>
    <row r="199" spans="1:11" s="114" customFormat="1">
      <c r="A199" s="132" t="s">
        <v>561</v>
      </c>
      <c r="B199" s="127"/>
      <c r="C199" s="127"/>
      <c r="D199" s="127"/>
      <c r="E199" s="128"/>
      <c r="F199" s="128"/>
      <c r="G199" s="128"/>
      <c r="H199" s="128"/>
      <c r="I199" s="128"/>
      <c r="J199" s="128"/>
      <c r="K199" s="129"/>
    </row>
    <row r="200" spans="1:11" ht="63.75">
      <c r="A200" s="119" t="s">
        <v>45</v>
      </c>
      <c r="B200" s="115" t="s">
        <v>1353</v>
      </c>
      <c r="C200" s="115" t="s">
        <v>1388</v>
      </c>
      <c r="D200" s="115" t="s">
        <v>66</v>
      </c>
      <c r="E200" s="116"/>
      <c r="F200" s="116"/>
      <c r="G200" s="116"/>
      <c r="H200" s="116"/>
      <c r="I200" s="116"/>
      <c r="J200" s="116"/>
      <c r="K200" s="120"/>
    </row>
    <row r="201" spans="1:11" ht="25.5">
      <c r="A201" s="119" t="s">
        <v>46</v>
      </c>
      <c r="B201" s="115" t="s">
        <v>1353</v>
      </c>
      <c r="C201" s="115" t="s">
        <v>1389</v>
      </c>
      <c r="D201" s="115" t="s">
        <v>67</v>
      </c>
      <c r="E201" s="116"/>
      <c r="F201" s="116"/>
      <c r="G201" s="116"/>
      <c r="H201" s="116"/>
      <c r="I201" s="116"/>
      <c r="J201" s="116"/>
      <c r="K201" s="120"/>
    </row>
    <row r="202" spans="1:11" ht="51">
      <c r="A202" s="119" t="s">
        <v>47</v>
      </c>
      <c r="B202" s="115" t="s">
        <v>1356</v>
      </c>
      <c r="C202" s="115" t="s">
        <v>501</v>
      </c>
      <c r="D202" s="115" t="s">
        <v>1390</v>
      </c>
      <c r="E202" s="116"/>
      <c r="F202" s="116"/>
      <c r="G202" s="116"/>
      <c r="H202" s="116"/>
      <c r="I202" s="116"/>
      <c r="J202" s="116"/>
      <c r="K202" s="120"/>
    </row>
    <row r="203" spans="1:11" ht="25.5">
      <c r="A203" s="119" t="s">
        <v>48</v>
      </c>
      <c r="B203" s="115" t="s">
        <v>1380</v>
      </c>
      <c r="C203" s="115" t="s">
        <v>1381</v>
      </c>
      <c r="D203" s="115" t="s">
        <v>1391</v>
      </c>
      <c r="E203" s="116"/>
      <c r="F203" s="116"/>
      <c r="G203" s="116"/>
      <c r="H203" s="116"/>
      <c r="I203" s="116"/>
      <c r="J203" s="116"/>
      <c r="K203" s="120"/>
    </row>
    <row r="204" spans="1:11" ht="25.5">
      <c r="A204" s="119" t="s">
        <v>49</v>
      </c>
      <c r="B204" s="115" t="s">
        <v>1347</v>
      </c>
      <c r="C204" s="115" t="s">
        <v>1348</v>
      </c>
      <c r="D204" s="115" t="s">
        <v>1392</v>
      </c>
      <c r="E204" s="116"/>
      <c r="F204" s="116"/>
      <c r="G204" s="116"/>
      <c r="H204" s="116"/>
      <c r="I204" s="116"/>
      <c r="J204" s="116"/>
      <c r="K204" s="120"/>
    </row>
    <row r="205" spans="1:11" ht="38.25">
      <c r="A205" s="119" t="s">
        <v>50</v>
      </c>
      <c r="B205" s="115" t="s">
        <v>1347</v>
      </c>
      <c r="C205" s="115" t="s">
        <v>1348</v>
      </c>
      <c r="D205" s="115" t="s">
        <v>1393</v>
      </c>
      <c r="E205" s="116"/>
      <c r="F205" s="116"/>
      <c r="G205" s="116"/>
      <c r="H205" s="116"/>
      <c r="I205" s="116"/>
      <c r="J205" s="116"/>
      <c r="K205" s="120"/>
    </row>
    <row r="206" spans="1:11" ht="51">
      <c r="A206" s="119" t="s">
        <v>51</v>
      </c>
      <c r="B206" s="115" t="s">
        <v>1347</v>
      </c>
      <c r="C206" s="115" t="s">
        <v>1348</v>
      </c>
      <c r="D206" s="115" t="s">
        <v>1394</v>
      </c>
      <c r="E206" s="116"/>
      <c r="F206" s="116"/>
      <c r="G206" s="116"/>
      <c r="H206" s="116"/>
      <c r="I206" s="116"/>
      <c r="J206" s="116"/>
      <c r="K206" s="120"/>
    </row>
    <row r="207" spans="1:11" s="114" customFormat="1">
      <c r="A207" s="132" t="s">
        <v>562</v>
      </c>
      <c r="B207" s="133"/>
      <c r="C207" s="133"/>
      <c r="D207" s="133"/>
      <c r="E207" s="128"/>
      <c r="F207" s="128"/>
      <c r="G207" s="128"/>
      <c r="H207" s="128"/>
      <c r="I207" s="128"/>
      <c r="J207" s="128"/>
      <c r="K207" s="129"/>
    </row>
    <row r="208" spans="1:11" ht="38.25">
      <c r="A208" s="119" t="s">
        <v>69</v>
      </c>
      <c r="B208" s="115" t="s">
        <v>110</v>
      </c>
      <c r="C208" s="115" t="s">
        <v>111</v>
      </c>
      <c r="D208" s="115" t="s">
        <v>121</v>
      </c>
      <c r="E208" s="116"/>
      <c r="F208" s="116"/>
      <c r="G208" s="116"/>
      <c r="H208" s="116"/>
      <c r="I208" s="116"/>
      <c r="J208" s="116"/>
      <c r="K208" s="120"/>
    </row>
    <row r="209" spans="1:11" ht="25.5">
      <c r="A209" s="119" t="s">
        <v>70</v>
      </c>
      <c r="B209" s="115" t="s">
        <v>112</v>
      </c>
      <c r="C209" s="115" t="s">
        <v>113</v>
      </c>
      <c r="D209" s="115" t="s">
        <v>122</v>
      </c>
      <c r="E209" s="116"/>
      <c r="F209" s="116"/>
      <c r="G209" s="116"/>
      <c r="H209" s="116"/>
      <c r="I209" s="116"/>
      <c r="J209" s="116"/>
      <c r="K209" s="120"/>
    </row>
    <row r="210" spans="1:11" ht="102">
      <c r="A210" s="119" t="s">
        <v>71</v>
      </c>
      <c r="B210" s="115" t="s">
        <v>112</v>
      </c>
      <c r="C210" s="115" t="s">
        <v>114</v>
      </c>
      <c r="D210" s="115" t="s">
        <v>123</v>
      </c>
      <c r="E210" s="116"/>
      <c r="F210" s="116"/>
      <c r="G210" s="116"/>
      <c r="H210" s="116"/>
      <c r="I210" s="116"/>
      <c r="J210" s="116"/>
      <c r="K210" s="120"/>
    </row>
    <row r="211" spans="1:11" ht="114.75">
      <c r="A211" s="119" t="s">
        <v>72</v>
      </c>
      <c r="B211" s="115" t="s">
        <v>115</v>
      </c>
      <c r="C211" s="115" t="s">
        <v>116</v>
      </c>
      <c r="D211" s="115" t="s">
        <v>124</v>
      </c>
      <c r="E211" s="116" t="s">
        <v>1240</v>
      </c>
      <c r="F211" s="116" t="s">
        <v>597</v>
      </c>
      <c r="G211" s="116"/>
      <c r="H211" s="116"/>
      <c r="I211" s="116"/>
      <c r="J211" s="116"/>
      <c r="K211" s="120"/>
    </row>
    <row r="212" spans="1:11" ht="51">
      <c r="A212" s="119" t="s">
        <v>73</v>
      </c>
      <c r="B212" s="115" t="s">
        <v>1395</v>
      </c>
      <c r="C212" s="115" t="s">
        <v>1396</v>
      </c>
      <c r="D212" s="115" t="s">
        <v>125</v>
      </c>
      <c r="E212" s="116"/>
      <c r="F212" s="116" t="s">
        <v>597</v>
      </c>
      <c r="G212" s="116"/>
      <c r="H212" s="116"/>
      <c r="I212" s="116"/>
      <c r="J212" s="116"/>
      <c r="K212" s="120"/>
    </row>
    <row r="213" spans="1:11" ht="38.25">
      <c r="A213" s="119" t="s">
        <v>74</v>
      </c>
      <c r="B213" s="115" t="s">
        <v>368</v>
      </c>
      <c r="C213" s="115" t="s">
        <v>369</v>
      </c>
      <c r="D213" s="115" t="s">
        <v>1397</v>
      </c>
      <c r="E213" s="116"/>
      <c r="F213" s="116"/>
      <c r="G213" s="116"/>
      <c r="H213" s="116"/>
      <c r="I213" s="116"/>
      <c r="J213" s="116"/>
      <c r="K213" s="120"/>
    </row>
    <row r="214" spans="1:11" s="114" customFormat="1">
      <c r="A214" s="132" t="s">
        <v>563</v>
      </c>
      <c r="B214" s="127"/>
      <c r="C214" s="127"/>
      <c r="D214" s="127"/>
      <c r="E214" s="128"/>
      <c r="F214" s="128"/>
      <c r="G214" s="128"/>
      <c r="H214" s="128"/>
      <c r="I214" s="128"/>
      <c r="J214" s="128"/>
      <c r="K214" s="129"/>
    </row>
    <row r="215" spans="1:11" ht="102">
      <c r="A215" s="119" t="s">
        <v>75</v>
      </c>
      <c r="B215" s="115" t="s">
        <v>1398</v>
      </c>
      <c r="C215" s="115" t="s">
        <v>1399</v>
      </c>
      <c r="D215" s="115" t="s">
        <v>126</v>
      </c>
      <c r="E215" s="116"/>
      <c r="F215" s="116"/>
      <c r="G215" s="116"/>
      <c r="H215" s="116"/>
      <c r="I215" s="116"/>
      <c r="J215" s="116"/>
      <c r="K215" s="120"/>
    </row>
    <row r="216" spans="1:11" ht="63.75">
      <c r="A216" s="119" t="s">
        <v>76</v>
      </c>
      <c r="B216" s="115" t="s">
        <v>1400</v>
      </c>
      <c r="C216" s="115" t="s">
        <v>116</v>
      </c>
      <c r="D216" s="115" t="s">
        <v>1401</v>
      </c>
      <c r="E216" s="116" t="s">
        <v>1240</v>
      </c>
      <c r="F216" s="116" t="s">
        <v>597</v>
      </c>
      <c r="G216" s="116"/>
      <c r="H216" s="116"/>
      <c r="I216" s="116"/>
      <c r="J216" s="116"/>
      <c r="K216" s="120"/>
    </row>
    <row r="217" spans="1:11" s="114" customFormat="1">
      <c r="A217" s="132" t="s">
        <v>564</v>
      </c>
      <c r="B217" s="127"/>
      <c r="C217" s="127"/>
      <c r="D217" s="127"/>
      <c r="E217" s="128"/>
      <c r="F217" s="128"/>
      <c r="G217" s="128"/>
      <c r="H217" s="128"/>
      <c r="I217" s="128"/>
      <c r="J217" s="128"/>
      <c r="K217" s="129"/>
    </row>
    <row r="218" spans="1:11" ht="25.5">
      <c r="A218" s="119" t="s">
        <v>77</v>
      </c>
      <c r="B218" s="115" t="s">
        <v>112</v>
      </c>
      <c r="C218" s="115" t="s">
        <v>113</v>
      </c>
      <c r="D218" s="115" t="s">
        <v>127</v>
      </c>
      <c r="E218" s="116"/>
      <c r="F218" s="116"/>
      <c r="G218" s="116"/>
      <c r="H218" s="116"/>
      <c r="I218" s="116"/>
      <c r="J218" s="116"/>
      <c r="K218" s="120" t="s">
        <v>1402</v>
      </c>
    </row>
    <row r="219" spans="1:11" ht="102">
      <c r="A219" s="119" t="s">
        <v>78</v>
      </c>
      <c r="B219" s="115" t="s">
        <v>112</v>
      </c>
      <c r="C219" s="115" t="s">
        <v>114</v>
      </c>
      <c r="D219" s="115" t="s">
        <v>128</v>
      </c>
      <c r="E219" s="116"/>
      <c r="F219" s="116"/>
      <c r="G219" s="116"/>
      <c r="H219" s="116"/>
      <c r="I219" s="116"/>
      <c r="J219" s="116"/>
      <c r="K219" s="120" t="s">
        <v>1402</v>
      </c>
    </row>
    <row r="220" spans="1:11" s="114" customFormat="1">
      <c r="A220" s="132" t="s">
        <v>565</v>
      </c>
      <c r="B220" s="127"/>
      <c r="C220" s="127"/>
      <c r="D220" s="127"/>
      <c r="E220" s="128"/>
      <c r="F220" s="128"/>
      <c r="G220" s="128"/>
      <c r="H220" s="128"/>
      <c r="I220" s="128"/>
      <c r="J220" s="128"/>
      <c r="K220" s="129"/>
    </row>
    <row r="221" spans="1:11" ht="102">
      <c r="A221" s="119" t="s">
        <v>79</v>
      </c>
      <c r="B221" s="115" t="s">
        <v>115</v>
      </c>
      <c r="C221" s="115" t="s">
        <v>116</v>
      </c>
      <c r="D221" s="115" t="s">
        <v>129</v>
      </c>
      <c r="E221" s="116" t="s">
        <v>1240</v>
      </c>
      <c r="F221" s="116" t="s">
        <v>597</v>
      </c>
      <c r="G221" s="116"/>
      <c r="H221" s="116"/>
      <c r="I221" s="116"/>
      <c r="J221" s="116"/>
      <c r="K221" s="120"/>
    </row>
    <row r="222" spans="1:11" ht="38.25">
      <c r="A222" s="119" t="s">
        <v>80</v>
      </c>
      <c r="B222" s="115" t="s">
        <v>334</v>
      </c>
      <c r="C222" s="115" t="s">
        <v>1403</v>
      </c>
      <c r="D222" s="115" t="s">
        <v>517</v>
      </c>
      <c r="E222" s="116"/>
      <c r="F222" s="116"/>
      <c r="G222" s="116"/>
      <c r="H222" s="116"/>
      <c r="I222" s="116"/>
      <c r="J222" s="116"/>
      <c r="K222" s="120"/>
    </row>
    <row r="223" spans="1:11" ht="38.25">
      <c r="A223" s="119" t="s">
        <v>81</v>
      </c>
      <c r="B223" s="115" t="s">
        <v>334</v>
      </c>
      <c r="C223" s="115" t="s">
        <v>1403</v>
      </c>
      <c r="D223" s="115" t="s">
        <v>518</v>
      </c>
      <c r="E223" s="116"/>
      <c r="F223" s="116"/>
      <c r="G223" s="116"/>
      <c r="H223" s="116"/>
      <c r="I223" s="116"/>
      <c r="J223" s="116"/>
      <c r="K223" s="120"/>
    </row>
    <row r="224" spans="1:11" s="114" customFormat="1">
      <c r="A224" s="132" t="s">
        <v>566</v>
      </c>
      <c r="B224" s="127"/>
      <c r="C224" s="127"/>
      <c r="D224" s="127"/>
      <c r="E224" s="128"/>
      <c r="F224" s="128"/>
      <c r="G224" s="128"/>
      <c r="H224" s="128"/>
      <c r="I224" s="128"/>
      <c r="J224" s="128"/>
      <c r="K224" s="129"/>
    </row>
    <row r="225" spans="1:11" ht="25.5">
      <c r="A225" s="119" t="s">
        <v>82</v>
      </c>
      <c r="B225" s="115" t="s">
        <v>1395</v>
      </c>
      <c r="C225" s="115" t="s">
        <v>1396</v>
      </c>
      <c r="D225" s="115" t="s">
        <v>130</v>
      </c>
      <c r="E225" s="116"/>
      <c r="F225" s="116"/>
      <c r="G225" s="116"/>
      <c r="H225" s="116"/>
      <c r="I225" s="116"/>
      <c r="J225" s="116"/>
      <c r="K225" s="120"/>
    </row>
    <row r="226" spans="1:11" ht="63.75">
      <c r="A226" s="119" t="s">
        <v>83</v>
      </c>
      <c r="B226" s="115" t="s">
        <v>1400</v>
      </c>
      <c r="C226" s="115" t="s">
        <v>348</v>
      </c>
      <c r="D226" s="115" t="s">
        <v>520</v>
      </c>
      <c r="E226" s="116" t="s">
        <v>1240</v>
      </c>
      <c r="F226" s="116" t="s">
        <v>597</v>
      </c>
      <c r="G226" s="116"/>
      <c r="H226" s="116"/>
      <c r="I226" s="116"/>
      <c r="J226" s="116"/>
      <c r="K226" s="120"/>
    </row>
    <row r="227" spans="1:11" ht="63.75">
      <c r="A227" s="119" t="s">
        <v>84</v>
      </c>
      <c r="B227" s="115" t="s">
        <v>1400</v>
      </c>
      <c r="C227" s="115" t="s">
        <v>348</v>
      </c>
      <c r="D227" s="115" t="s">
        <v>521</v>
      </c>
      <c r="E227" s="116" t="s">
        <v>1240</v>
      </c>
      <c r="F227" s="116" t="s">
        <v>597</v>
      </c>
      <c r="G227" s="116"/>
      <c r="H227" s="116"/>
      <c r="I227" s="116"/>
      <c r="J227" s="116"/>
      <c r="K227" s="120"/>
    </row>
    <row r="228" spans="1:11" ht="63.75">
      <c r="A228" s="119" t="s">
        <v>85</v>
      </c>
      <c r="B228" s="115" t="s">
        <v>1400</v>
      </c>
      <c r="C228" s="115" t="s">
        <v>348</v>
      </c>
      <c r="D228" s="115" t="s">
        <v>1404</v>
      </c>
      <c r="E228" s="116" t="s">
        <v>1240</v>
      </c>
      <c r="F228" s="116" t="s">
        <v>597</v>
      </c>
      <c r="G228" s="116"/>
      <c r="H228" s="116"/>
      <c r="I228" s="116"/>
      <c r="J228" s="116"/>
      <c r="K228" s="120"/>
    </row>
    <row r="229" spans="1:11" s="114" customFormat="1">
      <c r="A229" s="132" t="s">
        <v>567</v>
      </c>
      <c r="B229" s="127"/>
      <c r="C229" s="127"/>
      <c r="D229" s="127"/>
      <c r="E229" s="128"/>
      <c r="F229" s="128"/>
      <c r="G229" s="128"/>
      <c r="H229" s="128"/>
      <c r="I229" s="128"/>
      <c r="J229" s="128"/>
      <c r="K229" s="129"/>
    </row>
    <row r="230" spans="1:11" ht="51">
      <c r="A230" s="119" t="s">
        <v>86</v>
      </c>
      <c r="B230" s="115" t="s">
        <v>343</v>
      </c>
      <c r="C230" s="115" t="s">
        <v>1198</v>
      </c>
      <c r="D230" s="115" t="s">
        <v>131</v>
      </c>
      <c r="E230" s="116"/>
      <c r="F230" s="116"/>
      <c r="G230" s="116"/>
      <c r="H230" s="116"/>
      <c r="I230" s="116"/>
      <c r="J230" s="116"/>
      <c r="K230" s="120"/>
    </row>
    <row r="231" spans="1:11" ht="38.25">
      <c r="A231" s="119" t="s">
        <v>87</v>
      </c>
      <c r="B231" s="115" t="s">
        <v>1395</v>
      </c>
      <c r="C231" s="115" t="s">
        <v>1396</v>
      </c>
      <c r="D231" s="115" t="s">
        <v>132</v>
      </c>
      <c r="E231" s="116"/>
      <c r="F231" s="116"/>
      <c r="G231" s="116"/>
      <c r="H231" s="116"/>
      <c r="I231" s="116"/>
      <c r="J231" s="116"/>
      <c r="K231" s="120"/>
    </row>
    <row r="232" spans="1:11" ht="89.25">
      <c r="A232" s="119" t="s">
        <v>88</v>
      </c>
      <c r="B232" s="115" t="s">
        <v>1400</v>
      </c>
      <c r="C232" s="115" t="s">
        <v>348</v>
      </c>
      <c r="D232" s="115" t="s">
        <v>133</v>
      </c>
      <c r="E232" s="116" t="s">
        <v>1240</v>
      </c>
      <c r="F232" s="116" t="s">
        <v>597</v>
      </c>
      <c r="G232" s="116"/>
      <c r="H232" s="116"/>
      <c r="I232" s="116"/>
      <c r="J232" s="116"/>
      <c r="K232" s="120"/>
    </row>
    <row r="233" spans="1:11" ht="89.25">
      <c r="A233" s="119" t="s">
        <v>89</v>
      </c>
      <c r="B233" s="115" t="s">
        <v>115</v>
      </c>
      <c r="C233" s="115" t="s">
        <v>116</v>
      </c>
      <c r="D233" s="115" t="s">
        <v>134</v>
      </c>
      <c r="E233" s="116" t="s">
        <v>1240</v>
      </c>
      <c r="F233" s="116" t="s">
        <v>597</v>
      </c>
      <c r="G233" s="116"/>
      <c r="H233" s="116"/>
      <c r="I233" s="116"/>
      <c r="J233" s="116"/>
      <c r="K233" s="120"/>
    </row>
    <row r="234" spans="1:11" s="114" customFormat="1">
      <c r="A234" s="132" t="s">
        <v>568</v>
      </c>
      <c r="B234" s="127"/>
      <c r="C234" s="127"/>
      <c r="D234" s="127"/>
      <c r="E234" s="128"/>
      <c r="F234" s="128"/>
      <c r="G234" s="128"/>
      <c r="H234" s="128"/>
      <c r="I234" s="128"/>
      <c r="J234" s="128"/>
      <c r="K234" s="129"/>
    </row>
    <row r="235" spans="1:11" ht="25.5">
      <c r="A235" s="119" t="s">
        <v>90</v>
      </c>
      <c r="B235" s="115" t="s">
        <v>112</v>
      </c>
      <c r="C235" s="115" t="s">
        <v>113</v>
      </c>
      <c r="D235" s="115" t="s">
        <v>109</v>
      </c>
      <c r="E235" s="116"/>
      <c r="F235" s="116"/>
      <c r="G235" s="116"/>
      <c r="H235" s="116"/>
      <c r="I235" s="116"/>
      <c r="J235" s="116"/>
      <c r="K235" s="120"/>
    </row>
    <row r="236" spans="1:11" ht="63.75">
      <c r="A236" s="119" t="s">
        <v>91</v>
      </c>
      <c r="B236" s="115" t="s">
        <v>115</v>
      </c>
      <c r="C236" s="115" t="s">
        <v>116</v>
      </c>
      <c r="D236" s="115" t="s">
        <v>135</v>
      </c>
      <c r="E236" s="116" t="s">
        <v>1240</v>
      </c>
      <c r="F236" s="116" t="s">
        <v>597</v>
      </c>
      <c r="G236" s="116"/>
      <c r="H236" s="116"/>
      <c r="I236" s="116"/>
      <c r="J236" s="116"/>
      <c r="K236" s="120"/>
    </row>
    <row r="237" spans="1:11" ht="38.25">
      <c r="A237" s="119" t="s">
        <v>92</v>
      </c>
      <c r="B237" s="115" t="s">
        <v>110</v>
      </c>
      <c r="C237" s="115" t="s">
        <v>111</v>
      </c>
      <c r="D237" s="115" t="s">
        <v>136</v>
      </c>
      <c r="E237" s="116"/>
      <c r="F237" s="116"/>
      <c r="G237" s="116"/>
      <c r="H237" s="116"/>
      <c r="I237" s="116"/>
      <c r="J237" s="116"/>
      <c r="K237" s="120"/>
    </row>
    <row r="238" spans="1:11" s="114" customFormat="1">
      <c r="A238" s="132" t="s">
        <v>569</v>
      </c>
      <c r="B238" s="127"/>
      <c r="C238" s="127"/>
      <c r="D238" s="127"/>
      <c r="E238" s="128"/>
      <c r="F238" s="128"/>
      <c r="G238" s="128"/>
      <c r="H238" s="128"/>
      <c r="I238" s="128"/>
      <c r="J238" s="128"/>
      <c r="K238" s="129"/>
    </row>
    <row r="239" spans="1:11" ht="25.5">
      <c r="A239" s="119" t="s">
        <v>93</v>
      </c>
      <c r="B239" s="115" t="s">
        <v>1274</v>
      </c>
      <c r="C239" s="115" t="s">
        <v>396</v>
      </c>
      <c r="D239" s="115" t="s">
        <v>137</v>
      </c>
      <c r="E239" s="116"/>
      <c r="F239" s="116"/>
      <c r="G239" s="116"/>
      <c r="H239" s="116"/>
      <c r="I239" s="116"/>
      <c r="J239" s="116"/>
      <c r="K239" s="120"/>
    </row>
    <row r="240" spans="1:11" ht="25.5">
      <c r="A240" s="119" t="s">
        <v>94</v>
      </c>
      <c r="B240" s="115" t="s">
        <v>112</v>
      </c>
      <c r="C240" s="115" t="s">
        <v>114</v>
      </c>
      <c r="D240" s="115" t="s">
        <v>138</v>
      </c>
      <c r="E240" s="116"/>
      <c r="F240" s="116"/>
      <c r="G240" s="116"/>
      <c r="H240" s="116"/>
      <c r="I240" s="116"/>
      <c r="J240" s="116"/>
      <c r="K240" s="120"/>
    </row>
    <row r="241" spans="1:11" ht="63.75">
      <c r="A241" s="119" t="s">
        <v>95</v>
      </c>
      <c r="B241" s="115" t="s">
        <v>115</v>
      </c>
      <c r="C241" s="115" t="s">
        <v>116</v>
      </c>
      <c r="D241" s="115" t="s">
        <v>139</v>
      </c>
      <c r="E241" s="116" t="s">
        <v>1240</v>
      </c>
      <c r="F241" s="116" t="s">
        <v>597</v>
      </c>
      <c r="G241" s="116"/>
      <c r="H241" s="116"/>
      <c r="I241" s="116"/>
      <c r="J241" s="116"/>
      <c r="K241" s="120"/>
    </row>
    <row r="242" spans="1:11" s="114" customFormat="1">
      <c r="A242" s="132" t="s">
        <v>570</v>
      </c>
      <c r="B242" s="127"/>
      <c r="C242" s="127"/>
      <c r="D242" s="127"/>
      <c r="E242" s="128"/>
      <c r="F242" s="128"/>
      <c r="G242" s="128"/>
      <c r="H242" s="128"/>
      <c r="I242" s="128"/>
      <c r="J242" s="128"/>
      <c r="K242" s="129"/>
    </row>
    <row r="243" spans="1:11" ht="25.5">
      <c r="A243" s="119" t="s">
        <v>96</v>
      </c>
      <c r="B243" s="115" t="s">
        <v>112</v>
      </c>
      <c r="C243" s="115" t="s">
        <v>114</v>
      </c>
      <c r="D243" s="115" t="s">
        <v>140</v>
      </c>
      <c r="E243" s="116"/>
      <c r="F243" s="116"/>
      <c r="G243" s="116"/>
      <c r="H243" s="116"/>
      <c r="I243" s="116"/>
      <c r="J243" s="116"/>
      <c r="K243" s="120"/>
    </row>
    <row r="244" spans="1:11" ht="63.75">
      <c r="A244" s="119" t="s">
        <v>97</v>
      </c>
      <c r="B244" s="115" t="s">
        <v>115</v>
      </c>
      <c r="C244" s="115" t="s">
        <v>116</v>
      </c>
      <c r="D244" s="115" t="s">
        <v>141</v>
      </c>
      <c r="E244" s="116" t="s">
        <v>1240</v>
      </c>
      <c r="F244" s="116" t="s">
        <v>597</v>
      </c>
      <c r="G244" s="116"/>
      <c r="H244" s="116"/>
      <c r="I244" s="116"/>
      <c r="J244" s="116"/>
      <c r="K244" s="120"/>
    </row>
    <row r="245" spans="1:11" s="114" customFormat="1">
      <c r="A245" s="132" t="s">
        <v>571</v>
      </c>
      <c r="B245" s="127"/>
      <c r="C245" s="127"/>
      <c r="D245" s="127"/>
      <c r="E245" s="128"/>
      <c r="F245" s="128"/>
      <c r="G245" s="128"/>
      <c r="H245" s="128"/>
      <c r="I245" s="128"/>
      <c r="J245" s="128"/>
      <c r="K245" s="129"/>
    </row>
    <row r="246" spans="1:11" ht="229.5">
      <c r="A246" s="119" t="s">
        <v>98</v>
      </c>
      <c r="B246" s="115" t="s">
        <v>1274</v>
      </c>
      <c r="C246" s="115" t="s">
        <v>396</v>
      </c>
      <c r="D246" s="115" t="s">
        <v>525</v>
      </c>
      <c r="E246" s="116"/>
      <c r="F246" s="116"/>
      <c r="G246" s="116"/>
      <c r="H246" s="116"/>
      <c r="I246" s="116"/>
      <c r="J246" s="116"/>
      <c r="K246" s="120"/>
    </row>
    <row r="247" spans="1:11" ht="102">
      <c r="A247" s="119" t="s">
        <v>99</v>
      </c>
      <c r="B247" s="115" t="s">
        <v>117</v>
      </c>
      <c r="C247" s="115" t="s">
        <v>118</v>
      </c>
      <c r="D247" s="115" t="s">
        <v>142</v>
      </c>
      <c r="E247" s="116"/>
      <c r="F247" s="116"/>
      <c r="G247" s="116"/>
      <c r="H247" s="116"/>
      <c r="I247" s="116"/>
      <c r="J247" s="116"/>
      <c r="K247" s="120"/>
    </row>
    <row r="248" spans="1:11" ht="102">
      <c r="A248" s="119" t="s">
        <v>100</v>
      </c>
      <c r="B248" s="115" t="s">
        <v>115</v>
      </c>
      <c r="C248" s="115" t="s">
        <v>116</v>
      </c>
      <c r="D248" s="115" t="s">
        <v>143</v>
      </c>
      <c r="E248" s="116" t="s">
        <v>1240</v>
      </c>
      <c r="F248" s="116" t="s">
        <v>597</v>
      </c>
      <c r="G248" s="116"/>
      <c r="H248" s="116"/>
      <c r="I248" s="116"/>
      <c r="J248" s="116"/>
      <c r="K248" s="120"/>
    </row>
    <row r="249" spans="1:11" s="114" customFormat="1">
      <c r="A249" s="132" t="s">
        <v>572</v>
      </c>
      <c r="B249" s="127"/>
      <c r="C249" s="127"/>
      <c r="D249" s="127"/>
      <c r="E249" s="128"/>
      <c r="F249" s="128"/>
      <c r="G249" s="128"/>
      <c r="H249" s="128"/>
      <c r="I249" s="128"/>
      <c r="J249" s="128"/>
      <c r="K249" s="129"/>
    </row>
    <row r="250" spans="1:11" ht="25.5">
      <c r="A250" s="119" t="s">
        <v>101</v>
      </c>
      <c r="B250" s="115" t="s">
        <v>112</v>
      </c>
      <c r="C250" s="115" t="s">
        <v>113</v>
      </c>
      <c r="D250" s="115" t="s">
        <v>144</v>
      </c>
      <c r="E250" s="116"/>
      <c r="F250" s="116"/>
      <c r="G250" s="116"/>
      <c r="H250" s="116"/>
      <c r="I250" s="116"/>
      <c r="J250" s="116"/>
      <c r="K250" s="120"/>
    </row>
    <row r="251" spans="1:11" ht="153">
      <c r="A251" s="119" t="s">
        <v>102</v>
      </c>
      <c r="B251" s="115" t="s">
        <v>112</v>
      </c>
      <c r="C251" s="115" t="s">
        <v>114</v>
      </c>
      <c r="D251" s="115" t="s">
        <v>145</v>
      </c>
      <c r="E251" s="116"/>
      <c r="F251" s="116"/>
      <c r="G251" s="116"/>
      <c r="H251" s="116"/>
      <c r="I251" s="116"/>
      <c r="J251" s="116"/>
      <c r="K251" s="120"/>
    </row>
    <row r="252" spans="1:11" ht="216.75">
      <c r="A252" s="119" t="s">
        <v>103</v>
      </c>
      <c r="B252" s="115" t="s">
        <v>115</v>
      </c>
      <c r="C252" s="115" t="s">
        <v>116</v>
      </c>
      <c r="D252" s="115" t="s">
        <v>146</v>
      </c>
      <c r="E252" s="116" t="s">
        <v>1240</v>
      </c>
      <c r="F252" s="116" t="s">
        <v>597</v>
      </c>
      <c r="G252" s="116"/>
      <c r="H252" s="116"/>
      <c r="I252" s="116"/>
      <c r="J252" s="116"/>
      <c r="K252" s="120"/>
    </row>
    <row r="253" spans="1:11" s="114" customFormat="1">
      <c r="A253" s="132" t="s">
        <v>573</v>
      </c>
      <c r="B253" s="127"/>
      <c r="C253" s="127"/>
      <c r="D253" s="127"/>
      <c r="E253" s="128"/>
      <c r="F253" s="128"/>
      <c r="G253" s="128"/>
      <c r="H253" s="128"/>
      <c r="I253" s="128"/>
      <c r="J253" s="128"/>
      <c r="K253" s="129"/>
    </row>
    <row r="254" spans="1:11" ht="25.5">
      <c r="A254" s="119" t="s">
        <v>104</v>
      </c>
      <c r="B254" s="115" t="s">
        <v>112</v>
      </c>
      <c r="C254" s="115" t="s">
        <v>113</v>
      </c>
      <c r="D254" s="115" t="s">
        <v>147</v>
      </c>
      <c r="E254" s="116"/>
      <c r="F254" s="116"/>
      <c r="G254" s="116"/>
      <c r="H254" s="116"/>
      <c r="I254" s="116"/>
      <c r="J254" s="116"/>
      <c r="K254" s="120"/>
    </row>
    <row r="255" spans="1:11" ht="25.5">
      <c r="A255" s="119" t="s">
        <v>105</v>
      </c>
      <c r="B255" s="115" t="s">
        <v>112</v>
      </c>
      <c r="C255" s="115" t="s">
        <v>114</v>
      </c>
      <c r="D255" s="115" t="s">
        <v>148</v>
      </c>
      <c r="E255" s="116"/>
      <c r="F255" s="116"/>
      <c r="G255" s="116"/>
      <c r="H255" s="116"/>
      <c r="I255" s="116"/>
      <c r="J255" s="116"/>
      <c r="K255" s="120"/>
    </row>
    <row r="256" spans="1:11" ht="38.25">
      <c r="A256" s="119" t="s">
        <v>106</v>
      </c>
      <c r="B256" s="115" t="s">
        <v>119</v>
      </c>
      <c r="C256" s="115" t="s">
        <v>120</v>
      </c>
      <c r="D256" s="115" t="s">
        <v>149</v>
      </c>
      <c r="E256" s="116"/>
      <c r="F256" s="116"/>
      <c r="G256" s="116"/>
      <c r="H256" s="116"/>
      <c r="I256" s="116"/>
      <c r="J256" s="116"/>
      <c r="K256" s="120"/>
    </row>
    <row r="257" spans="1:11" ht="63.75">
      <c r="A257" s="119" t="s">
        <v>107</v>
      </c>
      <c r="B257" s="115" t="s">
        <v>115</v>
      </c>
      <c r="C257" s="115" t="s">
        <v>116</v>
      </c>
      <c r="D257" s="115" t="s">
        <v>150</v>
      </c>
      <c r="E257" s="116" t="s">
        <v>1240</v>
      </c>
      <c r="F257" s="116" t="s">
        <v>597</v>
      </c>
      <c r="G257" s="116"/>
      <c r="H257" s="116"/>
      <c r="I257" s="116"/>
      <c r="J257" s="116"/>
      <c r="K257" s="120"/>
    </row>
    <row r="258" spans="1:11" ht="51.75" thickBot="1">
      <c r="A258" s="145" t="s">
        <v>108</v>
      </c>
      <c r="B258" s="146" t="s">
        <v>1398</v>
      </c>
      <c r="C258" s="146" t="s">
        <v>1399</v>
      </c>
      <c r="D258" s="146" t="s">
        <v>1405</v>
      </c>
      <c r="E258" s="147"/>
      <c r="F258" s="147"/>
      <c r="G258" s="147"/>
      <c r="H258" s="147"/>
      <c r="I258" s="147"/>
      <c r="J258" s="147"/>
      <c r="K258" s="148"/>
    </row>
    <row r="260" spans="1:11" ht="60">
      <c r="A260" s="149" t="s">
        <v>575</v>
      </c>
      <c r="B260" s="149" t="s">
        <v>576</v>
      </c>
      <c r="C260" s="149" t="s">
        <v>577</v>
      </c>
      <c r="D260" s="149" t="s">
        <v>584</v>
      </c>
      <c r="E260" s="149"/>
      <c r="F260" s="149"/>
      <c r="G260" s="149"/>
      <c r="H260" s="149"/>
      <c r="I260" s="149"/>
      <c r="J260" s="149"/>
      <c r="K260" s="149"/>
    </row>
    <row r="261" spans="1:11" ht="69">
      <c r="A261" s="149" t="s">
        <v>578</v>
      </c>
      <c r="B261" s="149" t="s">
        <v>576</v>
      </c>
      <c r="C261" s="149" t="s">
        <v>577</v>
      </c>
      <c r="D261" s="150" t="s">
        <v>585</v>
      </c>
      <c r="E261" s="149"/>
      <c r="F261" s="149"/>
      <c r="G261" s="149"/>
      <c r="H261" s="149"/>
      <c r="I261" s="149"/>
      <c r="J261" s="149"/>
      <c r="K261" s="149"/>
    </row>
    <row r="262" spans="1:11" ht="30">
      <c r="A262" s="149" t="s">
        <v>579</v>
      </c>
      <c r="B262" s="149" t="s">
        <v>576</v>
      </c>
      <c r="C262" s="149" t="s">
        <v>577</v>
      </c>
      <c r="D262" s="149" t="s">
        <v>586</v>
      </c>
      <c r="E262" s="149"/>
      <c r="F262" s="149"/>
      <c r="G262" s="149"/>
      <c r="H262" s="149"/>
      <c r="I262" s="149"/>
      <c r="J262" s="149"/>
      <c r="K262" s="149"/>
    </row>
    <row r="263" spans="1:11" ht="45">
      <c r="A263" s="149" t="s">
        <v>580</v>
      </c>
      <c r="B263" s="149" t="s">
        <v>576</v>
      </c>
      <c r="C263" s="149" t="s">
        <v>591</v>
      </c>
      <c r="D263" s="149" t="s">
        <v>587</v>
      </c>
      <c r="E263" s="149"/>
      <c r="F263" s="149"/>
      <c r="G263" s="149"/>
      <c r="H263" s="149"/>
      <c r="I263" s="149"/>
      <c r="J263" s="149"/>
      <c r="K263" s="149"/>
    </row>
    <row r="264" spans="1:11" ht="45">
      <c r="A264" s="149" t="s">
        <v>581</v>
      </c>
      <c r="B264" s="149" t="s">
        <v>576</v>
      </c>
      <c r="C264" s="149" t="s">
        <v>592</v>
      </c>
      <c r="D264" s="149" t="s">
        <v>588</v>
      </c>
      <c r="E264" s="149"/>
      <c r="F264" s="149"/>
      <c r="G264" s="149"/>
      <c r="H264" s="149"/>
      <c r="I264" s="149"/>
      <c r="J264" s="149"/>
      <c r="K264" s="149"/>
    </row>
    <row r="265" spans="1:11" ht="30">
      <c r="A265" s="149" t="s">
        <v>582</v>
      </c>
      <c r="B265" s="149" t="s">
        <v>576</v>
      </c>
      <c r="C265" s="149" t="s">
        <v>593</v>
      </c>
      <c r="D265" s="149" t="s">
        <v>589</v>
      </c>
      <c r="E265" s="149"/>
      <c r="F265" s="149"/>
      <c r="G265" s="149"/>
      <c r="H265" s="149"/>
      <c r="I265" s="149"/>
      <c r="J265" s="149"/>
      <c r="K265" s="149"/>
    </row>
    <row r="266" spans="1:11" ht="37.5" customHeight="1">
      <c r="A266" s="149" t="s">
        <v>583</v>
      </c>
      <c r="B266" s="149" t="s">
        <v>576</v>
      </c>
      <c r="C266" s="149" t="s">
        <v>594</v>
      </c>
      <c r="D266" s="149" t="s">
        <v>590</v>
      </c>
      <c r="E266" s="149"/>
      <c r="F266" s="149"/>
      <c r="G266" s="149"/>
      <c r="H266" s="149"/>
      <c r="I266" s="149"/>
      <c r="J266" s="149"/>
      <c r="K266" s="149"/>
    </row>
  </sheetData>
  <sheetProtection password="E95C" sheet="1" objects="1" scenarios="1"/>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61">
      <formula1>"Agree, Agree in Principle, Disagree"</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
  <sheetViews>
    <sheetView zoomScale="55" zoomScaleNormal="55" workbookViewId="0">
      <pane ySplit="2" topLeftCell="A15" activePane="bottomLeft" state="frozen"/>
      <selection pane="bottomLeft" activeCell="B30" sqref="B30"/>
    </sheetView>
  </sheetViews>
  <sheetFormatPr defaultColWidth="9" defaultRowHeight="15"/>
  <cols>
    <col min="1" max="1" width="24" style="4" customWidth="1"/>
    <col min="2" max="2" width="28.140625" style="4" customWidth="1"/>
    <col min="3" max="3" width="19.42578125" style="4" customWidth="1"/>
    <col min="4" max="4" width="42.42578125" style="4" customWidth="1"/>
    <col min="5" max="5" width="22.28515625" style="4" customWidth="1"/>
    <col min="6" max="6" width="28.7109375" style="4" customWidth="1"/>
    <col min="7" max="7" width="18.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8" ht="18" thickBot="1">
      <c r="A1" s="319"/>
      <c r="B1" s="319"/>
      <c r="C1" s="319"/>
      <c r="D1" s="319"/>
      <c r="E1" s="319"/>
      <c r="F1" s="320"/>
      <c r="G1" s="321" t="s">
        <v>7</v>
      </c>
      <c r="H1" s="322"/>
      <c r="I1" s="322"/>
      <c r="J1" s="322"/>
      <c r="K1" s="323"/>
    </row>
    <row r="2" spans="1:18" s="5" customFormat="1" ht="69.75" thickBot="1">
      <c r="A2" s="6" t="s">
        <v>0</v>
      </c>
      <c r="B2" s="6" t="s">
        <v>1</v>
      </c>
      <c r="C2" s="6" t="s">
        <v>2</v>
      </c>
      <c r="D2" s="6" t="s">
        <v>3</v>
      </c>
      <c r="E2" s="7" t="s">
        <v>316</v>
      </c>
      <c r="F2" s="6" t="s">
        <v>595</v>
      </c>
      <c r="G2" s="8" t="s">
        <v>4</v>
      </c>
      <c r="H2" s="6" t="s">
        <v>5</v>
      </c>
      <c r="I2" s="6" t="s">
        <v>6</v>
      </c>
      <c r="J2" s="9" t="s">
        <v>318</v>
      </c>
      <c r="K2" s="9" t="s">
        <v>319</v>
      </c>
      <c r="L2" s="1"/>
      <c r="M2" s="1"/>
      <c r="N2" s="1"/>
      <c r="O2" s="1"/>
      <c r="P2" s="1"/>
      <c r="Q2" s="1"/>
      <c r="R2" s="1"/>
    </row>
    <row r="3" spans="1:18" s="29" customFormat="1">
      <c r="A3" s="47" t="s">
        <v>1406</v>
      </c>
      <c r="B3" s="44"/>
      <c r="C3" s="44"/>
      <c r="D3" s="44"/>
      <c r="E3" s="45"/>
      <c r="F3" s="45"/>
      <c r="G3" s="45"/>
      <c r="H3" s="45"/>
      <c r="I3" s="45"/>
      <c r="J3" s="45"/>
      <c r="K3" s="46"/>
    </row>
    <row r="4" spans="1:18" ht="25.5">
      <c r="A4" s="11" t="s">
        <v>250</v>
      </c>
      <c r="B4" s="11" t="s">
        <v>373</v>
      </c>
      <c r="C4" s="11" t="s">
        <v>321</v>
      </c>
      <c r="D4" s="11" t="s">
        <v>298</v>
      </c>
      <c r="E4" s="42" t="s">
        <v>596</v>
      </c>
      <c r="F4" s="42" t="s">
        <v>597</v>
      </c>
      <c r="G4" s="42"/>
      <c r="H4" s="42"/>
      <c r="I4" s="42"/>
      <c r="J4" s="42"/>
      <c r="K4" s="43"/>
    </row>
    <row r="5" spans="1:18" ht="76.5">
      <c r="A5" s="10" t="s">
        <v>265</v>
      </c>
      <c r="B5" s="11" t="s">
        <v>322</v>
      </c>
      <c r="C5" s="11" t="s">
        <v>378</v>
      </c>
      <c r="D5" s="11" t="s">
        <v>1407</v>
      </c>
      <c r="E5" s="17" t="s">
        <v>596</v>
      </c>
      <c r="F5" s="42" t="s">
        <v>597</v>
      </c>
      <c r="G5" s="17"/>
      <c r="H5" s="17"/>
      <c r="I5" s="17"/>
      <c r="J5" s="17"/>
      <c r="K5" s="18"/>
    </row>
    <row r="6" spans="1:18" ht="1.5" customHeight="1">
      <c r="A6" s="49"/>
      <c r="B6" s="50"/>
      <c r="C6" s="50"/>
      <c r="D6" s="50"/>
      <c r="E6" s="51"/>
      <c r="F6" s="42" t="s">
        <v>597</v>
      </c>
      <c r="G6" s="51"/>
      <c r="H6" s="51"/>
      <c r="I6" s="51"/>
      <c r="J6" s="51"/>
      <c r="K6" s="52"/>
    </row>
    <row r="7" spans="1:18" ht="38.25">
      <c r="A7" s="10" t="s">
        <v>251</v>
      </c>
      <c r="B7" s="11" t="s">
        <v>373</v>
      </c>
      <c r="C7" s="11" t="s">
        <v>321</v>
      </c>
      <c r="D7" s="11" t="s">
        <v>299</v>
      </c>
      <c r="E7" s="17" t="s">
        <v>596</v>
      </c>
      <c r="F7" s="42" t="s">
        <v>597</v>
      </c>
      <c r="G7" s="17"/>
      <c r="H7" s="17"/>
      <c r="I7" s="17"/>
      <c r="J7" s="17"/>
      <c r="K7" s="18"/>
    </row>
    <row r="8" spans="1:18" ht="63.75">
      <c r="A8" s="10" t="s">
        <v>252</v>
      </c>
      <c r="B8" s="11" t="s">
        <v>1408</v>
      </c>
      <c r="C8" s="11" t="s">
        <v>1409</v>
      </c>
      <c r="D8" s="11" t="s">
        <v>1410</v>
      </c>
      <c r="E8" s="91" t="s">
        <v>600</v>
      </c>
      <c r="F8" s="17"/>
      <c r="G8" s="17"/>
      <c r="H8" s="17" t="s">
        <v>1411</v>
      </c>
      <c r="I8" s="17"/>
      <c r="J8" s="17"/>
      <c r="K8" s="18"/>
    </row>
    <row r="9" spans="1:18" ht="51">
      <c r="A9" s="10" t="s">
        <v>253</v>
      </c>
      <c r="B9" s="11" t="s">
        <v>373</v>
      </c>
      <c r="C9" s="11" t="s">
        <v>321</v>
      </c>
      <c r="D9" s="11" t="s">
        <v>300</v>
      </c>
      <c r="E9" s="91" t="s">
        <v>596</v>
      </c>
      <c r="F9" s="42" t="s">
        <v>597</v>
      </c>
      <c r="G9" s="17"/>
      <c r="H9" s="17"/>
      <c r="I9" s="17"/>
      <c r="J9" s="17"/>
      <c r="K9" s="18"/>
    </row>
    <row r="10" spans="1:18" ht="63.75">
      <c r="A10" s="10" t="s">
        <v>256</v>
      </c>
      <c r="B10" s="11" t="s">
        <v>1412</v>
      </c>
      <c r="C10" s="11" t="s">
        <v>1413</v>
      </c>
      <c r="D10" s="11" t="s">
        <v>1414</v>
      </c>
      <c r="E10" s="91" t="s">
        <v>600</v>
      </c>
      <c r="F10" s="17"/>
      <c r="G10" s="17"/>
      <c r="H10" s="17" t="s">
        <v>1415</v>
      </c>
      <c r="I10" s="17"/>
      <c r="J10" s="17"/>
      <c r="K10" s="18"/>
    </row>
    <row r="11" spans="1:18" ht="63.75">
      <c r="A11" s="10" t="s">
        <v>269</v>
      </c>
      <c r="B11" s="11" t="s">
        <v>1408</v>
      </c>
      <c r="C11" s="11" t="s">
        <v>1416</v>
      </c>
      <c r="D11" s="11" t="s">
        <v>1417</v>
      </c>
      <c r="E11" s="91" t="s">
        <v>600</v>
      </c>
      <c r="F11" s="17"/>
      <c r="G11" s="17"/>
      <c r="H11" s="17" t="s">
        <v>1418</v>
      </c>
      <c r="I11" s="17"/>
      <c r="J11" s="17"/>
      <c r="K11" s="18"/>
    </row>
    <row r="12" spans="1:18" ht="1.5" customHeight="1">
      <c r="A12" s="49"/>
      <c r="B12" s="50"/>
      <c r="C12" s="50"/>
      <c r="D12" s="50"/>
      <c r="E12" s="51"/>
      <c r="F12" s="51"/>
      <c r="G12" s="51"/>
      <c r="H12" s="51"/>
      <c r="I12" s="51"/>
      <c r="J12" s="51"/>
      <c r="K12" s="52"/>
    </row>
    <row r="13" spans="1:18" ht="51">
      <c r="A13" s="10" t="s">
        <v>254</v>
      </c>
      <c r="B13" s="11" t="s">
        <v>373</v>
      </c>
      <c r="C13" s="11" t="s">
        <v>321</v>
      </c>
      <c r="D13" s="11" t="s">
        <v>1419</v>
      </c>
      <c r="E13" s="17" t="s">
        <v>596</v>
      </c>
      <c r="F13" s="42" t="s">
        <v>597</v>
      </c>
      <c r="G13" s="17"/>
      <c r="H13" s="17"/>
      <c r="I13" s="17"/>
      <c r="J13" s="17"/>
      <c r="K13" s="18"/>
    </row>
    <row r="14" spans="1:18" s="5" customFormat="1" ht="165" customHeight="1">
      <c r="A14" s="10" t="s">
        <v>271</v>
      </c>
      <c r="B14" s="11" t="s">
        <v>1408</v>
      </c>
      <c r="C14" s="11" t="s">
        <v>1416</v>
      </c>
      <c r="D14" s="11" t="s">
        <v>1420</v>
      </c>
      <c r="E14" s="91"/>
      <c r="F14" s="91"/>
      <c r="G14" s="91"/>
      <c r="H14" s="91" t="s">
        <v>1421</v>
      </c>
      <c r="I14" s="91"/>
      <c r="J14" s="91"/>
      <c r="K14" s="93"/>
    </row>
    <row r="15" spans="1:18" ht="63.75">
      <c r="A15" s="10" t="s">
        <v>277</v>
      </c>
      <c r="B15" s="11" t="s">
        <v>1422</v>
      </c>
      <c r="C15" s="11" t="s">
        <v>1423</v>
      </c>
      <c r="D15" s="11" t="s">
        <v>1424</v>
      </c>
      <c r="E15" s="17" t="s">
        <v>596</v>
      </c>
      <c r="F15" s="42" t="s">
        <v>597</v>
      </c>
      <c r="G15" s="17"/>
      <c r="H15" s="17"/>
      <c r="I15" s="17"/>
      <c r="J15" s="17"/>
      <c r="K15" s="18"/>
    </row>
    <row r="16" spans="1:18" ht="1.5" customHeight="1">
      <c r="A16" s="49"/>
      <c r="B16" s="50"/>
      <c r="C16" s="50"/>
      <c r="D16" s="50"/>
      <c r="E16" s="51"/>
      <c r="F16" s="51"/>
      <c r="G16" s="51"/>
      <c r="H16" s="51"/>
      <c r="I16" s="51"/>
      <c r="J16" s="51"/>
      <c r="K16" s="52"/>
    </row>
    <row r="17" spans="1:11" ht="38.25">
      <c r="A17" s="10" t="s">
        <v>257</v>
      </c>
      <c r="B17" s="11" t="s">
        <v>373</v>
      </c>
      <c r="C17" s="11" t="s">
        <v>321</v>
      </c>
      <c r="D17" s="11" t="s">
        <v>302</v>
      </c>
      <c r="E17" s="17" t="s">
        <v>596</v>
      </c>
      <c r="F17" s="42" t="s">
        <v>597</v>
      </c>
      <c r="G17" s="17"/>
      <c r="H17" s="17"/>
      <c r="I17" s="17"/>
      <c r="J17" s="17"/>
      <c r="K17" s="18"/>
    </row>
    <row r="18" spans="1:11" ht="105">
      <c r="A18" s="10" t="s">
        <v>274</v>
      </c>
      <c r="B18" s="11" t="s">
        <v>373</v>
      </c>
      <c r="C18" s="11" t="s">
        <v>321</v>
      </c>
      <c r="D18" s="11" t="s">
        <v>1425</v>
      </c>
      <c r="E18" s="91" t="s">
        <v>600</v>
      </c>
      <c r="F18" s="17"/>
      <c r="G18" s="17"/>
      <c r="H18" s="17" t="s">
        <v>1426</v>
      </c>
      <c r="I18" s="17"/>
      <c r="J18" s="17"/>
      <c r="K18" s="18"/>
    </row>
    <row r="19" spans="1:11" ht="1.5" customHeight="1">
      <c r="A19" s="49"/>
      <c r="B19" s="50"/>
      <c r="C19" s="50"/>
      <c r="D19" s="50"/>
      <c r="E19" s="91"/>
      <c r="F19" s="51"/>
      <c r="G19" s="51"/>
      <c r="H19" s="51"/>
      <c r="I19" s="51"/>
      <c r="J19" s="51"/>
      <c r="K19" s="52"/>
    </row>
    <row r="20" spans="1:11" ht="51">
      <c r="A20" s="10" t="s">
        <v>258</v>
      </c>
      <c r="B20" s="11" t="s">
        <v>373</v>
      </c>
      <c r="C20" s="11" t="s">
        <v>321</v>
      </c>
      <c r="D20" s="11" t="s">
        <v>303</v>
      </c>
      <c r="E20" s="91" t="s">
        <v>596</v>
      </c>
      <c r="F20" s="42" t="s">
        <v>597</v>
      </c>
      <c r="G20" s="17"/>
      <c r="H20" s="17"/>
      <c r="I20" s="17"/>
      <c r="J20" s="17"/>
      <c r="K20" s="18"/>
    </row>
    <row r="21" spans="1:11" ht="25.5">
      <c r="A21" s="10" t="s">
        <v>259</v>
      </c>
      <c r="B21" s="11" t="s">
        <v>373</v>
      </c>
      <c r="C21" s="11" t="s">
        <v>321</v>
      </c>
      <c r="D21" s="11" t="s">
        <v>304</v>
      </c>
      <c r="E21" s="91" t="s">
        <v>596</v>
      </c>
      <c r="F21" s="42" t="s">
        <v>597</v>
      </c>
      <c r="G21" s="17"/>
      <c r="H21" s="17"/>
      <c r="I21" s="17"/>
      <c r="J21" s="17"/>
      <c r="K21" s="18"/>
    </row>
    <row r="22" spans="1:11" ht="1.5" customHeight="1">
      <c r="A22" s="49"/>
      <c r="B22" s="50"/>
      <c r="C22" s="50"/>
      <c r="D22" s="50"/>
      <c r="E22" s="91"/>
      <c r="F22" s="51"/>
      <c r="G22" s="51"/>
      <c r="H22" s="51"/>
      <c r="I22" s="51"/>
      <c r="J22" s="51"/>
      <c r="K22" s="52"/>
    </row>
    <row r="23" spans="1:11" ht="38.25">
      <c r="A23" s="10" t="s">
        <v>260</v>
      </c>
      <c r="B23" s="11" t="s">
        <v>373</v>
      </c>
      <c r="C23" s="11" t="s">
        <v>321</v>
      </c>
      <c r="D23" s="11" t="s">
        <v>1427</v>
      </c>
      <c r="E23" s="91" t="s">
        <v>596</v>
      </c>
      <c r="F23" s="42" t="s">
        <v>597</v>
      </c>
      <c r="G23" s="17"/>
      <c r="H23" s="17"/>
      <c r="I23" s="17"/>
      <c r="J23" s="17"/>
      <c r="K23" s="18"/>
    </row>
    <row r="24" spans="1:11" ht="89.25">
      <c r="A24" s="10" t="s">
        <v>263</v>
      </c>
      <c r="B24" s="11" t="s">
        <v>1408</v>
      </c>
      <c r="C24" s="11" t="s">
        <v>1409</v>
      </c>
      <c r="D24" s="11" t="s">
        <v>306</v>
      </c>
      <c r="E24" s="91" t="s">
        <v>596</v>
      </c>
      <c r="F24" s="42" t="s">
        <v>597</v>
      </c>
      <c r="G24" s="17"/>
      <c r="H24" s="17"/>
      <c r="I24" s="17"/>
      <c r="J24" s="17"/>
      <c r="K24" s="18"/>
    </row>
    <row r="25" spans="1:11" ht="1.5" customHeight="1">
      <c r="A25" s="49"/>
      <c r="B25" s="50"/>
      <c r="C25" s="50"/>
      <c r="D25" s="50"/>
      <c r="E25" s="91"/>
      <c r="F25" s="51"/>
      <c r="G25" s="51"/>
      <c r="H25" s="51"/>
      <c r="I25" s="51"/>
      <c r="J25" s="51"/>
      <c r="K25" s="52"/>
    </row>
    <row r="26" spans="1:11" ht="38.25">
      <c r="A26" s="10" t="s">
        <v>261</v>
      </c>
      <c r="B26" s="11" t="s">
        <v>373</v>
      </c>
      <c r="C26" s="11" t="s">
        <v>321</v>
      </c>
      <c r="D26" s="11" t="s">
        <v>305</v>
      </c>
      <c r="E26" s="91" t="s">
        <v>596</v>
      </c>
      <c r="F26" s="42" t="s">
        <v>597</v>
      </c>
      <c r="G26" s="17"/>
      <c r="H26" s="17"/>
      <c r="I26" s="17"/>
      <c r="J26" s="17"/>
      <c r="K26" s="18"/>
    </row>
    <row r="27" spans="1:11" ht="38.25">
      <c r="A27" s="10" t="s">
        <v>262</v>
      </c>
      <c r="B27" s="11" t="s">
        <v>373</v>
      </c>
      <c r="C27" s="11" t="s">
        <v>321</v>
      </c>
      <c r="D27" s="11" t="s">
        <v>1428</v>
      </c>
      <c r="E27" s="91" t="s">
        <v>596</v>
      </c>
      <c r="F27" s="42" t="s">
        <v>597</v>
      </c>
      <c r="G27" s="17"/>
      <c r="H27" s="17"/>
      <c r="I27" s="17"/>
      <c r="J27" s="17"/>
      <c r="K27" s="18"/>
    </row>
    <row r="28" spans="1:11" ht="1.5" customHeight="1">
      <c r="A28" s="49"/>
      <c r="B28" s="50"/>
      <c r="C28" s="50"/>
      <c r="D28" s="50"/>
      <c r="E28" s="91"/>
      <c r="F28" s="51"/>
      <c r="G28" s="51"/>
      <c r="H28" s="51"/>
      <c r="I28" s="51"/>
      <c r="J28" s="51"/>
      <c r="K28" s="52"/>
    </row>
    <row r="29" spans="1:11" ht="25.5">
      <c r="A29" s="10" t="s">
        <v>272</v>
      </c>
      <c r="B29" s="11" t="s">
        <v>373</v>
      </c>
      <c r="C29" s="11" t="s">
        <v>321</v>
      </c>
      <c r="D29" s="11" t="s">
        <v>307</v>
      </c>
      <c r="E29" s="91" t="s">
        <v>596</v>
      </c>
      <c r="F29" s="42" t="s">
        <v>597</v>
      </c>
      <c r="G29" s="17"/>
      <c r="H29" s="17"/>
      <c r="I29" s="17"/>
      <c r="J29" s="17"/>
      <c r="K29" s="18"/>
    </row>
    <row r="30" spans="1:11" ht="51">
      <c r="A30" s="10" t="s">
        <v>273</v>
      </c>
      <c r="B30" s="11" t="s">
        <v>373</v>
      </c>
      <c r="C30" s="11" t="s">
        <v>321</v>
      </c>
      <c r="D30" s="11" t="s">
        <v>1429</v>
      </c>
      <c r="E30" s="91" t="s">
        <v>596</v>
      </c>
      <c r="F30" s="42" t="s">
        <v>597</v>
      </c>
      <c r="G30" s="17"/>
      <c r="H30" s="17"/>
      <c r="I30" s="17"/>
      <c r="J30" s="17"/>
      <c r="K30" s="18"/>
    </row>
    <row r="31" spans="1:11" ht="1.5" customHeight="1">
      <c r="A31" s="49"/>
      <c r="B31" s="50"/>
      <c r="C31" s="50"/>
      <c r="D31" s="50"/>
      <c r="E31" s="91"/>
      <c r="F31" s="51"/>
      <c r="G31" s="51"/>
      <c r="H31" s="51"/>
      <c r="I31" s="51"/>
      <c r="J31" s="51"/>
      <c r="K31" s="52"/>
    </row>
    <row r="32" spans="1:11" ht="165.75">
      <c r="A32" s="10" t="s">
        <v>278</v>
      </c>
      <c r="B32" s="11" t="s">
        <v>52</v>
      </c>
      <c r="C32" s="11" t="s">
        <v>1430</v>
      </c>
      <c r="D32" s="11" t="s">
        <v>1431</v>
      </c>
      <c r="E32" s="91" t="s">
        <v>600</v>
      </c>
      <c r="F32" s="17"/>
      <c r="G32" s="17"/>
      <c r="H32" s="17"/>
      <c r="I32" s="17"/>
      <c r="J32" s="17"/>
      <c r="K32" s="18"/>
    </row>
    <row r="33" spans="1:11" s="5" customFormat="1" ht="76.5">
      <c r="A33" s="10" t="s">
        <v>291</v>
      </c>
      <c r="B33" s="11" t="s">
        <v>373</v>
      </c>
      <c r="C33" s="11" t="s">
        <v>321</v>
      </c>
      <c r="D33" s="11" t="s">
        <v>314</v>
      </c>
      <c r="E33" s="91"/>
      <c r="F33" s="91"/>
      <c r="G33" s="91"/>
      <c r="H33" s="91"/>
      <c r="I33" s="91"/>
      <c r="J33" s="91"/>
      <c r="K33" s="93"/>
    </row>
    <row r="34" spans="1:11" ht="1.5" customHeight="1">
      <c r="A34" s="49"/>
      <c r="B34" s="50"/>
      <c r="C34" s="50"/>
      <c r="D34" s="50"/>
      <c r="E34" s="51"/>
      <c r="F34" s="51"/>
      <c r="G34" s="51"/>
      <c r="H34" s="51"/>
      <c r="I34" s="51"/>
      <c r="J34" s="51"/>
      <c r="K34" s="52"/>
    </row>
    <row r="35" spans="1:11" ht="38.25">
      <c r="A35" s="10" t="s">
        <v>283</v>
      </c>
      <c r="B35" s="11" t="s">
        <v>373</v>
      </c>
      <c r="C35" s="11" t="s">
        <v>321</v>
      </c>
      <c r="D35" s="11" t="s">
        <v>311</v>
      </c>
      <c r="E35" s="42" t="s">
        <v>596</v>
      </c>
      <c r="F35" s="42" t="s">
        <v>597</v>
      </c>
      <c r="G35" s="17"/>
      <c r="H35" s="17"/>
      <c r="I35" s="17"/>
      <c r="J35" s="17"/>
      <c r="K35" s="18"/>
    </row>
    <row r="36" spans="1:11" ht="38.25">
      <c r="A36" s="10" t="s">
        <v>284</v>
      </c>
      <c r="B36" s="11" t="s">
        <v>1408</v>
      </c>
      <c r="C36" s="11" t="s">
        <v>1416</v>
      </c>
      <c r="D36" s="11" t="s">
        <v>1432</v>
      </c>
      <c r="E36" s="42" t="s">
        <v>596</v>
      </c>
      <c r="F36" s="42" t="s">
        <v>597</v>
      </c>
      <c r="G36" s="17"/>
      <c r="H36" s="17"/>
      <c r="I36" s="17"/>
      <c r="J36" s="17"/>
      <c r="K36" s="18"/>
    </row>
    <row r="37" spans="1:11" ht="38.25">
      <c r="A37" s="10" t="s">
        <v>285</v>
      </c>
      <c r="B37" s="11" t="s">
        <v>1433</v>
      </c>
      <c r="C37" s="11" t="s">
        <v>1434</v>
      </c>
      <c r="D37" s="11" t="s">
        <v>1435</v>
      </c>
      <c r="E37" s="42" t="s">
        <v>596</v>
      </c>
      <c r="F37" s="42" t="s">
        <v>597</v>
      </c>
      <c r="G37" s="17"/>
      <c r="H37" s="17"/>
      <c r="I37" s="17"/>
      <c r="J37" s="17"/>
      <c r="K37" s="18"/>
    </row>
    <row r="38" spans="1:11" ht="25.5">
      <c r="A38" s="10" t="s">
        <v>286</v>
      </c>
      <c r="B38" s="11" t="s">
        <v>373</v>
      </c>
      <c r="C38" s="11" t="s">
        <v>321</v>
      </c>
      <c r="D38" s="11" t="s">
        <v>312</v>
      </c>
      <c r="E38" s="42" t="s">
        <v>596</v>
      </c>
      <c r="F38" s="42" t="s">
        <v>597</v>
      </c>
      <c r="G38" s="17"/>
      <c r="H38" s="17"/>
      <c r="I38" s="17"/>
      <c r="J38" s="17"/>
      <c r="K38" s="18"/>
    </row>
    <row r="39" spans="1:11" ht="38.25">
      <c r="A39" s="10" t="s">
        <v>287</v>
      </c>
      <c r="B39" s="11" t="s">
        <v>373</v>
      </c>
      <c r="C39" s="11" t="s">
        <v>321</v>
      </c>
      <c r="D39" s="11" t="s">
        <v>1436</v>
      </c>
      <c r="E39" s="42" t="s">
        <v>596</v>
      </c>
      <c r="F39" s="42" t="s">
        <v>597</v>
      </c>
      <c r="G39" s="17"/>
      <c r="H39" s="17"/>
      <c r="I39" s="17"/>
      <c r="J39" s="17"/>
      <c r="K39" s="18"/>
    </row>
    <row r="40" spans="1:11" ht="63.75">
      <c r="A40" s="10" t="s">
        <v>288</v>
      </c>
      <c r="B40" s="11" t="s">
        <v>1437</v>
      </c>
      <c r="C40" s="11" t="s">
        <v>1438</v>
      </c>
      <c r="D40" s="11" t="s">
        <v>1439</v>
      </c>
      <c r="E40" s="91" t="s">
        <v>600</v>
      </c>
      <c r="F40" s="17"/>
      <c r="G40" s="17"/>
      <c r="H40" s="17" t="s">
        <v>1440</v>
      </c>
      <c r="I40" s="17"/>
      <c r="J40" s="17"/>
      <c r="K40" s="18"/>
    </row>
    <row r="41" spans="1:11" ht="38.25">
      <c r="A41" s="10" t="s">
        <v>296</v>
      </c>
      <c r="B41" s="11" t="s">
        <v>1441</v>
      </c>
      <c r="C41" s="11" t="s">
        <v>1442</v>
      </c>
      <c r="D41" s="11" t="s">
        <v>1443</v>
      </c>
      <c r="E41" s="17" t="s">
        <v>596</v>
      </c>
      <c r="F41" s="42" t="s">
        <v>597</v>
      </c>
      <c r="G41" s="17"/>
      <c r="H41" s="17"/>
      <c r="I41" s="17"/>
      <c r="J41" s="17"/>
      <c r="K41" s="18"/>
    </row>
    <row r="42" spans="1:11" s="29" customFormat="1">
      <c r="A42" s="48" t="s">
        <v>1444</v>
      </c>
      <c r="B42" s="26"/>
      <c r="C42" s="26"/>
      <c r="D42" s="26"/>
      <c r="E42" s="27"/>
      <c r="F42" s="27"/>
      <c r="G42" s="27"/>
      <c r="H42" s="27"/>
      <c r="I42" s="27"/>
      <c r="J42" s="27"/>
      <c r="K42" s="28"/>
    </row>
    <row r="43" spans="1:11" ht="25.5">
      <c r="A43" s="10" t="s">
        <v>255</v>
      </c>
      <c r="B43" s="11" t="s">
        <v>373</v>
      </c>
      <c r="C43" s="11" t="s">
        <v>321</v>
      </c>
      <c r="D43" s="11" t="s">
        <v>1445</v>
      </c>
      <c r="E43" s="17" t="s">
        <v>596</v>
      </c>
      <c r="F43" s="42" t="s">
        <v>597</v>
      </c>
      <c r="G43" s="17"/>
      <c r="H43" s="17"/>
      <c r="I43" s="17"/>
      <c r="J43" s="17"/>
      <c r="K43" s="18"/>
    </row>
    <row r="44" spans="1:11" ht="25.5">
      <c r="A44" s="10" t="s">
        <v>266</v>
      </c>
      <c r="B44" s="11" t="s">
        <v>373</v>
      </c>
      <c r="C44" s="11" t="s">
        <v>321</v>
      </c>
      <c r="D44" s="11" t="s">
        <v>1446</v>
      </c>
      <c r="E44" s="17" t="s">
        <v>596</v>
      </c>
      <c r="F44" s="42" t="s">
        <v>597</v>
      </c>
      <c r="G44" s="17"/>
      <c r="H44" s="17"/>
      <c r="I44" s="17"/>
      <c r="J44" s="17"/>
      <c r="K44" s="18"/>
    </row>
    <row r="45" spans="1:11" ht="76.5">
      <c r="A45" s="10" t="s">
        <v>270</v>
      </c>
      <c r="B45" s="11" t="s">
        <v>373</v>
      </c>
      <c r="C45" s="11" t="s">
        <v>321</v>
      </c>
      <c r="D45" s="11" t="s">
        <v>1447</v>
      </c>
      <c r="E45" s="17" t="s">
        <v>596</v>
      </c>
      <c r="F45" s="42" t="s">
        <v>597</v>
      </c>
      <c r="G45" s="17"/>
      <c r="H45" s="17"/>
      <c r="I45" s="17"/>
      <c r="J45" s="17"/>
      <c r="K45" s="18"/>
    </row>
    <row r="46" spans="1:11" s="5" customFormat="1" ht="165.75">
      <c r="A46" s="10" t="s">
        <v>282</v>
      </c>
      <c r="B46" s="11" t="s">
        <v>373</v>
      </c>
      <c r="C46" s="11" t="s">
        <v>321</v>
      </c>
      <c r="D46" s="11" t="s">
        <v>356</v>
      </c>
      <c r="E46" s="91"/>
      <c r="F46" s="91"/>
      <c r="G46" s="91"/>
      <c r="H46" s="91"/>
      <c r="I46" s="91"/>
      <c r="J46" s="91"/>
      <c r="K46" s="93"/>
    </row>
    <row r="47" spans="1:11" ht="25.5">
      <c r="A47" s="10" t="s">
        <v>275</v>
      </c>
      <c r="B47" s="11" t="s">
        <v>373</v>
      </c>
      <c r="C47" s="11" t="s">
        <v>321</v>
      </c>
      <c r="D47" s="11" t="s">
        <v>309</v>
      </c>
      <c r="E47" s="17" t="s">
        <v>596</v>
      </c>
      <c r="F47" s="42" t="s">
        <v>597</v>
      </c>
      <c r="G47" s="17"/>
      <c r="H47" s="17"/>
      <c r="I47" s="17"/>
      <c r="J47" s="17"/>
      <c r="K47" s="18"/>
    </row>
    <row r="48" spans="1:11" s="5" customFormat="1" ht="63.75">
      <c r="A48" s="10" t="s">
        <v>276</v>
      </c>
      <c r="B48" s="11" t="s">
        <v>1441</v>
      </c>
      <c r="C48" s="11" t="s">
        <v>1442</v>
      </c>
      <c r="D48" s="11" t="s">
        <v>357</v>
      </c>
      <c r="E48" s="91" t="s">
        <v>600</v>
      </c>
      <c r="F48" s="91"/>
      <c r="G48" s="91"/>
      <c r="H48" s="91"/>
      <c r="I48" s="91"/>
      <c r="J48" s="91"/>
      <c r="K48" s="93"/>
    </row>
    <row r="49" spans="1:11" ht="38.25">
      <c r="A49" s="10" t="s">
        <v>289</v>
      </c>
      <c r="B49" s="11" t="s">
        <v>373</v>
      </c>
      <c r="C49" s="11" t="s">
        <v>321</v>
      </c>
      <c r="D49" s="11" t="s">
        <v>1448</v>
      </c>
      <c r="E49" s="91" t="s">
        <v>600</v>
      </c>
      <c r="F49" s="17"/>
      <c r="G49" s="17"/>
      <c r="H49" s="17" t="s">
        <v>1449</v>
      </c>
      <c r="I49" s="17"/>
      <c r="J49" s="17"/>
      <c r="K49" s="18"/>
    </row>
    <row r="50" spans="1:11" ht="38.25">
      <c r="A50" s="10" t="s">
        <v>290</v>
      </c>
      <c r="B50" s="11" t="s">
        <v>373</v>
      </c>
      <c r="C50" s="11" t="s">
        <v>321</v>
      </c>
      <c r="D50" s="11" t="s">
        <v>313</v>
      </c>
      <c r="E50" s="17" t="s">
        <v>596</v>
      </c>
      <c r="F50" s="42" t="s">
        <v>597</v>
      </c>
      <c r="G50" s="17"/>
      <c r="H50" s="17"/>
      <c r="I50" s="17"/>
      <c r="J50" s="17"/>
      <c r="K50" s="18"/>
    </row>
    <row r="51" spans="1:11" s="5" customFormat="1" ht="38.25">
      <c r="A51" s="10" t="s">
        <v>292</v>
      </c>
      <c r="B51" s="11" t="s">
        <v>1441</v>
      </c>
      <c r="C51" s="11" t="s">
        <v>1442</v>
      </c>
      <c r="D51" s="11" t="s">
        <v>1450</v>
      </c>
      <c r="E51" s="91"/>
      <c r="F51" s="91"/>
      <c r="G51" s="91"/>
      <c r="H51" s="91" t="s">
        <v>1451</v>
      </c>
      <c r="I51" s="91"/>
      <c r="J51" s="91"/>
      <c r="K51" s="93"/>
    </row>
    <row r="52" spans="1:11" s="5" customFormat="1" ht="89.25">
      <c r="A52" s="10" t="s">
        <v>293</v>
      </c>
      <c r="B52" s="11" t="s">
        <v>1452</v>
      </c>
      <c r="C52" s="11" t="s">
        <v>1453</v>
      </c>
      <c r="D52" s="11" t="s">
        <v>362</v>
      </c>
      <c r="E52" s="91"/>
      <c r="F52" s="91"/>
      <c r="G52" s="91"/>
      <c r="H52" s="91" t="s">
        <v>1454</v>
      </c>
      <c r="I52" s="91"/>
      <c r="J52" s="91"/>
      <c r="K52" s="93"/>
    </row>
    <row r="53" spans="1:11" s="5" customFormat="1" ht="76.5">
      <c r="A53" s="10" t="s">
        <v>294</v>
      </c>
      <c r="B53" s="11" t="s">
        <v>1452</v>
      </c>
      <c r="C53" s="11" t="s">
        <v>1453</v>
      </c>
      <c r="D53" s="11" t="s">
        <v>1455</v>
      </c>
      <c r="E53" s="91"/>
      <c r="F53" s="91"/>
      <c r="G53" s="91"/>
      <c r="H53" s="91" t="s">
        <v>1454</v>
      </c>
      <c r="I53" s="91"/>
      <c r="J53" s="91"/>
      <c r="K53" s="93"/>
    </row>
    <row r="54" spans="1:11" s="5" customFormat="1" ht="89.25">
      <c r="A54" s="10" t="s">
        <v>295</v>
      </c>
      <c r="B54" s="11" t="s">
        <v>1452</v>
      </c>
      <c r="C54" s="11" t="s">
        <v>1453</v>
      </c>
      <c r="D54" s="11" t="s">
        <v>1456</v>
      </c>
      <c r="E54" s="91"/>
      <c r="F54" s="91"/>
      <c r="G54" s="91"/>
      <c r="H54" s="91" t="s">
        <v>1454</v>
      </c>
      <c r="I54" s="91"/>
      <c r="J54" s="91"/>
      <c r="K54" s="93"/>
    </row>
    <row r="55" spans="1:11" ht="38.25">
      <c r="A55" s="10" t="s">
        <v>297</v>
      </c>
      <c r="B55" s="11" t="s">
        <v>1441</v>
      </c>
      <c r="C55" s="11" t="s">
        <v>1442</v>
      </c>
      <c r="D55" s="11" t="s">
        <v>1457</v>
      </c>
      <c r="E55" s="17" t="s">
        <v>596</v>
      </c>
      <c r="F55" s="42" t="s">
        <v>597</v>
      </c>
      <c r="G55" s="17"/>
      <c r="H55" s="17"/>
      <c r="I55" s="17"/>
      <c r="J55" s="17"/>
      <c r="K55" s="18"/>
    </row>
    <row r="56" spans="1:11" ht="76.5">
      <c r="A56" s="10" t="s">
        <v>264</v>
      </c>
      <c r="B56" s="11" t="s">
        <v>52</v>
      </c>
      <c r="C56" s="11" t="s">
        <v>1430</v>
      </c>
      <c r="D56" s="11" t="s">
        <v>1458</v>
      </c>
      <c r="E56" s="17" t="s">
        <v>600</v>
      </c>
      <c r="F56" s="17"/>
      <c r="G56" s="17"/>
      <c r="H56" s="17"/>
      <c r="I56" s="17"/>
      <c r="J56" s="17"/>
      <c r="K56" s="18"/>
    </row>
    <row r="57" spans="1:11" s="5" customFormat="1" ht="45">
      <c r="A57" s="10" t="s">
        <v>279</v>
      </c>
      <c r="B57" s="11" t="s">
        <v>52</v>
      </c>
      <c r="C57" s="11" t="s">
        <v>1430</v>
      </c>
      <c r="D57" s="11" t="s">
        <v>1459</v>
      </c>
      <c r="E57" s="91"/>
      <c r="F57" s="91"/>
      <c r="G57" s="91"/>
      <c r="H57" s="91" t="s">
        <v>1460</v>
      </c>
      <c r="I57" s="91"/>
      <c r="J57" s="91"/>
      <c r="K57" s="93"/>
    </row>
    <row r="58" spans="1:11" s="5" customFormat="1" ht="51">
      <c r="A58" s="10" t="s">
        <v>280</v>
      </c>
      <c r="B58" s="11" t="s">
        <v>52</v>
      </c>
      <c r="C58" s="11" t="s">
        <v>1430</v>
      </c>
      <c r="D58" s="11" t="s">
        <v>1461</v>
      </c>
      <c r="E58" s="91"/>
      <c r="F58" s="91"/>
      <c r="G58" s="91"/>
      <c r="H58" s="91" t="s">
        <v>1460</v>
      </c>
      <c r="I58" s="91"/>
      <c r="J58" s="91"/>
      <c r="K58" s="93"/>
    </row>
    <row r="59" spans="1:11" ht="38.25">
      <c r="A59" s="10" t="s">
        <v>281</v>
      </c>
      <c r="B59" s="11" t="s">
        <v>52</v>
      </c>
      <c r="C59" s="11" t="s">
        <v>1430</v>
      </c>
      <c r="D59" s="11" t="s">
        <v>1462</v>
      </c>
      <c r="E59" s="17" t="s">
        <v>596</v>
      </c>
      <c r="F59" s="42" t="s">
        <v>597</v>
      </c>
      <c r="G59" s="17"/>
      <c r="H59" s="17"/>
      <c r="I59" s="17"/>
      <c r="J59" s="17"/>
      <c r="K59" s="18"/>
    </row>
    <row r="60" spans="1:11" s="29" customFormat="1">
      <c r="A60" s="48" t="s">
        <v>1463</v>
      </c>
      <c r="B60" s="26"/>
      <c r="C60" s="26"/>
      <c r="D60" s="26"/>
      <c r="E60" s="27"/>
      <c r="F60" s="27"/>
      <c r="G60" s="27"/>
      <c r="H60" s="27"/>
      <c r="I60" s="27"/>
      <c r="J60" s="27"/>
      <c r="K60" s="28"/>
    </row>
    <row r="61" spans="1:11" ht="51">
      <c r="A61" s="11" t="s">
        <v>267</v>
      </c>
      <c r="B61" s="11" t="s">
        <v>1464</v>
      </c>
      <c r="C61" s="11" t="s">
        <v>1465</v>
      </c>
      <c r="D61" s="11" t="s">
        <v>1466</v>
      </c>
      <c r="E61" s="17" t="s">
        <v>596</v>
      </c>
      <c r="F61" s="42" t="s">
        <v>597</v>
      </c>
      <c r="G61" s="17"/>
      <c r="H61" s="17"/>
      <c r="I61" s="17"/>
      <c r="J61" s="17"/>
      <c r="K61" s="18"/>
    </row>
    <row r="62" spans="1:11" ht="51">
      <c r="A62" s="10" t="s">
        <v>268</v>
      </c>
      <c r="B62" s="11" t="s">
        <v>322</v>
      </c>
      <c r="C62" s="11" t="s">
        <v>1467</v>
      </c>
      <c r="D62" s="11" t="s">
        <v>1468</v>
      </c>
      <c r="E62" s="17" t="s">
        <v>596</v>
      </c>
      <c r="F62" s="42" t="s">
        <v>597</v>
      </c>
      <c r="G62" s="17"/>
      <c r="H62" s="17"/>
      <c r="I62" s="17"/>
      <c r="J62" s="17"/>
      <c r="K62" s="18"/>
    </row>
    <row r="63" spans="1:11" s="5" customFormat="1" ht="114.75">
      <c r="A63" s="25" t="s">
        <v>536</v>
      </c>
      <c r="B63" s="24" t="s">
        <v>1469</v>
      </c>
      <c r="C63" s="24" t="s">
        <v>1470</v>
      </c>
      <c r="D63" s="24" t="s">
        <v>1471</v>
      </c>
      <c r="E63" s="91"/>
      <c r="F63" s="91"/>
      <c r="G63" s="91"/>
      <c r="H63" s="91" t="s">
        <v>1472</v>
      </c>
      <c r="I63" s="91"/>
      <c r="J63" s="91"/>
      <c r="K63" s="93"/>
    </row>
    <row r="64" spans="1:11" s="29" customFormat="1">
      <c r="A64" s="40" t="s">
        <v>1473</v>
      </c>
      <c r="B64" s="30"/>
      <c r="C64" s="30"/>
      <c r="D64" s="30"/>
      <c r="E64" s="27"/>
      <c r="F64" s="27"/>
      <c r="G64" s="27"/>
      <c r="H64" s="27"/>
      <c r="I64" s="27"/>
      <c r="J64" s="27"/>
      <c r="K64" s="28"/>
    </row>
    <row r="65" spans="1:11" s="5" customFormat="1" ht="51">
      <c r="A65" s="10" t="s">
        <v>151</v>
      </c>
      <c r="B65" s="11" t="s">
        <v>1474</v>
      </c>
      <c r="C65" s="11" t="s">
        <v>1475</v>
      </c>
      <c r="D65" s="11" t="s">
        <v>232</v>
      </c>
      <c r="E65" s="91"/>
      <c r="F65" s="91"/>
      <c r="G65" s="91"/>
      <c r="H65" s="91" t="s">
        <v>1460</v>
      </c>
      <c r="I65" s="91"/>
      <c r="J65" s="91"/>
      <c r="K65" s="93"/>
    </row>
    <row r="66" spans="1:11" s="5" customFormat="1" ht="120">
      <c r="A66" s="10" t="s">
        <v>152</v>
      </c>
      <c r="B66" s="11" t="s">
        <v>375</v>
      </c>
      <c r="C66" s="11" t="s">
        <v>376</v>
      </c>
      <c r="D66" s="11" t="s">
        <v>1476</v>
      </c>
      <c r="E66" s="91"/>
      <c r="F66" s="91"/>
      <c r="G66" s="91"/>
      <c r="H66" s="91" t="s">
        <v>1477</v>
      </c>
      <c r="I66" s="91"/>
      <c r="J66" s="91"/>
      <c r="K66" s="93"/>
    </row>
    <row r="67" spans="1:11" s="5" customFormat="1" ht="45">
      <c r="A67" s="10" t="s">
        <v>153</v>
      </c>
      <c r="B67" s="11" t="s">
        <v>322</v>
      </c>
      <c r="C67" s="11" t="s">
        <v>1478</v>
      </c>
      <c r="D67" s="11" t="s">
        <v>1479</v>
      </c>
      <c r="E67" s="91"/>
      <c r="F67" s="91"/>
      <c r="G67" s="91"/>
      <c r="H67" s="91" t="s">
        <v>1460</v>
      </c>
      <c r="I67" s="91"/>
      <c r="J67" s="91"/>
      <c r="K67" s="93"/>
    </row>
    <row r="68" spans="1:11" s="5" customFormat="1" ht="45">
      <c r="A68" s="10" t="s">
        <v>154</v>
      </c>
      <c r="B68" s="11" t="s">
        <v>322</v>
      </c>
      <c r="C68" s="11" t="s">
        <v>1478</v>
      </c>
      <c r="D68" s="11" t="s">
        <v>233</v>
      </c>
      <c r="E68" s="91"/>
      <c r="F68" s="91"/>
      <c r="G68" s="91"/>
      <c r="H68" s="91" t="s">
        <v>1460</v>
      </c>
      <c r="I68" s="91"/>
      <c r="J68" s="91"/>
      <c r="K68" s="93"/>
    </row>
    <row r="69" spans="1:11" s="5" customFormat="1" ht="63.75">
      <c r="A69" s="10" t="s">
        <v>155</v>
      </c>
      <c r="B69" s="11" t="s">
        <v>322</v>
      </c>
      <c r="C69" s="11" t="s">
        <v>1478</v>
      </c>
      <c r="D69" s="11" t="s">
        <v>1480</v>
      </c>
      <c r="E69" s="91"/>
      <c r="F69" s="91"/>
      <c r="G69" s="91"/>
      <c r="H69" s="91" t="s">
        <v>1460</v>
      </c>
      <c r="I69" s="91"/>
      <c r="J69" s="91"/>
      <c r="K69" s="93"/>
    </row>
    <row r="70" spans="1:11" s="29" customFormat="1">
      <c r="A70" s="40" t="s">
        <v>1481</v>
      </c>
      <c r="B70" s="30"/>
      <c r="C70" s="30"/>
      <c r="D70" s="30"/>
      <c r="E70" s="27"/>
      <c r="F70" s="27"/>
      <c r="G70" s="27"/>
      <c r="H70" s="27"/>
      <c r="I70" s="27"/>
      <c r="J70" s="27"/>
      <c r="K70" s="28"/>
    </row>
    <row r="71" spans="1:11" ht="38.25">
      <c r="A71" s="10" t="s">
        <v>156</v>
      </c>
      <c r="B71" s="11" t="s">
        <v>1482</v>
      </c>
      <c r="C71" s="11" t="s">
        <v>1483</v>
      </c>
      <c r="D71" s="11" t="s">
        <v>383</v>
      </c>
      <c r="E71" s="17" t="s">
        <v>1484</v>
      </c>
      <c r="F71" s="42" t="s">
        <v>597</v>
      </c>
      <c r="G71" s="17"/>
      <c r="H71" s="17"/>
      <c r="I71" s="17"/>
      <c r="J71" s="17"/>
      <c r="K71" s="18"/>
    </row>
    <row r="72" spans="1:11" ht="38.25">
      <c r="A72" s="10" t="s">
        <v>157</v>
      </c>
      <c r="B72" s="11" t="s">
        <v>52</v>
      </c>
      <c r="C72" s="11" t="s">
        <v>1485</v>
      </c>
      <c r="D72" s="11" t="s">
        <v>385</v>
      </c>
      <c r="E72" s="17" t="s">
        <v>1484</v>
      </c>
      <c r="F72" s="42" t="s">
        <v>597</v>
      </c>
      <c r="G72" s="17"/>
      <c r="H72" s="17"/>
      <c r="I72" s="17"/>
      <c r="J72" s="17"/>
      <c r="K72" s="18"/>
    </row>
    <row r="73" spans="1:11" s="5" customFormat="1" ht="51">
      <c r="A73" s="10" t="s">
        <v>158</v>
      </c>
      <c r="B73" s="11" t="s">
        <v>1464</v>
      </c>
      <c r="C73" s="11" t="s">
        <v>1486</v>
      </c>
      <c r="D73" s="11" t="s">
        <v>1487</v>
      </c>
      <c r="E73" s="91"/>
      <c r="F73" s="91"/>
      <c r="G73" s="91"/>
      <c r="H73" s="91" t="s">
        <v>1488</v>
      </c>
      <c r="I73" s="91"/>
      <c r="J73" s="91"/>
      <c r="K73" s="93"/>
    </row>
    <row r="74" spans="1:11" s="5" customFormat="1" ht="51">
      <c r="A74" s="10" t="s">
        <v>159</v>
      </c>
      <c r="B74" s="11" t="s">
        <v>1474</v>
      </c>
      <c r="C74" s="11" t="s">
        <v>1475</v>
      </c>
      <c r="D74" s="11" t="s">
        <v>234</v>
      </c>
      <c r="E74" s="91" t="s">
        <v>1484</v>
      </c>
      <c r="F74" s="42" t="s">
        <v>597</v>
      </c>
      <c r="G74" s="91"/>
      <c r="H74" s="91"/>
      <c r="I74" s="91"/>
      <c r="J74" s="91"/>
      <c r="K74" s="93"/>
    </row>
    <row r="75" spans="1:11" s="5" customFormat="1" ht="51">
      <c r="A75" s="10" t="s">
        <v>160</v>
      </c>
      <c r="B75" s="11" t="s">
        <v>1474</v>
      </c>
      <c r="C75" s="11" t="s">
        <v>1475</v>
      </c>
      <c r="D75" s="11" t="s">
        <v>1489</v>
      </c>
      <c r="E75" s="91"/>
      <c r="F75" s="91"/>
      <c r="G75" s="91"/>
      <c r="H75" s="91" t="s">
        <v>1490</v>
      </c>
      <c r="I75" s="91"/>
      <c r="J75" s="91"/>
      <c r="K75" s="93"/>
    </row>
    <row r="76" spans="1:11" s="5" customFormat="1" ht="38.25">
      <c r="A76" s="10" t="s">
        <v>161</v>
      </c>
      <c r="B76" s="11" t="s">
        <v>1474</v>
      </c>
      <c r="C76" s="11" t="s">
        <v>1475</v>
      </c>
      <c r="D76" s="11" t="s">
        <v>235</v>
      </c>
      <c r="E76" s="91" t="s">
        <v>1484</v>
      </c>
      <c r="F76" s="42" t="s">
        <v>597</v>
      </c>
      <c r="G76" s="91"/>
      <c r="H76" s="91"/>
      <c r="I76" s="91"/>
      <c r="J76" s="91"/>
      <c r="K76" s="93"/>
    </row>
    <row r="77" spans="1:11" s="5" customFormat="1" ht="30">
      <c r="A77" s="10" t="s">
        <v>162</v>
      </c>
      <c r="B77" s="11" t="s">
        <v>1464</v>
      </c>
      <c r="C77" s="11" t="s">
        <v>1486</v>
      </c>
      <c r="D77" s="11" t="s">
        <v>1491</v>
      </c>
      <c r="E77" s="91"/>
      <c r="F77" s="91"/>
      <c r="G77" s="91"/>
      <c r="H77" s="91" t="s">
        <v>1492</v>
      </c>
      <c r="I77" s="91"/>
      <c r="J77" s="91"/>
      <c r="K77" s="93"/>
    </row>
    <row r="78" spans="1:11" s="5" customFormat="1" ht="30">
      <c r="A78" s="10" t="s">
        <v>163</v>
      </c>
      <c r="B78" s="11" t="s">
        <v>1464</v>
      </c>
      <c r="C78" s="11" t="s">
        <v>1486</v>
      </c>
      <c r="D78" s="11" t="s">
        <v>1493</v>
      </c>
      <c r="E78" s="91"/>
      <c r="F78" s="91"/>
      <c r="G78" s="91"/>
      <c r="H78" s="91" t="s">
        <v>1494</v>
      </c>
      <c r="I78" s="91"/>
      <c r="J78" s="91"/>
      <c r="K78" s="93"/>
    </row>
    <row r="79" spans="1:11" ht="51">
      <c r="A79" s="10" t="s">
        <v>164</v>
      </c>
      <c r="B79" s="11" t="s">
        <v>1464</v>
      </c>
      <c r="C79" s="11" t="s">
        <v>1486</v>
      </c>
      <c r="D79" s="11" t="s">
        <v>391</v>
      </c>
      <c r="E79" s="17" t="s">
        <v>1484</v>
      </c>
      <c r="F79" s="42" t="s">
        <v>597</v>
      </c>
      <c r="G79" s="17"/>
      <c r="H79" s="17"/>
      <c r="I79" s="17"/>
      <c r="J79" s="17"/>
      <c r="K79" s="18"/>
    </row>
    <row r="80" spans="1:11" ht="38.25">
      <c r="A80" s="10" t="s">
        <v>165</v>
      </c>
      <c r="B80" s="11" t="s">
        <v>1474</v>
      </c>
      <c r="C80" s="11" t="s">
        <v>1475</v>
      </c>
      <c r="D80" s="11" t="s">
        <v>236</v>
      </c>
      <c r="E80" s="17" t="s">
        <v>1484</v>
      </c>
      <c r="F80" s="42" t="s">
        <v>597</v>
      </c>
      <c r="G80" s="17"/>
      <c r="H80" s="17"/>
      <c r="I80" s="17"/>
      <c r="J80" s="17"/>
      <c r="K80" s="18"/>
    </row>
    <row r="81" spans="1:11" s="29" customFormat="1">
      <c r="A81" s="40" t="s">
        <v>545</v>
      </c>
      <c r="B81" s="30"/>
      <c r="C81" s="30"/>
      <c r="D81" s="30"/>
      <c r="E81" s="27"/>
      <c r="F81" s="27"/>
      <c r="G81" s="27"/>
      <c r="H81" s="27"/>
      <c r="I81" s="27"/>
      <c r="J81" s="27"/>
      <c r="K81" s="28"/>
    </row>
    <row r="82" spans="1:11" ht="178.5">
      <c r="A82" s="10" t="s">
        <v>166</v>
      </c>
      <c r="B82" s="11" t="s">
        <v>392</v>
      </c>
      <c r="C82" s="11" t="s">
        <v>1409</v>
      </c>
      <c r="D82" s="11" t="s">
        <v>1495</v>
      </c>
      <c r="E82" s="91" t="s">
        <v>600</v>
      </c>
      <c r="F82" s="17"/>
      <c r="G82" s="17"/>
      <c r="H82" s="91" t="s">
        <v>1496</v>
      </c>
      <c r="I82" s="17"/>
      <c r="J82" s="17"/>
      <c r="K82" s="18"/>
    </row>
    <row r="83" spans="1:11" ht="191.25">
      <c r="A83" s="10" t="s">
        <v>167</v>
      </c>
      <c r="B83" s="11" t="s">
        <v>1474</v>
      </c>
      <c r="C83" s="11" t="s">
        <v>1475</v>
      </c>
      <c r="D83" s="11" t="s">
        <v>394</v>
      </c>
      <c r="E83" s="17" t="s">
        <v>596</v>
      </c>
      <c r="F83" s="42" t="s">
        <v>597</v>
      </c>
      <c r="G83" s="17"/>
      <c r="H83" s="17"/>
      <c r="I83" s="17"/>
      <c r="J83" s="17"/>
      <c r="K83" s="18"/>
    </row>
    <row r="84" spans="1:11" ht="89.25">
      <c r="A84" s="10" t="s">
        <v>168</v>
      </c>
      <c r="B84" s="11" t="s">
        <v>392</v>
      </c>
      <c r="C84" s="11" t="s">
        <v>1409</v>
      </c>
      <c r="D84" s="11" t="s">
        <v>1497</v>
      </c>
      <c r="E84" s="17" t="s">
        <v>600</v>
      </c>
      <c r="F84" s="17"/>
      <c r="G84" s="17"/>
      <c r="H84" s="91" t="s">
        <v>1498</v>
      </c>
      <c r="I84" s="17"/>
      <c r="J84" s="17"/>
      <c r="K84" s="18"/>
    </row>
    <row r="85" spans="1:11" s="5" customFormat="1" ht="30">
      <c r="A85" s="10" t="s">
        <v>169</v>
      </c>
      <c r="B85" s="11" t="s">
        <v>392</v>
      </c>
      <c r="C85" s="11" t="s">
        <v>1499</v>
      </c>
      <c r="D85" s="11" t="s">
        <v>237</v>
      </c>
      <c r="E85" s="91"/>
      <c r="F85" s="91"/>
      <c r="G85" s="91"/>
      <c r="H85" s="91" t="s">
        <v>1500</v>
      </c>
      <c r="I85" s="91"/>
      <c r="J85" s="91"/>
      <c r="K85" s="93"/>
    </row>
    <row r="86" spans="1:11" ht="25.5">
      <c r="A86" s="10" t="s">
        <v>170</v>
      </c>
      <c r="B86" s="11" t="s">
        <v>392</v>
      </c>
      <c r="C86" s="11" t="s">
        <v>1499</v>
      </c>
      <c r="D86" s="11" t="s">
        <v>238</v>
      </c>
      <c r="E86" s="17" t="s">
        <v>596</v>
      </c>
      <c r="F86" s="42" t="s">
        <v>597</v>
      </c>
      <c r="G86" s="17"/>
      <c r="H86" s="17"/>
      <c r="I86" s="17"/>
      <c r="J86" s="17"/>
      <c r="K86" s="18"/>
    </row>
    <row r="87" spans="1:11" ht="25.5">
      <c r="A87" s="10" t="s">
        <v>171</v>
      </c>
      <c r="B87" s="11" t="s">
        <v>1482</v>
      </c>
      <c r="C87" s="11" t="s">
        <v>1483</v>
      </c>
      <c r="D87" s="11" t="s">
        <v>397</v>
      </c>
      <c r="E87" s="17" t="s">
        <v>596</v>
      </c>
      <c r="F87" s="42" t="s">
        <v>597</v>
      </c>
      <c r="G87" s="17"/>
      <c r="H87" s="17"/>
      <c r="I87" s="17"/>
      <c r="J87" s="17"/>
      <c r="K87" s="18"/>
    </row>
    <row r="88" spans="1:11" ht="45">
      <c r="A88" s="10" t="s">
        <v>172</v>
      </c>
      <c r="B88" s="11" t="s">
        <v>1433</v>
      </c>
      <c r="C88" s="11" t="s">
        <v>1501</v>
      </c>
      <c r="D88" s="11" t="s">
        <v>1502</v>
      </c>
      <c r="E88" s="91"/>
      <c r="F88" s="17"/>
      <c r="G88" s="17"/>
      <c r="H88" s="91" t="s">
        <v>1503</v>
      </c>
      <c r="I88" s="17"/>
      <c r="J88" s="17"/>
      <c r="K88" s="18"/>
    </row>
    <row r="89" spans="1:11" ht="38.25">
      <c r="A89" s="10" t="s">
        <v>173</v>
      </c>
      <c r="B89" s="11" t="s">
        <v>1482</v>
      </c>
      <c r="C89" s="11" t="s">
        <v>1483</v>
      </c>
      <c r="D89" s="11" t="s">
        <v>1504</v>
      </c>
      <c r="E89" s="17" t="s">
        <v>596</v>
      </c>
      <c r="F89" s="42" t="s">
        <v>597</v>
      </c>
      <c r="G89" s="17"/>
      <c r="H89" s="17"/>
      <c r="I89" s="17"/>
      <c r="J89" s="17"/>
      <c r="K89" s="18"/>
    </row>
    <row r="90" spans="1:11" s="5" customFormat="1" ht="165.75">
      <c r="A90" s="10" t="s">
        <v>174</v>
      </c>
      <c r="B90" s="11" t="s">
        <v>1505</v>
      </c>
      <c r="C90" s="11" t="s">
        <v>402</v>
      </c>
      <c r="D90" s="11" t="s">
        <v>1506</v>
      </c>
      <c r="E90" s="91"/>
      <c r="F90" s="91"/>
      <c r="G90" s="91"/>
      <c r="H90" s="91" t="s">
        <v>1507</v>
      </c>
      <c r="I90" s="91"/>
      <c r="J90" s="91"/>
      <c r="K90" s="93"/>
    </row>
    <row r="91" spans="1:11" s="5" customFormat="1" ht="75">
      <c r="A91" s="10" t="s">
        <v>175</v>
      </c>
      <c r="B91" s="11" t="s">
        <v>1505</v>
      </c>
      <c r="C91" s="11" t="s">
        <v>1508</v>
      </c>
      <c r="D91" s="11" t="s">
        <v>1509</v>
      </c>
      <c r="E91" s="91"/>
      <c r="F91" s="91"/>
      <c r="G91" s="91"/>
      <c r="H91" s="91" t="s">
        <v>1507</v>
      </c>
      <c r="I91" s="91"/>
      <c r="J91" s="91"/>
      <c r="K91" s="93"/>
    </row>
    <row r="92" spans="1:11" s="5" customFormat="1" ht="102">
      <c r="A92" s="10" t="s">
        <v>176</v>
      </c>
      <c r="B92" s="11" t="s">
        <v>1505</v>
      </c>
      <c r="C92" s="11" t="s">
        <v>1508</v>
      </c>
      <c r="D92" s="11" t="s">
        <v>1510</v>
      </c>
      <c r="E92" s="91"/>
      <c r="F92" s="91"/>
      <c r="G92" s="91"/>
      <c r="H92" s="91" t="s">
        <v>1507</v>
      </c>
      <c r="I92" s="91"/>
      <c r="J92" s="91"/>
      <c r="K92" s="93"/>
    </row>
    <row r="93" spans="1:11" s="5" customFormat="1" ht="75">
      <c r="A93" s="10" t="s">
        <v>177</v>
      </c>
      <c r="B93" s="11" t="s">
        <v>1505</v>
      </c>
      <c r="C93" s="11" t="s">
        <v>1508</v>
      </c>
      <c r="D93" s="11" t="s">
        <v>407</v>
      </c>
      <c r="E93" s="91"/>
      <c r="F93" s="91"/>
      <c r="G93" s="91"/>
      <c r="H93" s="91" t="s">
        <v>1507</v>
      </c>
      <c r="I93" s="91"/>
      <c r="J93" s="91"/>
      <c r="K93" s="93"/>
    </row>
    <row r="94" spans="1:11" s="5" customFormat="1" ht="75">
      <c r="A94" s="10" t="s">
        <v>178</v>
      </c>
      <c r="B94" s="11" t="s">
        <v>1433</v>
      </c>
      <c r="C94" s="11" t="s">
        <v>1501</v>
      </c>
      <c r="D94" s="11" t="s">
        <v>1511</v>
      </c>
      <c r="E94" s="91"/>
      <c r="F94" s="91"/>
      <c r="G94" s="91"/>
      <c r="H94" s="91" t="s">
        <v>1507</v>
      </c>
      <c r="I94" s="91"/>
      <c r="J94" s="91"/>
      <c r="K94" s="93"/>
    </row>
    <row r="95" spans="1:11" s="5" customFormat="1" ht="127.5">
      <c r="A95" s="10" t="s">
        <v>179</v>
      </c>
      <c r="B95" s="11" t="s">
        <v>1474</v>
      </c>
      <c r="C95" s="11" t="s">
        <v>1475</v>
      </c>
      <c r="D95" s="11" t="s">
        <v>1512</v>
      </c>
      <c r="E95" s="91" t="s">
        <v>596</v>
      </c>
      <c r="F95" s="42" t="s">
        <v>597</v>
      </c>
      <c r="G95" s="91"/>
      <c r="H95" s="91"/>
      <c r="I95" s="91"/>
      <c r="J95" s="91"/>
      <c r="K95" s="93"/>
    </row>
    <row r="96" spans="1:11" s="5" customFormat="1" ht="89.25">
      <c r="A96" s="10" t="s">
        <v>180</v>
      </c>
      <c r="B96" s="11" t="s">
        <v>1513</v>
      </c>
      <c r="C96" s="11" t="s">
        <v>1514</v>
      </c>
      <c r="D96" s="11" t="s">
        <v>1515</v>
      </c>
      <c r="E96" s="91" t="s">
        <v>600</v>
      </c>
      <c r="F96" s="91"/>
      <c r="G96" s="91"/>
      <c r="H96" s="91" t="s">
        <v>1516</v>
      </c>
      <c r="I96" s="91"/>
      <c r="J96" s="91"/>
      <c r="K96" s="93"/>
    </row>
    <row r="97" spans="1:11" ht="102">
      <c r="A97" s="10" t="s">
        <v>181</v>
      </c>
      <c r="B97" s="11" t="s">
        <v>1513</v>
      </c>
      <c r="C97" s="11" t="s">
        <v>1514</v>
      </c>
      <c r="D97" s="11" t="s">
        <v>1517</v>
      </c>
      <c r="E97" s="17" t="s">
        <v>1484</v>
      </c>
      <c r="F97" s="42" t="s">
        <v>597</v>
      </c>
      <c r="G97" s="17"/>
      <c r="H97" s="17"/>
      <c r="I97" s="17"/>
      <c r="J97" s="17"/>
      <c r="K97" s="18"/>
    </row>
    <row r="98" spans="1:11" ht="51">
      <c r="A98" s="10" t="s">
        <v>182</v>
      </c>
      <c r="B98" s="11" t="s">
        <v>1464</v>
      </c>
      <c r="C98" s="11" t="s">
        <v>1486</v>
      </c>
      <c r="D98" s="11" t="s">
        <v>1518</v>
      </c>
      <c r="E98" s="17" t="s">
        <v>1484</v>
      </c>
      <c r="F98" s="42" t="s">
        <v>597</v>
      </c>
      <c r="G98" s="17"/>
      <c r="H98" s="17"/>
      <c r="I98" s="17"/>
      <c r="J98" s="17"/>
      <c r="K98" s="18"/>
    </row>
    <row r="99" spans="1:11" s="29" customFormat="1">
      <c r="A99" s="40" t="s">
        <v>546</v>
      </c>
      <c r="B99" s="26"/>
      <c r="C99" s="26"/>
      <c r="D99" s="26"/>
      <c r="E99" s="27"/>
      <c r="F99" s="27"/>
      <c r="G99" s="27"/>
      <c r="H99" s="27"/>
      <c r="I99" s="27"/>
      <c r="J99" s="27"/>
      <c r="K99" s="28"/>
    </row>
    <row r="100" spans="1:11" ht="89.25">
      <c r="A100" s="10" t="s">
        <v>183</v>
      </c>
      <c r="B100" s="11" t="s">
        <v>1474</v>
      </c>
      <c r="C100" s="11" t="s">
        <v>1475</v>
      </c>
      <c r="D100" s="11" t="s">
        <v>1519</v>
      </c>
      <c r="E100" s="17" t="s">
        <v>596</v>
      </c>
      <c r="F100" s="42" t="s">
        <v>597</v>
      </c>
      <c r="G100" s="17"/>
      <c r="H100" s="17"/>
      <c r="I100" s="17"/>
      <c r="J100" s="17"/>
      <c r="K100" s="18"/>
    </row>
    <row r="101" spans="1:11" ht="25.5">
      <c r="A101" s="10" t="s">
        <v>184</v>
      </c>
      <c r="B101" s="11" t="s">
        <v>322</v>
      </c>
      <c r="C101" s="11" t="s">
        <v>1520</v>
      </c>
      <c r="D101" s="11" t="s">
        <v>1521</v>
      </c>
      <c r="E101" s="17" t="s">
        <v>596</v>
      </c>
      <c r="F101" s="42" t="s">
        <v>597</v>
      </c>
      <c r="G101" s="17"/>
      <c r="H101" s="17"/>
      <c r="I101" s="17"/>
      <c r="J101" s="17"/>
      <c r="K101" s="18"/>
    </row>
    <row r="102" spans="1:11" ht="38.25">
      <c r="A102" s="10" t="s">
        <v>185</v>
      </c>
      <c r="B102" s="11" t="s">
        <v>322</v>
      </c>
      <c r="C102" s="11" t="s">
        <v>1478</v>
      </c>
      <c r="D102" s="11" t="s">
        <v>1522</v>
      </c>
      <c r="E102" s="17" t="s">
        <v>596</v>
      </c>
      <c r="F102" s="42" t="s">
        <v>597</v>
      </c>
      <c r="G102" s="17"/>
      <c r="H102" s="17"/>
      <c r="I102" s="17"/>
      <c r="J102" s="17"/>
      <c r="K102" s="18"/>
    </row>
    <row r="103" spans="1:11" s="5" customFormat="1" ht="45">
      <c r="A103" s="10" t="s">
        <v>186</v>
      </c>
      <c r="B103" s="11" t="s">
        <v>375</v>
      </c>
      <c r="C103" s="11" t="s">
        <v>376</v>
      </c>
      <c r="D103" s="11" t="s">
        <v>1523</v>
      </c>
      <c r="E103" s="91"/>
      <c r="F103" s="91"/>
      <c r="G103" s="91"/>
      <c r="H103" s="91" t="s">
        <v>1524</v>
      </c>
      <c r="I103" s="91"/>
      <c r="J103" s="91"/>
      <c r="K103" s="93"/>
    </row>
    <row r="104" spans="1:11" s="5" customFormat="1" ht="38.25">
      <c r="A104" s="10" t="s">
        <v>187</v>
      </c>
      <c r="B104" s="11" t="s">
        <v>1513</v>
      </c>
      <c r="C104" s="11" t="s">
        <v>1514</v>
      </c>
      <c r="D104" s="11" t="s">
        <v>1525</v>
      </c>
      <c r="E104" s="91" t="s">
        <v>1484</v>
      </c>
      <c r="F104" s="42" t="s">
        <v>597</v>
      </c>
      <c r="G104" s="91"/>
      <c r="H104" s="91"/>
      <c r="I104" s="91"/>
      <c r="J104" s="91"/>
      <c r="K104" s="93"/>
    </row>
    <row r="105" spans="1:11" s="5" customFormat="1" ht="38.25">
      <c r="A105" s="10" t="s">
        <v>188</v>
      </c>
      <c r="B105" s="11" t="s">
        <v>1464</v>
      </c>
      <c r="C105" s="11" t="s">
        <v>1486</v>
      </c>
      <c r="D105" s="11" t="s">
        <v>1526</v>
      </c>
      <c r="E105" s="91"/>
      <c r="F105" s="91"/>
      <c r="G105" s="91"/>
      <c r="H105" s="91" t="s">
        <v>1527</v>
      </c>
      <c r="I105" s="91"/>
      <c r="J105" s="91"/>
      <c r="K105" s="93"/>
    </row>
    <row r="106" spans="1:11" s="29" customFormat="1">
      <c r="A106" s="40" t="s">
        <v>547</v>
      </c>
      <c r="B106" s="26"/>
      <c r="C106" s="26"/>
      <c r="D106" s="26"/>
      <c r="E106" s="27"/>
      <c r="F106" s="27"/>
      <c r="G106" s="27"/>
      <c r="H106" s="27"/>
      <c r="I106" s="27"/>
      <c r="J106" s="27"/>
      <c r="K106" s="28"/>
    </row>
    <row r="107" spans="1:11" s="5" customFormat="1" ht="60">
      <c r="A107" s="10" t="s">
        <v>189</v>
      </c>
      <c r="B107" s="11" t="s">
        <v>1474</v>
      </c>
      <c r="C107" s="11" t="s">
        <v>1475</v>
      </c>
      <c r="D107" s="11" t="s">
        <v>239</v>
      </c>
      <c r="E107" s="91"/>
      <c r="F107" s="91"/>
      <c r="G107" s="91"/>
      <c r="H107" s="91" t="s">
        <v>1528</v>
      </c>
      <c r="I107" s="91"/>
      <c r="J107" s="91"/>
      <c r="K107" s="93"/>
    </row>
    <row r="108" spans="1:11" s="5" customFormat="1" ht="63.75">
      <c r="A108" s="10" t="s">
        <v>1529</v>
      </c>
      <c r="B108" s="11" t="s">
        <v>1437</v>
      </c>
      <c r="C108" s="11" t="s">
        <v>1530</v>
      </c>
      <c r="D108" s="11" t="s">
        <v>1531</v>
      </c>
      <c r="E108" s="91"/>
      <c r="F108" s="91"/>
      <c r="G108" s="91"/>
      <c r="H108" s="91" t="s">
        <v>1528</v>
      </c>
      <c r="I108" s="91"/>
      <c r="J108" s="91"/>
      <c r="K108" s="93"/>
    </row>
    <row r="109" spans="1:11" ht="38.25">
      <c r="A109" s="10" t="s">
        <v>190</v>
      </c>
      <c r="B109" s="11" t="s">
        <v>1474</v>
      </c>
      <c r="C109" s="11" t="s">
        <v>1475</v>
      </c>
      <c r="D109" s="11" t="s">
        <v>1532</v>
      </c>
      <c r="E109" s="17" t="s">
        <v>596</v>
      </c>
      <c r="F109" s="42" t="s">
        <v>597</v>
      </c>
      <c r="G109" s="17"/>
      <c r="H109" s="17"/>
      <c r="I109" s="17"/>
      <c r="J109" s="17"/>
      <c r="K109" s="18"/>
    </row>
    <row r="110" spans="1:11" ht="63.75">
      <c r="A110" s="10" t="s">
        <v>191</v>
      </c>
      <c r="B110" s="11" t="s">
        <v>1474</v>
      </c>
      <c r="C110" s="11" t="s">
        <v>1475</v>
      </c>
      <c r="D110" s="11" t="s">
        <v>1533</v>
      </c>
      <c r="E110" s="17" t="s">
        <v>596</v>
      </c>
      <c r="F110" s="42" t="s">
        <v>597</v>
      </c>
      <c r="G110" s="17"/>
      <c r="H110" s="17"/>
      <c r="I110" s="17"/>
      <c r="J110" s="17"/>
      <c r="K110" s="18"/>
    </row>
    <row r="111" spans="1:11" s="5" customFormat="1" ht="38.25">
      <c r="A111" s="10" t="s">
        <v>192</v>
      </c>
      <c r="B111" s="11" t="s">
        <v>375</v>
      </c>
      <c r="C111" s="11" t="s">
        <v>376</v>
      </c>
      <c r="D111" s="11" t="s">
        <v>427</v>
      </c>
      <c r="E111" s="91"/>
      <c r="F111" s="91"/>
      <c r="G111" s="91"/>
      <c r="H111" s="91" t="s">
        <v>1534</v>
      </c>
      <c r="I111" s="91"/>
      <c r="J111" s="91"/>
      <c r="K111" s="93"/>
    </row>
    <row r="112" spans="1:11" s="5" customFormat="1" ht="38.25">
      <c r="A112" s="10" t="s">
        <v>193</v>
      </c>
      <c r="B112" s="11" t="s">
        <v>1505</v>
      </c>
      <c r="C112" s="11" t="s">
        <v>1508</v>
      </c>
      <c r="D112" s="11" t="s">
        <v>1535</v>
      </c>
      <c r="E112" s="91"/>
      <c r="F112" s="91"/>
      <c r="G112" s="91"/>
      <c r="H112" s="91" t="s">
        <v>1536</v>
      </c>
      <c r="I112" s="91"/>
      <c r="J112" s="91"/>
      <c r="K112" s="93"/>
    </row>
    <row r="113" spans="1:11" s="5" customFormat="1" ht="75">
      <c r="A113" s="10" t="s">
        <v>194</v>
      </c>
      <c r="B113" s="11" t="s">
        <v>1505</v>
      </c>
      <c r="C113" s="11" t="s">
        <v>1508</v>
      </c>
      <c r="D113" s="11" t="s">
        <v>240</v>
      </c>
      <c r="E113" s="91"/>
      <c r="F113" s="91"/>
      <c r="G113" s="91"/>
      <c r="H113" s="91" t="s">
        <v>1507</v>
      </c>
      <c r="I113" s="91"/>
      <c r="J113" s="91"/>
      <c r="K113" s="93"/>
    </row>
    <row r="114" spans="1:11" s="5" customFormat="1" ht="33.75" customHeight="1">
      <c r="A114" s="10" t="s">
        <v>195</v>
      </c>
      <c r="B114" s="11" t="s">
        <v>1412</v>
      </c>
      <c r="C114" s="11" t="s">
        <v>1413</v>
      </c>
      <c r="D114" s="11" t="s">
        <v>429</v>
      </c>
      <c r="E114" s="91" t="s">
        <v>600</v>
      </c>
      <c r="F114" s="91"/>
      <c r="G114" s="91"/>
      <c r="H114" s="91" t="s">
        <v>1537</v>
      </c>
      <c r="I114" s="91"/>
      <c r="J114" s="91"/>
      <c r="K114" s="93"/>
    </row>
    <row r="115" spans="1:11" s="5" customFormat="1" ht="120">
      <c r="A115" s="10" t="s">
        <v>196</v>
      </c>
      <c r="B115" s="11" t="s">
        <v>1433</v>
      </c>
      <c r="C115" s="11" t="s">
        <v>1501</v>
      </c>
      <c r="D115" s="11" t="s">
        <v>1538</v>
      </c>
      <c r="E115" s="91"/>
      <c r="F115" s="91"/>
      <c r="G115" s="91"/>
      <c r="H115" s="91" t="s">
        <v>1539</v>
      </c>
      <c r="I115" s="91"/>
      <c r="J115" s="91"/>
      <c r="K115" s="93"/>
    </row>
    <row r="116" spans="1:11" s="5" customFormat="1" ht="120">
      <c r="A116" s="10" t="s">
        <v>197</v>
      </c>
      <c r="B116" s="11" t="s">
        <v>1433</v>
      </c>
      <c r="C116" s="11" t="s">
        <v>1501</v>
      </c>
      <c r="D116" s="11" t="s">
        <v>1540</v>
      </c>
      <c r="E116" s="91"/>
      <c r="F116" s="91"/>
      <c r="G116" s="91"/>
      <c r="H116" s="91" t="s">
        <v>1539</v>
      </c>
      <c r="I116" s="91"/>
      <c r="J116" s="91"/>
      <c r="K116" s="93"/>
    </row>
    <row r="117" spans="1:11" s="5" customFormat="1" ht="120">
      <c r="A117" s="10" t="s">
        <v>198</v>
      </c>
      <c r="B117" s="11" t="s">
        <v>1433</v>
      </c>
      <c r="C117" s="11" t="s">
        <v>1501</v>
      </c>
      <c r="D117" s="11" t="s">
        <v>242</v>
      </c>
      <c r="E117" s="91"/>
      <c r="F117" s="91"/>
      <c r="G117" s="91"/>
      <c r="H117" s="91" t="s">
        <v>1539</v>
      </c>
      <c r="I117" s="91"/>
      <c r="J117" s="91"/>
      <c r="K117" s="93"/>
    </row>
    <row r="118" spans="1:11" s="5" customFormat="1" ht="51">
      <c r="A118" s="10" t="s">
        <v>199</v>
      </c>
      <c r="B118" s="11" t="s">
        <v>1474</v>
      </c>
      <c r="C118" s="11" t="s">
        <v>1475</v>
      </c>
      <c r="D118" s="11" t="s">
        <v>243</v>
      </c>
      <c r="E118" s="91" t="s">
        <v>596</v>
      </c>
      <c r="F118" s="42" t="s">
        <v>597</v>
      </c>
      <c r="G118" s="91"/>
      <c r="H118" s="91"/>
      <c r="I118" s="91"/>
      <c r="J118" s="91"/>
      <c r="K118" s="93"/>
    </row>
    <row r="119" spans="1:11" s="5" customFormat="1" ht="63.75">
      <c r="A119" s="10" t="s">
        <v>200</v>
      </c>
      <c r="B119" s="11" t="s">
        <v>1482</v>
      </c>
      <c r="C119" s="11" t="s">
        <v>1483</v>
      </c>
      <c r="D119" s="11" t="s">
        <v>1541</v>
      </c>
      <c r="E119" s="91"/>
      <c r="F119" s="91"/>
      <c r="G119" s="91"/>
      <c r="H119" s="91" t="s">
        <v>1460</v>
      </c>
      <c r="I119" s="91"/>
      <c r="J119" s="91"/>
      <c r="K119" s="93"/>
    </row>
    <row r="120" spans="1:11" s="5" customFormat="1" ht="102">
      <c r="A120" s="10" t="s">
        <v>201</v>
      </c>
      <c r="B120" s="11" t="s">
        <v>1513</v>
      </c>
      <c r="C120" s="11" t="s">
        <v>1514</v>
      </c>
      <c r="D120" s="11" t="s">
        <v>432</v>
      </c>
      <c r="E120" s="91"/>
      <c r="F120" s="91"/>
      <c r="G120" s="91"/>
      <c r="H120" s="91" t="s">
        <v>1460</v>
      </c>
      <c r="I120" s="91"/>
      <c r="J120" s="91"/>
      <c r="K120" s="93"/>
    </row>
    <row r="121" spans="1:11" s="5" customFormat="1" ht="105">
      <c r="A121" s="10" t="s">
        <v>202</v>
      </c>
      <c r="B121" s="11" t="s">
        <v>1542</v>
      </c>
      <c r="C121" s="11" t="s">
        <v>1543</v>
      </c>
      <c r="D121" s="11" t="s">
        <v>1544</v>
      </c>
      <c r="E121" s="91"/>
      <c r="F121" s="91"/>
      <c r="G121" s="91"/>
      <c r="H121" s="91" t="s">
        <v>1545</v>
      </c>
      <c r="I121" s="91"/>
      <c r="J121" s="91"/>
      <c r="K121" s="93"/>
    </row>
    <row r="122" spans="1:11" s="5" customFormat="1" ht="105">
      <c r="A122" s="10" t="s">
        <v>203</v>
      </c>
      <c r="B122" s="11" t="s">
        <v>1542</v>
      </c>
      <c r="C122" s="11" t="s">
        <v>1543</v>
      </c>
      <c r="D122" s="11" t="s">
        <v>1546</v>
      </c>
      <c r="E122" s="91"/>
      <c r="F122" s="91"/>
      <c r="G122" s="91"/>
      <c r="H122" s="91" t="s">
        <v>1545</v>
      </c>
      <c r="I122" s="91"/>
      <c r="J122" s="91"/>
      <c r="K122" s="93"/>
    </row>
    <row r="123" spans="1:11" s="5" customFormat="1" ht="105">
      <c r="A123" s="10" t="s">
        <v>204</v>
      </c>
      <c r="B123" s="11" t="s">
        <v>1542</v>
      </c>
      <c r="C123" s="11" t="s">
        <v>1543</v>
      </c>
      <c r="D123" s="11" t="s">
        <v>1547</v>
      </c>
      <c r="E123" s="91"/>
      <c r="F123" s="91"/>
      <c r="G123" s="91"/>
      <c r="H123" s="91" t="s">
        <v>1545</v>
      </c>
      <c r="I123" s="91"/>
      <c r="J123" s="91"/>
      <c r="K123" s="93"/>
    </row>
    <row r="124" spans="1:11" ht="38.25">
      <c r="A124" s="10" t="s">
        <v>205</v>
      </c>
      <c r="B124" s="11" t="s">
        <v>1464</v>
      </c>
      <c r="C124" s="11" t="s">
        <v>1486</v>
      </c>
      <c r="D124" s="11" t="s">
        <v>438</v>
      </c>
      <c r="E124" s="17" t="s">
        <v>596</v>
      </c>
      <c r="F124" s="42" t="s">
        <v>597</v>
      </c>
      <c r="G124" s="17"/>
      <c r="H124" s="17"/>
      <c r="I124" s="17"/>
      <c r="J124" s="17"/>
      <c r="K124" s="18"/>
    </row>
    <row r="125" spans="1:11" s="5" customFormat="1" ht="51">
      <c r="A125" s="10" t="s">
        <v>206</v>
      </c>
      <c r="B125" s="11" t="s">
        <v>1464</v>
      </c>
      <c r="C125" s="11" t="s">
        <v>1486</v>
      </c>
      <c r="D125" s="11" t="s">
        <v>1548</v>
      </c>
      <c r="E125" s="91"/>
      <c r="F125" s="91"/>
      <c r="G125" s="91"/>
      <c r="H125" s="91" t="s">
        <v>1460</v>
      </c>
      <c r="I125" s="91"/>
      <c r="J125" s="91"/>
      <c r="K125" s="93"/>
    </row>
    <row r="126" spans="1:11" s="29" customFormat="1">
      <c r="A126" s="48" t="s">
        <v>548</v>
      </c>
      <c r="B126" s="26"/>
      <c r="C126" s="26"/>
      <c r="D126" s="26"/>
      <c r="E126" s="27"/>
      <c r="F126" s="27"/>
      <c r="G126" s="27"/>
      <c r="H126" s="27"/>
      <c r="I126" s="27"/>
      <c r="J126" s="27"/>
      <c r="K126" s="28"/>
    </row>
    <row r="127" spans="1:11" s="5" customFormat="1" ht="76.5">
      <c r="A127" s="10" t="s">
        <v>207</v>
      </c>
      <c r="B127" s="11" t="s">
        <v>1474</v>
      </c>
      <c r="C127" s="11" t="s">
        <v>1475</v>
      </c>
      <c r="D127" s="11" t="s">
        <v>1549</v>
      </c>
      <c r="E127" s="91"/>
      <c r="F127" s="91"/>
      <c r="G127" s="91"/>
      <c r="H127" s="91" t="s">
        <v>1550</v>
      </c>
      <c r="I127" s="91"/>
      <c r="J127" s="91"/>
      <c r="K127" s="93"/>
    </row>
    <row r="128" spans="1:11" s="5" customFormat="1" ht="45">
      <c r="A128" s="10" t="s">
        <v>208</v>
      </c>
      <c r="B128" s="11" t="s">
        <v>1474</v>
      </c>
      <c r="C128" s="11" t="s">
        <v>1475</v>
      </c>
      <c r="D128" s="11" t="s">
        <v>440</v>
      </c>
      <c r="E128" s="91"/>
      <c r="F128" s="91"/>
      <c r="G128" s="91"/>
      <c r="H128" s="91" t="s">
        <v>1551</v>
      </c>
      <c r="I128" s="91"/>
      <c r="J128" s="91"/>
      <c r="K128" s="93"/>
    </row>
    <row r="129" spans="1:11" s="33" customFormat="1">
      <c r="A129" s="40" t="s">
        <v>549</v>
      </c>
      <c r="B129" s="39"/>
      <c r="C129" s="39"/>
      <c r="D129" s="39"/>
      <c r="E129" s="31"/>
      <c r="F129" s="31"/>
      <c r="G129" s="31"/>
      <c r="H129" s="31"/>
      <c r="I129" s="31"/>
      <c r="J129" s="31"/>
      <c r="K129" s="32"/>
    </row>
    <row r="130" spans="1:11" ht="102">
      <c r="A130" s="10" t="s">
        <v>209</v>
      </c>
      <c r="B130" s="11" t="s">
        <v>1474</v>
      </c>
      <c r="C130" s="11" t="s">
        <v>1475</v>
      </c>
      <c r="D130" s="11" t="s">
        <v>441</v>
      </c>
      <c r="E130" s="17" t="s">
        <v>596</v>
      </c>
      <c r="F130" s="42" t="s">
        <v>597</v>
      </c>
      <c r="G130" s="17"/>
      <c r="H130" s="17"/>
      <c r="I130" s="17"/>
      <c r="J130" s="17"/>
      <c r="K130" s="18"/>
    </row>
    <row r="131" spans="1:11" ht="25.5">
      <c r="A131" s="10" t="s">
        <v>210</v>
      </c>
      <c r="B131" s="11" t="s">
        <v>1482</v>
      </c>
      <c r="C131" s="11" t="s">
        <v>1483</v>
      </c>
      <c r="D131" s="11" t="s">
        <v>442</v>
      </c>
      <c r="E131" s="17" t="s">
        <v>596</v>
      </c>
      <c r="F131" s="42" t="s">
        <v>597</v>
      </c>
      <c r="G131" s="17"/>
      <c r="H131" s="17"/>
      <c r="I131" s="17"/>
      <c r="J131" s="17"/>
      <c r="K131" s="18"/>
    </row>
    <row r="132" spans="1:11" s="29" customFormat="1">
      <c r="A132" s="48" t="s">
        <v>550</v>
      </c>
      <c r="B132" s="26"/>
      <c r="C132" s="26"/>
      <c r="D132" s="26"/>
      <c r="E132" s="27"/>
      <c r="F132" s="27"/>
      <c r="G132" s="27"/>
      <c r="H132" s="27"/>
      <c r="I132" s="27"/>
      <c r="J132" s="27"/>
      <c r="K132" s="28"/>
    </row>
    <row r="133" spans="1:11" s="5" customFormat="1" ht="76.5">
      <c r="A133" s="10" t="s">
        <v>211</v>
      </c>
      <c r="B133" s="11" t="s">
        <v>1505</v>
      </c>
      <c r="C133" s="11" t="s">
        <v>1508</v>
      </c>
      <c r="D133" s="11" t="s">
        <v>443</v>
      </c>
      <c r="E133" s="91"/>
      <c r="F133" s="91"/>
      <c r="G133" s="91"/>
      <c r="H133" s="91" t="s">
        <v>1507</v>
      </c>
      <c r="I133" s="91"/>
      <c r="J133" s="91"/>
      <c r="K133" s="93"/>
    </row>
    <row r="134" spans="1:11" ht="127.5">
      <c r="A134" s="10" t="s">
        <v>212</v>
      </c>
      <c r="B134" s="11" t="s">
        <v>1474</v>
      </c>
      <c r="C134" s="11" t="s">
        <v>1475</v>
      </c>
      <c r="D134" s="11" t="s">
        <v>245</v>
      </c>
      <c r="E134" s="17" t="s">
        <v>596</v>
      </c>
      <c r="F134" s="42" t="s">
        <v>597</v>
      </c>
      <c r="G134" s="17"/>
      <c r="H134" s="17"/>
      <c r="I134" s="17"/>
      <c r="J134" s="17"/>
      <c r="K134" s="18"/>
    </row>
    <row r="135" spans="1:11" s="5" customFormat="1" ht="45">
      <c r="A135" s="10" t="s">
        <v>213</v>
      </c>
      <c r="B135" s="11" t="s">
        <v>1505</v>
      </c>
      <c r="C135" s="11" t="s">
        <v>1508</v>
      </c>
      <c r="D135" s="11" t="s">
        <v>1552</v>
      </c>
      <c r="E135" s="91"/>
      <c r="F135" s="91"/>
      <c r="G135" s="91"/>
      <c r="H135" s="91" t="s">
        <v>1553</v>
      </c>
      <c r="I135" s="91"/>
      <c r="J135" s="91"/>
      <c r="K135" s="93"/>
    </row>
    <row r="136" spans="1:11" s="29" customFormat="1">
      <c r="A136" s="48" t="s">
        <v>551</v>
      </c>
      <c r="B136" s="26"/>
      <c r="C136" s="26"/>
      <c r="D136" s="26"/>
      <c r="E136" s="27"/>
      <c r="F136" s="27"/>
      <c r="G136" s="27"/>
      <c r="H136" s="27"/>
      <c r="I136" s="27"/>
      <c r="J136" s="27"/>
      <c r="K136" s="28"/>
    </row>
    <row r="137" spans="1:11" s="5" customFormat="1" ht="63.75">
      <c r="A137" s="10" t="s">
        <v>214</v>
      </c>
      <c r="B137" s="11" t="s">
        <v>1554</v>
      </c>
      <c r="C137" s="11" t="s">
        <v>1555</v>
      </c>
      <c r="D137" s="11" t="s">
        <v>1556</v>
      </c>
      <c r="E137" s="91" t="s">
        <v>1557</v>
      </c>
      <c r="F137" s="91"/>
      <c r="G137" s="91"/>
      <c r="H137" s="91" t="s">
        <v>1558</v>
      </c>
      <c r="I137" s="91"/>
      <c r="J137" s="91"/>
      <c r="K137" s="93"/>
    </row>
    <row r="138" spans="1:11" s="5" customFormat="1" ht="63.75">
      <c r="A138" s="10" t="s">
        <v>215</v>
      </c>
      <c r="B138" s="11" t="s">
        <v>1412</v>
      </c>
      <c r="C138" s="11" t="s">
        <v>1413</v>
      </c>
      <c r="D138" s="11" t="s">
        <v>1559</v>
      </c>
      <c r="E138" s="91" t="s">
        <v>1557</v>
      </c>
      <c r="F138" s="91"/>
      <c r="G138" s="91"/>
      <c r="H138" s="91" t="s">
        <v>1560</v>
      </c>
      <c r="I138" s="91"/>
      <c r="J138" s="91"/>
      <c r="K138" s="93"/>
    </row>
    <row r="139" spans="1:11" s="5" customFormat="1" ht="89.25">
      <c r="A139" s="10" t="s">
        <v>216</v>
      </c>
      <c r="B139" s="11" t="s">
        <v>1412</v>
      </c>
      <c r="C139" s="11" t="s">
        <v>1413</v>
      </c>
      <c r="D139" s="11" t="s">
        <v>1561</v>
      </c>
      <c r="E139" s="91" t="s">
        <v>1557</v>
      </c>
      <c r="F139" s="91"/>
      <c r="G139" s="91"/>
      <c r="H139" s="91" t="s">
        <v>1560</v>
      </c>
      <c r="I139" s="91"/>
      <c r="J139" s="91"/>
      <c r="K139" s="93"/>
    </row>
    <row r="140" spans="1:11" s="5" customFormat="1" ht="63.75">
      <c r="A140" s="10" t="s">
        <v>217</v>
      </c>
      <c r="B140" s="11" t="s">
        <v>1412</v>
      </c>
      <c r="C140" s="11" t="s">
        <v>1413</v>
      </c>
      <c r="D140" s="11" t="s">
        <v>1562</v>
      </c>
      <c r="E140" s="91" t="s">
        <v>1557</v>
      </c>
      <c r="F140" s="91"/>
      <c r="G140" s="91"/>
      <c r="H140" s="91" t="s">
        <v>1560</v>
      </c>
      <c r="I140" s="91"/>
      <c r="J140" s="91"/>
      <c r="K140" s="93"/>
    </row>
    <row r="141" spans="1:11" s="5" customFormat="1" ht="120">
      <c r="A141" s="10" t="s">
        <v>218</v>
      </c>
      <c r="B141" s="11" t="s">
        <v>322</v>
      </c>
      <c r="C141" s="11" t="s">
        <v>1478</v>
      </c>
      <c r="D141" s="11" t="s">
        <v>1563</v>
      </c>
      <c r="E141" s="91" t="s">
        <v>1557</v>
      </c>
      <c r="F141" s="91"/>
      <c r="G141" s="91"/>
      <c r="H141" s="91" t="s">
        <v>1564</v>
      </c>
      <c r="I141" s="91"/>
      <c r="J141" s="91"/>
      <c r="K141" s="93"/>
    </row>
    <row r="142" spans="1:11" s="29" customFormat="1">
      <c r="A142" s="48" t="s">
        <v>552</v>
      </c>
      <c r="B142" s="26"/>
      <c r="C142" s="26"/>
      <c r="D142" s="26"/>
      <c r="E142" s="27"/>
      <c r="F142" s="27"/>
      <c r="G142" s="27"/>
      <c r="H142" s="27"/>
      <c r="I142" s="27"/>
      <c r="J142" s="27"/>
      <c r="K142" s="28"/>
    </row>
    <row r="143" spans="1:11" ht="60">
      <c r="A143" s="10" t="s">
        <v>1565</v>
      </c>
      <c r="B143" s="11" t="s">
        <v>392</v>
      </c>
      <c r="C143" s="11" t="s">
        <v>1566</v>
      </c>
      <c r="D143" s="11" t="s">
        <v>1567</v>
      </c>
      <c r="E143" s="17" t="s">
        <v>596</v>
      </c>
      <c r="F143" s="42" t="s">
        <v>597</v>
      </c>
      <c r="G143" s="17"/>
      <c r="H143" s="17" t="s">
        <v>1568</v>
      </c>
      <c r="I143" s="17"/>
      <c r="J143" s="17"/>
      <c r="K143" s="18" t="s">
        <v>1569</v>
      </c>
    </row>
    <row r="144" spans="1:11" ht="60">
      <c r="A144" s="10" t="s">
        <v>220</v>
      </c>
      <c r="B144" s="11" t="s">
        <v>1474</v>
      </c>
      <c r="C144" s="11" t="s">
        <v>1475</v>
      </c>
      <c r="D144" s="11" t="s">
        <v>247</v>
      </c>
      <c r="E144" s="17" t="s">
        <v>596</v>
      </c>
      <c r="F144" s="42" t="s">
        <v>597</v>
      </c>
      <c r="G144" s="17"/>
      <c r="H144" s="17" t="s">
        <v>1570</v>
      </c>
      <c r="I144" s="17"/>
      <c r="J144" s="17"/>
      <c r="K144" s="18" t="s">
        <v>1571</v>
      </c>
    </row>
    <row r="145" spans="1:11" s="5" customFormat="1" ht="60">
      <c r="A145" s="10" t="s">
        <v>221</v>
      </c>
      <c r="B145" s="11" t="s">
        <v>392</v>
      </c>
      <c r="C145" s="11" t="s">
        <v>1566</v>
      </c>
      <c r="D145" s="11" t="s">
        <v>1572</v>
      </c>
      <c r="E145" s="91"/>
      <c r="F145" s="91"/>
      <c r="G145" s="91"/>
      <c r="H145" s="91" t="s">
        <v>1573</v>
      </c>
      <c r="I145" s="91"/>
      <c r="J145" s="91"/>
      <c r="K145" s="93"/>
    </row>
    <row r="146" spans="1:11" s="5" customFormat="1" ht="76.5">
      <c r="A146" s="10" t="s">
        <v>222</v>
      </c>
      <c r="B146" s="11" t="s">
        <v>1433</v>
      </c>
      <c r="C146" s="11" t="s">
        <v>1501</v>
      </c>
      <c r="D146" s="11" t="s">
        <v>1574</v>
      </c>
      <c r="E146" s="91"/>
      <c r="F146" s="91"/>
      <c r="G146" s="91"/>
      <c r="H146" s="91" t="s">
        <v>1575</v>
      </c>
      <c r="I146" s="91"/>
      <c r="J146" s="91"/>
      <c r="K146" s="93"/>
    </row>
    <row r="147" spans="1:11" s="5" customFormat="1" ht="38.25">
      <c r="A147" s="10" t="s">
        <v>223</v>
      </c>
      <c r="B147" s="11" t="s">
        <v>1554</v>
      </c>
      <c r="C147" s="11" t="s">
        <v>1555</v>
      </c>
      <c r="D147" s="11" t="s">
        <v>1576</v>
      </c>
      <c r="E147" s="91" t="s">
        <v>596</v>
      </c>
      <c r="F147" s="42" t="s">
        <v>597</v>
      </c>
      <c r="G147" s="91"/>
      <c r="H147" s="91"/>
      <c r="I147" s="91"/>
      <c r="J147" s="91"/>
      <c r="K147" s="93"/>
    </row>
    <row r="148" spans="1:11" s="5" customFormat="1" ht="51">
      <c r="A148" s="10" t="s">
        <v>224</v>
      </c>
      <c r="B148" s="11" t="s">
        <v>392</v>
      </c>
      <c r="C148" s="11" t="s">
        <v>1566</v>
      </c>
      <c r="D148" s="11" t="s">
        <v>1577</v>
      </c>
      <c r="E148" s="17" t="s">
        <v>600</v>
      </c>
      <c r="F148" s="42"/>
      <c r="G148" s="91"/>
      <c r="H148" s="91" t="s">
        <v>1578</v>
      </c>
      <c r="I148" s="91"/>
      <c r="J148" s="91"/>
      <c r="K148" s="93"/>
    </row>
    <row r="149" spans="1:11" s="5" customFormat="1" ht="102">
      <c r="A149" s="10" t="s">
        <v>225</v>
      </c>
      <c r="B149" s="11" t="s">
        <v>392</v>
      </c>
      <c r="C149" s="11" t="s">
        <v>1566</v>
      </c>
      <c r="D149" s="11" t="s">
        <v>1579</v>
      </c>
      <c r="E149" s="91" t="s">
        <v>1557</v>
      </c>
      <c r="F149" s="91"/>
      <c r="G149" s="91"/>
      <c r="H149" s="91" t="s">
        <v>1580</v>
      </c>
      <c r="I149" s="91"/>
      <c r="J149" s="91"/>
      <c r="K149" s="93"/>
    </row>
    <row r="150" spans="1:11" ht="25.5">
      <c r="A150" s="10" t="s">
        <v>226</v>
      </c>
      <c r="B150" s="11" t="s">
        <v>1474</v>
      </c>
      <c r="C150" s="11" t="s">
        <v>1475</v>
      </c>
      <c r="D150" s="11" t="s">
        <v>248</v>
      </c>
      <c r="E150" s="17" t="s">
        <v>596</v>
      </c>
      <c r="F150" s="42" t="s">
        <v>597</v>
      </c>
      <c r="G150" s="17"/>
      <c r="H150" s="17"/>
      <c r="I150" s="17"/>
      <c r="J150" s="17"/>
      <c r="K150" s="18"/>
    </row>
    <row r="151" spans="1:11" ht="63.75">
      <c r="A151" s="10" t="s">
        <v>227</v>
      </c>
      <c r="B151" s="11" t="s">
        <v>1474</v>
      </c>
      <c r="C151" s="11" t="s">
        <v>1475</v>
      </c>
      <c r="D151" s="11" t="s">
        <v>249</v>
      </c>
      <c r="E151" s="17" t="s">
        <v>596</v>
      </c>
      <c r="F151" s="42" t="s">
        <v>597</v>
      </c>
      <c r="G151" s="17"/>
      <c r="H151" s="17"/>
      <c r="I151" s="17"/>
      <c r="J151" s="17"/>
      <c r="K151" s="18"/>
    </row>
    <row r="152" spans="1:11" s="5" customFormat="1" ht="114.75">
      <c r="A152" s="10" t="s">
        <v>228</v>
      </c>
      <c r="B152" s="11" t="s">
        <v>1433</v>
      </c>
      <c r="C152" s="11" t="s">
        <v>1501</v>
      </c>
      <c r="D152" s="11" t="s">
        <v>1581</v>
      </c>
      <c r="E152" s="91"/>
      <c r="F152" s="91"/>
      <c r="G152" s="91"/>
      <c r="H152" s="91" t="s">
        <v>1507</v>
      </c>
      <c r="I152" s="91"/>
      <c r="J152" s="91"/>
      <c r="K152" s="93"/>
    </row>
    <row r="153" spans="1:11" s="5" customFormat="1" ht="89.25">
      <c r="A153" s="10" t="s">
        <v>229</v>
      </c>
      <c r="B153" s="11" t="s">
        <v>1433</v>
      </c>
      <c r="C153" s="11" t="s">
        <v>1501</v>
      </c>
      <c r="D153" s="11" t="s">
        <v>1582</v>
      </c>
      <c r="E153" s="91"/>
      <c r="F153" s="91"/>
      <c r="G153" s="91"/>
      <c r="H153" s="91" t="s">
        <v>1583</v>
      </c>
      <c r="I153" s="91"/>
      <c r="J153" s="91"/>
      <c r="K153" s="93"/>
    </row>
    <row r="154" spans="1:11" ht="38.25">
      <c r="A154" s="10" t="s">
        <v>230</v>
      </c>
      <c r="B154" s="11" t="s">
        <v>1464</v>
      </c>
      <c r="C154" s="11" t="s">
        <v>1486</v>
      </c>
      <c r="D154" s="11" t="s">
        <v>1584</v>
      </c>
      <c r="E154" s="17" t="s">
        <v>596</v>
      </c>
      <c r="F154" s="42" t="s">
        <v>597</v>
      </c>
      <c r="G154" s="17"/>
      <c r="H154" s="17"/>
      <c r="I154" s="17"/>
      <c r="J154" s="17"/>
      <c r="K154" s="18"/>
    </row>
    <row r="155" spans="1:11" ht="51">
      <c r="A155" s="10" t="s">
        <v>231</v>
      </c>
      <c r="B155" s="11" t="s">
        <v>1464</v>
      </c>
      <c r="C155" s="11" t="s">
        <v>1486</v>
      </c>
      <c r="D155" s="11" t="s">
        <v>1585</v>
      </c>
      <c r="E155" s="17" t="s">
        <v>596</v>
      </c>
      <c r="F155" s="42" t="s">
        <v>597</v>
      </c>
      <c r="G155" s="17"/>
      <c r="H155" s="17"/>
      <c r="I155" s="17"/>
      <c r="J155" s="17"/>
      <c r="K155" s="18"/>
    </row>
    <row r="156" spans="1:11" s="38" customFormat="1">
      <c r="A156" s="34" t="s">
        <v>553</v>
      </c>
      <c r="B156" s="35"/>
      <c r="C156" s="35"/>
      <c r="D156" s="35"/>
      <c r="E156" s="36"/>
      <c r="F156" s="36"/>
      <c r="G156" s="36"/>
      <c r="H156" s="36"/>
      <c r="I156" s="36"/>
      <c r="J156" s="36"/>
      <c r="K156" s="37"/>
    </row>
    <row r="157" spans="1:11" ht="57" customHeight="1">
      <c r="A157" s="10" t="s">
        <v>10</v>
      </c>
      <c r="B157" s="11" t="s">
        <v>1586</v>
      </c>
      <c r="C157" s="11" t="s">
        <v>1587</v>
      </c>
      <c r="D157" s="11" t="s">
        <v>55</v>
      </c>
      <c r="E157" s="17" t="s">
        <v>596</v>
      </c>
      <c r="F157" s="42" t="s">
        <v>597</v>
      </c>
      <c r="G157" s="17"/>
      <c r="H157" s="17"/>
      <c r="I157" s="17"/>
      <c r="J157" s="17"/>
      <c r="K157" s="18"/>
    </row>
    <row r="158" spans="1:11" ht="50.25" customHeight="1">
      <c r="A158" s="10" t="s">
        <v>11</v>
      </c>
      <c r="B158" s="11" t="s">
        <v>1588</v>
      </c>
      <c r="C158" s="11" t="s">
        <v>1589</v>
      </c>
      <c r="D158" s="11" t="s">
        <v>1590</v>
      </c>
      <c r="E158" s="17" t="s">
        <v>600</v>
      </c>
      <c r="F158" s="42"/>
      <c r="G158" s="17"/>
      <c r="H158" s="17" t="s">
        <v>1591</v>
      </c>
      <c r="I158" s="17"/>
      <c r="J158" s="17"/>
      <c r="K158" s="18"/>
    </row>
    <row r="159" spans="1:11" ht="50.25" customHeight="1">
      <c r="A159" s="10" t="s">
        <v>12</v>
      </c>
      <c r="B159" s="11" t="s">
        <v>1592</v>
      </c>
      <c r="C159" s="11" t="s">
        <v>54</v>
      </c>
      <c r="D159" s="11" t="s">
        <v>56</v>
      </c>
      <c r="E159" s="17" t="s">
        <v>596</v>
      </c>
      <c r="F159" s="42" t="s">
        <v>597</v>
      </c>
      <c r="G159" s="17"/>
      <c r="H159" s="17"/>
      <c r="I159" s="17"/>
      <c r="J159" s="17"/>
      <c r="K159" s="18"/>
    </row>
    <row r="160" spans="1:11" ht="38.25">
      <c r="A160" s="10" t="s">
        <v>13</v>
      </c>
      <c r="B160" s="11" t="s">
        <v>1592</v>
      </c>
      <c r="C160" s="11" t="s">
        <v>54</v>
      </c>
      <c r="D160" s="11" t="s">
        <v>57</v>
      </c>
      <c r="E160" s="17" t="s">
        <v>596</v>
      </c>
      <c r="F160" s="42" t="s">
        <v>597</v>
      </c>
      <c r="G160" s="17"/>
      <c r="H160" s="17"/>
      <c r="I160" s="17"/>
      <c r="J160" s="17"/>
      <c r="K160" s="18"/>
    </row>
    <row r="161" spans="1:11" ht="51">
      <c r="A161" s="10" t="s">
        <v>14</v>
      </c>
      <c r="B161" s="11" t="s">
        <v>1593</v>
      </c>
      <c r="C161" s="11" t="s">
        <v>1594</v>
      </c>
      <c r="D161" s="11" t="s">
        <v>1595</v>
      </c>
      <c r="E161" s="17" t="s">
        <v>596</v>
      </c>
      <c r="F161" s="42" t="s">
        <v>597</v>
      </c>
      <c r="G161" s="17"/>
      <c r="H161" s="17"/>
      <c r="I161" s="17"/>
      <c r="J161" s="17"/>
      <c r="K161" s="18"/>
    </row>
    <row r="162" spans="1:11" ht="38.25">
      <c r="A162" s="10" t="s">
        <v>15</v>
      </c>
      <c r="B162" s="11" t="s">
        <v>1592</v>
      </c>
      <c r="C162" s="11" t="s">
        <v>54</v>
      </c>
      <c r="D162" s="11" t="s">
        <v>58</v>
      </c>
      <c r="E162" s="17" t="s">
        <v>596</v>
      </c>
      <c r="F162" s="42" t="s">
        <v>597</v>
      </c>
      <c r="G162" s="17"/>
      <c r="H162" s="17"/>
      <c r="I162" s="17"/>
      <c r="J162" s="17"/>
      <c r="K162" s="18"/>
    </row>
    <row r="163" spans="1:11" s="38" customFormat="1">
      <c r="A163" s="40" t="s">
        <v>554</v>
      </c>
      <c r="B163" s="41"/>
      <c r="C163" s="41"/>
      <c r="D163" s="41"/>
      <c r="E163" s="36"/>
      <c r="F163" s="36"/>
      <c r="G163" s="36"/>
      <c r="H163" s="36"/>
      <c r="I163" s="36"/>
      <c r="J163" s="36"/>
      <c r="K163" s="37"/>
    </row>
    <row r="164" spans="1:11" ht="102">
      <c r="A164" s="10" t="s">
        <v>16</v>
      </c>
      <c r="B164" s="11" t="s">
        <v>1596</v>
      </c>
      <c r="C164" s="11" t="s">
        <v>1597</v>
      </c>
      <c r="D164" s="11" t="s">
        <v>473</v>
      </c>
      <c r="E164" s="17" t="s">
        <v>600</v>
      </c>
      <c r="F164" s="42"/>
      <c r="G164" s="17"/>
      <c r="H164" s="17" t="s">
        <v>1598</v>
      </c>
      <c r="I164" s="17"/>
      <c r="J164" s="17"/>
      <c r="K164" s="18"/>
    </row>
    <row r="165" spans="1:11" ht="76.5">
      <c r="A165" s="10" t="s">
        <v>17</v>
      </c>
      <c r="B165" s="11" t="s">
        <v>1596</v>
      </c>
      <c r="C165" s="11" t="s">
        <v>1597</v>
      </c>
      <c r="D165" s="11" t="s">
        <v>474</v>
      </c>
      <c r="E165" s="17" t="s">
        <v>596</v>
      </c>
      <c r="F165" s="42" t="s">
        <v>597</v>
      </c>
      <c r="G165" s="17"/>
      <c r="H165" s="17"/>
      <c r="I165" s="17"/>
      <c r="J165" s="17"/>
      <c r="K165" s="18"/>
    </row>
    <row r="166" spans="1:11" s="29" customFormat="1">
      <c r="A166" s="40" t="s">
        <v>555</v>
      </c>
      <c r="B166" s="26"/>
      <c r="C166" s="26"/>
      <c r="D166" s="26"/>
      <c r="E166" s="27"/>
      <c r="F166" s="27"/>
      <c r="G166" s="27"/>
      <c r="H166" s="27"/>
      <c r="I166" s="27"/>
      <c r="J166" s="27"/>
      <c r="K166" s="28"/>
    </row>
    <row r="167" spans="1:11" ht="51">
      <c r="A167" s="10" t="s">
        <v>18</v>
      </c>
      <c r="B167" s="11" t="s">
        <v>475</v>
      </c>
      <c r="C167" s="11" t="s">
        <v>476</v>
      </c>
      <c r="D167" s="11" t="s">
        <v>477</v>
      </c>
      <c r="E167" s="17" t="s">
        <v>596</v>
      </c>
      <c r="F167" s="42" t="s">
        <v>597</v>
      </c>
      <c r="G167" s="17"/>
      <c r="H167" s="17"/>
      <c r="I167" s="17"/>
      <c r="J167" s="17"/>
      <c r="K167" s="18"/>
    </row>
    <row r="168" spans="1:11" ht="38.25">
      <c r="A168" s="10" t="s">
        <v>19</v>
      </c>
      <c r="B168" s="11" t="s">
        <v>1592</v>
      </c>
      <c r="C168" s="11" t="s">
        <v>54</v>
      </c>
      <c r="D168" s="11" t="s">
        <v>59</v>
      </c>
      <c r="E168" s="17" t="s">
        <v>596</v>
      </c>
      <c r="F168" s="42" t="s">
        <v>597</v>
      </c>
      <c r="G168" s="17"/>
      <c r="H168" s="17"/>
      <c r="I168" s="17"/>
      <c r="J168" s="17"/>
      <c r="K168" s="18"/>
    </row>
    <row r="169" spans="1:11" s="5" customFormat="1" ht="89.25">
      <c r="A169" s="10" t="s">
        <v>20</v>
      </c>
      <c r="B169" s="11" t="s">
        <v>1588</v>
      </c>
      <c r="C169" s="11" t="s">
        <v>1589</v>
      </c>
      <c r="D169" s="11" t="s">
        <v>478</v>
      </c>
      <c r="E169" s="91" t="s">
        <v>1557</v>
      </c>
      <c r="F169" s="91"/>
      <c r="G169" s="91"/>
      <c r="H169" s="91" t="s">
        <v>1599</v>
      </c>
      <c r="I169" s="91"/>
      <c r="J169" s="91"/>
      <c r="K169" s="93"/>
    </row>
    <row r="170" spans="1:11" s="5" customFormat="1" ht="38.25">
      <c r="A170" s="10" t="s">
        <v>21</v>
      </c>
      <c r="B170" s="11" t="s">
        <v>1588</v>
      </c>
      <c r="C170" s="11" t="s">
        <v>1589</v>
      </c>
      <c r="D170" s="11" t="s">
        <v>479</v>
      </c>
      <c r="E170" s="91"/>
      <c r="F170" s="91"/>
      <c r="G170" s="91"/>
      <c r="H170" s="91" t="s">
        <v>1600</v>
      </c>
      <c r="I170" s="91"/>
      <c r="J170" s="91"/>
      <c r="K170" s="93"/>
    </row>
    <row r="171" spans="1:11" s="5" customFormat="1" ht="51">
      <c r="A171" s="10" t="s">
        <v>22</v>
      </c>
      <c r="B171" s="11" t="s">
        <v>1588</v>
      </c>
      <c r="C171" s="11" t="s">
        <v>1589</v>
      </c>
      <c r="D171" s="11" t="s">
        <v>480</v>
      </c>
      <c r="E171" s="91"/>
      <c r="F171" s="91"/>
      <c r="G171" s="91"/>
      <c r="H171" s="91" t="s">
        <v>1601</v>
      </c>
      <c r="I171" s="91"/>
      <c r="J171" s="91"/>
      <c r="K171" s="93"/>
    </row>
    <row r="172" spans="1:11" s="29" customFormat="1">
      <c r="A172" s="40" t="s">
        <v>556</v>
      </c>
      <c r="B172" s="26"/>
      <c r="C172" s="26"/>
      <c r="D172" s="26"/>
      <c r="E172" s="27"/>
      <c r="F172" s="27"/>
      <c r="G172" s="27"/>
      <c r="H172" s="27"/>
      <c r="I172" s="27"/>
      <c r="J172" s="27"/>
      <c r="K172" s="28"/>
    </row>
    <row r="173" spans="1:11" ht="63.75">
      <c r="A173" s="10" t="s">
        <v>23</v>
      </c>
      <c r="B173" s="11" t="s">
        <v>1592</v>
      </c>
      <c r="C173" s="11" t="s">
        <v>54</v>
      </c>
      <c r="D173" s="11" t="s">
        <v>481</v>
      </c>
      <c r="E173" s="17" t="s">
        <v>596</v>
      </c>
      <c r="F173" s="42" t="s">
        <v>597</v>
      </c>
      <c r="G173" s="17"/>
      <c r="H173" s="17"/>
      <c r="I173" s="17"/>
      <c r="J173" s="17"/>
      <c r="K173" s="18"/>
    </row>
    <row r="174" spans="1:11" ht="38.25">
      <c r="A174" s="10" t="s">
        <v>24</v>
      </c>
      <c r="B174" s="11" t="s">
        <v>1592</v>
      </c>
      <c r="C174" s="11" t="s">
        <v>54</v>
      </c>
      <c r="D174" s="11" t="s">
        <v>1602</v>
      </c>
      <c r="E174" s="17" t="s">
        <v>600</v>
      </c>
      <c r="F174" s="42"/>
      <c r="G174" s="17"/>
      <c r="H174" s="17" t="s">
        <v>1603</v>
      </c>
      <c r="I174" s="17"/>
      <c r="J174" s="17"/>
      <c r="K174" s="18"/>
    </row>
    <row r="175" spans="1:11" s="29" customFormat="1">
      <c r="A175" s="40" t="s">
        <v>557</v>
      </c>
      <c r="B175" s="26"/>
      <c r="C175" s="26"/>
      <c r="D175" s="26"/>
      <c r="E175" s="27"/>
      <c r="F175" s="27"/>
      <c r="G175" s="27"/>
      <c r="H175" s="27"/>
      <c r="I175" s="27"/>
      <c r="J175" s="27"/>
      <c r="K175" s="28"/>
    </row>
    <row r="176" spans="1:11" ht="102">
      <c r="A176" s="10" t="s">
        <v>1604</v>
      </c>
      <c r="B176" s="11" t="s">
        <v>1592</v>
      </c>
      <c r="C176" s="11" t="s">
        <v>54</v>
      </c>
      <c r="D176" s="11" t="s">
        <v>61</v>
      </c>
      <c r="E176" s="42" t="s">
        <v>596</v>
      </c>
      <c r="F176" s="42" t="s">
        <v>597</v>
      </c>
      <c r="G176" s="17"/>
      <c r="H176" s="17"/>
      <c r="I176" s="17"/>
      <c r="J176" s="17"/>
      <c r="K176" s="18"/>
    </row>
    <row r="177" spans="1:11" s="5" customFormat="1" ht="76.5">
      <c r="A177" s="10" t="s">
        <v>26</v>
      </c>
      <c r="B177" s="11" t="s">
        <v>1592</v>
      </c>
      <c r="C177" s="11" t="s">
        <v>54</v>
      </c>
      <c r="D177" s="11" t="s">
        <v>62</v>
      </c>
      <c r="E177" s="90" t="s">
        <v>600</v>
      </c>
      <c r="F177" s="91"/>
      <c r="G177" s="91"/>
      <c r="H177" s="91" t="s">
        <v>1605</v>
      </c>
      <c r="I177" s="91"/>
      <c r="J177" s="91"/>
      <c r="K177" s="93"/>
    </row>
    <row r="178" spans="1:11" ht="25.5">
      <c r="A178" s="10" t="s">
        <v>27</v>
      </c>
      <c r="B178" s="11" t="s">
        <v>1592</v>
      </c>
      <c r="C178" s="11" t="s">
        <v>54</v>
      </c>
      <c r="D178" s="11" t="s">
        <v>63</v>
      </c>
      <c r="E178" s="42" t="s">
        <v>596</v>
      </c>
      <c r="F178" s="42" t="s">
        <v>597</v>
      </c>
      <c r="G178" s="17"/>
      <c r="H178" s="17"/>
      <c r="I178" s="17"/>
      <c r="J178" s="17"/>
      <c r="K178" s="18"/>
    </row>
    <row r="179" spans="1:11" ht="38.25">
      <c r="A179" s="10" t="s">
        <v>28</v>
      </c>
      <c r="B179" s="11" t="s">
        <v>1588</v>
      </c>
      <c r="C179" s="11" t="s">
        <v>1589</v>
      </c>
      <c r="D179" s="11" t="s">
        <v>482</v>
      </c>
      <c r="E179" s="42" t="s">
        <v>596</v>
      </c>
      <c r="F179" s="42" t="s">
        <v>597</v>
      </c>
      <c r="G179" s="17"/>
      <c r="H179" s="17"/>
      <c r="I179" s="17"/>
      <c r="J179" s="17"/>
      <c r="K179" s="18"/>
    </row>
    <row r="180" spans="1:11" ht="38.25">
      <c r="A180" s="10" t="s">
        <v>29</v>
      </c>
      <c r="B180" s="11" t="s">
        <v>1588</v>
      </c>
      <c r="C180" s="11" t="s">
        <v>1589</v>
      </c>
      <c r="D180" s="11" t="s">
        <v>483</v>
      </c>
      <c r="E180" s="17" t="s">
        <v>596</v>
      </c>
      <c r="F180" s="42" t="s">
        <v>597</v>
      </c>
      <c r="G180" s="17"/>
      <c r="H180" s="17"/>
      <c r="I180" s="17"/>
      <c r="J180" s="17"/>
      <c r="K180" s="18"/>
    </row>
    <row r="181" spans="1:11" s="29" customFormat="1">
      <c r="A181" s="40" t="s">
        <v>558</v>
      </c>
      <c r="B181" s="26"/>
      <c r="C181" s="26"/>
      <c r="D181" s="26"/>
      <c r="E181" s="27"/>
      <c r="F181" s="27"/>
      <c r="G181" s="27"/>
      <c r="H181" s="27"/>
      <c r="I181" s="27"/>
      <c r="J181" s="27"/>
      <c r="K181" s="28"/>
    </row>
    <row r="182" spans="1:11" ht="25.5">
      <c r="A182" s="10" t="s">
        <v>30</v>
      </c>
      <c r="B182" s="11" t="s">
        <v>1592</v>
      </c>
      <c r="C182" s="11" t="s">
        <v>54</v>
      </c>
      <c r="D182" s="11" t="s">
        <v>484</v>
      </c>
      <c r="E182" s="17" t="s">
        <v>596</v>
      </c>
      <c r="F182" s="42" t="s">
        <v>597</v>
      </c>
      <c r="G182" s="17"/>
      <c r="H182" s="17"/>
      <c r="I182" s="17"/>
      <c r="J182" s="17"/>
      <c r="K182" s="18"/>
    </row>
    <row r="183" spans="1:11" ht="51">
      <c r="A183" s="10" t="s">
        <v>31</v>
      </c>
      <c r="B183" s="11" t="s">
        <v>1588</v>
      </c>
      <c r="C183" s="11" t="s">
        <v>1589</v>
      </c>
      <c r="D183" s="11" t="s">
        <v>485</v>
      </c>
      <c r="E183" s="17" t="s">
        <v>596</v>
      </c>
      <c r="F183" s="42" t="s">
        <v>597</v>
      </c>
      <c r="G183" s="17"/>
      <c r="H183" s="17"/>
      <c r="I183" s="17"/>
      <c r="J183" s="17"/>
      <c r="K183" s="18"/>
    </row>
    <row r="184" spans="1:11" s="29" customFormat="1">
      <c r="A184" s="40" t="s">
        <v>559</v>
      </c>
      <c r="B184" s="26"/>
      <c r="C184" s="26"/>
      <c r="D184" s="26"/>
      <c r="E184" s="27"/>
      <c r="F184" s="27"/>
      <c r="G184" s="27"/>
      <c r="H184" s="27"/>
      <c r="I184" s="27"/>
      <c r="J184" s="27"/>
      <c r="K184" s="28"/>
    </row>
    <row r="185" spans="1:11" ht="38.25">
      <c r="A185" s="10" t="s">
        <v>32</v>
      </c>
      <c r="B185" s="11" t="s">
        <v>1588</v>
      </c>
      <c r="C185" s="11" t="s">
        <v>1589</v>
      </c>
      <c r="D185" s="11" t="s">
        <v>1606</v>
      </c>
      <c r="E185" s="17" t="s">
        <v>596</v>
      </c>
      <c r="F185" s="42" t="s">
        <v>597</v>
      </c>
      <c r="G185" s="17"/>
      <c r="H185" s="17"/>
      <c r="I185" s="17"/>
      <c r="J185" s="17"/>
      <c r="K185" s="18"/>
    </row>
    <row r="186" spans="1:11" ht="25.5">
      <c r="A186" s="10" t="s">
        <v>33</v>
      </c>
      <c r="B186" s="11" t="s">
        <v>1588</v>
      </c>
      <c r="C186" s="11" t="s">
        <v>1589</v>
      </c>
      <c r="D186" s="11" t="s">
        <v>1607</v>
      </c>
      <c r="E186" s="17" t="s">
        <v>596</v>
      </c>
      <c r="F186" s="42" t="s">
        <v>597</v>
      </c>
      <c r="G186" s="17"/>
      <c r="H186" s="17"/>
      <c r="I186" s="17"/>
      <c r="J186" s="17"/>
      <c r="K186" s="18"/>
    </row>
    <row r="187" spans="1:11" s="5" customFormat="1" ht="89.25">
      <c r="A187" s="10" t="s">
        <v>34</v>
      </c>
      <c r="B187" s="11" t="s">
        <v>1588</v>
      </c>
      <c r="C187" s="11" t="s">
        <v>1589</v>
      </c>
      <c r="D187" s="11" t="s">
        <v>1608</v>
      </c>
      <c r="E187" s="91"/>
      <c r="F187" s="91"/>
      <c r="G187" s="91"/>
      <c r="H187" s="91" t="s">
        <v>1609</v>
      </c>
      <c r="I187" s="91"/>
      <c r="J187" s="91"/>
      <c r="K187" s="93"/>
    </row>
    <row r="188" spans="1:11" s="5" customFormat="1" ht="102">
      <c r="A188" s="10" t="s">
        <v>35</v>
      </c>
      <c r="B188" s="11" t="s">
        <v>1588</v>
      </c>
      <c r="C188" s="11" t="s">
        <v>1589</v>
      </c>
      <c r="D188" s="11" t="s">
        <v>1610</v>
      </c>
      <c r="E188" s="91"/>
      <c r="F188" s="91"/>
      <c r="G188" s="91"/>
      <c r="H188" s="91" t="s">
        <v>1609</v>
      </c>
      <c r="I188" s="91"/>
      <c r="J188" s="91"/>
      <c r="K188" s="93"/>
    </row>
    <row r="189" spans="1:11" ht="38.25">
      <c r="A189" s="10" t="s">
        <v>36</v>
      </c>
      <c r="B189" s="11" t="s">
        <v>52</v>
      </c>
      <c r="C189" s="11" t="s">
        <v>1611</v>
      </c>
      <c r="D189" s="11" t="s">
        <v>65</v>
      </c>
      <c r="E189" s="17" t="s">
        <v>596</v>
      </c>
      <c r="F189" s="42" t="s">
        <v>597</v>
      </c>
      <c r="G189" s="17"/>
      <c r="H189" s="17"/>
      <c r="I189" s="17"/>
      <c r="J189" s="17"/>
      <c r="K189" s="18"/>
    </row>
    <row r="190" spans="1:11" s="29" customFormat="1">
      <c r="A190" s="40" t="s">
        <v>560</v>
      </c>
      <c r="B190" s="26"/>
      <c r="C190" s="26"/>
      <c r="D190" s="26"/>
      <c r="E190" s="27"/>
      <c r="F190" s="27"/>
      <c r="G190" s="27"/>
      <c r="H190" s="27"/>
      <c r="I190" s="27"/>
      <c r="J190" s="27"/>
      <c r="K190" s="28"/>
    </row>
    <row r="191" spans="1:11" s="5" customFormat="1" ht="60">
      <c r="A191" s="10" t="s">
        <v>37</v>
      </c>
      <c r="B191" s="11" t="s">
        <v>53</v>
      </c>
      <c r="C191" s="11" t="s">
        <v>1612</v>
      </c>
      <c r="D191" s="11" t="s">
        <v>1613</v>
      </c>
      <c r="E191" s="91"/>
      <c r="F191" s="91"/>
      <c r="G191" s="91"/>
      <c r="H191" s="91" t="s">
        <v>1614</v>
      </c>
      <c r="I191" s="91"/>
      <c r="J191" s="91"/>
      <c r="K191" s="93"/>
    </row>
    <row r="192" spans="1:11" s="5" customFormat="1" ht="38.25">
      <c r="A192" s="10" t="s">
        <v>38</v>
      </c>
      <c r="B192" s="11" t="s">
        <v>53</v>
      </c>
      <c r="C192" s="11" t="s">
        <v>1612</v>
      </c>
      <c r="D192" s="11" t="s">
        <v>1615</v>
      </c>
      <c r="E192" s="91" t="s">
        <v>596</v>
      </c>
      <c r="F192" s="42" t="s">
        <v>597</v>
      </c>
      <c r="G192" s="91"/>
      <c r="H192" s="91"/>
      <c r="I192" s="91"/>
      <c r="J192" s="91"/>
      <c r="K192" s="93"/>
    </row>
    <row r="193" spans="1:11" s="5" customFormat="1" ht="25.5">
      <c r="A193" s="10" t="s">
        <v>1616</v>
      </c>
      <c r="B193" s="11" t="s">
        <v>1588</v>
      </c>
      <c r="C193" s="11" t="s">
        <v>1589</v>
      </c>
      <c r="D193" s="11" t="s">
        <v>1617</v>
      </c>
      <c r="E193" s="91" t="s">
        <v>596</v>
      </c>
      <c r="F193" s="42" t="s">
        <v>597</v>
      </c>
      <c r="G193" s="91"/>
      <c r="H193" s="91"/>
      <c r="I193" s="91"/>
      <c r="J193" s="91"/>
      <c r="K193" s="93"/>
    </row>
    <row r="194" spans="1:11" s="5" customFormat="1" ht="38.25">
      <c r="A194" s="10" t="s">
        <v>40</v>
      </c>
      <c r="B194" s="11" t="s">
        <v>1588</v>
      </c>
      <c r="C194" s="11" t="s">
        <v>1589</v>
      </c>
      <c r="D194" s="11" t="s">
        <v>1618</v>
      </c>
      <c r="E194" s="91" t="s">
        <v>596</v>
      </c>
      <c r="F194" s="42" t="s">
        <v>597</v>
      </c>
      <c r="G194" s="91"/>
      <c r="H194" s="91"/>
      <c r="I194" s="91"/>
      <c r="J194" s="91"/>
      <c r="K194" s="93"/>
    </row>
    <row r="195" spans="1:11" s="5" customFormat="1" ht="60">
      <c r="A195" s="10" t="s">
        <v>41</v>
      </c>
      <c r="B195" s="11" t="s">
        <v>1588</v>
      </c>
      <c r="C195" s="11" t="s">
        <v>1589</v>
      </c>
      <c r="D195" s="11" t="s">
        <v>1619</v>
      </c>
      <c r="E195" s="91"/>
      <c r="F195" s="91"/>
      <c r="G195" s="91"/>
      <c r="H195" s="91" t="s">
        <v>1620</v>
      </c>
      <c r="I195" s="91"/>
      <c r="J195" s="91"/>
      <c r="K195" s="93"/>
    </row>
    <row r="196" spans="1:11" s="5" customFormat="1" ht="38.25">
      <c r="A196" s="10" t="s">
        <v>42</v>
      </c>
      <c r="B196" s="11" t="s">
        <v>1588</v>
      </c>
      <c r="C196" s="11" t="s">
        <v>1589</v>
      </c>
      <c r="D196" s="11" t="s">
        <v>1621</v>
      </c>
      <c r="E196" s="91" t="s">
        <v>596</v>
      </c>
      <c r="F196" s="42" t="s">
        <v>597</v>
      </c>
      <c r="G196" s="91"/>
      <c r="H196" s="91"/>
      <c r="I196" s="91"/>
      <c r="J196" s="91"/>
      <c r="K196" s="93"/>
    </row>
    <row r="197" spans="1:11" ht="25.5">
      <c r="A197" s="10" t="s">
        <v>43</v>
      </c>
      <c r="B197" s="11" t="s">
        <v>1588</v>
      </c>
      <c r="C197" s="11" t="s">
        <v>1589</v>
      </c>
      <c r="D197" s="11" t="s">
        <v>1622</v>
      </c>
      <c r="E197" s="17" t="s">
        <v>596</v>
      </c>
      <c r="F197" s="42" t="s">
        <v>597</v>
      </c>
      <c r="G197" s="17"/>
      <c r="H197" s="17"/>
      <c r="I197" s="17"/>
      <c r="J197" s="17"/>
      <c r="K197" s="18"/>
    </row>
    <row r="198" spans="1:11" ht="38.25">
      <c r="A198" s="10" t="s">
        <v>44</v>
      </c>
      <c r="B198" s="11" t="s">
        <v>1588</v>
      </c>
      <c r="C198" s="11" t="s">
        <v>1589</v>
      </c>
      <c r="D198" s="11" t="s">
        <v>1623</v>
      </c>
      <c r="E198" s="17" t="s">
        <v>596</v>
      </c>
      <c r="F198" s="42" t="s">
        <v>597</v>
      </c>
      <c r="G198" s="17"/>
      <c r="H198" s="17"/>
      <c r="I198" s="17"/>
      <c r="J198" s="17"/>
      <c r="K198" s="18"/>
    </row>
    <row r="199" spans="1:11" s="29" customFormat="1">
      <c r="A199" s="40" t="s">
        <v>561</v>
      </c>
      <c r="B199" s="26"/>
      <c r="C199" s="26"/>
      <c r="D199" s="26"/>
      <c r="E199" s="27"/>
      <c r="F199" s="27"/>
      <c r="G199" s="27"/>
      <c r="H199" s="27"/>
      <c r="I199" s="27"/>
      <c r="J199" s="27"/>
      <c r="K199" s="28"/>
    </row>
    <row r="200" spans="1:11" ht="63.75">
      <c r="A200" s="10" t="s">
        <v>45</v>
      </c>
      <c r="B200" s="11" t="s">
        <v>1593</v>
      </c>
      <c r="C200" s="11" t="s">
        <v>1624</v>
      </c>
      <c r="D200" s="11" t="s">
        <v>66</v>
      </c>
      <c r="E200" s="17" t="s">
        <v>596</v>
      </c>
      <c r="F200" s="42" t="s">
        <v>597</v>
      </c>
      <c r="G200" s="17"/>
      <c r="H200" s="17"/>
      <c r="I200" s="17"/>
      <c r="J200" s="17"/>
      <c r="K200" s="18"/>
    </row>
    <row r="201" spans="1:11" s="5" customFormat="1" ht="30">
      <c r="A201" s="10" t="s">
        <v>46</v>
      </c>
      <c r="B201" s="11" t="s">
        <v>1593</v>
      </c>
      <c r="C201" s="11" t="s">
        <v>1625</v>
      </c>
      <c r="D201" s="11" t="s">
        <v>67</v>
      </c>
      <c r="E201" s="91"/>
      <c r="F201" s="91"/>
      <c r="G201" s="91"/>
      <c r="H201" s="91" t="s">
        <v>1626</v>
      </c>
      <c r="I201" s="91"/>
      <c r="J201" s="91"/>
      <c r="K201" s="93"/>
    </row>
    <row r="202" spans="1:11" s="5" customFormat="1" ht="51">
      <c r="A202" s="10" t="s">
        <v>47</v>
      </c>
      <c r="B202" s="11" t="s">
        <v>1596</v>
      </c>
      <c r="C202" s="11" t="s">
        <v>1627</v>
      </c>
      <c r="D202" s="11" t="s">
        <v>1628</v>
      </c>
      <c r="E202" s="91"/>
      <c r="F202" s="91"/>
      <c r="G202" s="91"/>
      <c r="H202" s="91" t="s">
        <v>1598</v>
      </c>
      <c r="I202" s="91"/>
      <c r="J202" s="91"/>
      <c r="K202" s="93"/>
    </row>
    <row r="203" spans="1:11" s="5" customFormat="1" ht="25.5">
      <c r="A203" s="10" t="s">
        <v>48</v>
      </c>
      <c r="B203" s="11" t="s">
        <v>53</v>
      </c>
      <c r="C203" s="11" t="s">
        <v>1612</v>
      </c>
      <c r="D203" s="11" t="s">
        <v>1629</v>
      </c>
      <c r="E203" s="91" t="s">
        <v>596</v>
      </c>
      <c r="F203" s="42" t="s">
        <v>597</v>
      </c>
      <c r="G203" s="91"/>
      <c r="H203" s="91"/>
      <c r="I203" s="91"/>
      <c r="J203" s="91"/>
      <c r="K203" s="93"/>
    </row>
    <row r="204" spans="1:11" s="5" customFormat="1" ht="25.5">
      <c r="A204" s="10" t="s">
        <v>49</v>
      </c>
      <c r="B204" s="11" t="s">
        <v>1588</v>
      </c>
      <c r="C204" s="11" t="s">
        <v>1589</v>
      </c>
      <c r="D204" s="11" t="s">
        <v>1630</v>
      </c>
      <c r="E204" s="91" t="s">
        <v>596</v>
      </c>
      <c r="F204" s="42" t="s">
        <v>597</v>
      </c>
      <c r="G204" s="91"/>
      <c r="H204" s="91"/>
      <c r="I204" s="91"/>
      <c r="J204" s="91"/>
      <c r="K204" s="93"/>
    </row>
    <row r="205" spans="1:11" s="5" customFormat="1" ht="38.25">
      <c r="A205" s="10" t="s">
        <v>50</v>
      </c>
      <c r="B205" s="11" t="s">
        <v>1588</v>
      </c>
      <c r="C205" s="11" t="s">
        <v>1589</v>
      </c>
      <c r="D205" s="11" t="s">
        <v>1631</v>
      </c>
      <c r="E205" s="91" t="s">
        <v>596</v>
      </c>
      <c r="F205" s="42" t="s">
        <v>597</v>
      </c>
      <c r="G205" s="91"/>
      <c r="H205" s="91"/>
      <c r="I205" s="91"/>
      <c r="J205" s="91"/>
      <c r="K205" s="93"/>
    </row>
    <row r="206" spans="1:11" s="5" customFormat="1" ht="51">
      <c r="A206" s="10" t="s">
        <v>51</v>
      </c>
      <c r="B206" s="11" t="s">
        <v>1588</v>
      </c>
      <c r="C206" s="11" t="s">
        <v>1589</v>
      </c>
      <c r="D206" s="11" t="s">
        <v>1632</v>
      </c>
      <c r="E206" s="91" t="s">
        <v>600</v>
      </c>
      <c r="F206" s="91"/>
      <c r="G206" s="91"/>
      <c r="H206" s="91" t="s">
        <v>1633</v>
      </c>
      <c r="I206" s="91"/>
      <c r="J206" s="91"/>
      <c r="K206" s="93"/>
    </row>
    <row r="207" spans="1:11" s="29" customFormat="1">
      <c r="A207" s="40" t="s">
        <v>562</v>
      </c>
      <c r="B207" s="30"/>
      <c r="C207" s="30"/>
      <c r="D207" s="30"/>
      <c r="E207" s="27"/>
      <c r="F207" s="27"/>
      <c r="G207" s="27"/>
      <c r="H207" s="27"/>
      <c r="I207" s="27"/>
      <c r="J207" s="27"/>
      <c r="K207" s="28"/>
    </row>
    <row r="208" spans="1:11" s="5" customFormat="1" ht="38.25">
      <c r="A208" s="10" t="s">
        <v>69</v>
      </c>
      <c r="B208" s="11" t="s">
        <v>110</v>
      </c>
      <c r="C208" s="11" t="s">
        <v>111</v>
      </c>
      <c r="D208" s="11" t="s">
        <v>1634</v>
      </c>
      <c r="E208" s="91" t="s">
        <v>600</v>
      </c>
      <c r="F208" s="91"/>
      <c r="G208" s="91"/>
      <c r="H208" s="91" t="s">
        <v>1635</v>
      </c>
      <c r="I208" s="91"/>
      <c r="J208" s="91"/>
      <c r="K208" s="93"/>
    </row>
    <row r="209" spans="1:11" s="5" customFormat="1" ht="30">
      <c r="A209" s="10" t="s">
        <v>70</v>
      </c>
      <c r="B209" s="11" t="s">
        <v>112</v>
      </c>
      <c r="C209" s="11" t="s">
        <v>113</v>
      </c>
      <c r="D209" s="11" t="s">
        <v>122</v>
      </c>
      <c r="E209" s="91"/>
      <c r="F209" s="91"/>
      <c r="G209" s="91"/>
      <c r="H209" s="91" t="s">
        <v>1626</v>
      </c>
      <c r="I209" s="91"/>
      <c r="J209" s="91"/>
      <c r="K209" s="93"/>
    </row>
    <row r="210" spans="1:11" s="5" customFormat="1" ht="102">
      <c r="A210" s="10" t="s">
        <v>71</v>
      </c>
      <c r="B210" s="11" t="s">
        <v>112</v>
      </c>
      <c r="C210" s="11" t="s">
        <v>114</v>
      </c>
      <c r="D210" s="11" t="s">
        <v>123</v>
      </c>
      <c r="E210" s="91" t="s">
        <v>1557</v>
      </c>
      <c r="F210" s="91"/>
      <c r="G210" s="91"/>
      <c r="H210" s="91" t="s">
        <v>1598</v>
      </c>
      <c r="I210" s="91"/>
      <c r="J210" s="91"/>
      <c r="K210" s="93"/>
    </row>
    <row r="211" spans="1:11" s="5" customFormat="1" ht="114.75">
      <c r="A211" s="10" t="s">
        <v>72</v>
      </c>
      <c r="B211" s="11" t="s">
        <v>115</v>
      </c>
      <c r="C211" s="11" t="s">
        <v>116</v>
      </c>
      <c r="D211" s="11" t="s">
        <v>124</v>
      </c>
      <c r="E211" s="91" t="s">
        <v>596</v>
      </c>
      <c r="F211" s="42" t="s">
        <v>597</v>
      </c>
      <c r="G211" s="91"/>
      <c r="H211" s="91"/>
      <c r="I211" s="91"/>
      <c r="J211" s="91"/>
      <c r="K211" s="93"/>
    </row>
    <row r="212" spans="1:11" s="5" customFormat="1" ht="51">
      <c r="A212" s="10" t="s">
        <v>73</v>
      </c>
      <c r="B212" s="11" t="s">
        <v>1636</v>
      </c>
      <c r="C212" s="11" t="s">
        <v>1637</v>
      </c>
      <c r="D212" s="11" t="s">
        <v>125</v>
      </c>
      <c r="E212" s="91"/>
      <c r="F212" s="91"/>
      <c r="G212" s="91"/>
      <c r="H212" s="91" t="s">
        <v>1638</v>
      </c>
      <c r="I212" s="91"/>
      <c r="J212" s="91"/>
      <c r="K212" s="93"/>
    </row>
    <row r="213" spans="1:11" s="5" customFormat="1" ht="45">
      <c r="A213" s="10" t="s">
        <v>74</v>
      </c>
      <c r="B213" s="11" t="s">
        <v>1639</v>
      </c>
      <c r="C213" s="11" t="s">
        <v>1640</v>
      </c>
      <c r="D213" s="11" t="s">
        <v>1641</v>
      </c>
      <c r="E213" s="91"/>
      <c r="F213" s="91"/>
      <c r="G213" s="91"/>
      <c r="H213" s="91" t="s">
        <v>1642</v>
      </c>
      <c r="I213" s="91"/>
      <c r="J213" s="91"/>
      <c r="K213" s="93"/>
    </row>
    <row r="214" spans="1:11" s="29" customFormat="1">
      <c r="A214" s="40" t="s">
        <v>563</v>
      </c>
      <c r="B214" s="26"/>
      <c r="C214" s="26"/>
      <c r="D214" s="26"/>
      <c r="E214" s="27"/>
      <c r="F214" s="27"/>
      <c r="G214" s="27"/>
      <c r="H214" s="27"/>
      <c r="I214" s="27"/>
      <c r="J214" s="27"/>
      <c r="K214" s="28"/>
    </row>
    <row r="215" spans="1:11" ht="102">
      <c r="A215" s="10" t="s">
        <v>75</v>
      </c>
      <c r="B215" s="11" t="s">
        <v>1643</v>
      </c>
      <c r="C215" s="11" t="s">
        <v>1644</v>
      </c>
      <c r="D215" s="11" t="s">
        <v>126</v>
      </c>
      <c r="E215" s="17" t="s">
        <v>596</v>
      </c>
      <c r="F215" s="42" t="s">
        <v>597</v>
      </c>
      <c r="G215" s="17"/>
      <c r="H215" s="17"/>
      <c r="I215" s="17"/>
      <c r="J215" s="17"/>
      <c r="K215" s="18"/>
    </row>
    <row r="216" spans="1:11" s="5" customFormat="1" ht="63.75">
      <c r="A216" s="10" t="s">
        <v>76</v>
      </c>
      <c r="B216" s="11" t="s">
        <v>1645</v>
      </c>
      <c r="C216" s="11" t="s">
        <v>116</v>
      </c>
      <c r="D216" s="11" t="s">
        <v>1646</v>
      </c>
      <c r="E216" s="91"/>
      <c r="F216" s="91"/>
      <c r="G216" s="91"/>
      <c r="H216" s="91" t="s">
        <v>1647</v>
      </c>
      <c r="I216" s="91"/>
      <c r="J216" s="91"/>
      <c r="K216" s="93"/>
    </row>
    <row r="217" spans="1:11" s="29" customFormat="1">
      <c r="A217" s="40" t="s">
        <v>564</v>
      </c>
      <c r="B217" s="26"/>
      <c r="C217" s="26"/>
      <c r="D217" s="26"/>
      <c r="E217" s="27"/>
      <c r="F217" s="27"/>
      <c r="G217" s="27"/>
      <c r="H217" s="27"/>
      <c r="I217" s="27"/>
      <c r="J217" s="27"/>
      <c r="K217" s="28"/>
    </row>
    <row r="218" spans="1:11" s="5" customFormat="1" ht="30">
      <c r="A218" s="10" t="s">
        <v>77</v>
      </c>
      <c r="B218" s="11" t="s">
        <v>112</v>
      </c>
      <c r="C218" s="11" t="s">
        <v>113</v>
      </c>
      <c r="D218" s="11" t="s">
        <v>127</v>
      </c>
      <c r="E218" s="91"/>
      <c r="F218" s="91"/>
      <c r="G218" s="91"/>
      <c r="H218" s="91" t="s">
        <v>1626</v>
      </c>
      <c r="I218" s="91"/>
      <c r="J218" s="91"/>
      <c r="K218" s="93"/>
    </row>
    <row r="219" spans="1:11" ht="102">
      <c r="A219" s="10" t="s">
        <v>78</v>
      </c>
      <c r="B219" s="11" t="s">
        <v>112</v>
      </c>
      <c r="C219" s="11" t="s">
        <v>114</v>
      </c>
      <c r="D219" s="11" t="s">
        <v>128</v>
      </c>
      <c r="E219" s="17" t="s">
        <v>596</v>
      </c>
      <c r="F219" s="42" t="s">
        <v>597</v>
      </c>
      <c r="G219" s="17"/>
      <c r="H219" s="17"/>
      <c r="I219" s="17"/>
      <c r="J219" s="17"/>
      <c r="K219" s="18"/>
    </row>
    <row r="220" spans="1:11" s="29" customFormat="1">
      <c r="A220" s="40" t="s">
        <v>565</v>
      </c>
      <c r="B220" s="26"/>
      <c r="C220" s="26"/>
      <c r="D220" s="26"/>
      <c r="E220" s="27"/>
      <c r="F220" s="27"/>
      <c r="G220" s="27"/>
      <c r="H220" s="27"/>
      <c r="I220" s="27"/>
      <c r="J220" s="27"/>
      <c r="K220" s="28"/>
    </row>
    <row r="221" spans="1:11" s="5" customFormat="1" ht="102">
      <c r="A221" s="10" t="s">
        <v>79</v>
      </c>
      <c r="B221" s="11" t="s">
        <v>115</v>
      </c>
      <c r="C221" s="11" t="s">
        <v>116</v>
      </c>
      <c r="D221" s="11" t="s">
        <v>1648</v>
      </c>
      <c r="E221" s="91"/>
      <c r="F221" s="91"/>
      <c r="G221" s="91"/>
      <c r="H221" s="91" t="s">
        <v>1647</v>
      </c>
      <c r="I221" s="91"/>
      <c r="J221" s="91"/>
      <c r="K221" s="93"/>
    </row>
    <row r="222" spans="1:11" s="5" customFormat="1" ht="38.25">
      <c r="A222" s="10" t="s">
        <v>80</v>
      </c>
      <c r="B222" s="11" t="s">
        <v>1649</v>
      </c>
      <c r="C222" s="11" t="s">
        <v>1650</v>
      </c>
      <c r="D222" s="11" t="s">
        <v>1651</v>
      </c>
      <c r="E222" s="91" t="s">
        <v>596</v>
      </c>
      <c r="F222" s="42" t="s">
        <v>597</v>
      </c>
      <c r="G222" s="91"/>
      <c r="H222" s="91"/>
      <c r="I222" s="91"/>
      <c r="J222" s="91"/>
      <c r="K222" s="93"/>
    </row>
    <row r="223" spans="1:11" s="5" customFormat="1" ht="45">
      <c r="A223" s="10" t="s">
        <v>81</v>
      </c>
      <c r="B223" s="11" t="s">
        <v>1649</v>
      </c>
      <c r="C223" s="11" t="s">
        <v>1650</v>
      </c>
      <c r="D223" s="11" t="s">
        <v>1652</v>
      </c>
      <c r="E223" s="17" t="s">
        <v>600</v>
      </c>
      <c r="F223" s="42"/>
      <c r="G223" s="91"/>
      <c r="H223" s="91" t="s">
        <v>1653</v>
      </c>
      <c r="I223" s="91"/>
      <c r="J223" s="91"/>
      <c r="K223" s="93"/>
    </row>
    <row r="224" spans="1:11" s="29" customFormat="1">
      <c r="A224" s="40" t="s">
        <v>566</v>
      </c>
      <c r="B224" s="26"/>
      <c r="C224" s="26"/>
      <c r="D224" s="26"/>
      <c r="E224" s="27"/>
      <c r="F224" s="27"/>
      <c r="G224" s="27"/>
      <c r="H224" s="27"/>
      <c r="I224" s="27"/>
      <c r="J224" s="27"/>
      <c r="K224" s="28"/>
    </row>
    <row r="225" spans="1:11" ht="25.5">
      <c r="A225" s="10" t="s">
        <v>82</v>
      </c>
      <c r="B225" s="11" t="s">
        <v>1636</v>
      </c>
      <c r="C225" s="11" t="s">
        <v>1637</v>
      </c>
      <c r="D225" s="11" t="s">
        <v>130</v>
      </c>
      <c r="E225" s="17" t="s">
        <v>596</v>
      </c>
      <c r="F225" s="42" t="s">
        <v>597</v>
      </c>
      <c r="G225" s="17"/>
      <c r="H225" s="17"/>
      <c r="I225" s="17"/>
      <c r="J225" s="17"/>
      <c r="K225" s="18"/>
    </row>
    <row r="226" spans="1:11" ht="63.75">
      <c r="A226" s="10" t="s">
        <v>83</v>
      </c>
      <c r="B226" s="11" t="s">
        <v>1645</v>
      </c>
      <c r="C226" s="11" t="s">
        <v>1654</v>
      </c>
      <c r="D226" s="11" t="s">
        <v>1655</v>
      </c>
      <c r="E226" s="17" t="s">
        <v>596</v>
      </c>
      <c r="F226" s="42" t="s">
        <v>597</v>
      </c>
      <c r="G226" s="17"/>
      <c r="H226" s="17"/>
      <c r="I226" s="17"/>
      <c r="J226" s="17"/>
      <c r="K226" s="18"/>
    </row>
    <row r="227" spans="1:11" ht="63.75">
      <c r="A227" s="10" t="s">
        <v>84</v>
      </c>
      <c r="B227" s="11" t="s">
        <v>1645</v>
      </c>
      <c r="C227" s="11" t="s">
        <v>1654</v>
      </c>
      <c r="D227" s="11" t="s">
        <v>1656</v>
      </c>
      <c r="E227" s="17" t="s">
        <v>596</v>
      </c>
      <c r="F227" s="42" t="s">
        <v>597</v>
      </c>
      <c r="G227" s="17"/>
      <c r="H227" s="17"/>
      <c r="I227" s="17"/>
      <c r="J227" s="17"/>
      <c r="K227" s="18"/>
    </row>
    <row r="228" spans="1:11" ht="63.75">
      <c r="A228" s="10" t="s">
        <v>85</v>
      </c>
      <c r="B228" s="11" t="s">
        <v>1645</v>
      </c>
      <c r="C228" s="11" t="s">
        <v>1654</v>
      </c>
      <c r="D228" s="11" t="s">
        <v>1657</v>
      </c>
      <c r="E228" s="17"/>
      <c r="F228" s="17"/>
      <c r="G228" s="17"/>
      <c r="H228" s="17" t="s">
        <v>1658</v>
      </c>
      <c r="I228" s="17"/>
      <c r="J228" s="17"/>
      <c r="K228" s="18"/>
    </row>
    <row r="229" spans="1:11" s="29" customFormat="1">
      <c r="A229" s="40" t="s">
        <v>567</v>
      </c>
      <c r="B229" s="26"/>
      <c r="C229" s="26"/>
      <c r="D229" s="26"/>
      <c r="E229" s="27"/>
      <c r="F229" s="27"/>
      <c r="G229" s="27"/>
      <c r="H229" s="27"/>
      <c r="I229" s="27"/>
      <c r="J229" s="27"/>
      <c r="K229" s="28"/>
    </row>
    <row r="230" spans="1:11" ht="51">
      <c r="A230" s="10" t="s">
        <v>86</v>
      </c>
      <c r="B230" s="11" t="s">
        <v>1659</v>
      </c>
      <c r="C230" s="11" t="s">
        <v>1434</v>
      </c>
      <c r="D230" s="11" t="s">
        <v>1660</v>
      </c>
      <c r="E230" s="17" t="s">
        <v>596</v>
      </c>
      <c r="F230" s="42" t="s">
        <v>597</v>
      </c>
      <c r="G230" s="17"/>
      <c r="H230" s="17"/>
      <c r="I230" s="17"/>
      <c r="J230" s="17"/>
      <c r="K230" s="18"/>
    </row>
    <row r="231" spans="1:11" ht="38.25">
      <c r="A231" s="10" t="s">
        <v>87</v>
      </c>
      <c r="B231" s="11" t="s">
        <v>1636</v>
      </c>
      <c r="C231" s="11" t="s">
        <v>1637</v>
      </c>
      <c r="D231" s="11" t="s">
        <v>132</v>
      </c>
      <c r="E231" s="17" t="s">
        <v>596</v>
      </c>
      <c r="F231" s="42" t="s">
        <v>597</v>
      </c>
      <c r="G231" s="17"/>
      <c r="H231" s="17"/>
      <c r="I231" s="17"/>
      <c r="J231" s="17"/>
      <c r="K231" s="18"/>
    </row>
    <row r="232" spans="1:11" ht="89.25">
      <c r="A232" s="10" t="s">
        <v>88</v>
      </c>
      <c r="B232" s="11" t="s">
        <v>1645</v>
      </c>
      <c r="C232" s="11" t="s">
        <v>1654</v>
      </c>
      <c r="D232" s="11" t="s">
        <v>133</v>
      </c>
      <c r="E232" s="17" t="s">
        <v>596</v>
      </c>
      <c r="F232" s="42" t="s">
        <v>597</v>
      </c>
      <c r="G232" s="17"/>
      <c r="H232" s="17"/>
      <c r="I232" s="17"/>
      <c r="J232" s="17"/>
      <c r="K232" s="18"/>
    </row>
    <row r="233" spans="1:11" ht="89.25">
      <c r="A233" s="10" t="s">
        <v>89</v>
      </c>
      <c r="B233" s="11" t="s">
        <v>115</v>
      </c>
      <c r="C233" s="11" t="s">
        <v>116</v>
      </c>
      <c r="D233" s="11" t="s">
        <v>1661</v>
      </c>
      <c r="E233" s="17" t="s">
        <v>596</v>
      </c>
      <c r="F233" s="42" t="s">
        <v>597</v>
      </c>
      <c r="G233" s="17"/>
      <c r="H233" s="17"/>
      <c r="I233" s="17"/>
      <c r="J233" s="17"/>
      <c r="K233" s="18"/>
    </row>
    <row r="234" spans="1:11" s="29" customFormat="1">
      <c r="A234" s="40" t="s">
        <v>568</v>
      </c>
      <c r="B234" s="26"/>
      <c r="C234" s="26"/>
      <c r="D234" s="26"/>
      <c r="E234" s="27"/>
      <c r="F234" s="27"/>
      <c r="G234" s="27"/>
      <c r="H234" s="27"/>
      <c r="I234" s="27"/>
      <c r="J234" s="27"/>
      <c r="K234" s="28"/>
    </row>
    <row r="235" spans="1:11" s="5" customFormat="1" ht="30">
      <c r="A235" s="10" t="s">
        <v>90</v>
      </c>
      <c r="B235" s="11" t="s">
        <v>112</v>
      </c>
      <c r="C235" s="11" t="s">
        <v>113</v>
      </c>
      <c r="D235" s="11" t="s">
        <v>109</v>
      </c>
      <c r="E235" s="91"/>
      <c r="F235" s="91"/>
      <c r="G235" s="91"/>
      <c r="H235" s="91" t="s">
        <v>1626</v>
      </c>
      <c r="I235" s="91"/>
      <c r="J235" s="91"/>
      <c r="K235" s="93"/>
    </row>
    <row r="236" spans="1:11" ht="63.75">
      <c r="A236" s="10" t="s">
        <v>91</v>
      </c>
      <c r="B236" s="11" t="s">
        <v>115</v>
      </c>
      <c r="C236" s="11" t="s">
        <v>116</v>
      </c>
      <c r="D236" s="11" t="s">
        <v>135</v>
      </c>
      <c r="E236" s="17" t="s">
        <v>596</v>
      </c>
      <c r="F236" s="42" t="s">
        <v>597</v>
      </c>
      <c r="G236" s="17"/>
      <c r="H236" s="17"/>
      <c r="I236" s="17"/>
      <c r="J236" s="17"/>
      <c r="K236" s="18"/>
    </row>
    <row r="237" spans="1:11" ht="38.25">
      <c r="A237" s="10" t="s">
        <v>92</v>
      </c>
      <c r="B237" s="11" t="s">
        <v>110</v>
      </c>
      <c r="C237" s="11" t="s">
        <v>111</v>
      </c>
      <c r="D237" s="11" t="s">
        <v>136</v>
      </c>
      <c r="E237" s="17" t="s">
        <v>596</v>
      </c>
      <c r="F237" s="42" t="s">
        <v>597</v>
      </c>
      <c r="G237" s="17"/>
      <c r="H237" s="17"/>
      <c r="I237" s="17"/>
      <c r="J237" s="17"/>
      <c r="K237" s="18"/>
    </row>
    <row r="238" spans="1:11" s="29" customFormat="1">
      <c r="A238" s="40" t="s">
        <v>569</v>
      </c>
      <c r="B238" s="26"/>
      <c r="C238" s="26"/>
      <c r="D238" s="26"/>
      <c r="E238" s="27"/>
      <c r="F238" s="27"/>
      <c r="G238" s="27"/>
      <c r="H238" s="27"/>
      <c r="I238" s="27"/>
      <c r="J238" s="27"/>
      <c r="K238" s="28"/>
    </row>
    <row r="239" spans="1:11" s="5" customFormat="1" ht="30">
      <c r="A239" s="10" t="s">
        <v>93</v>
      </c>
      <c r="B239" s="11" t="s">
        <v>392</v>
      </c>
      <c r="C239" s="11" t="s">
        <v>1662</v>
      </c>
      <c r="D239" s="11" t="s">
        <v>137</v>
      </c>
      <c r="E239" s="91"/>
      <c r="F239" s="91"/>
      <c r="G239" s="91"/>
      <c r="H239" s="91" t="s">
        <v>1626</v>
      </c>
      <c r="I239" s="91"/>
      <c r="J239" s="91"/>
      <c r="K239" s="93"/>
    </row>
    <row r="240" spans="1:11" ht="25.5">
      <c r="A240" s="10" t="s">
        <v>94</v>
      </c>
      <c r="B240" s="11" t="s">
        <v>112</v>
      </c>
      <c r="C240" s="11" t="s">
        <v>114</v>
      </c>
      <c r="D240" s="11" t="s">
        <v>138</v>
      </c>
      <c r="E240" s="17" t="s">
        <v>596</v>
      </c>
      <c r="F240" s="42" t="s">
        <v>597</v>
      </c>
      <c r="G240" s="17"/>
      <c r="H240" s="17"/>
      <c r="I240" s="17"/>
      <c r="J240" s="17"/>
      <c r="K240" s="18"/>
    </row>
    <row r="241" spans="1:11" ht="63.75">
      <c r="A241" s="10" t="s">
        <v>95</v>
      </c>
      <c r="B241" s="11" t="s">
        <v>115</v>
      </c>
      <c r="C241" s="11" t="s">
        <v>116</v>
      </c>
      <c r="D241" s="11" t="s">
        <v>139</v>
      </c>
      <c r="E241" s="17" t="s">
        <v>596</v>
      </c>
      <c r="F241" s="42" t="s">
        <v>597</v>
      </c>
      <c r="G241" s="17"/>
      <c r="H241" s="17"/>
      <c r="I241" s="17"/>
      <c r="J241" s="17"/>
      <c r="K241" s="18"/>
    </row>
    <row r="242" spans="1:11" s="29" customFormat="1">
      <c r="A242" s="40" t="s">
        <v>570</v>
      </c>
      <c r="B242" s="26"/>
      <c r="C242" s="26"/>
      <c r="D242" s="26"/>
      <c r="E242" s="27"/>
      <c r="F242" s="27"/>
      <c r="G242" s="27"/>
      <c r="H242" s="27"/>
      <c r="I242" s="27"/>
      <c r="J242" s="27"/>
      <c r="K242" s="28"/>
    </row>
    <row r="243" spans="1:11" ht="25.5">
      <c r="A243" s="10" t="s">
        <v>96</v>
      </c>
      <c r="B243" s="11" t="s">
        <v>112</v>
      </c>
      <c r="C243" s="11" t="s">
        <v>114</v>
      </c>
      <c r="D243" s="11" t="s">
        <v>140</v>
      </c>
      <c r="E243" s="17" t="s">
        <v>596</v>
      </c>
      <c r="F243" s="42" t="s">
        <v>597</v>
      </c>
      <c r="G243" s="17"/>
      <c r="H243" s="17"/>
      <c r="I243" s="17"/>
      <c r="J243" s="17"/>
      <c r="K243" s="18"/>
    </row>
    <row r="244" spans="1:11" ht="63.75">
      <c r="A244" s="10" t="s">
        <v>97</v>
      </c>
      <c r="B244" s="11" t="s">
        <v>115</v>
      </c>
      <c r="C244" s="11" t="s">
        <v>116</v>
      </c>
      <c r="D244" s="11" t="s">
        <v>141</v>
      </c>
      <c r="E244" s="17" t="s">
        <v>596</v>
      </c>
      <c r="F244" s="42" t="s">
        <v>597</v>
      </c>
      <c r="G244" s="17"/>
      <c r="H244" s="17"/>
      <c r="I244" s="17"/>
      <c r="J244" s="17"/>
      <c r="K244" s="18"/>
    </row>
    <row r="245" spans="1:11" s="29" customFormat="1">
      <c r="A245" s="40" t="s">
        <v>571</v>
      </c>
      <c r="B245" s="26"/>
      <c r="C245" s="26"/>
      <c r="D245" s="26"/>
      <c r="E245" s="27"/>
      <c r="F245" s="27"/>
      <c r="G245" s="27"/>
      <c r="H245" s="27"/>
      <c r="I245" s="27"/>
      <c r="J245" s="27"/>
      <c r="K245" s="28"/>
    </row>
    <row r="246" spans="1:11" s="5" customFormat="1" ht="229.5">
      <c r="A246" s="10" t="s">
        <v>98</v>
      </c>
      <c r="B246" s="11" t="s">
        <v>392</v>
      </c>
      <c r="C246" s="11" t="s">
        <v>1662</v>
      </c>
      <c r="D246" s="11" t="s">
        <v>1663</v>
      </c>
      <c r="E246" s="91"/>
      <c r="F246" s="91"/>
      <c r="G246" s="91"/>
      <c r="H246" s="91" t="s">
        <v>1664</v>
      </c>
      <c r="I246" s="91"/>
      <c r="J246" s="91"/>
      <c r="K246" s="93"/>
    </row>
    <row r="247" spans="1:11" s="5" customFormat="1" ht="102">
      <c r="A247" s="10" t="s">
        <v>99</v>
      </c>
      <c r="B247" s="11" t="s">
        <v>117</v>
      </c>
      <c r="C247" s="11" t="s">
        <v>118</v>
      </c>
      <c r="D247" s="11" t="s">
        <v>142</v>
      </c>
      <c r="E247" s="91" t="s">
        <v>596</v>
      </c>
      <c r="F247" s="42" t="s">
        <v>597</v>
      </c>
      <c r="G247" s="91"/>
      <c r="H247" s="91" t="s">
        <v>1665</v>
      </c>
      <c r="I247" s="91"/>
      <c r="J247" s="91"/>
      <c r="K247" s="93" t="s">
        <v>1666</v>
      </c>
    </row>
    <row r="248" spans="1:11" s="5" customFormat="1" ht="102">
      <c r="A248" s="10" t="s">
        <v>100</v>
      </c>
      <c r="B248" s="11" t="s">
        <v>115</v>
      </c>
      <c r="C248" s="11" t="s">
        <v>116</v>
      </c>
      <c r="D248" s="11" t="s">
        <v>143</v>
      </c>
      <c r="E248" s="91" t="s">
        <v>596</v>
      </c>
      <c r="F248" s="42" t="s">
        <v>597</v>
      </c>
      <c r="G248" s="91"/>
      <c r="H248" s="91" t="s">
        <v>1667</v>
      </c>
      <c r="I248" s="91"/>
      <c r="J248" s="91"/>
      <c r="K248" s="93" t="s">
        <v>1668</v>
      </c>
    </row>
    <row r="249" spans="1:11" s="29" customFormat="1">
      <c r="A249" s="40" t="s">
        <v>572</v>
      </c>
      <c r="B249" s="26"/>
      <c r="C249" s="26"/>
      <c r="D249" s="26"/>
      <c r="E249" s="27"/>
      <c r="F249" s="27"/>
      <c r="G249" s="27"/>
      <c r="H249" s="27"/>
      <c r="I249" s="27"/>
      <c r="J249" s="27"/>
      <c r="K249" s="28"/>
    </row>
    <row r="250" spans="1:11" s="5" customFormat="1" ht="25.5">
      <c r="A250" s="10" t="s">
        <v>101</v>
      </c>
      <c r="B250" s="11" t="s">
        <v>112</v>
      </c>
      <c r="C250" s="11" t="s">
        <v>113</v>
      </c>
      <c r="D250" s="11" t="s">
        <v>144</v>
      </c>
      <c r="E250" s="91"/>
      <c r="F250" s="91"/>
      <c r="G250" s="91"/>
      <c r="H250" s="91"/>
      <c r="I250" s="91"/>
      <c r="J250" s="91"/>
      <c r="K250" s="93"/>
    </row>
    <row r="251" spans="1:11" s="5" customFormat="1" ht="153">
      <c r="A251" s="10" t="s">
        <v>102</v>
      </c>
      <c r="B251" s="11" t="s">
        <v>112</v>
      </c>
      <c r="C251" s="11" t="s">
        <v>114</v>
      </c>
      <c r="D251" s="11" t="s">
        <v>145</v>
      </c>
      <c r="E251" s="91"/>
      <c r="F251" s="91"/>
      <c r="G251" s="91"/>
      <c r="H251" s="91"/>
      <c r="I251" s="91"/>
      <c r="J251" s="91"/>
      <c r="K251" s="93"/>
    </row>
    <row r="252" spans="1:11" s="5" customFormat="1" ht="216.75">
      <c r="A252" s="10" t="s">
        <v>103</v>
      </c>
      <c r="B252" s="11" t="s">
        <v>115</v>
      </c>
      <c r="C252" s="11" t="s">
        <v>116</v>
      </c>
      <c r="D252" s="11" t="s">
        <v>146</v>
      </c>
      <c r="E252" s="91"/>
      <c r="F252" s="91"/>
      <c r="G252" s="91"/>
      <c r="H252" s="91"/>
      <c r="I252" s="91"/>
      <c r="J252" s="91"/>
      <c r="K252" s="93"/>
    </row>
    <row r="253" spans="1:11" s="29" customFormat="1">
      <c r="A253" s="40" t="s">
        <v>573</v>
      </c>
      <c r="B253" s="26"/>
      <c r="C253" s="26"/>
      <c r="D253" s="26"/>
      <c r="E253" s="27"/>
      <c r="F253" s="27"/>
      <c r="G253" s="27"/>
      <c r="H253" s="27"/>
      <c r="I253" s="27"/>
      <c r="J253" s="27"/>
      <c r="K253" s="28"/>
    </row>
    <row r="254" spans="1:11" s="5" customFormat="1" ht="30">
      <c r="A254" s="10" t="s">
        <v>104</v>
      </c>
      <c r="B254" s="11" t="s">
        <v>112</v>
      </c>
      <c r="C254" s="11" t="s">
        <v>113</v>
      </c>
      <c r="D254" s="11" t="s">
        <v>147</v>
      </c>
      <c r="E254" s="91"/>
      <c r="F254" s="91"/>
      <c r="G254" s="91"/>
      <c r="H254" s="91" t="s">
        <v>1626</v>
      </c>
      <c r="I254" s="91"/>
      <c r="J254" s="91"/>
      <c r="K254" s="93"/>
    </row>
    <row r="255" spans="1:11" s="5" customFormat="1" ht="25.5">
      <c r="A255" s="10" t="s">
        <v>105</v>
      </c>
      <c r="B255" s="11" t="s">
        <v>112</v>
      </c>
      <c r="C255" s="11" t="s">
        <v>114</v>
      </c>
      <c r="D255" s="11" t="s">
        <v>148</v>
      </c>
      <c r="E255" s="91" t="s">
        <v>596</v>
      </c>
      <c r="F255" s="42" t="s">
        <v>597</v>
      </c>
      <c r="G255" s="91"/>
      <c r="H255" s="91"/>
      <c r="I255" s="91"/>
      <c r="J255" s="91"/>
      <c r="K255" s="93"/>
    </row>
    <row r="256" spans="1:11" s="5" customFormat="1" ht="38.25">
      <c r="A256" s="10" t="s">
        <v>106</v>
      </c>
      <c r="B256" s="11" t="s">
        <v>119</v>
      </c>
      <c r="C256" s="11" t="s">
        <v>120</v>
      </c>
      <c r="D256" s="11" t="s">
        <v>149</v>
      </c>
      <c r="E256" s="91" t="s">
        <v>596</v>
      </c>
      <c r="F256" s="42" t="s">
        <v>597</v>
      </c>
      <c r="G256" s="91"/>
      <c r="H256" s="91"/>
      <c r="I256" s="91"/>
      <c r="J256" s="91"/>
      <c r="K256" s="93"/>
    </row>
    <row r="257" spans="1:11" s="5" customFormat="1" ht="63.75">
      <c r="A257" s="10" t="s">
        <v>107</v>
      </c>
      <c r="B257" s="11" t="s">
        <v>115</v>
      </c>
      <c r="C257" s="11" t="s">
        <v>116</v>
      </c>
      <c r="D257" s="11" t="s">
        <v>1669</v>
      </c>
      <c r="E257" s="91" t="s">
        <v>596</v>
      </c>
      <c r="F257" s="42" t="s">
        <v>597</v>
      </c>
      <c r="G257" s="91"/>
      <c r="H257" s="91"/>
      <c r="I257" s="91"/>
      <c r="J257" s="91"/>
      <c r="K257" s="93"/>
    </row>
    <row r="258" spans="1:11" s="5" customFormat="1" ht="51.75" thickBot="1">
      <c r="A258" s="12" t="s">
        <v>108</v>
      </c>
      <c r="B258" s="13" t="s">
        <v>1643</v>
      </c>
      <c r="C258" s="13" t="s">
        <v>1644</v>
      </c>
      <c r="D258" s="13" t="s">
        <v>1670</v>
      </c>
      <c r="E258" s="158" t="s">
        <v>1557</v>
      </c>
      <c r="F258" s="158"/>
      <c r="G258" s="158"/>
      <c r="H258" s="91" t="s">
        <v>1671</v>
      </c>
      <c r="I258" s="158"/>
      <c r="J258" s="158"/>
      <c r="K258" s="159"/>
    </row>
    <row r="259" spans="1:11" s="5" customFormat="1"/>
    <row r="260" spans="1:11" s="5" customFormat="1" ht="75">
      <c r="A260" s="102" t="s">
        <v>575</v>
      </c>
      <c r="B260" s="102" t="s">
        <v>576</v>
      </c>
      <c r="C260" s="102" t="s">
        <v>577</v>
      </c>
      <c r="D260" s="102" t="s">
        <v>584</v>
      </c>
      <c r="E260" s="102"/>
      <c r="F260" s="102"/>
      <c r="G260" s="102"/>
      <c r="H260" s="102" t="s">
        <v>1507</v>
      </c>
      <c r="I260" s="102"/>
      <c r="J260" s="102"/>
      <c r="K260" s="102"/>
    </row>
    <row r="261" spans="1:11" s="5" customFormat="1" ht="75">
      <c r="A261" s="102" t="s">
        <v>578</v>
      </c>
      <c r="B261" s="102" t="s">
        <v>576</v>
      </c>
      <c r="C261" s="102" t="s">
        <v>577</v>
      </c>
      <c r="D261" s="160" t="s">
        <v>1672</v>
      </c>
      <c r="E261" s="102"/>
      <c r="F261" s="102"/>
      <c r="G261" s="102"/>
      <c r="H261" s="102" t="s">
        <v>1507</v>
      </c>
      <c r="I261" s="102"/>
      <c r="J261" s="102"/>
      <c r="K261" s="102"/>
    </row>
    <row r="262" spans="1:11" s="5" customFormat="1" ht="30">
      <c r="A262" s="102" t="s">
        <v>579</v>
      </c>
      <c r="B262" s="102" t="s">
        <v>576</v>
      </c>
      <c r="C262" s="102" t="s">
        <v>577</v>
      </c>
      <c r="D262" s="102" t="s">
        <v>586</v>
      </c>
      <c r="E262" s="102" t="s">
        <v>596</v>
      </c>
      <c r="F262" s="42" t="s">
        <v>597</v>
      </c>
      <c r="G262" s="102"/>
      <c r="H262" s="102"/>
      <c r="I262" s="102"/>
      <c r="J262" s="102"/>
      <c r="K262" s="102"/>
    </row>
    <row r="263" spans="1:11" s="5" customFormat="1" ht="45">
      <c r="A263" s="102" t="s">
        <v>580</v>
      </c>
      <c r="B263" s="102" t="s">
        <v>576</v>
      </c>
      <c r="C263" s="102" t="s">
        <v>591</v>
      </c>
      <c r="D263" s="102" t="s">
        <v>587</v>
      </c>
      <c r="E263" s="102"/>
      <c r="F263" s="102"/>
      <c r="G263" s="102"/>
      <c r="H263" s="102" t="s">
        <v>1673</v>
      </c>
      <c r="I263" s="102"/>
      <c r="J263" s="102"/>
      <c r="K263" s="102"/>
    </row>
    <row r="264" spans="1:11" s="5" customFormat="1" ht="75">
      <c r="A264" s="102" t="s">
        <v>581</v>
      </c>
      <c r="B264" s="102" t="s">
        <v>576</v>
      </c>
      <c r="C264" s="102" t="s">
        <v>592</v>
      </c>
      <c r="D264" s="102" t="s">
        <v>588</v>
      </c>
      <c r="E264" s="102"/>
      <c r="F264" s="102"/>
      <c r="G264" s="102"/>
      <c r="H264" s="102" t="s">
        <v>1507</v>
      </c>
      <c r="I264" s="102"/>
      <c r="J264" s="102"/>
      <c r="K264" s="102"/>
    </row>
    <row r="265" spans="1:11" ht="30">
      <c r="A265" s="53" t="s">
        <v>582</v>
      </c>
      <c r="B265" s="53" t="s">
        <v>576</v>
      </c>
      <c r="C265" s="53" t="s">
        <v>593</v>
      </c>
      <c r="D265" s="53" t="s">
        <v>1674</v>
      </c>
      <c r="E265" s="17" t="s">
        <v>596</v>
      </c>
      <c r="F265" s="42" t="s">
        <v>597</v>
      </c>
      <c r="G265" s="53"/>
      <c r="H265" s="53"/>
      <c r="I265" s="53"/>
      <c r="J265" s="53"/>
      <c r="K265" s="53"/>
    </row>
    <row r="266" spans="1:11" ht="37.5" customHeight="1">
      <c r="A266" s="53" t="s">
        <v>583</v>
      </c>
      <c r="B266" s="53" t="s">
        <v>576</v>
      </c>
      <c r="C266" s="53" t="s">
        <v>594</v>
      </c>
      <c r="D266" s="53" t="s">
        <v>590</v>
      </c>
      <c r="E266" s="17" t="s">
        <v>600</v>
      </c>
      <c r="F266" s="42"/>
      <c r="G266" s="53"/>
      <c r="H266" s="53" t="s">
        <v>1675</v>
      </c>
      <c r="I266" s="53"/>
      <c r="J266" s="53"/>
      <c r="K266" s="53"/>
    </row>
  </sheetData>
  <autoFilter ref="A2:K266"/>
  <mergeCells count="2">
    <mergeCell ref="A1:F1"/>
    <mergeCell ref="G1:K1"/>
  </mergeCells>
  <dataValidations count="2">
    <dataValidation type="list" allowBlank="1" showInputMessage="1" showErrorMessage="1" sqref="F3:F62 F71:F72 F74 F76 F79:F80 F83 F86:F87 F89 F95 F97:F98 F100:F102 F104 F109:F110 F118 F124 F130:F131 F134 F143:F144 F147:F148 F150:F151 F154:F155 F157:F162 F164:F165 F167:F168 F173:F174 F176 F178:F180 F182:F183 F185:F186 F189 F192:F194 F196:F198 F200 F203:F205 F211 F215 F219 F222:F223 F225:F227 F230:F233 F236:F237 F240:F241 F243:F244 F247:F248 F255:F257 F262 F265:F266">
      <formula1>"R1, other"</formula1>
    </dataValidation>
    <dataValidation type="list" allowBlank="1" showInputMessage="1" showErrorMessage="1" sqref="E176:E179 E143:E144 E107:E110 E200:E202 E100:E102 E82:E89 E250 E219 E265:E266 E3:E62 E95:E96 E114 E206 E208 E148 E158 E164 E174 E223">
      <formula1>"Agree, Agree in Principle, Disagree"</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66"/>
  <sheetViews>
    <sheetView zoomScale="75" zoomScaleNormal="75" workbookViewId="0">
      <pane ySplit="2" topLeftCell="A27" activePane="bottomLeft" state="frozen"/>
      <selection pane="bottomLeft" activeCell="I29" sqref="I29"/>
    </sheetView>
  </sheetViews>
  <sheetFormatPr defaultColWidth="9" defaultRowHeight="15"/>
  <cols>
    <col min="1" max="1" width="24" style="4" customWidth="1"/>
    <col min="2" max="2" width="28.140625" style="4" customWidth="1"/>
    <col min="3" max="3" width="19.42578125" style="4" customWidth="1"/>
    <col min="4" max="4" width="42.42578125" style="4" customWidth="1"/>
    <col min="5" max="5" width="7.42578125" style="210" customWidth="1"/>
    <col min="6" max="6" width="7.140625" style="4" customWidth="1"/>
    <col min="7" max="7" width="9.28515625" style="211" customWidth="1"/>
    <col min="8" max="8" width="30.42578125" style="212" customWidth="1"/>
    <col min="9" max="9" width="29.5703125" style="4" customWidth="1"/>
    <col min="10" max="10" width="20.140625" style="4" customWidth="1"/>
    <col min="11" max="11" width="41.5703125" style="213" customWidth="1"/>
    <col min="12" max="16384" width="9" style="4"/>
  </cols>
  <sheetData>
    <row r="1" spans="1:18" ht="18" thickBot="1">
      <c r="A1" s="319"/>
      <c r="B1" s="319"/>
      <c r="C1" s="319"/>
      <c r="D1" s="319"/>
      <c r="E1" s="319"/>
      <c r="F1" s="320"/>
      <c r="G1" s="321" t="s">
        <v>7</v>
      </c>
      <c r="H1" s="322"/>
      <c r="I1" s="322"/>
      <c r="J1" s="322"/>
      <c r="K1" s="323"/>
    </row>
    <row r="2" spans="1:18" s="5" customFormat="1" ht="156" thickBot="1">
      <c r="A2" s="6" t="s">
        <v>0</v>
      </c>
      <c r="B2" s="6" t="s">
        <v>1</v>
      </c>
      <c r="C2" s="6" t="s">
        <v>2</v>
      </c>
      <c r="D2" s="6" t="s">
        <v>3</v>
      </c>
      <c r="E2" s="161" t="s">
        <v>939</v>
      </c>
      <c r="F2" s="6" t="s">
        <v>317</v>
      </c>
      <c r="G2" s="162" t="s">
        <v>4</v>
      </c>
      <c r="H2" s="163" t="s">
        <v>5</v>
      </c>
      <c r="I2" s="6" t="s">
        <v>6</v>
      </c>
      <c r="J2" s="9" t="s">
        <v>318</v>
      </c>
      <c r="K2" s="164" t="s">
        <v>319</v>
      </c>
      <c r="L2" s="1"/>
      <c r="M2" s="1"/>
      <c r="N2" s="1"/>
      <c r="O2" s="1"/>
      <c r="P2" s="1"/>
      <c r="Q2" s="1"/>
      <c r="R2" s="1"/>
    </row>
    <row r="3" spans="1:18" s="29" customFormat="1">
      <c r="A3" s="47" t="s">
        <v>1676</v>
      </c>
      <c r="B3" s="44"/>
      <c r="C3" s="44"/>
      <c r="D3" s="44"/>
      <c r="E3" s="165"/>
      <c r="F3" s="45"/>
      <c r="G3" s="166"/>
      <c r="H3" s="167"/>
      <c r="I3" s="45"/>
      <c r="J3" s="45"/>
      <c r="K3" s="168"/>
    </row>
    <row r="4" spans="1:18" s="172" customFormat="1" ht="25.5">
      <c r="A4" s="169" t="s">
        <v>250</v>
      </c>
      <c r="B4" s="169" t="s">
        <v>1677</v>
      </c>
      <c r="C4" s="169" t="s">
        <v>1678</v>
      </c>
      <c r="D4" s="169" t="s">
        <v>298</v>
      </c>
      <c r="E4" s="170"/>
      <c r="F4" s="170"/>
      <c r="G4" s="170"/>
      <c r="H4" s="170" t="s">
        <v>1215</v>
      </c>
      <c r="I4" s="170"/>
      <c r="J4" s="170"/>
      <c r="K4" s="171"/>
    </row>
    <row r="5" spans="1:18" s="178" customFormat="1" ht="115.5">
      <c r="A5" s="173" t="s">
        <v>265</v>
      </c>
      <c r="B5" s="174" t="s">
        <v>1679</v>
      </c>
      <c r="C5" s="174" t="s">
        <v>1680</v>
      </c>
      <c r="D5" s="174" t="s">
        <v>1681</v>
      </c>
      <c r="E5" s="175" t="s">
        <v>614</v>
      </c>
      <c r="F5" s="175"/>
      <c r="G5" s="175"/>
      <c r="H5" s="175"/>
      <c r="I5" s="176" t="s">
        <v>1682</v>
      </c>
      <c r="J5" s="175"/>
      <c r="K5" s="177"/>
    </row>
    <row r="6" spans="1:18" ht="1.5" customHeight="1">
      <c r="A6" s="49"/>
      <c r="B6" s="50"/>
      <c r="C6" s="50"/>
      <c r="D6" s="50"/>
      <c r="E6" s="179"/>
      <c r="F6" s="51"/>
      <c r="G6" s="180"/>
      <c r="H6" s="181"/>
      <c r="I6" s="51"/>
      <c r="J6" s="51"/>
      <c r="K6" s="182"/>
    </row>
    <row r="7" spans="1:18" ht="38.25">
      <c r="A7" s="10" t="s">
        <v>251</v>
      </c>
      <c r="B7" s="11" t="s">
        <v>1677</v>
      </c>
      <c r="C7" s="11" t="s">
        <v>1678</v>
      </c>
      <c r="D7" s="11" t="s">
        <v>299</v>
      </c>
      <c r="E7" s="179"/>
      <c r="F7" s="17"/>
      <c r="G7" s="180"/>
      <c r="H7" s="181"/>
      <c r="I7" s="17"/>
      <c r="J7" s="17"/>
      <c r="K7" s="182" t="s">
        <v>1683</v>
      </c>
    </row>
    <row r="8" spans="1:18" ht="63.75">
      <c r="A8" s="10" t="s">
        <v>252</v>
      </c>
      <c r="B8" s="11" t="s">
        <v>1684</v>
      </c>
      <c r="C8" s="11" t="s">
        <v>326</v>
      </c>
      <c r="D8" s="11" t="s">
        <v>1685</v>
      </c>
      <c r="E8" s="179" t="s">
        <v>600</v>
      </c>
      <c r="F8" s="17" t="s">
        <v>597</v>
      </c>
      <c r="G8" s="180"/>
      <c r="H8" s="181" t="s">
        <v>1686</v>
      </c>
      <c r="I8" s="17"/>
      <c r="J8" s="17"/>
      <c r="K8" s="182" t="s">
        <v>1687</v>
      </c>
    </row>
    <row r="9" spans="1:18" ht="51">
      <c r="A9" s="10" t="s">
        <v>253</v>
      </c>
      <c r="B9" s="11" t="s">
        <v>1677</v>
      </c>
      <c r="C9" s="11" t="s">
        <v>1678</v>
      </c>
      <c r="D9" s="11" t="s">
        <v>300</v>
      </c>
      <c r="E9" s="179"/>
      <c r="F9" s="17"/>
      <c r="G9" s="180"/>
      <c r="H9" s="181"/>
      <c r="I9" s="17"/>
      <c r="J9" s="17"/>
      <c r="K9" s="182"/>
    </row>
    <row r="10" spans="1:18" ht="63.75">
      <c r="A10" s="10" t="s">
        <v>256</v>
      </c>
      <c r="B10" s="11" t="s">
        <v>1688</v>
      </c>
      <c r="C10" s="11" t="s">
        <v>1689</v>
      </c>
      <c r="D10" s="11" t="s">
        <v>301</v>
      </c>
      <c r="E10" s="179"/>
      <c r="F10" s="17"/>
      <c r="G10" s="180"/>
      <c r="H10" s="181" t="s">
        <v>1690</v>
      </c>
      <c r="I10" s="17"/>
      <c r="J10" s="17"/>
      <c r="K10" s="182"/>
    </row>
    <row r="11" spans="1:18" ht="63.75">
      <c r="A11" s="10" t="s">
        <v>269</v>
      </c>
      <c r="B11" s="11" t="s">
        <v>1684</v>
      </c>
      <c r="C11" s="11" t="s">
        <v>1691</v>
      </c>
      <c r="D11" s="11" t="s">
        <v>1692</v>
      </c>
      <c r="E11" s="179"/>
      <c r="F11" s="17"/>
      <c r="G11" s="180" t="s">
        <v>1693</v>
      </c>
      <c r="H11" s="181" t="s">
        <v>1694</v>
      </c>
      <c r="I11" s="17"/>
      <c r="J11" s="17"/>
      <c r="K11" s="182" t="s">
        <v>1695</v>
      </c>
    </row>
    <row r="12" spans="1:18" ht="1.5" customHeight="1">
      <c r="A12" s="49"/>
      <c r="B12" s="50"/>
      <c r="C12" s="50"/>
      <c r="D12" s="50"/>
      <c r="E12" s="179"/>
      <c r="F12" s="51"/>
      <c r="G12" s="180"/>
      <c r="H12" s="181"/>
      <c r="I12" s="51"/>
      <c r="J12" s="51"/>
      <c r="K12" s="182"/>
    </row>
    <row r="13" spans="1:18" ht="60">
      <c r="A13" s="10" t="s">
        <v>254</v>
      </c>
      <c r="B13" s="11" t="s">
        <v>1677</v>
      </c>
      <c r="C13" s="11" t="s">
        <v>1678</v>
      </c>
      <c r="D13" s="11" t="s">
        <v>1696</v>
      </c>
      <c r="E13" s="179"/>
      <c r="F13" s="17"/>
      <c r="G13" s="180"/>
      <c r="H13" s="181" t="s">
        <v>1697</v>
      </c>
      <c r="I13" s="17"/>
      <c r="J13" s="17"/>
      <c r="K13" s="182" t="s">
        <v>1698</v>
      </c>
    </row>
    <row r="14" spans="1:18" ht="38.25">
      <c r="A14" s="10" t="s">
        <v>271</v>
      </c>
      <c r="B14" s="11" t="s">
        <v>1684</v>
      </c>
      <c r="C14" s="11" t="s">
        <v>1691</v>
      </c>
      <c r="D14" s="11" t="s">
        <v>1699</v>
      </c>
      <c r="E14" s="179"/>
      <c r="F14" s="17"/>
      <c r="G14" s="180" t="s">
        <v>1693</v>
      </c>
      <c r="H14" s="181" t="s">
        <v>1700</v>
      </c>
      <c r="I14" s="17"/>
      <c r="J14" s="17"/>
      <c r="K14" s="182" t="s">
        <v>1701</v>
      </c>
    </row>
    <row r="15" spans="1:18" ht="63.75">
      <c r="A15" s="10" t="s">
        <v>277</v>
      </c>
      <c r="B15" s="11" t="s">
        <v>1702</v>
      </c>
      <c r="C15" s="11" t="s">
        <v>1703</v>
      </c>
      <c r="D15" s="11" t="s">
        <v>1704</v>
      </c>
      <c r="E15" s="179"/>
      <c r="F15" s="17"/>
      <c r="G15" s="180"/>
      <c r="H15" s="181" t="s">
        <v>1705</v>
      </c>
      <c r="I15" s="17"/>
      <c r="J15" s="17"/>
      <c r="K15" s="182" t="s">
        <v>1701</v>
      </c>
    </row>
    <row r="16" spans="1:18" ht="1.5" customHeight="1">
      <c r="A16" s="49"/>
      <c r="B16" s="50"/>
      <c r="C16" s="50"/>
      <c r="D16" s="50"/>
      <c r="E16" s="179"/>
      <c r="F16" s="51"/>
      <c r="G16" s="180"/>
      <c r="H16" s="181"/>
      <c r="I16" s="51"/>
      <c r="J16" s="51"/>
      <c r="K16" s="182"/>
    </row>
    <row r="17" spans="1:11" ht="38.25">
      <c r="A17" s="10" t="s">
        <v>257</v>
      </c>
      <c r="B17" s="11" t="s">
        <v>1677</v>
      </c>
      <c r="C17" s="11" t="s">
        <v>1678</v>
      </c>
      <c r="D17" s="11" t="s">
        <v>302</v>
      </c>
      <c r="E17" s="179" t="s">
        <v>596</v>
      </c>
      <c r="F17" s="17" t="s">
        <v>597</v>
      </c>
      <c r="G17" s="180"/>
      <c r="H17" s="181"/>
      <c r="I17" s="17"/>
      <c r="J17" s="17"/>
      <c r="K17" s="182"/>
    </row>
    <row r="18" spans="1:11" ht="38.25">
      <c r="A18" s="10" t="s">
        <v>274</v>
      </c>
      <c r="B18" s="11" t="s">
        <v>1677</v>
      </c>
      <c r="C18" s="11" t="s">
        <v>1678</v>
      </c>
      <c r="D18" s="11" t="s">
        <v>1706</v>
      </c>
      <c r="E18" s="179" t="s">
        <v>596</v>
      </c>
      <c r="F18" s="17" t="s">
        <v>597</v>
      </c>
      <c r="G18" s="180"/>
      <c r="H18" s="181"/>
      <c r="I18" s="17"/>
      <c r="J18" s="17"/>
      <c r="K18" s="182"/>
    </row>
    <row r="19" spans="1:11" ht="1.5" customHeight="1">
      <c r="A19" s="49"/>
      <c r="B19" s="50"/>
      <c r="C19" s="50"/>
      <c r="D19" s="50"/>
      <c r="E19" s="179"/>
      <c r="F19" s="51"/>
      <c r="G19" s="180"/>
      <c r="H19" s="181"/>
      <c r="I19" s="51"/>
      <c r="J19" s="51"/>
      <c r="K19" s="182"/>
    </row>
    <row r="20" spans="1:11" ht="135">
      <c r="A20" s="10" t="s">
        <v>258</v>
      </c>
      <c r="B20" s="11" t="s">
        <v>1677</v>
      </c>
      <c r="C20" s="11" t="s">
        <v>1678</v>
      </c>
      <c r="D20" s="11" t="s">
        <v>303</v>
      </c>
      <c r="E20" s="179"/>
      <c r="F20" s="17"/>
      <c r="G20" s="180"/>
      <c r="H20" s="181" t="s">
        <v>1707</v>
      </c>
      <c r="I20" s="17"/>
      <c r="J20" s="17"/>
      <c r="K20" s="182"/>
    </row>
    <row r="21" spans="1:11" ht="25.5">
      <c r="A21" s="10" t="s">
        <v>259</v>
      </c>
      <c r="B21" s="11" t="s">
        <v>1677</v>
      </c>
      <c r="C21" s="11" t="s">
        <v>1678</v>
      </c>
      <c r="D21" s="11" t="s">
        <v>304</v>
      </c>
      <c r="E21" s="179"/>
      <c r="F21" s="17"/>
      <c r="G21" s="180"/>
      <c r="H21" s="181" t="s">
        <v>1695</v>
      </c>
      <c r="I21" s="17"/>
      <c r="J21" s="17"/>
      <c r="K21" s="182"/>
    </row>
    <row r="22" spans="1:11" ht="1.5" customHeight="1">
      <c r="A22" s="49"/>
      <c r="B22" s="50"/>
      <c r="C22" s="50"/>
      <c r="D22" s="50"/>
      <c r="E22" s="179"/>
      <c r="F22" s="51"/>
      <c r="G22" s="180"/>
      <c r="H22" s="181"/>
      <c r="I22" s="51"/>
      <c r="J22" s="51"/>
      <c r="K22" s="182"/>
    </row>
    <row r="23" spans="1:11" ht="75">
      <c r="A23" s="10" t="s">
        <v>260</v>
      </c>
      <c r="B23" s="11" t="s">
        <v>1677</v>
      </c>
      <c r="C23" s="11" t="s">
        <v>1678</v>
      </c>
      <c r="D23" s="11" t="s">
        <v>1708</v>
      </c>
      <c r="E23" s="179"/>
      <c r="F23" s="17"/>
      <c r="G23" s="180"/>
      <c r="H23" s="181" t="s">
        <v>1709</v>
      </c>
      <c r="I23" s="17"/>
      <c r="J23" s="17"/>
      <c r="K23" s="182"/>
    </row>
    <row r="24" spans="1:11" ht="89.25">
      <c r="A24" s="10" t="s">
        <v>263</v>
      </c>
      <c r="B24" s="11" t="s">
        <v>1684</v>
      </c>
      <c r="C24" s="11" t="s">
        <v>326</v>
      </c>
      <c r="D24" s="11" t="s">
        <v>306</v>
      </c>
      <c r="E24" s="179"/>
      <c r="F24" s="17"/>
      <c r="G24" s="180"/>
      <c r="H24" s="181" t="s">
        <v>1710</v>
      </c>
      <c r="I24" s="17"/>
      <c r="J24" s="17"/>
      <c r="K24" s="182"/>
    </row>
    <row r="25" spans="1:11" ht="1.5" customHeight="1">
      <c r="A25" s="49"/>
      <c r="B25" s="50"/>
      <c r="C25" s="50"/>
      <c r="D25" s="50"/>
      <c r="E25" s="179"/>
      <c r="F25" s="51"/>
      <c r="G25" s="180"/>
      <c r="H25" s="181"/>
      <c r="I25" s="51"/>
      <c r="J25" s="51"/>
      <c r="K25" s="182"/>
    </row>
    <row r="26" spans="1:11" ht="60">
      <c r="A26" s="10" t="s">
        <v>261</v>
      </c>
      <c r="B26" s="11" t="s">
        <v>1677</v>
      </c>
      <c r="C26" s="11" t="s">
        <v>1678</v>
      </c>
      <c r="D26" s="11" t="s">
        <v>305</v>
      </c>
      <c r="E26" s="179"/>
      <c r="F26" s="17"/>
      <c r="G26" s="180"/>
      <c r="H26" s="181" t="s">
        <v>1711</v>
      </c>
      <c r="I26" s="17"/>
      <c r="J26" s="17"/>
      <c r="K26" s="182"/>
    </row>
    <row r="27" spans="1:11" ht="38.25">
      <c r="A27" s="10" t="s">
        <v>262</v>
      </c>
      <c r="B27" s="11" t="s">
        <v>1677</v>
      </c>
      <c r="C27" s="11" t="s">
        <v>1678</v>
      </c>
      <c r="D27" s="11" t="s">
        <v>1712</v>
      </c>
      <c r="E27" s="179" t="s">
        <v>596</v>
      </c>
      <c r="F27" s="17" t="s">
        <v>597</v>
      </c>
      <c r="G27" s="180"/>
      <c r="H27" s="181"/>
      <c r="I27" s="17"/>
      <c r="J27" s="17"/>
      <c r="K27" s="182"/>
    </row>
    <row r="28" spans="1:11" ht="1.5" customHeight="1">
      <c r="A28" s="49"/>
      <c r="B28" s="50"/>
      <c r="C28" s="50"/>
      <c r="D28" s="50"/>
      <c r="E28" s="179"/>
      <c r="F28" s="51"/>
      <c r="G28" s="180"/>
      <c r="H28" s="181"/>
      <c r="I28" s="51"/>
      <c r="J28" s="51"/>
      <c r="K28" s="182"/>
    </row>
    <row r="29" spans="1:11" ht="30">
      <c r="A29" s="10" t="s">
        <v>272</v>
      </c>
      <c r="B29" s="11" t="s">
        <v>1677</v>
      </c>
      <c r="C29" s="11" t="s">
        <v>1678</v>
      </c>
      <c r="D29" s="11" t="s">
        <v>307</v>
      </c>
      <c r="E29" s="179"/>
      <c r="F29" s="17"/>
      <c r="G29" s="180"/>
      <c r="H29" s="181" t="s">
        <v>1713</v>
      </c>
      <c r="I29" s="17"/>
      <c r="J29" s="17"/>
      <c r="K29" s="182"/>
    </row>
    <row r="30" spans="1:11" ht="51">
      <c r="A30" s="10" t="s">
        <v>273</v>
      </c>
      <c r="B30" s="11" t="s">
        <v>1677</v>
      </c>
      <c r="C30" s="11" t="s">
        <v>1678</v>
      </c>
      <c r="D30" s="11" t="s">
        <v>308</v>
      </c>
      <c r="E30" s="179" t="s">
        <v>596</v>
      </c>
      <c r="F30" s="17" t="s">
        <v>597</v>
      </c>
      <c r="G30" s="180"/>
      <c r="H30" s="181"/>
      <c r="I30" s="17"/>
      <c r="J30" s="17"/>
      <c r="K30" s="182"/>
    </row>
    <row r="31" spans="1:11" ht="1.5" customHeight="1">
      <c r="A31" s="49"/>
      <c r="B31" s="50"/>
      <c r="C31" s="50"/>
      <c r="D31" s="50"/>
      <c r="E31" s="179"/>
      <c r="F31" s="51"/>
      <c r="G31" s="180"/>
      <c r="H31" s="181"/>
      <c r="I31" s="51"/>
      <c r="J31" s="51"/>
      <c r="K31" s="182"/>
    </row>
    <row r="32" spans="1:11" ht="165.75">
      <c r="A32" s="10" t="s">
        <v>278</v>
      </c>
      <c r="B32" s="11" t="s">
        <v>52</v>
      </c>
      <c r="C32" s="11" t="s">
        <v>1193</v>
      </c>
      <c r="D32" s="11" t="s">
        <v>1714</v>
      </c>
      <c r="E32" s="179" t="s">
        <v>596</v>
      </c>
      <c r="F32" s="17" t="s">
        <v>597</v>
      </c>
      <c r="G32" s="180"/>
      <c r="H32" s="181"/>
      <c r="I32" s="17"/>
      <c r="J32" s="17"/>
      <c r="K32" s="182"/>
    </row>
    <row r="33" spans="1:11" ht="76.5">
      <c r="A33" s="10" t="s">
        <v>291</v>
      </c>
      <c r="B33" s="11" t="s">
        <v>1677</v>
      </c>
      <c r="C33" s="11" t="s">
        <v>1678</v>
      </c>
      <c r="D33" s="11" t="s">
        <v>314</v>
      </c>
      <c r="E33" s="179" t="s">
        <v>600</v>
      </c>
      <c r="F33" s="17" t="s">
        <v>597</v>
      </c>
      <c r="G33" s="180"/>
      <c r="H33" s="181"/>
      <c r="I33" s="17" t="s">
        <v>1715</v>
      </c>
      <c r="J33" s="17"/>
      <c r="K33" s="182"/>
    </row>
    <row r="34" spans="1:11" ht="1.5" customHeight="1">
      <c r="A34" s="49"/>
      <c r="B34" s="50"/>
      <c r="C34" s="50"/>
      <c r="D34" s="50"/>
      <c r="E34" s="179"/>
      <c r="F34" s="51"/>
      <c r="G34" s="180"/>
      <c r="H34" s="181"/>
      <c r="I34" s="51"/>
      <c r="J34" s="51"/>
      <c r="K34" s="182"/>
    </row>
    <row r="35" spans="1:11" ht="38.25">
      <c r="A35" s="10" t="s">
        <v>283</v>
      </c>
      <c r="B35" s="11" t="s">
        <v>1677</v>
      </c>
      <c r="C35" s="11" t="s">
        <v>1678</v>
      </c>
      <c r="D35" s="11" t="s">
        <v>311</v>
      </c>
      <c r="E35" s="179" t="s">
        <v>596</v>
      </c>
      <c r="F35" s="17" t="s">
        <v>597</v>
      </c>
      <c r="G35" s="180"/>
      <c r="H35" s="181"/>
      <c r="I35" s="17"/>
      <c r="J35" s="17"/>
      <c r="K35" s="182"/>
    </row>
    <row r="36" spans="1:11" ht="45">
      <c r="A36" s="10" t="s">
        <v>284</v>
      </c>
      <c r="B36" s="11" t="s">
        <v>1684</v>
      </c>
      <c r="C36" s="11" t="s">
        <v>1691</v>
      </c>
      <c r="D36" s="11" t="s">
        <v>1716</v>
      </c>
      <c r="E36" s="179"/>
      <c r="F36" s="17"/>
      <c r="G36" s="180"/>
      <c r="H36" s="181"/>
      <c r="I36" s="17"/>
      <c r="J36" s="17"/>
      <c r="K36" s="182" t="s">
        <v>1717</v>
      </c>
    </row>
    <row r="37" spans="1:11" ht="38.25">
      <c r="A37" s="10" t="s">
        <v>285</v>
      </c>
      <c r="B37" s="11" t="s">
        <v>1718</v>
      </c>
      <c r="C37" s="11" t="s">
        <v>1719</v>
      </c>
      <c r="D37" s="11" t="s">
        <v>1720</v>
      </c>
      <c r="E37" s="179"/>
      <c r="F37" s="17"/>
      <c r="G37" s="180"/>
      <c r="H37" s="181"/>
      <c r="I37" s="17"/>
      <c r="J37" s="17"/>
      <c r="K37" s="182" t="s">
        <v>1721</v>
      </c>
    </row>
    <row r="38" spans="1:11" ht="30">
      <c r="A38" s="10" t="s">
        <v>286</v>
      </c>
      <c r="B38" s="11" t="s">
        <v>1677</v>
      </c>
      <c r="C38" s="11" t="s">
        <v>1678</v>
      </c>
      <c r="D38" s="11" t="s">
        <v>312</v>
      </c>
      <c r="E38" s="179"/>
      <c r="F38" s="17"/>
      <c r="G38" s="180"/>
      <c r="H38" s="181"/>
      <c r="I38" s="17"/>
      <c r="J38" s="17"/>
      <c r="K38" s="182" t="s">
        <v>1722</v>
      </c>
    </row>
    <row r="39" spans="1:11" ht="60">
      <c r="A39" s="10" t="s">
        <v>287</v>
      </c>
      <c r="B39" s="11" t="s">
        <v>1677</v>
      </c>
      <c r="C39" s="11" t="s">
        <v>1678</v>
      </c>
      <c r="D39" s="11" t="s">
        <v>1723</v>
      </c>
      <c r="E39" s="179" t="s">
        <v>600</v>
      </c>
      <c r="F39" s="17"/>
      <c r="G39" s="180"/>
      <c r="H39" s="181" t="s">
        <v>1724</v>
      </c>
      <c r="I39" s="17"/>
      <c r="J39" s="17"/>
      <c r="K39" s="182"/>
    </row>
    <row r="40" spans="1:11" ht="63.75">
      <c r="A40" s="10" t="s">
        <v>288</v>
      </c>
      <c r="B40" s="11" t="s">
        <v>1202</v>
      </c>
      <c r="C40" s="11" t="s">
        <v>1725</v>
      </c>
      <c r="D40" s="11" t="s">
        <v>1726</v>
      </c>
      <c r="E40" s="179"/>
      <c r="F40" s="17"/>
      <c r="G40" s="180" t="s">
        <v>1727</v>
      </c>
      <c r="H40" s="181" t="s">
        <v>971</v>
      </c>
      <c r="I40" s="17"/>
      <c r="J40" s="17"/>
      <c r="K40" s="182" t="s">
        <v>1728</v>
      </c>
    </row>
    <row r="41" spans="1:11" s="172" customFormat="1" ht="60">
      <c r="A41" s="183" t="s">
        <v>296</v>
      </c>
      <c r="B41" s="169" t="s">
        <v>1205</v>
      </c>
      <c r="C41" s="169" t="s">
        <v>1729</v>
      </c>
      <c r="D41" s="169" t="s">
        <v>963</v>
      </c>
      <c r="E41" s="184" t="s">
        <v>600</v>
      </c>
      <c r="F41" s="184"/>
      <c r="G41" s="184"/>
      <c r="H41" s="184" t="s">
        <v>1730</v>
      </c>
      <c r="I41" s="184"/>
      <c r="J41" s="184"/>
      <c r="K41" s="185"/>
    </row>
    <row r="42" spans="1:11" s="29" customFormat="1">
      <c r="A42" s="48" t="s">
        <v>1731</v>
      </c>
      <c r="B42" s="26"/>
      <c r="C42" s="26"/>
      <c r="D42" s="26"/>
      <c r="E42" s="179"/>
      <c r="F42" s="27"/>
      <c r="G42" s="180"/>
      <c r="H42" s="181"/>
      <c r="I42" s="27"/>
      <c r="J42" s="27"/>
      <c r="K42" s="182"/>
    </row>
    <row r="43" spans="1:11" ht="25.5">
      <c r="A43" s="10" t="s">
        <v>255</v>
      </c>
      <c r="B43" s="11" t="s">
        <v>1677</v>
      </c>
      <c r="C43" s="11" t="s">
        <v>1678</v>
      </c>
      <c r="D43" s="11" t="s">
        <v>1732</v>
      </c>
      <c r="E43" s="179" t="s">
        <v>596</v>
      </c>
      <c r="F43" s="17"/>
      <c r="G43" s="180"/>
      <c r="H43" s="181"/>
      <c r="I43" s="17"/>
      <c r="J43" s="17"/>
      <c r="K43" s="182"/>
    </row>
    <row r="44" spans="1:11" ht="45">
      <c r="A44" s="10" t="s">
        <v>266</v>
      </c>
      <c r="B44" s="11" t="s">
        <v>1677</v>
      </c>
      <c r="C44" s="11" t="s">
        <v>1678</v>
      </c>
      <c r="D44" s="11" t="s">
        <v>1212</v>
      </c>
      <c r="E44" s="179"/>
      <c r="F44" s="17"/>
      <c r="G44" s="180"/>
      <c r="H44" s="181" t="s">
        <v>1733</v>
      </c>
      <c r="I44" s="17"/>
      <c r="J44" s="17"/>
      <c r="K44" s="182"/>
    </row>
    <row r="45" spans="1:11" ht="102">
      <c r="A45" s="10" t="s">
        <v>270</v>
      </c>
      <c r="B45" s="11" t="s">
        <v>1677</v>
      </c>
      <c r="C45" s="11" t="s">
        <v>1678</v>
      </c>
      <c r="D45" s="11" t="s">
        <v>1734</v>
      </c>
      <c r="E45" s="179" t="s">
        <v>600</v>
      </c>
      <c r="F45" s="17"/>
      <c r="G45" s="180"/>
      <c r="H45" s="181"/>
      <c r="I45" s="11" t="s">
        <v>1735</v>
      </c>
      <c r="J45" s="17"/>
      <c r="K45" s="182"/>
    </row>
    <row r="46" spans="1:11" ht="270">
      <c r="A46" s="10" t="s">
        <v>282</v>
      </c>
      <c r="B46" s="11" t="s">
        <v>119</v>
      </c>
      <c r="C46" s="11" t="s">
        <v>1678</v>
      </c>
      <c r="D46" s="11" t="s">
        <v>356</v>
      </c>
      <c r="E46" s="179" t="s">
        <v>600</v>
      </c>
      <c r="F46" s="17"/>
      <c r="G46" s="180"/>
      <c r="H46" s="181"/>
      <c r="I46" s="17"/>
      <c r="J46" s="17"/>
      <c r="K46" s="182" t="s">
        <v>1736</v>
      </c>
    </row>
    <row r="47" spans="1:11" ht="45">
      <c r="A47" s="10" t="s">
        <v>275</v>
      </c>
      <c r="B47" s="11" t="s">
        <v>1677</v>
      </c>
      <c r="C47" s="11" t="s">
        <v>1678</v>
      </c>
      <c r="D47" s="11" t="s">
        <v>309</v>
      </c>
      <c r="E47" s="179"/>
      <c r="F47" s="17"/>
      <c r="G47" s="180"/>
      <c r="H47" s="181" t="s">
        <v>1215</v>
      </c>
      <c r="I47" s="17" t="s">
        <v>1737</v>
      </c>
      <c r="J47" s="17"/>
      <c r="K47" s="182"/>
    </row>
    <row r="48" spans="1:11" ht="75">
      <c r="A48" s="10" t="s">
        <v>276</v>
      </c>
      <c r="B48" s="11" t="s">
        <v>1205</v>
      </c>
      <c r="C48" s="11" t="s">
        <v>1729</v>
      </c>
      <c r="D48" s="11" t="s">
        <v>1738</v>
      </c>
      <c r="E48" s="179" t="s">
        <v>614</v>
      </c>
      <c r="F48" s="17"/>
      <c r="G48" s="180"/>
      <c r="H48" s="181" t="s">
        <v>1739</v>
      </c>
      <c r="I48" s="17" t="s">
        <v>1740</v>
      </c>
      <c r="J48" s="17"/>
      <c r="K48" s="182" t="s">
        <v>1741</v>
      </c>
    </row>
    <row r="49" spans="1:11" ht="60">
      <c r="A49" s="10" t="s">
        <v>289</v>
      </c>
      <c r="B49" s="11" t="s">
        <v>1677</v>
      </c>
      <c r="C49" s="11" t="s">
        <v>1678</v>
      </c>
      <c r="D49" s="11" t="s">
        <v>1742</v>
      </c>
      <c r="E49" s="179" t="s">
        <v>600</v>
      </c>
      <c r="F49" s="17" t="s">
        <v>765</v>
      </c>
      <c r="G49" s="180"/>
      <c r="H49" s="181" t="s">
        <v>1743</v>
      </c>
      <c r="I49" s="17"/>
      <c r="J49" s="17"/>
      <c r="K49" s="182"/>
    </row>
    <row r="50" spans="1:11" ht="60">
      <c r="A50" s="10" t="s">
        <v>290</v>
      </c>
      <c r="B50" s="11" t="s">
        <v>1677</v>
      </c>
      <c r="C50" s="11" t="s">
        <v>1678</v>
      </c>
      <c r="D50" s="11" t="s">
        <v>313</v>
      </c>
      <c r="E50" s="179" t="s">
        <v>600</v>
      </c>
      <c r="F50" s="17" t="s">
        <v>765</v>
      </c>
      <c r="G50" s="180"/>
      <c r="H50" s="181" t="s">
        <v>1695</v>
      </c>
      <c r="I50" s="17"/>
      <c r="J50" s="17"/>
      <c r="K50" s="182"/>
    </row>
    <row r="51" spans="1:11" s="172" customFormat="1" ht="60">
      <c r="A51" s="183" t="s">
        <v>292</v>
      </c>
      <c r="B51" s="169" t="s">
        <v>1205</v>
      </c>
      <c r="C51" s="169" t="s">
        <v>1729</v>
      </c>
      <c r="D51" s="169" t="s">
        <v>1744</v>
      </c>
      <c r="E51" s="184" t="s">
        <v>600</v>
      </c>
      <c r="F51" s="184"/>
      <c r="G51" s="184"/>
      <c r="H51" s="184"/>
      <c r="I51" s="184" t="s">
        <v>1745</v>
      </c>
      <c r="J51" s="184"/>
      <c r="K51" s="185"/>
    </row>
    <row r="52" spans="1:11" ht="89.25">
      <c r="A52" s="10" t="s">
        <v>293</v>
      </c>
      <c r="B52" s="11" t="s">
        <v>1746</v>
      </c>
      <c r="C52" s="11" t="s">
        <v>1747</v>
      </c>
      <c r="D52" s="11" t="s">
        <v>1748</v>
      </c>
      <c r="E52" s="179"/>
      <c r="F52" s="17"/>
      <c r="G52" s="180"/>
      <c r="H52" s="181" t="s">
        <v>1749</v>
      </c>
      <c r="I52" s="17"/>
      <c r="J52" s="17"/>
      <c r="K52" s="182"/>
    </row>
    <row r="53" spans="1:11" ht="76.5">
      <c r="A53" s="10" t="s">
        <v>294</v>
      </c>
      <c r="B53" s="11" t="s">
        <v>1746</v>
      </c>
      <c r="C53" s="11" t="s">
        <v>1747</v>
      </c>
      <c r="D53" s="11" t="s">
        <v>1750</v>
      </c>
      <c r="E53" s="179" t="s">
        <v>596</v>
      </c>
      <c r="F53" s="17" t="s">
        <v>597</v>
      </c>
      <c r="G53" s="180"/>
      <c r="H53" s="181"/>
      <c r="I53" s="17"/>
      <c r="J53" s="17"/>
      <c r="K53" s="182"/>
    </row>
    <row r="54" spans="1:11" ht="89.25">
      <c r="A54" s="10" t="s">
        <v>295</v>
      </c>
      <c r="B54" s="11" t="s">
        <v>1746</v>
      </c>
      <c r="C54" s="11" t="s">
        <v>1747</v>
      </c>
      <c r="D54" s="11" t="s">
        <v>1751</v>
      </c>
      <c r="E54" s="179" t="s">
        <v>596</v>
      </c>
      <c r="F54" s="17" t="s">
        <v>597</v>
      </c>
      <c r="G54" s="180"/>
      <c r="H54" s="181"/>
      <c r="I54" s="17"/>
      <c r="J54" s="17"/>
      <c r="K54" s="182"/>
    </row>
    <row r="55" spans="1:11" ht="60">
      <c r="A55" s="10" t="s">
        <v>297</v>
      </c>
      <c r="B55" s="11" t="s">
        <v>1205</v>
      </c>
      <c r="C55" s="11" t="s">
        <v>1729</v>
      </c>
      <c r="D55" s="11" t="s">
        <v>315</v>
      </c>
      <c r="E55" s="179" t="s">
        <v>600</v>
      </c>
      <c r="F55" s="17" t="s">
        <v>597</v>
      </c>
      <c r="G55" s="180"/>
      <c r="H55" s="181"/>
      <c r="I55" s="17"/>
      <c r="J55" s="17"/>
      <c r="K55" s="182"/>
    </row>
    <row r="56" spans="1:11" ht="76.5">
      <c r="A56" s="10" t="s">
        <v>264</v>
      </c>
      <c r="B56" s="11" t="s">
        <v>52</v>
      </c>
      <c r="C56" s="11" t="s">
        <v>1193</v>
      </c>
      <c r="D56" s="11" t="s">
        <v>1752</v>
      </c>
      <c r="E56" s="179" t="s">
        <v>600</v>
      </c>
      <c r="F56" s="17" t="s">
        <v>597</v>
      </c>
      <c r="G56" s="180"/>
      <c r="H56" s="181"/>
      <c r="I56" s="17"/>
      <c r="J56" s="17"/>
      <c r="K56" s="182"/>
    </row>
    <row r="57" spans="1:11" ht="38.25">
      <c r="A57" s="10" t="s">
        <v>279</v>
      </c>
      <c r="B57" s="11" t="s">
        <v>52</v>
      </c>
      <c r="C57" s="11" t="s">
        <v>1193</v>
      </c>
      <c r="D57" s="11" t="s">
        <v>310</v>
      </c>
      <c r="E57" s="179" t="s">
        <v>596</v>
      </c>
      <c r="F57" s="17" t="s">
        <v>597</v>
      </c>
      <c r="G57" s="180"/>
      <c r="H57" s="181"/>
      <c r="I57" s="17"/>
      <c r="J57" s="17"/>
      <c r="K57" s="182"/>
    </row>
    <row r="58" spans="1:11" s="190" customFormat="1" ht="75">
      <c r="A58" s="186" t="s">
        <v>280</v>
      </c>
      <c r="B58" s="187" t="s">
        <v>52</v>
      </c>
      <c r="C58" s="187" t="s">
        <v>1193</v>
      </c>
      <c r="D58" s="187" t="s">
        <v>1753</v>
      </c>
      <c r="E58" s="188" t="s">
        <v>600</v>
      </c>
      <c r="F58" s="188" t="s">
        <v>597</v>
      </c>
      <c r="G58" s="188"/>
      <c r="H58" s="188"/>
      <c r="I58" s="188" t="s">
        <v>1754</v>
      </c>
      <c r="J58" s="188"/>
      <c r="K58" s="189"/>
    </row>
    <row r="59" spans="1:11" ht="75">
      <c r="A59" s="10" t="s">
        <v>281</v>
      </c>
      <c r="B59" s="11" t="s">
        <v>52</v>
      </c>
      <c r="C59" s="11" t="s">
        <v>1193</v>
      </c>
      <c r="D59" s="11" t="s">
        <v>978</v>
      </c>
      <c r="E59" s="179" t="s">
        <v>600</v>
      </c>
      <c r="F59" s="17" t="s">
        <v>597</v>
      </c>
      <c r="G59" s="180"/>
      <c r="H59" s="181"/>
      <c r="I59" s="17" t="s">
        <v>1755</v>
      </c>
      <c r="J59" s="17"/>
      <c r="K59" s="182"/>
    </row>
    <row r="60" spans="1:11" s="29" customFormat="1">
      <c r="A60" s="48" t="s">
        <v>542</v>
      </c>
      <c r="B60" s="26"/>
      <c r="C60" s="26"/>
      <c r="D60" s="26"/>
      <c r="E60" s="179"/>
      <c r="F60" s="27"/>
      <c r="G60" s="180"/>
      <c r="H60" s="181"/>
      <c r="I60" s="27"/>
      <c r="J60" s="27"/>
      <c r="K60" s="182"/>
    </row>
    <row r="61" spans="1:11" ht="51">
      <c r="A61" s="11" t="s">
        <v>267</v>
      </c>
      <c r="B61" s="11" t="s">
        <v>1756</v>
      </c>
      <c r="C61" s="11" t="s">
        <v>1757</v>
      </c>
      <c r="D61" s="11" t="s">
        <v>1758</v>
      </c>
      <c r="E61" s="179" t="s">
        <v>596</v>
      </c>
      <c r="F61" s="17"/>
      <c r="G61" s="180"/>
      <c r="H61" s="181"/>
      <c r="I61" s="17"/>
      <c r="J61" s="17"/>
      <c r="K61" s="182"/>
    </row>
    <row r="62" spans="1:11" ht="51">
      <c r="A62" s="10" t="s">
        <v>268</v>
      </c>
      <c r="B62" s="11" t="s">
        <v>1679</v>
      </c>
      <c r="C62" s="11" t="s">
        <v>1759</v>
      </c>
      <c r="D62" s="11" t="s">
        <v>1760</v>
      </c>
      <c r="E62" s="179" t="s">
        <v>648</v>
      </c>
      <c r="F62" s="17"/>
      <c r="G62" s="180"/>
      <c r="H62" s="181"/>
      <c r="I62" s="17"/>
      <c r="J62" s="17"/>
      <c r="K62" s="182"/>
    </row>
    <row r="63" spans="1:11" ht="114.75">
      <c r="A63" s="25" t="s">
        <v>536</v>
      </c>
      <c r="B63" s="24" t="s">
        <v>1761</v>
      </c>
      <c r="C63" s="24" t="s">
        <v>1762</v>
      </c>
      <c r="D63" s="24" t="s">
        <v>1763</v>
      </c>
      <c r="E63" s="179" t="s">
        <v>648</v>
      </c>
      <c r="F63" s="17"/>
      <c r="G63" s="180"/>
      <c r="H63" s="181"/>
      <c r="I63" s="17"/>
      <c r="J63" s="17"/>
      <c r="K63" s="182"/>
    </row>
    <row r="64" spans="1:11" s="29" customFormat="1">
      <c r="A64" s="40" t="s">
        <v>543</v>
      </c>
      <c r="B64" s="30"/>
      <c r="C64" s="30"/>
      <c r="D64" s="30"/>
      <c r="E64" s="179"/>
      <c r="F64" s="27"/>
      <c r="G64" s="180"/>
      <c r="H64" s="181"/>
      <c r="I64" s="27"/>
      <c r="J64" s="27"/>
      <c r="K64" s="182"/>
    </row>
    <row r="65" spans="1:11" s="178" customFormat="1" ht="150">
      <c r="A65" s="173" t="s">
        <v>151</v>
      </c>
      <c r="B65" s="174" t="s">
        <v>1764</v>
      </c>
      <c r="C65" s="174" t="s">
        <v>1765</v>
      </c>
      <c r="D65" s="174" t="s">
        <v>232</v>
      </c>
      <c r="E65" s="175" t="s">
        <v>600</v>
      </c>
      <c r="F65" s="175" t="s">
        <v>597</v>
      </c>
      <c r="G65" s="175"/>
      <c r="H65" s="175"/>
      <c r="I65" s="175" t="s">
        <v>1766</v>
      </c>
      <c r="J65" s="175"/>
      <c r="K65" s="177"/>
    </row>
    <row r="66" spans="1:11" ht="38.25">
      <c r="A66" s="10" t="s">
        <v>152</v>
      </c>
      <c r="B66" s="11" t="s">
        <v>1767</v>
      </c>
      <c r="C66" s="11" t="s">
        <v>1768</v>
      </c>
      <c r="D66" s="11" t="s">
        <v>1769</v>
      </c>
      <c r="E66" s="179"/>
      <c r="F66" s="17" t="s">
        <v>597</v>
      </c>
      <c r="G66" s="180"/>
      <c r="H66" s="181" t="s">
        <v>1770</v>
      </c>
      <c r="I66" s="17"/>
      <c r="J66" s="17"/>
      <c r="K66" s="182"/>
    </row>
    <row r="67" spans="1:11" ht="60">
      <c r="A67" s="10" t="s">
        <v>153</v>
      </c>
      <c r="B67" s="11" t="s">
        <v>1679</v>
      </c>
      <c r="C67" s="11" t="s">
        <v>1771</v>
      </c>
      <c r="D67" s="11" t="s">
        <v>1772</v>
      </c>
      <c r="E67" s="179" t="s">
        <v>600</v>
      </c>
      <c r="F67" s="17" t="s">
        <v>597</v>
      </c>
      <c r="G67" s="180"/>
      <c r="H67" s="181"/>
      <c r="I67" s="17"/>
      <c r="J67" s="17"/>
      <c r="K67" s="182"/>
    </row>
    <row r="68" spans="1:11" ht="60">
      <c r="A68" s="10" t="s">
        <v>154</v>
      </c>
      <c r="B68" s="11" t="s">
        <v>1679</v>
      </c>
      <c r="C68" s="11" t="s">
        <v>1771</v>
      </c>
      <c r="D68" s="11" t="s">
        <v>233</v>
      </c>
      <c r="E68" s="179" t="s">
        <v>600</v>
      </c>
      <c r="F68" s="17" t="s">
        <v>597</v>
      </c>
      <c r="G68" s="180"/>
      <c r="H68" s="181"/>
      <c r="I68" s="17"/>
      <c r="J68" s="17"/>
      <c r="K68" s="182"/>
    </row>
    <row r="69" spans="1:11" ht="63.75">
      <c r="A69" s="10" t="s">
        <v>155</v>
      </c>
      <c r="B69" s="11" t="s">
        <v>1679</v>
      </c>
      <c r="C69" s="11" t="s">
        <v>1771</v>
      </c>
      <c r="D69" s="11" t="s">
        <v>1773</v>
      </c>
      <c r="E69" s="179" t="s">
        <v>648</v>
      </c>
      <c r="F69" s="17" t="s">
        <v>597</v>
      </c>
      <c r="G69" s="180"/>
      <c r="H69" s="181"/>
      <c r="I69" s="17"/>
      <c r="J69" s="17"/>
      <c r="K69" s="182"/>
    </row>
    <row r="70" spans="1:11" s="29" customFormat="1">
      <c r="A70" s="40" t="s">
        <v>544</v>
      </c>
      <c r="B70" s="30"/>
      <c r="C70" s="30"/>
      <c r="D70" s="30"/>
      <c r="E70" s="179"/>
      <c r="F70" s="27"/>
      <c r="G70" s="180"/>
      <c r="H70" s="181"/>
      <c r="I70" s="27"/>
      <c r="J70" s="27"/>
      <c r="K70" s="182"/>
    </row>
    <row r="71" spans="1:11" ht="60">
      <c r="A71" s="10" t="s">
        <v>156</v>
      </c>
      <c r="B71" s="11" t="s">
        <v>1774</v>
      </c>
      <c r="C71" s="11" t="s">
        <v>1775</v>
      </c>
      <c r="D71" s="11" t="s">
        <v>383</v>
      </c>
      <c r="E71" s="179" t="s">
        <v>1776</v>
      </c>
      <c r="F71" s="17" t="s">
        <v>597</v>
      </c>
      <c r="G71" s="180"/>
      <c r="H71" s="181" t="s">
        <v>1777</v>
      </c>
      <c r="I71" s="17"/>
      <c r="J71" s="17"/>
      <c r="K71" s="182"/>
    </row>
    <row r="72" spans="1:11" s="172" customFormat="1" ht="60">
      <c r="A72" s="183" t="s">
        <v>157</v>
      </c>
      <c r="B72" s="169" t="s">
        <v>52</v>
      </c>
      <c r="C72" s="169" t="s">
        <v>1778</v>
      </c>
      <c r="D72" s="169" t="s">
        <v>385</v>
      </c>
      <c r="E72" s="184" t="s">
        <v>600</v>
      </c>
      <c r="F72" s="184" t="s">
        <v>597</v>
      </c>
      <c r="G72" s="180"/>
      <c r="H72" s="184" t="s">
        <v>1779</v>
      </c>
      <c r="I72" s="184"/>
      <c r="J72" s="184"/>
      <c r="K72" s="185"/>
    </row>
    <row r="73" spans="1:11" ht="75">
      <c r="A73" s="10" t="s">
        <v>158</v>
      </c>
      <c r="B73" s="11" t="s">
        <v>1756</v>
      </c>
      <c r="C73" s="11" t="s">
        <v>1780</v>
      </c>
      <c r="D73" s="11" t="s">
        <v>1781</v>
      </c>
      <c r="E73" s="179" t="s">
        <v>600</v>
      </c>
      <c r="F73" s="17" t="s">
        <v>597</v>
      </c>
      <c r="G73" s="180"/>
      <c r="H73" s="181" t="s">
        <v>1782</v>
      </c>
      <c r="I73" s="17"/>
      <c r="J73" s="17"/>
      <c r="K73" s="182" t="s">
        <v>1783</v>
      </c>
    </row>
    <row r="74" spans="1:11" ht="51">
      <c r="A74" s="10" t="s">
        <v>159</v>
      </c>
      <c r="B74" s="11" t="s">
        <v>1764</v>
      </c>
      <c r="C74" s="11" t="s">
        <v>1765</v>
      </c>
      <c r="D74" s="11" t="s">
        <v>234</v>
      </c>
      <c r="E74" s="179" t="s">
        <v>648</v>
      </c>
      <c r="F74" s="17" t="s">
        <v>597</v>
      </c>
      <c r="G74" s="180"/>
      <c r="H74" s="181"/>
      <c r="I74" s="17"/>
      <c r="J74" s="17"/>
      <c r="K74" s="182"/>
    </row>
    <row r="75" spans="1:11" ht="51">
      <c r="A75" s="10" t="s">
        <v>160</v>
      </c>
      <c r="B75" s="11" t="s">
        <v>1764</v>
      </c>
      <c r="C75" s="11" t="s">
        <v>1765</v>
      </c>
      <c r="D75" s="11" t="s">
        <v>1784</v>
      </c>
      <c r="E75" s="179" t="s">
        <v>648</v>
      </c>
      <c r="F75" s="17" t="s">
        <v>597</v>
      </c>
      <c r="G75" s="180"/>
      <c r="H75" s="181"/>
      <c r="I75" s="17"/>
      <c r="J75" s="17"/>
      <c r="K75" s="182"/>
    </row>
    <row r="76" spans="1:11" ht="38.25">
      <c r="A76" s="10" t="s">
        <v>161</v>
      </c>
      <c r="B76" s="11" t="s">
        <v>1764</v>
      </c>
      <c r="C76" s="11" t="s">
        <v>1765</v>
      </c>
      <c r="D76" s="11" t="s">
        <v>235</v>
      </c>
      <c r="E76" s="179" t="s">
        <v>648</v>
      </c>
      <c r="F76" s="17" t="s">
        <v>597</v>
      </c>
      <c r="G76" s="180"/>
      <c r="H76" s="181"/>
      <c r="I76" s="17"/>
      <c r="J76" s="17"/>
      <c r="K76" s="182"/>
    </row>
    <row r="77" spans="1:11" ht="25.5">
      <c r="A77" s="10" t="s">
        <v>162</v>
      </c>
      <c r="B77" s="11" t="s">
        <v>1756</v>
      </c>
      <c r="C77" s="11" t="s">
        <v>1780</v>
      </c>
      <c r="D77" s="11" t="s">
        <v>1785</v>
      </c>
      <c r="E77" s="179" t="s">
        <v>648</v>
      </c>
      <c r="F77" s="17" t="s">
        <v>597</v>
      </c>
      <c r="G77" s="180"/>
      <c r="H77" s="181"/>
      <c r="I77" s="17"/>
      <c r="J77" s="17"/>
      <c r="K77" s="182"/>
    </row>
    <row r="78" spans="1:11" ht="25.5">
      <c r="A78" s="10" t="s">
        <v>163</v>
      </c>
      <c r="B78" s="11" t="s">
        <v>1756</v>
      </c>
      <c r="C78" s="11" t="s">
        <v>1780</v>
      </c>
      <c r="D78" s="11" t="s">
        <v>1786</v>
      </c>
      <c r="E78" s="179" t="s">
        <v>648</v>
      </c>
      <c r="F78" s="17" t="s">
        <v>597</v>
      </c>
      <c r="G78" s="180"/>
      <c r="H78" s="181"/>
      <c r="I78" s="17"/>
      <c r="J78" s="17"/>
      <c r="K78" s="182"/>
    </row>
    <row r="79" spans="1:11" ht="51">
      <c r="A79" s="10" t="s">
        <v>164</v>
      </c>
      <c r="B79" s="11" t="s">
        <v>1756</v>
      </c>
      <c r="C79" s="11" t="s">
        <v>1780</v>
      </c>
      <c r="D79" s="11" t="s">
        <v>1787</v>
      </c>
      <c r="E79" s="179" t="s">
        <v>648</v>
      </c>
      <c r="F79" s="17" t="s">
        <v>597</v>
      </c>
      <c r="G79" s="180"/>
      <c r="H79" s="181"/>
      <c r="I79" s="17"/>
      <c r="J79" s="17"/>
      <c r="K79" s="182"/>
    </row>
    <row r="80" spans="1:11" ht="38.25">
      <c r="A80" s="10" t="s">
        <v>165</v>
      </c>
      <c r="B80" s="11" t="s">
        <v>1764</v>
      </c>
      <c r="C80" s="11" t="s">
        <v>1765</v>
      </c>
      <c r="D80" s="11" t="s">
        <v>236</v>
      </c>
      <c r="E80" s="179" t="s">
        <v>648</v>
      </c>
      <c r="F80" s="17" t="s">
        <v>597</v>
      </c>
      <c r="G80" s="180"/>
      <c r="H80" s="181"/>
      <c r="I80" s="17"/>
      <c r="J80" s="17"/>
      <c r="K80" s="182"/>
    </row>
    <row r="81" spans="1:11" s="29" customFormat="1">
      <c r="A81" s="40" t="s">
        <v>545</v>
      </c>
      <c r="B81" s="30"/>
      <c r="C81" s="30"/>
      <c r="D81" s="30"/>
      <c r="E81" s="179"/>
      <c r="F81" s="27"/>
      <c r="G81" s="180"/>
      <c r="H81" s="181"/>
      <c r="I81" s="27"/>
      <c r="J81" s="27"/>
      <c r="K81" s="182"/>
    </row>
    <row r="82" spans="1:11" ht="178.5">
      <c r="A82" s="10" t="s">
        <v>166</v>
      </c>
      <c r="B82" s="11" t="s">
        <v>1788</v>
      </c>
      <c r="C82" s="11" t="s">
        <v>326</v>
      </c>
      <c r="D82" s="11" t="s">
        <v>393</v>
      </c>
      <c r="E82" s="179" t="s">
        <v>600</v>
      </c>
      <c r="F82" s="17"/>
      <c r="G82" s="180"/>
      <c r="H82" s="181" t="s">
        <v>1789</v>
      </c>
      <c r="I82" s="17"/>
      <c r="J82" s="17"/>
      <c r="K82" s="182"/>
    </row>
    <row r="83" spans="1:11" ht="191.25">
      <c r="A83" s="10" t="s">
        <v>167</v>
      </c>
      <c r="B83" s="11" t="s">
        <v>1764</v>
      </c>
      <c r="C83" s="11" t="s">
        <v>1765</v>
      </c>
      <c r="D83" s="11" t="s">
        <v>394</v>
      </c>
      <c r="E83" s="179"/>
      <c r="F83" s="17"/>
      <c r="G83" s="180"/>
      <c r="H83" s="181"/>
      <c r="I83" s="17"/>
      <c r="J83" s="17"/>
      <c r="K83" s="182" t="s">
        <v>1790</v>
      </c>
    </row>
    <row r="84" spans="1:11" ht="89.25">
      <c r="A84" s="10" t="s">
        <v>168</v>
      </c>
      <c r="B84" s="11" t="s">
        <v>1788</v>
      </c>
      <c r="C84" s="11" t="s">
        <v>326</v>
      </c>
      <c r="D84" s="11" t="s">
        <v>1791</v>
      </c>
      <c r="E84" s="179" t="s">
        <v>600</v>
      </c>
      <c r="F84" s="17"/>
      <c r="G84" s="180"/>
      <c r="H84" s="181" t="s">
        <v>1792</v>
      </c>
      <c r="I84" s="17"/>
      <c r="J84" s="17"/>
      <c r="K84" s="182"/>
    </row>
    <row r="85" spans="1:11" ht="25.5">
      <c r="A85" s="10" t="s">
        <v>169</v>
      </c>
      <c r="B85" s="11" t="s">
        <v>1788</v>
      </c>
      <c r="C85" s="11" t="s">
        <v>1793</v>
      </c>
      <c r="D85" s="11" t="s">
        <v>237</v>
      </c>
      <c r="E85" s="179"/>
      <c r="F85" s="17"/>
      <c r="G85" s="180"/>
      <c r="H85" s="181" t="s">
        <v>1794</v>
      </c>
      <c r="I85" s="17"/>
      <c r="J85" s="17"/>
      <c r="K85" s="182"/>
    </row>
    <row r="86" spans="1:11" ht="60">
      <c r="A86" s="10" t="s">
        <v>170</v>
      </c>
      <c r="B86" s="11" t="s">
        <v>1788</v>
      </c>
      <c r="C86" s="11" t="s">
        <v>1793</v>
      </c>
      <c r="D86" s="11" t="s">
        <v>238</v>
      </c>
      <c r="E86" s="179" t="s">
        <v>600</v>
      </c>
      <c r="F86" s="17"/>
      <c r="G86" s="180"/>
      <c r="H86" s="181"/>
      <c r="I86" s="17"/>
      <c r="J86" s="17"/>
      <c r="K86" s="182"/>
    </row>
    <row r="87" spans="1:11" ht="25.5">
      <c r="A87" s="10" t="s">
        <v>171</v>
      </c>
      <c r="B87" s="11" t="s">
        <v>1774</v>
      </c>
      <c r="C87" s="11" t="s">
        <v>1775</v>
      </c>
      <c r="D87" s="11" t="s">
        <v>397</v>
      </c>
      <c r="E87" s="179"/>
      <c r="F87" s="17"/>
      <c r="G87" s="180"/>
      <c r="H87" s="181"/>
      <c r="I87" s="17"/>
      <c r="J87" s="17"/>
      <c r="K87" s="182" t="s">
        <v>1795</v>
      </c>
    </row>
    <row r="88" spans="1:11" ht="38.25">
      <c r="A88" s="10" t="s">
        <v>172</v>
      </c>
      <c r="B88" s="11" t="s">
        <v>1718</v>
      </c>
      <c r="C88" s="11" t="s">
        <v>1796</v>
      </c>
      <c r="D88" s="11" t="s">
        <v>399</v>
      </c>
      <c r="E88" s="179"/>
      <c r="F88" s="17"/>
      <c r="G88" s="180"/>
      <c r="H88" s="181"/>
      <c r="I88" s="17"/>
      <c r="J88" s="17"/>
      <c r="K88" s="182" t="s">
        <v>1797</v>
      </c>
    </row>
    <row r="89" spans="1:11" ht="38.25">
      <c r="A89" s="10" t="s">
        <v>173</v>
      </c>
      <c r="B89" s="11" t="s">
        <v>1774</v>
      </c>
      <c r="C89" s="11" t="s">
        <v>1775</v>
      </c>
      <c r="D89" s="11" t="s">
        <v>1798</v>
      </c>
      <c r="E89" s="179"/>
      <c r="F89" s="17"/>
      <c r="G89" s="180"/>
      <c r="H89" s="181"/>
      <c r="I89" s="17"/>
      <c r="J89" s="17"/>
      <c r="K89" s="182" t="s">
        <v>1795</v>
      </c>
    </row>
    <row r="90" spans="1:11" ht="300">
      <c r="A90" s="10" t="s">
        <v>174</v>
      </c>
      <c r="B90" s="11" t="s">
        <v>1799</v>
      </c>
      <c r="C90" s="11" t="s">
        <v>402</v>
      </c>
      <c r="D90" s="11" t="s">
        <v>1800</v>
      </c>
      <c r="E90" s="179"/>
      <c r="F90" s="17"/>
      <c r="G90" s="180"/>
      <c r="H90" s="181"/>
      <c r="I90" s="191" t="s">
        <v>1801</v>
      </c>
      <c r="J90" s="17"/>
      <c r="K90" s="182" t="s">
        <v>1802</v>
      </c>
    </row>
    <row r="91" spans="1:11" ht="63.75">
      <c r="A91" s="10" t="s">
        <v>175</v>
      </c>
      <c r="B91" s="11" t="s">
        <v>1799</v>
      </c>
      <c r="C91" s="11" t="s">
        <v>1803</v>
      </c>
      <c r="D91" s="11" t="s">
        <v>1804</v>
      </c>
      <c r="E91" s="179"/>
      <c r="F91" s="17"/>
      <c r="G91" s="180"/>
      <c r="H91" s="181"/>
      <c r="I91" s="17"/>
      <c r="J91" s="17"/>
      <c r="K91" s="182" t="s">
        <v>1805</v>
      </c>
    </row>
    <row r="92" spans="1:11" ht="102">
      <c r="A92" s="10" t="s">
        <v>176</v>
      </c>
      <c r="B92" s="11" t="s">
        <v>1799</v>
      </c>
      <c r="C92" s="11" t="s">
        <v>1803</v>
      </c>
      <c r="D92" s="11" t="s">
        <v>406</v>
      </c>
      <c r="E92" s="179"/>
      <c r="F92" s="17"/>
      <c r="G92" s="180"/>
      <c r="H92" s="181"/>
      <c r="I92" s="17" t="s">
        <v>1806</v>
      </c>
      <c r="J92" s="17"/>
      <c r="K92" s="182"/>
    </row>
    <row r="93" spans="1:11" ht="38.25">
      <c r="A93" s="10" t="s">
        <v>177</v>
      </c>
      <c r="B93" s="11" t="s">
        <v>1799</v>
      </c>
      <c r="C93" s="11" t="s">
        <v>1803</v>
      </c>
      <c r="D93" s="11" t="s">
        <v>407</v>
      </c>
      <c r="E93" s="179"/>
      <c r="F93" s="17"/>
      <c r="G93" s="180"/>
      <c r="H93" s="181" t="s">
        <v>1807</v>
      </c>
      <c r="I93" s="17"/>
      <c r="J93" s="17"/>
      <c r="K93" s="182" t="s">
        <v>1808</v>
      </c>
    </row>
    <row r="94" spans="1:11" ht="90">
      <c r="A94" s="10" t="s">
        <v>178</v>
      </c>
      <c r="B94" s="11" t="s">
        <v>1718</v>
      </c>
      <c r="C94" s="11" t="s">
        <v>1796</v>
      </c>
      <c r="D94" s="11" t="s">
        <v>1809</v>
      </c>
      <c r="E94" s="179"/>
      <c r="F94" s="17"/>
      <c r="G94" s="180"/>
      <c r="H94" s="181"/>
      <c r="I94" s="17" t="s">
        <v>1810</v>
      </c>
      <c r="J94" s="17"/>
      <c r="K94" s="182"/>
    </row>
    <row r="95" spans="1:11" ht="127.5">
      <c r="A95" s="10" t="s">
        <v>179</v>
      </c>
      <c r="B95" s="11" t="s">
        <v>1764</v>
      </c>
      <c r="C95" s="11" t="s">
        <v>1765</v>
      </c>
      <c r="D95" s="11" t="s">
        <v>1811</v>
      </c>
      <c r="E95" s="179" t="s">
        <v>648</v>
      </c>
      <c r="F95" s="17"/>
      <c r="G95" s="180"/>
      <c r="H95" s="181"/>
      <c r="I95" s="17"/>
      <c r="J95" s="17"/>
      <c r="K95" s="182"/>
    </row>
    <row r="96" spans="1:11" ht="89.25">
      <c r="A96" s="10" t="s">
        <v>180</v>
      </c>
      <c r="B96" s="11" t="s">
        <v>1812</v>
      </c>
      <c r="C96" s="11" t="s">
        <v>1813</v>
      </c>
      <c r="D96" s="11" t="s">
        <v>1814</v>
      </c>
      <c r="E96" s="179"/>
      <c r="F96" s="17"/>
      <c r="G96" s="180"/>
      <c r="H96" s="181" t="s">
        <v>1815</v>
      </c>
      <c r="I96" s="17"/>
      <c r="J96" s="17"/>
      <c r="K96" s="182"/>
    </row>
    <row r="97" spans="1:11" ht="102">
      <c r="A97" s="10" t="s">
        <v>181</v>
      </c>
      <c r="B97" s="11" t="s">
        <v>1812</v>
      </c>
      <c r="C97" s="11" t="s">
        <v>1813</v>
      </c>
      <c r="D97" s="11" t="s">
        <v>1816</v>
      </c>
      <c r="E97" s="179"/>
      <c r="F97" s="17"/>
      <c r="G97" s="180"/>
      <c r="H97" s="181" t="s">
        <v>1817</v>
      </c>
      <c r="I97" s="17"/>
      <c r="J97" s="17"/>
      <c r="K97" s="182" t="s">
        <v>1818</v>
      </c>
    </row>
    <row r="98" spans="1:11" ht="51">
      <c r="A98" s="10" t="s">
        <v>182</v>
      </c>
      <c r="B98" s="11" t="s">
        <v>1756</v>
      </c>
      <c r="C98" s="11" t="s">
        <v>1780</v>
      </c>
      <c r="D98" s="11" t="s">
        <v>1819</v>
      </c>
      <c r="E98" s="179"/>
      <c r="F98" s="17"/>
      <c r="G98" s="180"/>
      <c r="H98" s="181"/>
      <c r="I98" s="17"/>
      <c r="J98" s="17"/>
      <c r="K98" s="182" t="s">
        <v>1820</v>
      </c>
    </row>
    <row r="99" spans="1:11" s="29" customFormat="1">
      <c r="A99" s="40" t="s">
        <v>546</v>
      </c>
      <c r="B99" s="26"/>
      <c r="C99" s="26"/>
      <c r="D99" s="26"/>
      <c r="E99" s="179"/>
      <c r="F99" s="27"/>
      <c r="G99" s="180"/>
      <c r="H99" s="181"/>
      <c r="I99" s="27"/>
      <c r="J99" s="27"/>
      <c r="K99" s="182"/>
    </row>
    <row r="100" spans="1:11" ht="89.25">
      <c r="A100" s="10" t="s">
        <v>183</v>
      </c>
      <c r="B100" s="11" t="s">
        <v>1764</v>
      </c>
      <c r="C100" s="11" t="s">
        <v>1765</v>
      </c>
      <c r="D100" s="11" t="s">
        <v>1821</v>
      </c>
      <c r="E100" s="179" t="s">
        <v>600</v>
      </c>
      <c r="F100" s="17" t="s">
        <v>597</v>
      </c>
      <c r="G100" s="180"/>
      <c r="H100" s="181" t="s">
        <v>1822</v>
      </c>
      <c r="I100" s="17"/>
      <c r="J100" s="17"/>
      <c r="K100" s="182" t="s">
        <v>1823</v>
      </c>
    </row>
    <row r="101" spans="1:11" ht="25.5">
      <c r="A101" s="10" t="s">
        <v>184</v>
      </c>
      <c r="B101" s="11" t="s">
        <v>1679</v>
      </c>
      <c r="C101" s="11" t="s">
        <v>1824</v>
      </c>
      <c r="D101" s="11" t="s">
        <v>1825</v>
      </c>
      <c r="E101" s="179" t="s">
        <v>648</v>
      </c>
      <c r="F101" s="17" t="s">
        <v>597</v>
      </c>
      <c r="G101" s="180"/>
      <c r="H101" s="181"/>
      <c r="I101" s="17"/>
      <c r="J101" s="17"/>
      <c r="K101" s="182"/>
    </row>
    <row r="102" spans="1:11" ht="38.25">
      <c r="A102" s="10" t="s">
        <v>185</v>
      </c>
      <c r="B102" s="11" t="s">
        <v>1679</v>
      </c>
      <c r="C102" s="11" t="s">
        <v>1771</v>
      </c>
      <c r="D102" s="11" t="s">
        <v>1826</v>
      </c>
      <c r="E102" s="179" t="s">
        <v>648</v>
      </c>
      <c r="F102" s="17" t="s">
        <v>597</v>
      </c>
      <c r="G102" s="180"/>
      <c r="H102" s="181"/>
      <c r="I102" s="17"/>
      <c r="J102" s="17"/>
      <c r="K102" s="182"/>
    </row>
    <row r="103" spans="1:11" ht="38.25">
      <c r="A103" s="10" t="s">
        <v>186</v>
      </c>
      <c r="B103" s="11" t="s">
        <v>1767</v>
      </c>
      <c r="C103" s="11" t="s">
        <v>1768</v>
      </c>
      <c r="D103" s="11" t="s">
        <v>419</v>
      </c>
      <c r="E103" s="179"/>
      <c r="F103" s="17"/>
      <c r="G103" s="180"/>
      <c r="H103" s="181"/>
      <c r="I103" s="17" t="s">
        <v>1827</v>
      </c>
      <c r="J103" s="17"/>
      <c r="K103" s="182"/>
    </row>
    <row r="104" spans="1:11" ht="38.25">
      <c r="A104" s="10" t="s">
        <v>187</v>
      </c>
      <c r="B104" s="11" t="s">
        <v>1812</v>
      </c>
      <c r="C104" s="11" t="s">
        <v>1813</v>
      </c>
      <c r="D104" s="11" t="s">
        <v>1828</v>
      </c>
      <c r="E104" s="179"/>
      <c r="F104" s="17"/>
      <c r="G104" s="180"/>
      <c r="H104" s="181" t="s">
        <v>1829</v>
      </c>
      <c r="I104" s="17"/>
      <c r="J104" s="17"/>
      <c r="K104" s="182"/>
    </row>
    <row r="105" spans="1:11" ht="45">
      <c r="A105" s="10" t="s">
        <v>188</v>
      </c>
      <c r="B105" s="11" t="s">
        <v>1756</v>
      </c>
      <c r="C105" s="11" t="s">
        <v>1780</v>
      </c>
      <c r="D105" s="11" t="s">
        <v>1303</v>
      </c>
      <c r="E105" s="179"/>
      <c r="F105" s="17"/>
      <c r="G105" s="180"/>
      <c r="H105" s="181" t="s">
        <v>1830</v>
      </c>
      <c r="I105" s="17"/>
      <c r="J105" s="17"/>
      <c r="K105" s="182"/>
    </row>
    <row r="106" spans="1:11" s="29" customFormat="1">
      <c r="A106" s="40" t="s">
        <v>547</v>
      </c>
      <c r="B106" s="26"/>
      <c r="C106" s="26"/>
      <c r="D106" s="26"/>
      <c r="E106" s="179"/>
      <c r="F106" s="27"/>
      <c r="G106" s="180"/>
      <c r="H106" s="181"/>
      <c r="I106" s="27"/>
      <c r="J106" s="27"/>
      <c r="K106" s="182"/>
    </row>
    <row r="107" spans="1:11" ht="38.25">
      <c r="A107" s="10" t="s">
        <v>189</v>
      </c>
      <c r="B107" s="11" t="s">
        <v>1764</v>
      </c>
      <c r="C107" s="11" t="s">
        <v>1765</v>
      </c>
      <c r="D107" s="11" t="s">
        <v>239</v>
      </c>
      <c r="E107" s="179" t="s">
        <v>648</v>
      </c>
      <c r="F107" s="17" t="s">
        <v>1831</v>
      </c>
      <c r="G107" s="180"/>
      <c r="H107" s="181"/>
      <c r="I107" s="17"/>
      <c r="J107" s="17"/>
      <c r="K107" s="182"/>
    </row>
    <row r="108" spans="1:11" ht="63.75">
      <c r="A108" s="10" t="s">
        <v>1832</v>
      </c>
      <c r="B108" s="11" t="s">
        <v>1202</v>
      </c>
      <c r="C108" s="11" t="s">
        <v>1833</v>
      </c>
      <c r="D108" s="11" t="s">
        <v>1834</v>
      </c>
      <c r="E108" s="179"/>
      <c r="F108" s="17"/>
      <c r="G108" s="180"/>
      <c r="H108" s="181"/>
      <c r="I108" s="17"/>
      <c r="J108" s="17"/>
      <c r="K108" s="182" t="s">
        <v>1835</v>
      </c>
    </row>
    <row r="109" spans="1:11" ht="60">
      <c r="A109" s="10" t="s">
        <v>190</v>
      </c>
      <c r="B109" s="11" t="s">
        <v>1764</v>
      </c>
      <c r="C109" s="11" t="s">
        <v>1765</v>
      </c>
      <c r="D109" s="11" t="s">
        <v>1836</v>
      </c>
      <c r="E109" s="179" t="s">
        <v>600</v>
      </c>
      <c r="F109" s="17" t="s">
        <v>1831</v>
      </c>
      <c r="G109" s="180"/>
      <c r="H109" s="181"/>
      <c r="I109" s="17"/>
      <c r="J109" s="17"/>
      <c r="K109" s="182"/>
    </row>
    <row r="110" spans="1:11" ht="63.75">
      <c r="A110" s="10" t="s">
        <v>191</v>
      </c>
      <c r="B110" s="11" t="s">
        <v>1764</v>
      </c>
      <c r="C110" s="11" t="s">
        <v>1765</v>
      </c>
      <c r="D110" s="11" t="s">
        <v>1837</v>
      </c>
      <c r="E110" s="179" t="s">
        <v>648</v>
      </c>
      <c r="F110" s="17"/>
      <c r="G110" s="180"/>
      <c r="H110" s="181"/>
      <c r="I110" s="17" t="s">
        <v>1838</v>
      </c>
      <c r="J110" s="17"/>
      <c r="K110" s="182"/>
    </row>
    <row r="111" spans="1:11" ht="38.25">
      <c r="A111" s="10" t="s">
        <v>192</v>
      </c>
      <c r="B111" s="11" t="s">
        <v>1767</v>
      </c>
      <c r="C111" s="11" t="s">
        <v>1768</v>
      </c>
      <c r="D111" s="11" t="s">
        <v>427</v>
      </c>
      <c r="E111" s="179"/>
      <c r="F111" s="17"/>
      <c r="G111" s="180"/>
      <c r="H111" s="181" t="s">
        <v>1839</v>
      </c>
      <c r="I111" s="17"/>
      <c r="J111" s="17"/>
      <c r="K111" s="182"/>
    </row>
    <row r="112" spans="1:11" ht="38.25">
      <c r="A112" s="10" t="s">
        <v>193</v>
      </c>
      <c r="B112" s="11" t="s">
        <v>1799</v>
      </c>
      <c r="C112" s="11" t="s">
        <v>1803</v>
      </c>
      <c r="D112" s="11" t="s">
        <v>1840</v>
      </c>
      <c r="E112" s="179"/>
      <c r="F112" s="17"/>
      <c r="G112" s="180"/>
      <c r="H112" s="181" t="s">
        <v>1693</v>
      </c>
      <c r="I112" s="17"/>
      <c r="J112" s="17"/>
      <c r="K112" s="182"/>
    </row>
    <row r="113" spans="1:11" ht="51">
      <c r="A113" s="10" t="s">
        <v>194</v>
      </c>
      <c r="B113" s="11" t="s">
        <v>1799</v>
      </c>
      <c r="C113" s="11" t="s">
        <v>1803</v>
      </c>
      <c r="D113" s="11" t="s">
        <v>240</v>
      </c>
      <c r="E113" s="179"/>
      <c r="F113" s="17"/>
      <c r="G113" s="180"/>
      <c r="H113" s="181" t="s">
        <v>1693</v>
      </c>
      <c r="I113" s="17"/>
      <c r="J113" s="17"/>
      <c r="K113" s="182"/>
    </row>
    <row r="114" spans="1:11" ht="38.25">
      <c r="A114" s="10" t="s">
        <v>195</v>
      </c>
      <c r="B114" s="11" t="s">
        <v>1688</v>
      </c>
      <c r="C114" s="11" t="s">
        <v>1689</v>
      </c>
      <c r="D114" s="11" t="s">
        <v>429</v>
      </c>
      <c r="E114" s="179"/>
      <c r="F114" s="17"/>
      <c r="G114" s="180"/>
      <c r="H114" s="181" t="s">
        <v>1841</v>
      </c>
      <c r="I114" s="17"/>
      <c r="J114" s="17"/>
      <c r="K114" s="182"/>
    </row>
    <row r="115" spans="1:11" ht="63.75">
      <c r="A115" s="10" t="s">
        <v>196</v>
      </c>
      <c r="B115" s="11" t="s">
        <v>1718</v>
      </c>
      <c r="C115" s="11" t="s">
        <v>1796</v>
      </c>
      <c r="D115" s="11" t="s">
        <v>1842</v>
      </c>
      <c r="E115" s="179"/>
      <c r="F115" s="17"/>
      <c r="G115" s="180"/>
      <c r="H115" s="181" t="s">
        <v>1843</v>
      </c>
      <c r="I115" s="17" t="s">
        <v>1844</v>
      </c>
      <c r="J115" s="17"/>
      <c r="K115" s="182"/>
    </row>
    <row r="116" spans="1:11" ht="76.5">
      <c r="A116" s="10" t="s">
        <v>197</v>
      </c>
      <c r="B116" s="11" t="s">
        <v>1718</v>
      </c>
      <c r="C116" s="11" t="s">
        <v>1796</v>
      </c>
      <c r="D116" s="11" t="s">
        <v>241</v>
      </c>
      <c r="E116" s="179"/>
      <c r="F116" s="17"/>
      <c r="G116" s="180"/>
      <c r="H116" s="181" t="s">
        <v>1845</v>
      </c>
      <c r="I116" s="17" t="s">
        <v>1846</v>
      </c>
      <c r="J116" s="17"/>
      <c r="K116" s="182"/>
    </row>
    <row r="117" spans="1:11" ht="51">
      <c r="A117" s="10" t="s">
        <v>198</v>
      </c>
      <c r="B117" s="11" t="s">
        <v>1718</v>
      </c>
      <c r="C117" s="11" t="s">
        <v>1796</v>
      </c>
      <c r="D117" s="11" t="s">
        <v>242</v>
      </c>
      <c r="E117" s="179"/>
      <c r="F117" s="17"/>
      <c r="G117" s="180"/>
      <c r="H117" s="181" t="s">
        <v>1845</v>
      </c>
      <c r="I117" s="17"/>
      <c r="J117" s="17"/>
      <c r="K117" s="182"/>
    </row>
    <row r="118" spans="1:11" ht="51">
      <c r="A118" s="10" t="s">
        <v>199</v>
      </c>
      <c r="B118" s="11" t="s">
        <v>1764</v>
      </c>
      <c r="C118" s="11" t="s">
        <v>1765</v>
      </c>
      <c r="D118" s="11" t="s">
        <v>243</v>
      </c>
      <c r="E118" s="179"/>
      <c r="F118" s="17"/>
      <c r="G118" s="180"/>
      <c r="H118" s="181" t="s">
        <v>1847</v>
      </c>
      <c r="I118" s="17"/>
      <c r="J118" s="17"/>
      <c r="K118" s="182"/>
    </row>
    <row r="119" spans="1:11" ht="63.75">
      <c r="A119" s="10" t="s">
        <v>200</v>
      </c>
      <c r="B119" s="11" t="s">
        <v>1774</v>
      </c>
      <c r="C119" s="11" t="s">
        <v>1775</v>
      </c>
      <c r="D119" s="11" t="s">
        <v>1848</v>
      </c>
      <c r="E119" s="179" t="s">
        <v>1776</v>
      </c>
      <c r="F119" s="17" t="s">
        <v>597</v>
      </c>
      <c r="G119" s="180"/>
      <c r="H119" s="181" t="s">
        <v>1849</v>
      </c>
      <c r="I119" s="17"/>
      <c r="J119" s="17"/>
      <c r="K119" s="182"/>
    </row>
    <row r="120" spans="1:11" ht="102">
      <c r="A120" s="10" t="s">
        <v>201</v>
      </c>
      <c r="B120" s="11" t="s">
        <v>1812</v>
      </c>
      <c r="C120" s="11" t="s">
        <v>1813</v>
      </c>
      <c r="D120" s="11" t="s">
        <v>432</v>
      </c>
      <c r="E120" s="179"/>
      <c r="F120" s="17"/>
      <c r="G120" s="180"/>
      <c r="H120" s="181" t="s">
        <v>1850</v>
      </c>
      <c r="I120" s="17"/>
      <c r="J120" s="17"/>
      <c r="K120" s="182"/>
    </row>
    <row r="121" spans="1:11" ht="45">
      <c r="A121" s="10" t="s">
        <v>202</v>
      </c>
      <c r="B121" s="11" t="s">
        <v>1851</v>
      </c>
      <c r="C121" s="11" t="s">
        <v>1852</v>
      </c>
      <c r="D121" s="11" t="s">
        <v>1853</v>
      </c>
      <c r="E121" s="179"/>
      <c r="F121" s="17"/>
      <c r="G121" s="180"/>
      <c r="H121" s="181" t="s">
        <v>1854</v>
      </c>
      <c r="I121" s="17"/>
      <c r="J121" s="17"/>
      <c r="K121" s="182"/>
    </row>
    <row r="122" spans="1:11" ht="60">
      <c r="A122" s="10" t="s">
        <v>203</v>
      </c>
      <c r="B122" s="11" t="s">
        <v>1851</v>
      </c>
      <c r="C122" s="11" t="s">
        <v>1852</v>
      </c>
      <c r="D122" s="11" t="s">
        <v>1855</v>
      </c>
      <c r="E122" s="179"/>
      <c r="F122" s="17"/>
      <c r="G122" s="180"/>
      <c r="H122" s="181" t="s">
        <v>1856</v>
      </c>
      <c r="I122" s="17"/>
      <c r="J122" s="17"/>
      <c r="K122" s="182"/>
    </row>
    <row r="123" spans="1:11" ht="45">
      <c r="A123" s="10" t="s">
        <v>204</v>
      </c>
      <c r="B123" s="11" t="s">
        <v>1851</v>
      </c>
      <c r="C123" s="11" t="s">
        <v>1852</v>
      </c>
      <c r="D123" s="11" t="s">
        <v>1547</v>
      </c>
      <c r="E123" s="179"/>
      <c r="F123" s="17"/>
      <c r="G123" s="180"/>
      <c r="H123" s="181" t="s">
        <v>1857</v>
      </c>
      <c r="I123" s="17"/>
      <c r="J123" s="17"/>
      <c r="K123" s="182"/>
    </row>
    <row r="124" spans="1:11" ht="38.25">
      <c r="A124" s="10" t="s">
        <v>205</v>
      </c>
      <c r="B124" s="11" t="s">
        <v>1756</v>
      </c>
      <c r="C124" s="11" t="s">
        <v>1780</v>
      </c>
      <c r="D124" s="11" t="s">
        <v>438</v>
      </c>
      <c r="E124" s="179"/>
      <c r="F124" s="17"/>
      <c r="G124" s="180"/>
      <c r="H124" s="181" t="s">
        <v>1858</v>
      </c>
      <c r="I124" s="17"/>
      <c r="J124" s="17"/>
      <c r="K124" s="182"/>
    </row>
    <row r="125" spans="1:11" ht="51">
      <c r="A125" s="10" t="s">
        <v>206</v>
      </c>
      <c r="B125" s="11" t="s">
        <v>1756</v>
      </c>
      <c r="C125" s="11" t="s">
        <v>1780</v>
      </c>
      <c r="D125" s="11" t="s">
        <v>1859</v>
      </c>
      <c r="E125" s="179"/>
      <c r="F125" s="17"/>
      <c r="G125" s="180"/>
      <c r="H125" s="181" t="s">
        <v>1860</v>
      </c>
      <c r="I125" s="17"/>
      <c r="J125" s="17"/>
      <c r="K125" s="182"/>
    </row>
    <row r="126" spans="1:11" s="29" customFormat="1">
      <c r="A126" s="48" t="s">
        <v>548</v>
      </c>
      <c r="B126" s="26"/>
      <c r="C126" s="26"/>
      <c r="D126" s="26"/>
      <c r="E126" s="179"/>
      <c r="F126" s="27"/>
      <c r="G126" s="180"/>
      <c r="H126" s="181"/>
      <c r="I126" s="27"/>
      <c r="J126" s="27"/>
      <c r="K126" s="182"/>
    </row>
    <row r="127" spans="1:11" ht="76.5">
      <c r="A127" s="10" t="s">
        <v>207</v>
      </c>
      <c r="B127" s="11" t="s">
        <v>1764</v>
      </c>
      <c r="C127" s="11" t="s">
        <v>1765</v>
      </c>
      <c r="D127" s="11" t="s">
        <v>244</v>
      </c>
      <c r="E127" s="179"/>
      <c r="F127" s="17"/>
      <c r="G127" s="180"/>
      <c r="H127" s="181" t="s">
        <v>1861</v>
      </c>
      <c r="I127" s="17"/>
      <c r="J127" s="17"/>
      <c r="K127" s="182"/>
    </row>
    <row r="128" spans="1:11" ht="75">
      <c r="A128" s="10" t="s">
        <v>208</v>
      </c>
      <c r="B128" s="11" t="s">
        <v>1764</v>
      </c>
      <c r="C128" s="11" t="s">
        <v>1765</v>
      </c>
      <c r="D128" s="11" t="s">
        <v>1862</v>
      </c>
      <c r="E128" s="179" t="s">
        <v>600</v>
      </c>
      <c r="F128" s="17"/>
      <c r="G128" s="180"/>
      <c r="H128" s="181"/>
      <c r="I128" s="17" t="s">
        <v>1863</v>
      </c>
      <c r="J128" s="17"/>
      <c r="K128" s="182"/>
    </row>
    <row r="129" spans="1:11" s="33" customFormat="1">
      <c r="A129" s="40" t="s">
        <v>549</v>
      </c>
      <c r="B129" s="39"/>
      <c r="C129" s="39"/>
      <c r="D129" s="39"/>
      <c r="E129" s="192"/>
      <c r="F129" s="31"/>
      <c r="G129" s="193"/>
      <c r="H129" s="194"/>
      <c r="I129" s="27"/>
      <c r="J129" s="31"/>
      <c r="K129" s="195"/>
    </row>
    <row r="130" spans="1:11" ht="102">
      <c r="A130" s="10" t="s">
        <v>209</v>
      </c>
      <c r="B130" s="11" t="s">
        <v>1764</v>
      </c>
      <c r="C130" s="11" t="s">
        <v>1765</v>
      </c>
      <c r="D130" s="11" t="s">
        <v>1864</v>
      </c>
      <c r="E130" s="179" t="s">
        <v>648</v>
      </c>
      <c r="F130" s="17"/>
      <c r="G130" s="180"/>
      <c r="H130" s="181"/>
      <c r="I130" s="17"/>
      <c r="J130" s="17"/>
      <c r="K130" s="182"/>
    </row>
    <row r="131" spans="1:11" ht="60">
      <c r="A131" s="10" t="s">
        <v>210</v>
      </c>
      <c r="B131" s="11" t="s">
        <v>1774</v>
      </c>
      <c r="C131" s="11" t="s">
        <v>1775</v>
      </c>
      <c r="D131" s="11" t="s">
        <v>1865</v>
      </c>
      <c r="E131" s="179" t="s">
        <v>600</v>
      </c>
      <c r="F131" s="17"/>
      <c r="G131" s="180"/>
      <c r="H131" s="181"/>
      <c r="I131" s="17" t="s">
        <v>1866</v>
      </c>
      <c r="J131" s="17"/>
      <c r="K131" s="182"/>
    </row>
    <row r="132" spans="1:11" s="29" customFormat="1">
      <c r="A132" s="48" t="s">
        <v>550</v>
      </c>
      <c r="B132" s="26"/>
      <c r="C132" s="26"/>
      <c r="D132" s="26"/>
      <c r="E132" s="179"/>
      <c r="F132" s="27"/>
      <c r="G132" s="180"/>
      <c r="H132" s="181"/>
      <c r="I132" s="27"/>
      <c r="J132" s="27"/>
      <c r="K132" s="182"/>
    </row>
    <row r="133" spans="1:11" ht="76.5">
      <c r="A133" s="10" t="s">
        <v>211</v>
      </c>
      <c r="B133" s="11" t="s">
        <v>1799</v>
      </c>
      <c r="C133" s="11" t="s">
        <v>1803</v>
      </c>
      <c r="D133" s="11" t="s">
        <v>443</v>
      </c>
      <c r="E133" s="179"/>
      <c r="F133" s="17"/>
      <c r="G133" s="180" t="s">
        <v>1693</v>
      </c>
      <c r="H133" s="181" t="s">
        <v>1867</v>
      </c>
      <c r="I133" s="17"/>
      <c r="J133" s="17"/>
      <c r="K133" s="182" t="s">
        <v>1868</v>
      </c>
    </row>
    <row r="134" spans="1:11" ht="127.5">
      <c r="A134" s="10" t="s">
        <v>212</v>
      </c>
      <c r="B134" s="11" t="s">
        <v>1764</v>
      </c>
      <c r="C134" s="11" t="s">
        <v>1765</v>
      </c>
      <c r="D134" s="11" t="s">
        <v>245</v>
      </c>
      <c r="E134" s="179" t="s">
        <v>951</v>
      </c>
      <c r="F134" s="17"/>
      <c r="G134" s="180"/>
      <c r="H134" s="181"/>
      <c r="I134" s="17"/>
      <c r="J134" s="17"/>
      <c r="K134" s="182"/>
    </row>
    <row r="135" spans="1:11" ht="30">
      <c r="A135" s="10" t="s">
        <v>213</v>
      </c>
      <c r="B135" s="11" t="s">
        <v>1799</v>
      </c>
      <c r="C135" s="11" t="s">
        <v>1803</v>
      </c>
      <c r="D135" s="11" t="s">
        <v>1869</v>
      </c>
      <c r="E135" s="179"/>
      <c r="F135" s="17"/>
      <c r="G135" s="180"/>
      <c r="H135" s="181" t="s">
        <v>1870</v>
      </c>
      <c r="I135" s="17"/>
      <c r="J135" s="17"/>
      <c r="K135" s="182" t="s">
        <v>1871</v>
      </c>
    </row>
    <row r="136" spans="1:11" s="29" customFormat="1">
      <c r="A136" s="48" t="s">
        <v>551</v>
      </c>
      <c r="B136" s="26"/>
      <c r="C136" s="26"/>
      <c r="D136" s="26"/>
      <c r="E136" s="179"/>
      <c r="F136" s="27"/>
      <c r="G136" s="180"/>
      <c r="H136" s="181"/>
      <c r="I136" s="27"/>
      <c r="J136" s="27"/>
      <c r="K136" s="182"/>
    </row>
    <row r="137" spans="1:11" s="172" customFormat="1" ht="63.75">
      <c r="A137" s="183" t="s">
        <v>214</v>
      </c>
      <c r="B137" s="169" t="s">
        <v>1872</v>
      </c>
      <c r="C137" s="169" t="s">
        <v>1873</v>
      </c>
      <c r="D137" s="169" t="s">
        <v>246</v>
      </c>
      <c r="E137" s="184" t="s">
        <v>600</v>
      </c>
      <c r="F137" s="184" t="s">
        <v>1874</v>
      </c>
      <c r="G137" s="184"/>
      <c r="H137" s="184"/>
      <c r="I137" s="184"/>
      <c r="J137" s="184"/>
      <c r="K137" s="185"/>
    </row>
    <row r="138" spans="1:11" s="172" customFormat="1" ht="63.75">
      <c r="A138" s="183" t="s">
        <v>215</v>
      </c>
      <c r="B138" s="169" t="s">
        <v>1688</v>
      </c>
      <c r="C138" s="169" t="s">
        <v>1689</v>
      </c>
      <c r="D138" s="169" t="s">
        <v>1875</v>
      </c>
      <c r="E138" s="184" t="s">
        <v>600</v>
      </c>
      <c r="F138" s="184" t="s">
        <v>1874</v>
      </c>
      <c r="G138" s="184"/>
      <c r="H138" s="184"/>
      <c r="I138" s="184"/>
      <c r="J138" s="184"/>
      <c r="K138" s="185"/>
    </row>
    <row r="139" spans="1:11" s="172" customFormat="1" ht="89.25">
      <c r="A139" s="183" t="s">
        <v>216</v>
      </c>
      <c r="B139" s="169" t="s">
        <v>1688</v>
      </c>
      <c r="C139" s="169" t="s">
        <v>1689</v>
      </c>
      <c r="D139" s="169" t="s">
        <v>1876</v>
      </c>
      <c r="E139" s="184" t="s">
        <v>600</v>
      </c>
      <c r="F139" s="184"/>
      <c r="G139" s="184"/>
      <c r="H139" s="184"/>
      <c r="I139" s="184" t="s">
        <v>1877</v>
      </c>
      <c r="J139" s="184"/>
      <c r="K139" s="185"/>
    </row>
    <row r="140" spans="1:11" s="172" customFormat="1" ht="63.75">
      <c r="A140" s="183" t="s">
        <v>217</v>
      </c>
      <c r="B140" s="169" t="s">
        <v>1688</v>
      </c>
      <c r="C140" s="169" t="s">
        <v>1689</v>
      </c>
      <c r="D140" s="169" t="s">
        <v>1878</v>
      </c>
      <c r="E140" s="184" t="s">
        <v>600</v>
      </c>
      <c r="F140" s="184" t="s">
        <v>1879</v>
      </c>
      <c r="G140" s="184"/>
      <c r="H140" s="184"/>
      <c r="I140" s="184"/>
      <c r="J140" s="184"/>
      <c r="K140" s="185"/>
    </row>
    <row r="141" spans="1:11" s="172" customFormat="1" ht="89.25">
      <c r="A141" s="183" t="s">
        <v>218</v>
      </c>
      <c r="B141" s="169" t="s">
        <v>1679</v>
      </c>
      <c r="C141" s="169" t="s">
        <v>1771</v>
      </c>
      <c r="D141" s="169" t="s">
        <v>450</v>
      </c>
      <c r="E141" s="184" t="s">
        <v>600</v>
      </c>
      <c r="F141" s="184" t="s">
        <v>1879</v>
      </c>
      <c r="G141" s="184"/>
      <c r="H141" s="184"/>
      <c r="I141" s="184"/>
      <c r="J141" s="184"/>
      <c r="K141" s="185"/>
    </row>
    <row r="142" spans="1:11" s="29" customFormat="1">
      <c r="A142" s="48" t="s">
        <v>552</v>
      </c>
      <c r="B142" s="26"/>
      <c r="C142" s="26"/>
      <c r="D142" s="26"/>
      <c r="E142" s="179"/>
      <c r="F142" s="27"/>
      <c r="G142" s="180"/>
      <c r="H142" s="181"/>
      <c r="I142" s="27"/>
      <c r="J142" s="27"/>
      <c r="K142" s="182"/>
    </row>
    <row r="143" spans="1:11" ht="38.25">
      <c r="A143" s="10" t="s">
        <v>219</v>
      </c>
      <c r="B143" s="11" t="s">
        <v>1788</v>
      </c>
      <c r="C143" s="11" t="s">
        <v>330</v>
      </c>
      <c r="D143" s="11" t="s">
        <v>1880</v>
      </c>
      <c r="E143" s="179"/>
      <c r="F143" s="17"/>
      <c r="G143" s="180"/>
      <c r="H143" s="181" t="s">
        <v>1881</v>
      </c>
      <c r="I143" s="17"/>
      <c r="J143" s="17"/>
      <c r="K143" s="182"/>
    </row>
    <row r="144" spans="1:11" ht="38.25">
      <c r="A144" s="10" t="s">
        <v>220</v>
      </c>
      <c r="B144" s="11" t="s">
        <v>1764</v>
      </c>
      <c r="C144" s="11" t="s">
        <v>1765</v>
      </c>
      <c r="D144" s="11" t="s">
        <v>247</v>
      </c>
      <c r="E144" s="179"/>
      <c r="F144" s="17"/>
      <c r="G144" s="180"/>
      <c r="H144" s="181" t="s">
        <v>1695</v>
      </c>
      <c r="I144" s="17"/>
      <c r="J144" s="17"/>
      <c r="K144" s="182" t="s">
        <v>1882</v>
      </c>
    </row>
    <row r="145" spans="1:11" ht="25.5">
      <c r="A145" s="10" t="s">
        <v>221</v>
      </c>
      <c r="B145" s="11" t="s">
        <v>1788</v>
      </c>
      <c r="C145" s="11" t="s">
        <v>330</v>
      </c>
      <c r="D145" s="11" t="s">
        <v>453</v>
      </c>
      <c r="E145" s="179"/>
      <c r="F145" s="17"/>
      <c r="G145" s="180" t="s">
        <v>1693</v>
      </c>
      <c r="H145" s="181"/>
      <c r="I145" s="17"/>
      <c r="J145" s="17"/>
      <c r="K145" s="182" t="s">
        <v>1883</v>
      </c>
    </row>
    <row r="146" spans="1:11" ht="76.5">
      <c r="A146" s="10" t="s">
        <v>222</v>
      </c>
      <c r="B146" s="11" t="s">
        <v>1718</v>
      </c>
      <c r="C146" s="11" t="s">
        <v>1796</v>
      </c>
      <c r="D146" s="11" t="s">
        <v>1884</v>
      </c>
      <c r="E146" s="179" t="s">
        <v>648</v>
      </c>
      <c r="F146" s="17" t="s">
        <v>1885</v>
      </c>
      <c r="G146" s="180"/>
      <c r="H146" s="181"/>
      <c r="I146" s="17"/>
      <c r="J146" s="17"/>
      <c r="K146" s="182"/>
    </row>
    <row r="147" spans="1:11" ht="25.5" customHeight="1">
      <c r="A147" s="10" t="s">
        <v>223</v>
      </c>
      <c r="B147" s="11" t="s">
        <v>1872</v>
      </c>
      <c r="C147" s="11" t="s">
        <v>1873</v>
      </c>
      <c r="D147" s="11" t="s">
        <v>1886</v>
      </c>
      <c r="E147" s="179" t="s">
        <v>648</v>
      </c>
      <c r="F147" s="17" t="s">
        <v>1885</v>
      </c>
      <c r="G147" s="180"/>
      <c r="H147" s="181"/>
      <c r="I147" s="17"/>
      <c r="J147" s="17"/>
      <c r="K147" s="182"/>
    </row>
    <row r="148" spans="1:11" ht="51">
      <c r="A148" s="10" t="s">
        <v>224</v>
      </c>
      <c r="B148" s="11" t="s">
        <v>1788</v>
      </c>
      <c r="C148" s="11" t="s">
        <v>330</v>
      </c>
      <c r="D148" s="11" t="s">
        <v>1887</v>
      </c>
      <c r="E148" s="179" t="s">
        <v>648</v>
      </c>
      <c r="F148" s="17" t="s">
        <v>1885</v>
      </c>
      <c r="G148" s="180"/>
      <c r="H148" s="181"/>
      <c r="I148" s="17"/>
      <c r="J148" s="17"/>
      <c r="K148" s="182"/>
    </row>
    <row r="149" spans="1:11" ht="102">
      <c r="A149" s="10" t="s">
        <v>225</v>
      </c>
      <c r="B149" s="11" t="s">
        <v>1788</v>
      </c>
      <c r="C149" s="11" t="s">
        <v>330</v>
      </c>
      <c r="D149" s="11" t="s">
        <v>457</v>
      </c>
      <c r="E149" s="179"/>
      <c r="F149" s="17"/>
      <c r="G149" s="180"/>
      <c r="H149" s="181"/>
      <c r="I149" s="17"/>
      <c r="J149" s="17"/>
      <c r="K149" s="182" t="s">
        <v>1888</v>
      </c>
    </row>
    <row r="150" spans="1:11" ht="25.5">
      <c r="A150" s="10" t="s">
        <v>226</v>
      </c>
      <c r="B150" s="11" t="s">
        <v>1764</v>
      </c>
      <c r="C150" s="11" t="s">
        <v>1765</v>
      </c>
      <c r="D150" s="11" t="s">
        <v>248</v>
      </c>
      <c r="E150" s="179"/>
      <c r="F150" s="17"/>
      <c r="G150" s="180"/>
      <c r="H150" s="181"/>
      <c r="I150" s="17"/>
      <c r="J150" s="17"/>
      <c r="K150" s="182" t="s">
        <v>1888</v>
      </c>
    </row>
    <row r="151" spans="1:11" ht="63.75">
      <c r="A151" s="10" t="s">
        <v>227</v>
      </c>
      <c r="B151" s="11" t="s">
        <v>1764</v>
      </c>
      <c r="C151" s="11" t="s">
        <v>1765</v>
      </c>
      <c r="D151" s="11" t="s">
        <v>249</v>
      </c>
      <c r="E151" s="179" t="s">
        <v>600</v>
      </c>
      <c r="F151" s="17"/>
      <c r="G151" s="180"/>
      <c r="H151" s="181" t="s">
        <v>1693</v>
      </c>
      <c r="I151" s="17"/>
      <c r="J151" s="17"/>
      <c r="K151" s="182"/>
    </row>
    <row r="152" spans="1:11" ht="114.75">
      <c r="A152" s="10" t="s">
        <v>228</v>
      </c>
      <c r="B152" s="11" t="s">
        <v>1718</v>
      </c>
      <c r="C152" s="11" t="s">
        <v>1796</v>
      </c>
      <c r="D152" s="11" t="s">
        <v>1889</v>
      </c>
      <c r="E152" s="179" t="s">
        <v>600</v>
      </c>
      <c r="F152" s="17"/>
      <c r="G152" s="180"/>
      <c r="H152" s="181" t="s">
        <v>1890</v>
      </c>
      <c r="I152" s="17"/>
      <c r="J152" s="17"/>
      <c r="K152" s="182"/>
    </row>
    <row r="153" spans="1:11" ht="89.25">
      <c r="A153" s="10" t="s">
        <v>229</v>
      </c>
      <c r="B153" s="11" t="s">
        <v>1718</v>
      </c>
      <c r="C153" s="11" t="s">
        <v>1796</v>
      </c>
      <c r="D153" s="11" t="s">
        <v>1891</v>
      </c>
      <c r="E153" s="179" t="s">
        <v>600</v>
      </c>
      <c r="F153" s="17"/>
      <c r="G153" s="180"/>
      <c r="H153" s="181" t="s">
        <v>1695</v>
      </c>
      <c r="I153" s="17"/>
      <c r="J153" s="17"/>
      <c r="K153" s="182"/>
    </row>
    <row r="154" spans="1:11" ht="60">
      <c r="A154" s="10" t="s">
        <v>230</v>
      </c>
      <c r="B154" s="11" t="s">
        <v>1756</v>
      </c>
      <c r="C154" s="11" t="s">
        <v>1780</v>
      </c>
      <c r="D154" s="11" t="s">
        <v>1892</v>
      </c>
      <c r="E154" s="179" t="s">
        <v>600</v>
      </c>
      <c r="F154" s="17"/>
      <c r="G154" s="180"/>
      <c r="H154" s="181"/>
      <c r="I154" s="17"/>
      <c r="J154" s="17"/>
      <c r="K154" s="182"/>
    </row>
    <row r="155" spans="1:11" ht="51">
      <c r="A155" s="10" t="s">
        <v>231</v>
      </c>
      <c r="B155" s="11" t="s">
        <v>1756</v>
      </c>
      <c r="C155" s="11" t="s">
        <v>1780</v>
      </c>
      <c r="D155" s="11" t="s">
        <v>1893</v>
      </c>
      <c r="E155" s="179"/>
      <c r="F155" s="17"/>
      <c r="G155" s="180"/>
      <c r="H155" s="181" t="s">
        <v>1894</v>
      </c>
      <c r="I155" s="17"/>
      <c r="J155" s="17"/>
      <c r="K155" s="182"/>
    </row>
    <row r="156" spans="1:11" s="38" customFormat="1">
      <c r="A156" s="34" t="s">
        <v>553</v>
      </c>
      <c r="B156" s="35"/>
      <c r="C156" s="35"/>
      <c r="D156" s="35"/>
      <c r="E156" s="196"/>
      <c r="F156" s="36"/>
      <c r="G156" s="197"/>
      <c r="H156" s="198"/>
      <c r="I156" s="199"/>
      <c r="J156" s="36"/>
      <c r="K156" s="200"/>
    </row>
    <row r="157" spans="1:11" ht="57" customHeight="1">
      <c r="A157" s="10" t="s">
        <v>10</v>
      </c>
      <c r="B157" s="11" t="s">
        <v>1895</v>
      </c>
      <c r="C157" s="11" t="s">
        <v>1896</v>
      </c>
      <c r="D157" s="11" t="s">
        <v>1897</v>
      </c>
      <c r="E157" s="179" t="s">
        <v>600</v>
      </c>
      <c r="F157" s="17"/>
      <c r="G157" s="180"/>
      <c r="H157" s="181"/>
      <c r="I157" s="17" t="s">
        <v>1898</v>
      </c>
      <c r="J157" s="17"/>
      <c r="K157" s="182"/>
    </row>
    <row r="158" spans="1:11" ht="50.25" customHeight="1">
      <c r="A158" s="10" t="s">
        <v>11</v>
      </c>
      <c r="B158" s="11" t="s">
        <v>1899</v>
      </c>
      <c r="C158" s="11" t="s">
        <v>1900</v>
      </c>
      <c r="D158" s="11" t="s">
        <v>1901</v>
      </c>
      <c r="E158" s="179" t="s">
        <v>600</v>
      </c>
      <c r="F158" s="17"/>
      <c r="G158" s="180"/>
      <c r="H158" s="181"/>
      <c r="I158" s="17"/>
      <c r="J158" s="17"/>
      <c r="K158" s="182"/>
    </row>
    <row r="159" spans="1:11" ht="50.25" customHeight="1">
      <c r="A159" s="10" t="s">
        <v>12</v>
      </c>
      <c r="B159" s="11" t="s">
        <v>1902</v>
      </c>
      <c r="C159" s="11" t="s">
        <v>54</v>
      </c>
      <c r="D159" s="11" t="s">
        <v>56</v>
      </c>
      <c r="E159" s="179" t="s">
        <v>648</v>
      </c>
      <c r="F159" s="17"/>
      <c r="G159" s="180"/>
      <c r="H159" s="181"/>
      <c r="I159" s="17"/>
      <c r="J159" s="17"/>
      <c r="K159" s="182"/>
    </row>
    <row r="160" spans="1:11" ht="38.25">
      <c r="A160" s="10" t="s">
        <v>13</v>
      </c>
      <c r="B160" s="11" t="s">
        <v>1902</v>
      </c>
      <c r="C160" s="11" t="s">
        <v>54</v>
      </c>
      <c r="D160" s="11" t="s">
        <v>57</v>
      </c>
      <c r="E160" s="179" t="s">
        <v>648</v>
      </c>
      <c r="F160" s="17"/>
      <c r="G160" s="180"/>
      <c r="H160" s="181"/>
      <c r="I160" s="17"/>
      <c r="J160" s="17"/>
      <c r="K160" s="182"/>
    </row>
    <row r="161" spans="1:11" ht="51">
      <c r="A161" s="10" t="s">
        <v>14</v>
      </c>
      <c r="B161" s="11" t="s">
        <v>1903</v>
      </c>
      <c r="C161" s="11" t="s">
        <v>1904</v>
      </c>
      <c r="D161" s="11" t="s">
        <v>1905</v>
      </c>
      <c r="E161" s="179"/>
      <c r="F161" s="17"/>
      <c r="G161" s="180"/>
      <c r="H161" s="181"/>
      <c r="I161" s="17"/>
      <c r="J161" s="17"/>
      <c r="K161" s="182" t="s">
        <v>1906</v>
      </c>
    </row>
    <row r="162" spans="1:11" ht="38.25">
      <c r="A162" s="10" t="s">
        <v>15</v>
      </c>
      <c r="B162" s="11" t="s">
        <v>1902</v>
      </c>
      <c r="C162" s="11" t="s">
        <v>54</v>
      </c>
      <c r="D162" s="11" t="s">
        <v>58</v>
      </c>
      <c r="E162" s="179" t="s">
        <v>648</v>
      </c>
      <c r="F162" s="17"/>
      <c r="G162" s="180"/>
      <c r="H162" s="181"/>
      <c r="I162" s="17"/>
      <c r="J162" s="17"/>
      <c r="K162" s="182"/>
    </row>
    <row r="163" spans="1:11" s="38" customFormat="1">
      <c r="A163" s="40" t="s">
        <v>554</v>
      </c>
      <c r="B163" s="41"/>
      <c r="C163" s="41"/>
      <c r="D163" s="41"/>
      <c r="E163" s="196"/>
      <c r="F163" s="36"/>
      <c r="G163" s="197"/>
      <c r="H163" s="198"/>
      <c r="I163" s="199"/>
      <c r="J163" s="36"/>
      <c r="K163" s="200"/>
    </row>
    <row r="164" spans="1:11" s="172" customFormat="1" ht="102">
      <c r="A164" s="183" t="s">
        <v>16</v>
      </c>
      <c r="B164" s="169" t="s">
        <v>1907</v>
      </c>
      <c r="C164" s="169" t="s">
        <v>1908</v>
      </c>
      <c r="D164" s="169" t="s">
        <v>1909</v>
      </c>
      <c r="E164" s="184"/>
      <c r="F164" s="184"/>
      <c r="G164" s="184"/>
      <c r="H164" s="184" t="s">
        <v>1910</v>
      </c>
      <c r="I164" s="184"/>
      <c r="J164" s="184"/>
      <c r="K164" s="185"/>
    </row>
    <row r="165" spans="1:11" s="172" customFormat="1" ht="76.5">
      <c r="A165" s="183" t="s">
        <v>17</v>
      </c>
      <c r="B165" s="169" t="s">
        <v>1907</v>
      </c>
      <c r="C165" s="169" t="s">
        <v>1908</v>
      </c>
      <c r="D165" s="169" t="s">
        <v>1911</v>
      </c>
      <c r="E165" s="184"/>
      <c r="F165" s="184"/>
      <c r="G165" s="184" t="s">
        <v>1693</v>
      </c>
      <c r="H165" s="184"/>
      <c r="I165" s="184"/>
      <c r="J165" s="184"/>
      <c r="K165" s="185" t="s">
        <v>1912</v>
      </c>
    </row>
    <row r="166" spans="1:11" s="29" customFormat="1">
      <c r="A166" s="40" t="s">
        <v>555</v>
      </c>
      <c r="B166" s="26"/>
      <c r="C166" s="26"/>
      <c r="D166" s="26"/>
      <c r="E166" s="179"/>
      <c r="F166" s="27"/>
      <c r="G166" s="180"/>
      <c r="H166" s="181"/>
      <c r="I166" s="27"/>
      <c r="J166" s="27"/>
      <c r="K166" s="182"/>
    </row>
    <row r="167" spans="1:11" ht="60">
      <c r="A167" s="10" t="s">
        <v>18</v>
      </c>
      <c r="B167" s="11" t="s">
        <v>1913</v>
      </c>
      <c r="C167" s="11" t="s">
        <v>1914</v>
      </c>
      <c r="D167" s="11" t="s">
        <v>1915</v>
      </c>
      <c r="E167" s="179" t="s">
        <v>600</v>
      </c>
      <c r="F167" s="17"/>
      <c r="G167" s="180"/>
      <c r="H167" s="181" t="s">
        <v>1916</v>
      </c>
      <c r="I167" s="17"/>
      <c r="J167" s="17"/>
      <c r="K167" s="182"/>
    </row>
    <row r="168" spans="1:11" ht="38.25">
      <c r="A168" s="10" t="s">
        <v>19</v>
      </c>
      <c r="B168" s="11" t="s">
        <v>1902</v>
      </c>
      <c r="C168" s="11" t="s">
        <v>54</v>
      </c>
      <c r="D168" s="11" t="s">
        <v>59</v>
      </c>
      <c r="E168" s="179"/>
      <c r="F168" s="17"/>
      <c r="G168" s="180"/>
      <c r="H168" s="181" t="s">
        <v>1917</v>
      </c>
      <c r="I168" s="17"/>
      <c r="J168" s="17"/>
      <c r="K168" s="182"/>
    </row>
    <row r="169" spans="1:11" ht="89.25">
      <c r="A169" s="10" t="s">
        <v>20</v>
      </c>
      <c r="B169" s="11" t="s">
        <v>1899</v>
      </c>
      <c r="C169" s="11" t="s">
        <v>1900</v>
      </c>
      <c r="D169" s="11" t="s">
        <v>1918</v>
      </c>
      <c r="E169" s="179" t="s">
        <v>648</v>
      </c>
      <c r="F169" s="17"/>
      <c r="G169" s="180"/>
      <c r="H169" s="181"/>
      <c r="I169" s="17"/>
      <c r="J169" s="17"/>
      <c r="K169" s="182"/>
    </row>
    <row r="170" spans="1:11" ht="38.25">
      <c r="A170" s="10" t="s">
        <v>21</v>
      </c>
      <c r="B170" s="11" t="s">
        <v>1899</v>
      </c>
      <c r="C170" s="11" t="s">
        <v>1900</v>
      </c>
      <c r="D170" s="11" t="s">
        <v>479</v>
      </c>
      <c r="E170" s="179"/>
      <c r="F170" s="17"/>
      <c r="G170" s="180"/>
      <c r="H170" s="181" t="s">
        <v>1919</v>
      </c>
      <c r="I170" s="17"/>
      <c r="J170" s="17"/>
      <c r="K170" s="182"/>
    </row>
    <row r="171" spans="1:11" ht="51">
      <c r="A171" s="10" t="s">
        <v>22</v>
      </c>
      <c r="B171" s="11" t="s">
        <v>1899</v>
      </c>
      <c r="C171" s="11" t="s">
        <v>1900</v>
      </c>
      <c r="D171" s="11" t="s">
        <v>480</v>
      </c>
      <c r="E171" s="179" t="s">
        <v>648</v>
      </c>
      <c r="F171" s="17"/>
      <c r="G171" s="180"/>
      <c r="H171" s="181"/>
      <c r="I171" s="17"/>
      <c r="J171" s="17"/>
      <c r="K171" s="182"/>
    </row>
    <row r="172" spans="1:11" s="29" customFormat="1">
      <c r="A172" s="40" t="s">
        <v>556</v>
      </c>
      <c r="B172" s="26"/>
      <c r="C172" s="26"/>
      <c r="D172" s="26"/>
      <c r="E172" s="179"/>
      <c r="F172" s="27"/>
      <c r="G172" s="180"/>
      <c r="H172" s="181"/>
      <c r="I172" s="27"/>
      <c r="J172" s="27"/>
      <c r="K172" s="182"/>
    </row>
    <row r="173" spans="1:11" ht="63.75">
      <c r="A173" s="10" t="s">
        <v>23</v>
      </c>
      <c r="B173" s="11" t="s">
        <v>1902</v>
      </c>
      <c r="C173" s="11" t="s">
        <v>54</v>
      </c>
      <c r="D173" s="11" t="s">
        <v>1920</v>
      </c>
      <c r="E173" s="179" t="s">
        <v>600</v>
      </c>
      <c r="F173" s="17"/>
      <c r="G173" s="180"/>
      <c r="H173" s="181" t="s">
        <v>1921</v>
      </c>
      <c r="I173" s="17"/>
      <c r="J173" s="17"/>
      <c r="K173" s="182"/>
    </row>
    <row r="174" spans="1:11" ht="60">
      <c r="A174" s="10" t="s">
        <v>24</v>
      </c>
      <c r="B174" s="11" t="s">
        <v>1902</v>
      </c>
      <c r="C174" s="11" t="s">
        <v>54</v>
      </c>
      <c r="D174" s="11" t="s">
        <v>60</v>
      </c>
      <c r="E174" s="179" t="s">
        <v>600</v>
      </c>
      <c r="F174" s="17"/>
      <c r="G174" s="180"/>
      <c r="H174" s="181" t="s">
        <v>1695</v>
      </c>
      <c r="I174" s="17"/>
      <c r="J174" s="17"/>
      <c r="K174" s="182"/>
    </row>
    <row r="175" spans="1:11" s="29" customFormat="1">
      <c r="A175" s="40" t="s">
        <v>557</v>
      </c>
      <c r="B175" s="26"/>
      <c r="C175" s="26"/>
      <c r="D175" s="26"/>
      <c r="E175" s="179"/>
      <c r="F175" s="27"/>
      <c r="G175" s="180"/>
      <c r="H175" s="181"/>
      <c r="I175" s="27"/>
      <c r="J175" s="27"/>
      <c r="K175" s="182"/>
    </row>
    <row r="176" spans="1:11" ht="153">
      <c r="A176" s="10" t="s">
        <v>25</v>
      </c>
      <c r="B176" s="11" t="s">
        <v>1902</v>
      </c>
      <c r="C176" s="11" t="s">
        <v>54</v>
      </c>
      <c r="D176" s="11" t="s">
        <v>61</v>
      </c>
      <c r="E176" s="179" t="s">
        <v>600</v>
      </c>
      <c r="F176" s="17"/>
      <c r="G176" s="180"/>
      <c r="H176" s="181"/>
      <c r="I176" s="11" t="s">
        <v>1922</v>
      </c>
      <c r="J176" s="17"/>
      <c r="K176" s="182" t="s">
        <v>1923</v>
      </c>
    </row>
    <row r="177" spans="1:11" ht="76.5">
      <c r="A177" s="10" t="s">
        <v>26</v>
      </c>
      <c r="B177" s="11" t="s">
        <v>1902</v>
      </c>
      <c r="C177" s="11" t="s">
        <v>54</v>
      </c>
      <c r="D177" s="11" t="s">
        <v>62</v>
      </c>
      <c r="E177" s="179"/>
      <c r="F177" s="17"/>
      <c r="G177" s="180"/>
      <c r="H177" s="181" t="s">
        <v>1924</v>
      </c>
      <c r="I177" s="17"/>
      <c r="J177" s="17"/>
      <c r="K177" s="182"/>
    </row>
    <row r="178" spans="1:11" ht="25.5">
      <c r="A178" s="10" t="s">
        <v>27</v>
      </c>
      <c r="B178" s="11" t="s">
        <v>1902</v>
      </c>
      <c r="C178" s="11" t="s">
        <v>54</v>
      </c>
      <c r="D178" s="11" t="s">
        <v>63</v>
      </c>
      <c r="E178" s="179"/>
      <c r="F178" s="17"/>
      <c r="G178" s="180"/>
      <c r="H178" s="181" t="s">
        <v>1925</v>
      </c>
      <c r="I178" s="17"/>
      <c r="J178" s="17"/>
      <c r="K178" s="182" t="s">
        <v>1926</v>
      </c>
    </row>
    <row r="179" spans="1:11" ht="38.25">
      <c r="A179" s="10" t="s">
        <v>28</v>
      </c>
      <c r="B179" s="11" t="s">
        <v>1899</v>
      </c>
      <c r="C179" s="11" t="s">
        <v>1900</v>
      </c>
      <c r="D179" s="11" t="s">
        <v>482</v>
      </c>
      <c r="E179" s="179" t="s">
        <v>648</v>
      </c>
      <c r="F179" s="17"/>
      <c r="G179" s="180"/>
      <c r="H179" s="181"/>
      <c r="I179" s="17"/>
      <c r="J179" s="17"/>
      <c r="K179" s="182"/>
    </row>
    <row r="180" spans="1:11" ht="45">
      <c r="A180" s="10" t="s">
        <v>29</v>
      </c>
      <c r="B180" s="11" t="s">
        <v>1899</v>
      </c>
      <c r="C180" s="11" t="s">
        <v>1900</v>
      </c>
      <c r="D180" s="11" t="s">
        <v>483</v>
      </c>
      <c r="E180" s="179"/>
      <c r="F180" s="17"/>
      <c r="G180" s="180"/>
      <c r="H180" s="181" t="s">
        <v>1927</v>
      </c>
      <c r="I180" s="17"/>
      <c r="J180" s="17"/>
      <c r="K180" s="182"/>
    </row>
    <row r="181" spans="1:11" s="29" customFormat="1">
      <c r="A181" s="40" t="s">
        <v>558</v>
      </c>
      <c r="B181" s="26"/>
      <c r="C181" s="26"/>
      <c r="D181" s="26"/>
      <c r="E181" s="179"/>
      <c r="F181" s="27"/>
      <c r="G181" s="180"/>
      <c r="H181" s="181"/>
      <c r="I181" s="27"/>
      <c r="J181" s="27"/>
      <c r="K181" s="182"/>
    </row>
    <row r="182" spans="1:11" ht="60">
      <c r="A182" s="10" t="s">
        <v>30</v>
      </c>
      <c r="B182" s="11" t="s">
        <v>1902</v>
      </c>
      <c r="C182" s="11" t="s">
        <v>54</v>
      </c>
      <c r="D182" s="11" t="s">
        <v>484</v>
      </c>
      <c r="E182" s="179" t="s">
        <v>600</v>
      </c>
      <c r="F182" s="17"/>
      <c r="G182" s="180"/>
      <c r="H182" s="181"/>
      <c r="I182" s="17"/>
      <c r="J182" s="17"/>
      <c r="K182" s="182"/>
    </row>
    <row r="183" spans="1:11" ht="60">
      <c r="A183" s="10" t="s">
        <v>31</v>
      </c>
      <c r="B183" s="11" t="s">
        <v>1899</v>
      </c>
      <c r="C183" s="11" t="s">
        <v>1900</v>
      </c>
      <c r="D183" s="11" t="s">
        <v>1928</v>
      </c>
      <c r="E183" s="179" t="s">
        <v>600</v>
      </c>
      <c r="F183" s="17"/>
      <c r="G183" s="180"/>
      <c r="H183" s="181"/>
      <c r="I183" s="17"/>
      <c r="J183" s="17"/>
      <c r="K183" s="182"/>
    </row>
    <row r="184" spans="1:11" s="29" customFormat="1">
      <c r="A184" s="40" t="s">
        <v>559</v>
      </c>
      <c r="B184" s="26"/>
      <c r="C184" s="26"/>
      <c r="D184" s="26"/>
      <c r="E184" s="179"/>
      <c r="F184" s="27"/>
      <c r="G184" s="180"/>
      <c r="H184" s="181"/>
      <c r="I184" s="27"/>
      <c r="J184" s="27"/>
      <c r="K184" s="182"/>
    </row>
    <row r="185" spans="1:11" ht="60">
      <c r="A185" s="10" t="s">
        <v>32</v>
      </c>
      <c r="B185" s="11" t="s">
        <v>1899</v>
      </c>
      <c r="C185" s="11" t="s">
        <v>1900</v>
      </c>
      <c r="D185" s="11" t="s">
        <v>486</v>
      </c>
      <c r="E185" s="179" t="s">
        <v>600</v>
      </c>
      <c r="F185" s="17"/>
      <c r="G185" s="180"/>
      <c r="H185" s="181"/>
      <c r="I185" s="17"/>
      <c r="J185" s="17"/>
      <c r="K185" s="182"/>
    </row>
    <row r="186" spans="1:11" ht="25.5">
      <c r="A186" s="10" t="s">
        <v>33</v>
      </c>
      <c r="B186" s="11" t="s">
        <v>1899</v>
      </c>
      <c r="C186" s="11" t="s">
        <v>1900</v>
      </c>
      <c r="D186" s="11" t="s">
        <v>487</v>
      </c>
      <c r="E186" s="179" t="s">
        <v>648</v>
      </c>
      <c r="F186" s="17"/>
      <c r="G186" s="180"/>
      <c r="H186" s="181"/>
      <c r="I186" s="17"/>
      <c r="J186" s="17"/>
      <c r="K186" s="182"/>
    </row>
    <row r="187" spans="1:11" ht="89.25">
      <c r="A187" s="10" t="s">
        <v>34</v>
      </c>
      <c r="B187" s="11" t="s">
        <v>1899</v>
      </c>
      <c r="C187" s="11" t="s">
        <v>1900</v>
      </c>
      <c r="D187" s="11" t="s">
        <v>1929</v>
      </c>
      <c r="E187" s="179" t="s">
        <v>648</v>
      </c>
      <c r="F187" s="17"/>
      <c r="G187" s="180"/>
      <c r="H187" s="181"/>
      <c r="I187" s="17"/>
      <c r="J187" s="17"/>
      <c r="K187" s="182"/>
    </row>
    <row r="188" spans="1:11" ht="102">
      <c r="A188" s="10" t="s">
        <v>35</v>
      </c>
      <c r="B188" s="11" t="s">
        <v>1899</v>
      </c>
      <c r="C188" s="11" t="s">
        <v>1900</v>
      </c>
      <c r="D188" s="11" t="s">
        <v>1930</v>
      </c>
      <c r="E188" s="179"/>
      <c r="F188" s="17"/>
      <c r="G188" s="180"/>
      <c r="H188" s="181" t="s">
        <v>1931</v>
      </c>
      <c r="I188" s="17"/>
      <c r="J188" s="17"/>
      <c r="K188" s="182"/>
    </row>
    <row r="189" spans="1:11" ht="38.25">
      <c r="A189" s="10" t="s">
        <v>36</v>
      </c>
      <c r="B189" s="11" t="s">
        <v>52</v>
      </c>
      <c r="C189" s="11" t="s">
        <v>1932</v>
      </c>
      <c r="D189" s="11" t="s">
        <v>65</v>
      </c>
      <c r="E189" s="179" t="s">
        <v>951</v>
      </c>
      <c r="F189" s="17" t="s">
        <v>597</v>
      </c>
      <c r="G189" s="180"/>
      <c r="H189" s="181"/>
      <c r="I189" s="17"/>
      <c r="J189" s="17"/>
      <c r="K189" s="182"/>
    </row>
    <row r="190" spans="1:11" s="29" customFormat="1">
      <c r="A190" s="40" t="s">
        <v>560</v>
      </c>
      <c r="B190" s="26"/>
      <c r="C190" s="26"/>
      <c r="D190" s="26"/>
      <c r="E190" s="179"/>
      <c r="F190" s="27"/>
      <c r="G190" s="180"/>
      <c r="H190" s="181"/>
      <c r="I190" s="27"/>
      <c r="J190" s="27"/>
      <c r="K190" s="182"/>
    </row>
    <row r="191" spans="1:11" ht="38.25">
      <c r="A191" s="10" t="s">
        <v>37</v>
      </c>
      <c r="B191" s="11" t="s">
        <v>1933</v>
      </c>
      <c r="C191" s="11" t="s">
        <v>1934</v>
      </c>
      <c r="D191" s="11" t="s">
        <v>1935</v>
      </c>
      <c r="E191" s="179"/>
      <c r="F191" s="17"/>
      <c r="G191" s="180"/>
      <c r="H191" s="181"/>
      <c r="J191" s="17"/>
      <c r="K191" s="182" t="s">
        <v>1936</v>
      </c>
    </row>
    <row r="192" spans="1:11" ht="120">
      <c r="A192" s="10" t="s">
        <v>38</v>
      </c>
      <c r="B192" s="11" t="s">
        <v>1933</v>
      </c>
      <c r="C192" s="11" t="s">
        <v>1934</v>
      </c>
      <c r="D192" s="11" t="s">
        <v>492</v>
      </c>
      <c r="E192" s="179" t="s">
        <v>600</v>
      </c>
      <c r="F192" s="17"/>
      <c r="G192" s="180"/>
      <c r="H192" s="181"/>
      <c r="I192" s="17" t="s">
        <v>1937</v>
      </c>
      <c r="J192" s="17"/>
      <c r="K192" s="182"/>
    </row>
    <row r="193" spans="1:11" ht="75">
      <c r="A193" s="10" t="s">
        <v>39</v>
      </c>
      <c r="B193" s="11" t="s">
        <v>1899</v>
      </c>
      <c r="C193" s="11" t="s">
        <v>1900</v>
      </c>
      <c r="D193" s="11" t="s">
        <v>1938</v>
      </c>
      <c r="E193" s="179" t="s">
        <v>600</v>
      </c>
      <c r="F193" s="17"/>
      <c r="G193" s="180"/>
      <c r="H193" s="181"/>
      <c r="I193" s="17" t="s">
        <v>1939</v>
      </c>
      <c r="J193" s="17"/>
      <c r="K193" s="182"/>
    </row>
    <row r="194" spans="1:11" ht="90">
      <c r="A194" s="10" t="s">
        <v>40</v>
      </c>
      <c r="B194" s="11" t="s">
        <v>1899</v>
      </c>
      <c r="C194" s="11" t="s">
        <v>1900</v>
      </c>
      <c r="D194" s="11" t="s">
        <v>1940</v>
      </c>
      <c r="E194" s="179" t="s">
        <v>600</v>
      </c>
      <c r="F194" s="17"/>
      <c r="G194" s="180"/>
      <c r="H194" s="181"/>
      <c r="I194" s="17" t="s">
        <v>1941</v>
      </c>
      <c r="J194" s="17"/>
      <c r="K194" s="182"/>
    </row>
    <row r="195" spans="1:11" ht="90">
      <c r="A195" s="10" t="s">
        <v>41</v>
      </c>
      <c r="B195" s="11" t="s">
        <v>1899</v>
      </c>
      <c r="C195" s="11" t="s">
        <v>1900</v>
      </c>
      <c r="D195" s="11" t="s">
        <v>1942</v>
      </c>
      <c r="E195" s="179" t="s">
        <v>600</v>
      </c>
      <c r="F195" s="17"/>
      <c r="G195" s="180"/>
      <c r="H195" s="181"/>
      <c r="I195" s="4" t="s">
        <v>1943</v>
      </c>
      <c r="J195" s="17"/>
      <c r="K195" s="182"/>
    </row>
    <row r="196" spans="1:11" ht="90">
      <c r="A196" s="10" t="s">
        <v>42</v>
      </c>
      <c r="B196" s="11" t="s">
        <v>1899</v>
      </c>
      <c r="C196" s="11" t="s">
        <v>1900</v>
      </c>
      <c r="D196" s="11" t="s">
        <v>1944</v>
      </c>
      <c r="E196" s="179" t="s">
        <v>648</v>
      </c>
      <c r="F196" s="17"/>
      <c r="G196" s="180"/>
      <c r="H196" s="181"/>
      <c r="I196" s="17" t="s">
        <v>1941</v>
      </c>
      <c r="J196" s="17"/>
      <c r="K196" s="182"/>
    </row>
    <row r="197" spans="1:11" ht="25.5">
      <c r="A197" s="10" t="s">
        <v>43</v>
      </c>
      <c r="B197" s="11" t="s">
        <v>1899</v>
      </c>
      <c r="C197" s="11" t="s">
        <v>1900</v>
      </c>
      <c r="D197" s="11" t="s">
        <v>1945</v>
      </c>
      <c r="E197" s="179"/>
      <c r="F197" s="17"/>
      <c r="G197" s="180"/>
      <c r="H197" s="181" t="s">
        <v>1946</v>
      </c>
      <c r="I197" s="17"/>
      <c r="J197" s="17"/>
      <c r="K197" s="182"/>
    </row>
    <row r="198" spans="1:11" ht="38.25">
      <c r="A198" s="10" t="s">
        <v>44</v>
      </c>
      <c r="B198" s="11" t="s">
        <v>1899</v>
      </c>
      <c r="C198" s="11" t="s">
        <v>1900</v>
      </c>
      <c r="D198" s="11" t="s">
        <v>498</v>
      </c>
      <c r="E198" s="179"/>
      <c r="F198" s="17"/>
      <c r="G198" s="180"/>
      <c r="H198" s="181" t="s">
        <v>1695</v>
      </c>
      <c r="I198" s="17"/>
      <c r="J198" s="17"/>
      <c r="K198" s="182"/>
    </row>
    <row r="199" spans="1:11" s="29" customFormat="1">
      <c r="A199" s="40" t="s">
        <v>561</v>
      </c>
      <c r="B199" s="26"/>
      <c r="C199" s="26"/>
      <c r="D199" s="26"/>
      <c r="E199" s="179"/>
      <c r="F199" s="27"/>
      <c r="G199" s="180"/>
      <c r="H199" s="181"/>
      <c r="I199" s="27"/>
      <c r="J199" s="27"/>
      <c r="K199" s="182"/>
    </row>
    <row r="200" spans="1:11" ht="63.75">
      <c r="A200" s="10" t="s">
        <v>45</v>
      </c>
      <c r="B200" s="11" t="s">
        <v>1903</v>
      </c>
      <c r="C200" s="11" t="s">
        <v>499</v>
      </c>
      <c r="D200" s="11" t="s">
        <v>66</v>
      </c>
      <c r="E200" s="179" t="s">
        <v>600</v>
      </c>
      <c r="F200" s="17"/>
      <c r="G200" s="180"/>
      <c r="H200" s="181"/>
      <c r="I200" s="17"/>
      <c r="J200" s="17"/>
      <c r="K200" s="182"/>
    </row>
    <row r="201" spans="1:11" ht="25.5">
      <c r="A201" s="10" t="s">
        <v>46</v>
      </c>
      <c r="B201" s="11" t="s">
        <v>1903</v>
      </c>
      <c r="C201" s="11" t="s">
        <v>500</v>
      </c>
      <c r="D201" s="11" t="s">
        <v>67</v>
      </c>
      <c r="E201" s="179"/>
      <c r="F201" s="17"/>
      <c r="G201" s="180"/>
      <c r="H201" s="181"/>
      <c r="I201" s="17"/>
      <c r="J201" s="17"/>
      <c r="K201" s="182" t="s">
        <v>1947</v>
      </c>
    </row>
    <row r="202" spans="1:11" ht="51">
      <c r="A202" s="10" t="s">
        <v>47</v>
      </c>
      <c r="B202" s="11" t="s">
        <v>1907</v>
      </c>
      <c r="C202" s="11" t="s">
        <v>501</v>
      </c>
      <c r="D202" s="11" t="s">
        <v>1948</v>
      </c>
      <c r="E202" s="179"/>
      <c r="F202" s="17"/>
      <c r="G202" s="180"/>
      <c r="H202" s="181" t="s">
        <v>1949</v>
      </c>
      <c r="I202" s="17"/>
      <c r="J202" s="17"/>
      <c r="K202" s="182"/>
    </row>
    <row r="203" spans="1:11" ht="30">
      <c r="A203" s="10" t="s">
        <v>48</v>
      </c>
      <c r="B203" s="11" t="s">
        <v>1933</v>
      </c>
      <c r="C203" s="11" t="s">
        <v>1934</v>
      </c>
      <c r="D203" s="11" t="s">
        <v>1950</v>
      </c>
      <c r="E203" s="179"/>
      <c r="F203" s="17"/>
      <c r="G203" s="180"/>
      <c r="H203" s="181"/>
      <c r="I203" s="17"/>
      <c r="J203" s="17"/>
      <c r="K203" s="182" t="s">
        <v>1951</v>
      </c>
    </row>
    <row r="204" spans="1:11" ht="45">
      <c r="A204" s="10" t="s">
        <v>49</v>
      </c>
      <c r="B204" s="11" t="s">
        <v>1899</v>
      </c>
      <c r="C204" s="11" t="s">
        <v>1900</v>
      </c>
      <c r="D204" s="11" t="s">
        <v>1952</v>
      </c>
      <c r="E204" s="179"/>
      <c r="F204" s="17"/>
      <c r="G204" s="180"/>
      <c r="H204" s="181" t="s">
        <v>1953</v>
      </c>
      <c r="I204" s="17" t="s">
        <v>1952</v>
      </c>
      <c r="J204" s="17"/>
      <c r="K204" s="182" t="s">
        <v>1695</v>
      </c>
    </row>
    <row r="205" spans="1:11" ht="60">
      <c r="A205" s="10" t="s">
        <v>50</v>
      </c>
      <c r="B205" s="11" t="s">
        <v>1899</v>
      </c>
      <c r="C205" s="11" t="s">
        <v>1900</v>
      </c>
      <c r="D205" s="11" t="s">
        <v>1954</v>
      </c>
      <c r="E205" s="179"/>
      <c r="F205" s="17"/>
      <c r="G205" s="180"/>
      <c r="H205" s="201" t="s">
        <v>1695</v>
      </c>
      <c r="I205" s="17" t="s">
        <v>1954</v>
      </c>
      <c r="J205" s="17"/>
      <c r="K205" s="182" t="s">
        <v>1695</v>
      </c>
    </row>
    <row r="206" spans="1:11" ht="60">
      <c r="A206" s="10" t="s">
        <v>51</v>
      </c>
      <c r="B206" s="11" t="s">
        <v>1899</v>
      </c>
      <c r="C206" s="11" t="s">
        <v>1900</v>
      </c>
      <c r="D206" s="11" t="s">
        <v>1955</v>
      </c>
      <c r="E206" s="179" t="s">
        <v>600</v>
      </c>
      <c r="F206" s="17"/>
      <c r="G206" s="180"/>
      <c r="H206" s="181" t="s">
        <v>1953</v>
      </c>
      <c r="I206" s="17"/>
      <c r="J206" s="17"/>
      <c r="K206" s="182"/>
    </row>
    <row r="207" spans="1:11" s="29" customFormat="1">
      <c r="A207" s="40" t="s">
        <v>562</v>
      </c>
      <c r="B207" s="30"/>
      <c r="C207" s="30"/>
      <c r="D207" s="30"/>
      <c r="E207" s="179"/>
      <c r="F207" s="27"/>
      <c r="G207" s="180"/>
      <c r="H207" s="181"/>
      <c r="I207" s="27"/>
      <c r="J207" s="27"/>
      <c r="K207" s="182"/>
    </row>
    <row r="208" spans="1:11" ht="38.25">
      <c r="A208" s="10" t="s">
        <v>69</v>
      </c>
      <c r="B208" s="11" t="s">
        <v>110</v>
      </c>
      <c r="C208" s="11" t="s">
        <v>111</v>
      </c>
      <c r="D208" s="11" t="s">
        <v>121</v>
      </c>
      <c r="E208" s="179"/>
      <c r="F208" s="17"/>
      <c r="G208" s="180"/>
      <c r="H208" s="181" t="s">
        <v>1770</v>
      </c>
      <c r="I208" s="17"/>
      <c r="J208" s="17"/>
      <c r="K208" s="182"/>
    </row>
    <row r="209" spans="1:11" ht="25.5">
      <c r="A209" s="10" t="s">
        <v>70</v>
      </c>
      <c r="B209" s="11" t="s">
        <v>112</v>
      </c>
      <c r="C209" s="11" t="s">
        <v>113</v>
      </c>
      <c r="D209" s="11" t="s">
        <v>122</v>
      </c>
      <c r="E209" s="179"/>
      <c r="F209" s="17"/>
      <c r="G209" s="180"/>
      <c r="H209" s="181" t="s">
        <v>1693</v>
      </c>
      <c r="I209" s="17"/>
      <c r="J209" s="17"/>
      <c r="K209" s="182"/>
    </row>
    <row r="210" spans="1:11" ht="102">
      <c r="A210" s="10" t="s">
        <v>71</v>
      </c>
      <c r="B210" s="11" t="s">
        <v>112</v>
      </c>
      <c r="C210" s="11" t="s">
        <v>114</v>
      </c>
      <c r="D210" s="11" t="s">
        <v>123</v>
      </c>
      <c r="E210" s="179" t="s">
        <v>600</v>
      </c>
      <c r="F210" s="17"/>
      <c r="G210" s="180"/>
      <c r="H210" s="181" t="s">
        <v>1956</v>
      </c>
      <c r="I210" s="17"/>
      <c r="J210" s="17"/>
      <c r="K210" s="182"/>
    </row>
    <row r="211" spans="1:11" ht="114.75">
      <c r="A211" s="10" t="s">
        <v>72</v>
      </c>
      <c r="B211" s="11" t="s">
        <v>115</v>
      </c>
      <c r="C211" s="11" t="s">
        <v>116</v>
      </c>
      <c r="D211" s="11" t="s">
        <v>124</v>
      </c>
      <c r="E211" s="179" t="s">
        <v>600</v>
      </c>
      <c r="F211" s="17"/>
      <c r="G211" s="180"/>
      <c r="H211" s="181" t="s">
        <v>1957</v>
      </c>
      <c r="I211" s="17"/>
      <c r="J211" s="17"/>
      <c r="K211" s="182" t="s">
        <v>1958</v>
      </c>
    </row>
    <row r="212" spans="1:11" ht="51">
      <c r="A212" s="10" t="s">
        <v>73</v>
      </c>
      <c r="B212" s="11" t="s">
        <v>1959</v>
      </c>
      <c r="C212" s="11" t="s">
        <v>1960</v>
      </c>
      <c r="D212" s="11" t="s">
        <v>125</v>
      </c>
      <c r="E212" s="179"/>
      <c r="F212" s="17"/>
      <c r="G212" s="180"/>
      <c r="H212" s="181" t="s">
        <v>1961</v>
      </c>
      <c r="I212" s="17"/>
      <c r="J212" s="17"/>
      <c r="K212" s="182"/>
    </row>
    <row r="213" spans="1:11" ht="38.25">
      <c r="A213" s="10" t="s">
        <v>74</v>
      </c>
      <c r="B213" s="11" t="s">
        <v>1962</v>
      </c>
      <c r="C213" s="11" t="s">
        <v>1963</v>
      </c>
      <c r="D213" s="11" t="s">
        <v>1964</v>
      </c>
      <c r="E213" s="179"/>
      <c r="F213" s="17"/>
      <c r="G213" s="180"/>
      <c r="H213" s="181" t="s">
        <v>1965</v>
      </c>
      <c r="I213" s="17"/>
      <c r="J213" s="17"/>
      <c r="K213" s="182"/>
    </row>
    <row r="214" spans="1:11" s="29" customFormat="1">
      <c r="A214" s="40" t="s">
        <v>563</v>
      </c>
      <c r="B214" s="26"/>
      <c r="C214" s="26"/>
      <c r="D214" s="26"/>
      <c r="E214" s="179"/>
      <c r="F214" s="27"/>
      <c r="G214" s="180"/>
      <c r="H214" s="181"/>
      <c r="I214" s="27"/>
      <c r="J214" s="27"/>
      <c r="K214" s="182"/>
    </row>
    <row r="215" spans="1:11" ht="102">
      <c r="A215" s="10" t="s">
        <v>75</v>
      </c>
      <c r="B215" s="11" t="s">
        <v>1966</v>
      </c>
      <c r="C215" s="11" t="s">
        <v>1967</v>
      </c>
      <c r="D215" s="11" t="s">
        <v>126</v>
      </c>
      <c r="E215" s="179" t="s">
        <v>600</v>
      </c>
      <c r="F215" s="17"/>
      <c r="G215" s="180"/>
      <c r="H215" s="181" t="s">
        <v>1693</v>
      </c>
      <c r="I215" s="17"/>
      <c r="J215" s="17"/>
      <c r="K215" s="182"/>
    </row>
    <row r="216" spans="1:11" ht="63.75">
      <c r="A216" s="10" t="s">
        <v>76</v>
      </c>
      <c r="B216" s="11" t="s">
        <v>1968</v>
      </c>
      <c r="C216" s="11" t="s">
        <v>116</v>
      </c>
      <c r="D216" s="11" t="s">
        <v>514</v>
      </c>
      <c r="E216" s="179"/>
      <c r="F216" s="17"/>
      <c r="G216" s="180"/>
      <c r="H216" s="181" t="s">
        <v>1693</v>
      </c>
      <c r="I216" s="17"/>
      <c r="J216" s="17"/>
      <c r="K216" s="182"/>
    </row>
    <row r="217" spans="1:11" s="29" customFormat="1">
      <c r="A217" s="40" t="s">
        <v>564</v>
      </c>
      <c r="B217" s="26"/>
      <c r="C217" s="26"/>
      <c r="D217" s="26"/>
      <c r="E217" s="179"/>
      <c r="F217" s="27"/>
      <c r="G217" s="180"/>
      <c r="H217" s="181"/>
      <c r="I217" s="27"/>
      <c r="J217" s="27"/>
      <c r="K217" s="182"/>
    </row>
    <row r="218" spans="1:11" ht="25.5">
      <c r="A218" s="10" t="s">
        <v>77</v>
      </c>
      <c r="B218" s="11" t="s">
        <v>112</v>
      </c>
      <c r="C218" s="11" t="s">
        <v>113</v>
      </c>
      <c r="D218" s="11" t="s">
        <v>127</v>
      </c>
      <c r="E218" s="179"/>
      <c r="F218" s="17"/>
      <c r="G218" s="180"/>
      <c r="H218" s="181" t="s">
        <v>1215</v>
      </c>
      <c r="I218" s="17"/>
      <c r="J218" s="17"/>
      <c r="K218" s="182"/>
    </row>
    <row r="219" spans="1:11" ht="102">
      <c r="A219" s="10" t="s">
        <v>78</v>
      </c>
      <c r="B219" s="11" t="s">
        <v>112</v>
      </c>
      <c r="C219" s="11" t="s">
        <v>114</v>
      </c>
      <c r="D219" s="11" t="s">
        <v>128</v>
      </c>
      <c r="E219" s="179" t="s">
        <v>600</v>
      </c>
      <c r="F219" s="17"/>
      <c r="G219" s="180"/>
      <c r="H219" s="181"/>
      <c r="I219" s="17"/>
      <c r="J219" s="17"/>
      <c r="K219" s="182"/>
    </row>
    <row r="220" spans="1:11" s="29" customFormat="1">
      <c r="A220" s="40" t="s">
        <v>565</v>
      </c>
      <c r="B220" s="26"/>
      <c r="C220" s="26"/>
      <c r="D220" s="26"/>
      <c r="E220" s="179"/>
      <c r="F220" s="27"/>
      <c r="G220" s="180"/>
      <c r="H220" s="181"/>
      <c r="I220" s="27"/>
      <c r="J220" s="27"/>
      <c r="K220" s="182"/>
    </row>
    <row r="221" spans="1:11" ht="102">
      <c r="A221" s="10" t="s">
        <v>79</v>
      </c>
      <c r="B221" s="11" t="s">
        <v>115</v>
      </c>
      <c r="C221" s="11" t="s">
        <v>116</v>
      </c>
      <c r="D221" s="11" t="s">
        <v>129</v>
      </c>
      <c r="E221" s="179" t="s">
        <v>648</v>
      </c>
      <c r="F221" s="17"/>
      <c r="G221" s="180"/>
      <c r="H221" s="181"/>
      <c r="I221" s="17"/>
      <c r="J221" s="17"/>
      <c r="K221" s="182"/>
    </row>
    <row r="222" spans="1:11" ht="38.25">
      <c r="A222" s="10" t="s">
        <v>80</v>
      </c>
      <c r="B222" s="11" t="s">
        <v>1969</v>
      </c>
      <c r="C222" s="11" t="s">
        <v>1970</v>
      </c>
      <c r="D222" s="11" t="s">
        <v>1971</v>
      </c>
      <c r="E222" s="179"/>
      <c r="F222" s="17"/>
      <c r="G222" s="180"/>
      <c r="H222" s="181"/>
      <c r="I222" s="17"/>
      <c r="J222" s="17"/>
      <c r="K222" s="182" t="s">
        <v>1972</v>
      </c>
    </row>
    <row r="223" spans="1:11" ht="38.25">
      <c r="A223" s="10" t="s">
        <v>81</v>
      </c>
      <c r="B223" s="11" t="s">
        <v>1969</v>
      </c>
      <c r="C223" s="11" t="s">
        <v>1970</v>
      </c>
      <c r="D223" s="11" t="s">
        <v>1973</v>
      </c>
      <c r="E223" s="179"/>
      <c r="F223" s="17"/>
      <c r="G223" s="180"/>
      <c r="H223" s="181"/>
      <c r="I223" s="17"/>
      <c r="J223" s="17"/>
      <c r="K223" s="182" t="s">
        <v>1695</v>
      </c>
    </row>
    <row r="224" spans="1:11" s="29" customFormat="1">
      <c r="A224" s="40" t="s">
        <v>566</v>
      </c>
      <c r="B224" s="26"/>
      <c r="C224" s="26"/>
      <c r="D224" s="26"/>
      <c r="E224" s="179"/>
      <c r="F224" s="27"/>
      <c r="G224" s="180"/>
      <c r="H224" s="181"/>
      <c r="I224" s="27"/>
      <c r="J224" s="27"/>
      <c r="K224" s="182"/>
    </row>
    <row r="225" spans="1:11" ht="30">
      <c r="A225" s="10" t="s">
        <v>82</v>
      </c>
      <c r="B225" s="11" t="s">
        <v>1959</v>
      </c>
      <c r="C225" s="11" t="s">
        <v>1960</v>
      </c>
      <c r="D225" s="11" t="s">
        <v>130</v>
      </c>
      <c r="E225" s="179"/>
      <c r="F225" s="17"/>
      <c r="G225" s="180"/>
      <c r="H225" s="181" t="s">
        <v>1974</v>
      </c>
      <c r="I225" s="17"/>
      <c r="J225" s="17"/>
      <c r="K225" s="182"/>
    </row>
    <row r="226" spans="1:11" ht="63.75">
      <c r="A226" s="10" t="s">
        <v>83</v>
      </c>
      <c r="B226" s="11" t="s">
        <v>1968</v>
      </c>
      <c r="C226" s="11" t="s">
        <v>1975</v>
      </c>
      <c r="D226" s="11" t="s">
        <v>1976</v>
      </c>
      <c r="E226" s="179"/>
      <c r="F226" s="17"/>
      <c r="G226" s="180"/>
      <c r="H226" s="181"/>
      <c r="I226" s="17"/>
      <c r="J226" s="17"/>
      <c r="K226" s="182"/>
    </row>
    <row r="227" spans="1:11" ht="63.75">
      <c r="A227" s="10" t="s">
        <v>84</v>
      </c>
      <c r="B227" s="11" t="s">
        <v>1968</v>
      </c>
      <c r="C227" s="11" t="s">
        <v>1975</v>
      </c>
      <c r="D227" s="11" t="s">
        <v>1977</v>
      </c>
      <c r="E227" s="179" t="s">
        <v>600</v>
      </c>
      <c r="F227" s="17"/>
      <c r="G227" s="180"/>
      <c r="H227" s="181"/>
      <c r="I227" s="17"/>
      <c r="J227" s="17"/>
      <c r="K227" s="182"/>
    </row>
    <row r="228" spans="1:11" ht="63.75">
      <c r="A228" s="10" t="s">
        <v>85</v>
      </c>
      <c r="B228" s="11" t="s">
        <v>1968</v>
      </c>
      <c r="C228" s="11" t="s">
        <v>1975</v>
      </c>
      <c r="D228" s="11" t="s">
        <v>1978</v>
      </c>
      <c r="E228" s="179" t="s">
        <v>600</v>
      </c>
      <c r="F228" s="17"/>
      <c r="G228" s="180"/>
      <c r="H228" s="181"/>
      <c r="I228" s="17"/>
      <c r="J228" s="17"/>
      <c r="K228" s="182"/>
    </row>
    <row r="229" spans="1:11" s="29" customFormat="1">
      <c r="A229" s="40" t="s">
        <v>567</v>
      </c>
      <c r="B229" s="26"/>
      <c r="C229" s="26"/>
      <c r="D229" s="26"/>
      <c r="E229" s="179"/>
      <c r="F229" s="27"/>
      <c r="G229" s="180"/>
      <c r="H229" s="181"/>
      <c r="I229" s="27"/>
      <c r="J229" s="27"/>
      <c r="K229" s="182"/>
    </row>
    <row r="230" spans="1:11" ht="51">
      <c r="A230" s="10" t="s">
        <v>86</v>
      </c>
      <c r="B230" s="11" t="s">
        <v>1979</v>
      </c>
      <c r="C230" s="11" t="s">
        <v>1719</v>
      </c>
      <c r="D230" s="11" t="s">
        <v>131</v>
      </c>
      <c r="E230" s="179" t="s">
        <v>648</v>
      </c>
      <c r="F230" s="17"/>
      <c r="G230" s="180"/>
      <c r="H230" s="181"/>
      <c r="I230" s="17"/>
      <c r="J230" s="17"/>
      <c r="K230" s="182"/>
    </row>
    <row r="231" spans="1:11" ht="38.25">
      <c r="A231" s="10" t="s">
        <v>87</v>
      </c>
      <c r="B231" s="11" t="s">
        <v>1959</v>
      </c>
      <c r="C231" s="11" t="s">
        <v>1960</v>
      </c>
      <c r="D231" s="11" t="s">
        <v>132</v>
      </c>
      <c r="E231" s="179"/>
      <c r="F231" s="17"/>
      <c r="G231" s="180"/>
      <c r="H231" s="181"/>
      <c r="I231" s="17"/>
      <c r="J231" s="17"/>
      <c r="K231" s="182" t="s">
        <v>1980</v>
      </c>
    </row>
    <row r="232" spans="1:11" ht="89.25">
      <c r="A232" s="10" t="s">
        <v>88</v>
      </c>
      <c r="B232" s="11" t="s">
        <v>1968</v>
      </c>
      <c r="C232" s="11" t="s">
        <v>1975</v>
      </c>
      <c r="D232" s="11" t="s">
        <v>133</v>
      </c>
      <c r="E232" s="179" t="s">
        <v>648</v>
      </c>
      <c r="F232" s="17"/>
      <c r="G232" s="180"/>
      <c r="H232" s="181"/>
      <c r="I232" s="17"/>
      <c r="J232" s="17"/>
      <c r="K232" s="182"/>
    </row>
    <row r="233" spans="1:11" ht="89.25">
      <c r="A233" s="10" t="s">
        <v>89</v>
      </c>
      <c r="B233" s="11" t="s">
        <v>115</v>
      </c>
      <c r="C233" s="11" t="s">
        <v>116</v>
      </c>
      <c r="D233" s="11" t="s">
        <v>134</v>
      </c>
      <c r="E233" s="179" t="s">
        <v>600</v>
      </c>
      <c r="F233" s="17" t="s">
        <v>1874</v>
      </c>
      <c r="G233" s="180"/>
      <c r="H233" s="181"/>
      <c r="I233" s="17" t="s">
        <v>1981</v>
      </c>
      <c r="J233" s="17"/>
      <c r="K233" s="182"/>
    </row>
    <row r="234" spans="1:11" s="29" customFormat="1">
      <c r="A234" s="40" t="s">
        <v>568</v>
      </c>
      <c r="B234" s="26"/>
      <c r="C234" s="26"/>
      <c r="D234" s="26"/>
      <c r="E234" s="179"/>
      <c r="F234" s="27"/>
      <c r="G234" s="180"/>
      <c r="H234" s="181"/>
      <c r="I234" s="27"/>
      <c r="J234" s="27"/>
      <c r="K234" s="182"/>
    </row>
    <row r="235" spans="1:11" ht="25.5">
      <c r="A235" s="10" t="s">
        <v>90</v>
      </c>
      <c r="B235" s="11" t="s">
        <v>112</v>
      </c>
      <c r="C235" s="11" t="s">
        <v>113</v>
      </c>
      <c r="D235" s="11" t="s">
        <v>109</v>
      </c>
      <c r="E235" s="179"/>
      <c r="F235" s="17"/>
      <c r="G235" s="180"/>
      <c r="H235" s="181"/>
      <c r="I235" s="17"/>
      <c r="J235" s="17"/>
      <c r="K235" s="182"/>
    </row>
    <row r="236" spans="1:11" ht="63.75">
      <c r="A236" s="10" t="s">
        <v>91</v>
      </c>
      <c r="B236" s="11" t="s">
        <v>115</v>
      </c>
      <c r="C236" s="11" t="s">
        <v>116</v>
      </c>
      <c r="D236" s="11" t="s">
        <v>135</v>
      </c>
      <c r="E236" s="179" t="s">
        <v>648</v>
      </c>
      <c r="F236" s="17"/>
      <c r="G236" s="180"/>
      <c r="H236" s="181"/>
      <c r="I236" s="17"/>
      <c r="J236" s="17"/>
      <c r="K236" s="182"/>
    </row>
    <row r="237" spans="1:11" ht="38.25">
      <c r="A237" s="10" t="s">
        <v>92</v>
      </c>
      <c r="B237" s="11" t="s">
        <v>110</v>
      </c>
      <c r="C237" s="11" t="s">
        <v>111</v>
      </c>
      <c r="D237" s="11" t="s">
        <v>136</v>
      </c>
      <c r="E237" s="179"/>
      <c r="F237" s="17"/>
      <c r="G237" s="180"/>
      <c r="H237" s="181"/>
      <c r="I237" s="17"/>
      <c r="J237" s="17"/>
      <c r="K237" s="182" t="s">
        <v>1982</v>
      </c>
    </row>
    <row r="238" spans="1:11" s="29" customFormat="1">
      <c r="A238" s="40" t="s">
        <v>569</v>
      </c>
      <c r="B238" s="26"/>
      <c r="C238" s="26"/>
      <c r="D238" s="26"/>
      <c r="E238" s="179"/>
      <c r="F238" s="27"/>
      <c r="G238" s="180"/>
      <c r="H238" s="181"/>
      <c r="I238" s="27"/>
      <c r="J238" s="27"/>
      <c r="K238" s="182"/>
    </row>
    <row r="239" spans="1:11" ht="25.5">
      <c r="A239" s="10" t="s">
        <v>93</v>
      </c>
      <c r="B239" s="11" t="s">
        <v>1788</v>
      </c>
      <c r="C239" s="11" t="s">
        <v>1983</v>
      </c>
      <c r="D239" s="11" t="s">
        <v>137</v>
      </c>
      <c r="E239" s="179"/>
      <c r="F239" s="17"/>
      <c r="G239" s="180"/>
      <c r="H239" s="181" t="s">
        <v>1693</v>
      </c>
      <c r="I239" s="17"/>
      <c r="J239" s="17"/>
      <c r="K239" s="182"/>
    </row>
    <row r="240" spans="1:11" ht="25.5">
      <c r="A240" s="10" t="s">
        <v>94</v>
      </c>
      <c r="B240" s="11" t="s">
        <v>112</v>
      </c>
      <c r="C240" s="11" t="s">
        <v>114</v>
      </c>
      <c r="D240" s="11" t="s">
        <v>138</v>
      </c>
      <c r="E240" s="179" t="s">
        <v>648</v>
      </c>
      <c r="F240" s="17"/>
      <c r="G240" s="180"/>
      <c r="H240" s="181"/>
      <c r="I240" s="17"/>
      <c r="J240" s="17"/>
      <c r="K240" s="182"/>
    </row>
    <row r="241" spans="1:11" ht="63.75">
      <c r="A241" s="10" t="s">
        <v>95</v>
      </c>
      <c r="B241" s="11" t="s">
        <v>115</v>
      </c>
      <c r="C241" s="11" t="s">
        <v>116</v>
      </c>
      <c r="D241" s="11" t="s">
        <v>139</v>
      </c>
      <c r="E241" s="179"/>
      <c r="F241" s="17"/>
      <c r="G241" s="180"/>
      <c r="H241" s="181" t="s">
        <v>1984</v>
      </c>
      <c r="I241" s="17"/>
      <c r="J241" s="17"/>
      <c r="K241" s="182" t="s">
        <v>1985</v>
      </c>
    </row>
    <row r="242" spans="1:11" s="29" customFormat="1">
      <c r="A242" s="40" t="s">
        <v>570</v>
      </c>
      <c r="B242" s="26"/>
      <c r="C242" s="26"/>
      <c r="D242" s="26"/>
      <c r="E242" s="179"/>
      <c r="F242" s="27"/>
      <c r="G242" s="180"/>
      <c r="H242" s="181"/>
      <c r="I242" s="27"/>
      <c r="J242" s="27"/>
      <c r="K242" s="182"/>
    </row>
    <row r="243" spans="1:11" ht="25.5">
      <c r="A243" s="10" t="s">
        <v>96</v>
      </c>
      <c r="B243" s="11" t="s">
        <v>112</v>
      </c>
      <c r="C243" s="11" t="s">
        <v>114</v>
      </c>
      <c r="D243" s="11" t="s">
        <v>140</v>
      </c>
      <c r="E243" s="179" t="s">
        <v>648</v>
      </c>
      <c r="F243" s="17"/>
      <c r="G243" s="180"/>
      <c r="H243" s="181"/>
      <c r="I243" s="17"/>
      <c r="J243" s="17"/>
      <c r="K243" s="182"/>
    </row>
    <row r="244" spans="1:11" ht="63.75">
      <c r="A244" s="10" t="s">
        <v>97</v>
      </c>
      <c r="B244" s="11" t="s">
        <v>115</v>
      </c>
      <c r="C244" s="11" t="s">
        <v>116</v>
      </c>
      <c r="D244" s="11" t="s">
        <v>141</v>
      </c>
      <c r="E244" s="179"/>
      <c r="F244" s="17"/>
      <c r="G244" s="180"/>
      <c r="H244" s="181"/>
      <c r="I244" s="17"/>
      <c r="J244" s="17"/>
      <c r="K244" s="182" t="s">
        <v>1986</v>
      </c>
    </row>
    <row r="245" spans="1:11" s="29" customFormat="1">
      <c r="A245" s="40" t="s">
        <v>571</v>
      </c>
      <c r="B245" s="26"/>
      <c r="C245" s="26"/>
      <c r="D245" s="26"/>
      <c r="E245" s="179"/>
      <c r="F245" s="27"/>
      <c r="G245" s="180"/>
      <c r="H245" s="181"/>
      <c r="I245" s="27"/>
      <c r="J245" s="27"/>
      <c r="K245" s="182"/>
    </row>
    <row r="246" spans="1:11" ht="229.5">
      <c r="A246" s="10" t="s">
        <v>98</v>
      </c>
      <c r="B246" s="11" t="s">
        <v>1788</v>
      </c>
      <c r="C246" s="11" t="s">
        <v>1983</v>
      </c>
      <c r="D246" s="11" t="s">
        <v>1987</v>
      </c>
      <c r="E246" s="179"/>
      <c r="F246" s="17"/>
      <c r="G246" s="180"/>
      <c r="H246" s="181" t="s">
        <v>1988</v>
      </c>
      <c r="I246" s="17"/>
      <c r="J246" s="17"/>
      <c r="K246" s="182" t="s">
        <v>1989</v>
      </c>
    </row>
    <row r="247" spans="1:11" ht="102">
      <c r="A247" s="10" t="s">
        <v>99</v>
      </c>
      <c r="B247" s="11" t="s">
        <v>117</v>
      </c>
      <c r="C247" s="11" t="s">
        <v>118</v>
      </c>
      <c r="D247" s="11" t="s">
        <v>142</v>
      </c>
      <c r="E247" s="179" t="s">
        <v>600</v>
      </c>
      <c r="F247" s="17"/>
      <c r="G247" s="180"/>
      <c r="H247" s="181"/>
      <c r="I247" s="17"/>
      <c r="J247" s="17"/>
      <c r="K247" s="182"/>
    </row>
    <row r="248" spans="1:11" ht="102">
      <c r="A248" s="10" t="s">
        <v>100</v>
      </c>
      <c r="B248" s="11" t="s">
        <v>115</v>
      </c>
      <c r="C248" s="11" t="s">
        <v>116</v>
      </c>
      <c r="D248" s="11" t="s">
        <v>143</v>
      </c>
      <c r="E248" s="179"/>
      <c r="F248" s="17"/>
      <c r="G248" s="180"/>
      <c r="H248" s="181"/>
      <c r="I248" s="17"/>
      <c r="J248" s="17"/>
      <c r="K248" s="182" t="s">
        <v>1990</v>
      </c>
    </row>
    <row r="249" spans="1:11" s="29" customFormat="1">
      <c r="A249" s="40" t="s">
        <v>572</v>
      </c>
      <c r="B249" s="26"/>
      <c r="C249" s="26"/>
      <c r="D249" s="26"/>
      <c r="E249" s="179"/>
      <c r="F249" s="27"/>
      <c r="G249" s="180"/>
      <c r="H249" s="181"/>
      <c r="I249" s="27"/>
      <c r="J249" s="27"/>
      <c r="K249" s="182"/>
    </row>
    <row r="250" spans="1:11" ht="25.5">
      <c r="A250" s="10" t="s">
        <v>101</v>
      </c>
      <c r="B250" s="11" t="s">
        <v>112</v>
      </c>
      <c r="C250" s="11" t="s">
        <v>113</v>
      </c>
      <c r="D250" s="11" t="s">
        <v>144</v>
      </c>
      <c r="E250" s="179"/>
      <c r="F250" s="17"/>
      <c r="G250" s="180"/>
      <c r="H250" s="181" t="s">
        <v>1693</v>
      </c>
      <c r="I250" s="17"/>
      <c r="J250" s="17"/>
      <c r="K250" s="182"/>
    </row>
    <row r="251" spans="1:11" ht="153">
      <c r="A251" s="10" t="s">
        <v>102</v>
      </c>
      <c r="B251" s="11" t="s">
        <v>112</v>
      </c>
      <c r="C251" s="11" t="s">
        <v>114</v>
      </c>
      <c r="D251" s="11" t="s">
        <v>145</v>
      </c>
      <c r="E251" s="179" t="s">
        <v>600</v>
      </c>
      <c r="F251" s="17"/>
      <c r="G251" s="180"/>
      <c r="H251" s="181"/>
      <c r="I251" s="17" t="s">
        <v>1991</v>
      </c>
      <c r="J251" s="17"/>
      <c r="K251" s="182"/>
    </row>
    <row r="252" spans="1:11" ht="216.75">
      <c r="A252" s="10" t="s">
        <v>103</v>
      </c>
      <c r="B252" s="11" t="s">
        <v>115</v>
      </c>
      <c r="C252" s="11" t="s">
        <v>116</v>
      </c>
      <c r="D252" s="11" t="s">
        <v>146</v>
      </c>
      <c r="E252" s="179"/>
      <c r="F252" s="17"/>
      <c r="G252" s="180"/>
      <c r="H252" s="181"/>
      <c r="I252" s="17"/>
      <c r="J252" s="17"/>
      <c r="K252" s="182" t="s">
        <v>1992</v>
      </c>
    </row>
    <row r="253" spans="1:11" s="29" customFormat="1">
      <c r="A253" s="40" t="s">
        <v>573</v>
      </c>
      <c r="B253" s="26"/>
      <c r="C253" s="26"/>
      <c r="D253" s="26"/>
      <c r="E253" s="179"/>
      <c r="F253" s="27"/>
      <c r="G253" s="180"/>
      <c r="H253" s="181"/>
      <c r="I253" s="27"/>
      <c r="J253" s="27"/>
      <c r="K253" s="182"/>
    </row>
    <row r="254" spans="1:11" ht="25.5">
      <c r="A254" s="10" t="s">
        <v>104</v>
      </c>
      <c r="B254" s="11" t="s">
        <v>112</v>
      </c>
      <c r="C254" s="11" t="s">
        <v>113</v>
      </c>
      <c r="D254" s="11" t="s">
        <v>147</v>
      </c>
      <c r="E254" s="179"/>
      <c r="F254" s="17"/>
      <c r="G254" s="180"/>
      <c r="H254" s="181" t="s">
        <v>1215</v>
      </c>
      <c r="I254" s="17"/>
      <c r="J254" s="17"/>
      <c r="K254" s="182"/>
    </row>
    <row r="255" spans="1:11" ht="60">
      <c r="A255" s="10" t="s">
        <v>105</v>
      </c>
      <c r="B255" s="11" t="s">
        <v>112</v>
      </c>
      <c r="C255" s="11" t="s">
        <v>114</v>
      </c>
      <c r="D255" s="11" t="s">
        <v>148</v>
      </c>
      <c r="E255" s="179" t="s">
        <v>600</v>
      </c>
      <c r="F255" s="17"/>
      <c r="G255" s="180"/>
      <c r="H255" s="181"/>
      <c r="I255" s="17"/>
      <c r="J255" s="17"/>
      <c r="K255" s="182"/>
    </row>
    <row r="256" spans="1:11" ht="38.25">
      <c r="A256" s="10" t="s">
        <v>106</v>
      </c>
      <c r="B256" s="11" t="s">
        <v>119</v>
      </c>
      <c r="C256" s="11" t="s">
        <v>120</v>
      </c>
      <c r="D256" s="11" t="s">
        <v>149</v>
      </c>
      <c r="E256" s="179"/>
      <c r="F256" s="17"/>
      <c r="G256" s="180"/>
      <c r="H256" s="181"/>
      <c r="I256" s="17"/>
      <c r="J256" s="17"/>
      <c r="K256" s="182" t="s">
        <v>1993</v>
      </c>
    </row>
    <row r="257" spans="1:11" ht="63.75">
      <c r="A257" s="10" t="s">
        <v>107</v>
      </c>
      <c r="B257" s="11" t="s">
        <v>115</v>
      </c>
      <c r="C257" s="11" t="s">
        <v>116</v>
      </c>
      <c r="D257" s="11" t="s">
        <v>150</v>
      </c>
      <c r="E257" s="179"/>
      <c r="F257" s="17"/>
      <c r="G257" s="180"/>
      <c r="H257" s="181"/>
      <c r="I257" s="17"/>
      <c r="J257" s="17"/>
      <c r="K257" s="182" t="s">
        <v>1695</v>
      </c>
    </row>
    <row r="258" spans="1:11" ht="51.75" thickBot="1">
      <c r="A258" s="12" t="s">
        <v>108</v>
      </c>
      <c r="B258" s="13" t="s">
        <v>1966</v>
      </c>
      <c r="C258" s="13" t="s">
        <v>1967</v>
      </c>
      <c r="D258" s="13" t="s">
        <v>1994</v>
      </c>
      <c r="E258" s="202"/>
      <c r="F258" s="19"/>
      <c r="G258" s="203"/>
      <c r="H258" s="204"/>
      <c r="I258" s="19"/>
      <c r="J258" s="19"/>
      <c r="K258" s="205" t="s">
        <v>1695</v>
      </c>
    </row>
    <row r="260" spans="1:11" ht="60">
      <c r="A260" s="53" t="s">
        <v>575</v>
      </c>
      <c r="B260" s="53" t="s">
        <v>576</v>
      </c>
      <c r="C260" s="53" t="s">
        <v>577</v>
      </c>
      <c r="D260" s="53" t="s">
        <v>584</v>
      </c>
      <c r="E260" s="206"/>
      <c r="F260" s="53" t="s">
        <v>597</v>
      </c>
      <c r="G260" s="207" t="s">
        <v>1693</v>
      </c>
      <c r="H260" s="208" t="s">
        <v>1995</v>
      </c>
      <c r="I260" s="53"/>
      <c r="J260" s="53"/>
      <c r="K260" s="209"/>
    </row>
    <row r="261" spans="1:11" ht="75">
      <c r="A261" s="53" t="s">
        <v>578</v>
      </c>
      <c r="B261" s="53" t="s">
        <v>576</v>
      </c>
      <c r="C261" s="53" t="s">
        <v>577</v>
      </c>
      <c r="D261" s="54" t="s">
        <v>585</v>
      </c>
      <c r="E261" s="206" t="s">
        <v>654</v>
      </c>
      <c r="F261" s="53" t="s">
        <v>1996</v>
      </c>
      <c r="G261" s="207"/>
      <c r="H261" s="208" t="s">
        <v>1695</v>
      </c>
      <c r="I261" s="53"/>
      <c r="J261" s="53"/>
      <c r="K261" s="209"/>
    </row>
    <row r="262" spans="1:11" ht="60">
      <c r="A262" s="53" t="s">
        <v>579</v>
      </c>
      <c r="B262" s="53" t="s">
        <v>576</v>
      </c>
      <c r="C262" s="53" t="s">
        <v>577</v>
      </c>
      <c r="D262" s="53" t="s">
        <v>586</v>
      </c>
      <c r="E262" s="206" t="s">
        <v>654</v>
      </c>
      <c r="F262" s="53"/>
      <c r="G262" s="207"/>
      <c r="H262" s="208" t="s">
        <v>1997</v>
      </c>
      <c r="I262" s="53"/>
      <c r="J262" s="53"/>
      <c r="K262" s="209"/>
    </row>
    <row r="263" spans="1:11" ht="45">
      <c r="A263" s="53" t="s">
        <v>580</v>
      </c>
      <c r="B263" s="53" t="s">
        <v>576</v>
      </c>
      <c r="C263" s="53" t="s">
        <v>591</v>
      </c>
      <c r="D263" s="53" t="s">
        <v>587</v>
      </c>
      <c r="E263" s="206"/>
      <c r="F263" s="53"/>
      <c r="G263" s="207"/>
      <c r="H263" s="208" t="s">
        <v>1995</v>
      </c>
      <c r="I263" s="53" t="s">
        <v>1998</v>
      </c>
      <c r="J263" s="53"/>
      <c r="K263" s="209"/>
    </row>
    <row r="264" spans="1:11" ht="45">
      <c r="A264" s="53" t="s">
        <v>581</v>
      </c>
      <c r="B264" s="53" t="s">
        <v>576</v>
      </c>
      <c r="C264" s="53" t="s">
        <v>592</v>
      </c>
      <c r="D264" s="53" t="s">
        <v>588</v>
      </c>
      <c r="E264" s="206"/>
      <c r="F264" s="53"/>
      <c r="G264" s="207"/>
      <c r="H264" s="208" t="s">
        <v>1695</v>
      </c>
      <c r="I264" s="53"/>
      <c r="J264" s="53"/>
      <c r="K264" s="209"/>
    </row>
    <row r="265" spans="1:11" ht="30">
      <c r="A265" s="53" t="s">
        <v>582</v>
      </c>
      <c r="B265" s="53" t="s">
        <v>576</v>
      </c>
      <c r="C265" s="53" t="s">
        <v>593</v>
      </c>
      <c r="D265" s="53" t="s">
        <v>589</v>
      </c>
      <c r="E265" s="206"/>
      <c r="F265" s="53"/>
      <c r="G265" s="207"/>
      <c r="H265" s="208" t="s">
        <v>1695</v>
      </c>
      <c r="I265" s="53"/>
      <c r="J265" s="53"/>
      <c r="K265" s="209"/>
    </row>
    <row r="266" spans="1:11" ht="37.5" customHeight="1">
      <c r="A266" s="53" t="s">
        <v>583</v>
      </c>
      <c r="B266" s="53" t="s">
        <v>576</v>
      </c>
      <c r="C266" s="53" t="s">
        <v>594</v>
      </c>
      <c r="D266" s="53" t="s">
        <v>590</v>
      </c>
      <c r="E266" s="206"/>
      <c r="F266" s="53"/>
      <c r="G266" s="207"/>
      <c r="H266" s="208" t="s">
        <v>1999</v>
      </c>
      <c r="I266" s="53"/>
      <c r="J266" s="53"/>
      <c r="K266" s="209"/>
    </row>
  </sheetData>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61">
      <formula1>"Agree, Agree in Principle, Disagree"</formula1>
    </dataValidation>
  </dataValidation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
  <sheetViews>
    <sheetView topLeftCell="E1" zoomScale="85" zoomScaleNormal="85" workbookViewId="0">
      <pane ySplit="2" topLeftCell="A27" activePane="bottomLeft" state="frozen"/>
      <selection pane="bottomLeft" activeCell="J30" sqref="J30"/>
    </sheetView>
  </sheetViews>
  <sheetFormatPr defaultColWidth="9" defaultRowHeight="15"/>
  <cols>
    <col min="1" max="1" width="24" style="4" customWidth="1"/>
    <col min="2" max="2" width="28.140625" style="4" customWidth="1"/>
    <col min="3" max="3" width="19.42578125" style="4" customWidth="1"/>
    <col min="4" max="4" width="42.42578125" style="4" customWidth="1"/>
    <col min="5" max="5" width="22.28515625" style="4" customWidth="1"/>
    <col min="6" max="6" width="28.7109375" style="4" customWidth="1"/>
    <col min="7" max="7" width="18.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8" ht="18" thickBot="1">
      <c r="A1" s="319"/>
      <c r="B1" s="319"/>
      <c r="C1" s="319"/>
      <c r="D1" s="319"/>
      <c r="E1" s="319"/>
      <c r="F1" s="320"/>
      <c r="G1" s="321" t="s">
        <v>7</v>
      </c>
      <c r="H1" s="322"/>
      <c r="I1" s="322"/>
      <c r="J1" s="322"/>
      <c r="K1" s="323"/>
    </row>
    <row r="2" spans="1:18" s="5" customFormat="1" ht="69.75" thickBot="1">
      <c r="A2" s="6" t="s">
        <v>0</v>
      </c>
      <c r="B2" s="6" t="s">
        <v>1</v>
      </c>
      <c r="C2" s="6" t="s">
        <v>2</v>
      </c>
      <c r="D2" s="6" t="s">
        <v>3</v>
      </c>
      <c r="E2" s="7" t="s">
        <v>2000</v>
      </c>
      <c r="F2" s="6" t="s">
        <v>2001</v>
      </c>
      <c r="G2" s="8" t="s">
        <v>4</v>
      </c>
      <c r="H2" s="6" t="s">
        <v>5</v>
      </c>
      <c r="I2" s="6" t="s">
        <v>6</v>
      </c>
      <c r="J2" s="9" t="s">
        <v>318</v>
      </c>
      <c r="K2" s="9" t="s">
        <v>319</v>
      </c>
      <c r="L2" s="1"/>
      <c r="M2" s="1"/>
      <c r="N2" s="1"/>
      <c r="O2" s="1"/>
      <c r="P2" s="1"/>
      <c r="Q2" s="1"/>
      <c r="R2" s="1"/>
    </row>
    <row r="3" spans="1:18" s="29" customFormat="1">
      <c r="A3" s="47" t="s">
        <v>2002</v>
      </c>
      <c r="B3" s="44"/>
      <c r="C3" s="44"/>
      <c r="D3" s="44"/>
      <c r="E3" s="45"/>
      <c r="F3" s="45"/>
      <c r="G3" s="45"/>
      <c r="H3" s="45"/>
      <c r="I3" s="45"/>
      <c r="J3" s="45"/>
      <c r="K3" s="46"/>
    </row>
    <row r="4" spans="1:18" ht="30">
      <c r="A4" s="11" t="s">
        <v>250</v>
      </c>
      <c r="B4" s="11" t="s">
        <v>2003</v>
      </c>
      <c r="C4" s="11" t="s">
        <v>2004</v>
      </c>
      <c r="D4" s="11" t="s">
        <v>298</v>
      </c>
      <c r="E4" s="42" t="s">
        <v>600</v>
      </c>
      <c r="F4" s="42" t="s">
        <v>597</v>
      </c>
      <c r="G4" s="42"/>
      <c r="H4" s="42" t="s">
        <v>2005</v>
      </c>
      <c r="I4" s="42"/>
      <c r="J4" s="42"/>
      <c r="K4" s="43"/>
    </row>
    <row r="5" spans="1:18" ht="76.5">
      <c r="A5" s="10" t="s">
        <v>265</v>
      </c>
      <c r="B5" s="11" t="s">
        <v>2006</v>
      </c>
      <c r="C5" s="11" t="s">
        <v>2007</v>
      </c>
      <c r="D5" s="11" t="s">
        <v>2008</v>
      </c>
      <c r="E5" s="17" t="s">
        <v>600</v>
      </c>
      <c r="F5" s="17" t="s">
        <v>597</v>
      </c>
      <c r="G5" s="17"/>
      <c r="H5" s="17" t="s">
        <v>2009</v>
      </c>
      <c r="I5" s="17"/>
      <c r="J5" s="17"/>
      <c r="K5" s="18"/>
    </row>
    <row r="6" spans="1:18" ht="1.5" customHeight="1">
      <c r="A6" s="49"/>
      <c r="B6" s="50"/>
      <c r="C6" s="50"/>
      <c r="D6" s="50"/>
      <c r="E6" s="51"/>
      <c r="F6" s="51"/>
      <c r="G6" s="51"/>
      <c r="H6" s="51"/>
      <c r="I6" s="51"/>
      <c r="J6" s="51"/>
      <c r="K6" s="52"/>
    </row>
    <row r="7" spans="1:18" ht="45">
      <c r="A7" s="10" t="s">
        <v>251</v>
      </c>
      <c r="B7" s="11" t="s">
        <v>2003</v>
      </c>
      <c r="C7" s="11" t="s">
        <v>2004</v>
      </c>
      <c r="D7" s="11" t="s">
        <v>299</v>
      </c>
      <c r="E7" s="17" t="s">
        <v>600</v>
      </c>
      <c r="F7" s="17" t="s">
        <v>597</v>
      </c>
      <c r="G7" s="17"/>
      <c r="H7" s="17" t="s">
        <v>2010</v>
      </c>
      <c r="I7" s="17"/>
      <c r="J7" s="17"/>
      <c r="K7" s="18" t="s">
        <v>2011</v>
      </c>
    </row>
    <row r="8" spans="1:18" ht="63.75">
      <c r="A8" s="10" t="s">
        <v>252</v>
      </c>
      <c r="B8" s="11" t="s">
        <v>2012</v>
      </c>
      <c r="C8" s="11" t="s">
        <v>2013</v>
      </c>
      <c r="D8" s="11" t="s">
        <v>2014</v>
      </c>
      <c r="E8" s="17" t="s">
        <v>600</v>
      </c>
      <c r="F8" s="17" t="s">
        <v>597</v>
      </c>
      <c r="G8" s="17"/>
      <c r="H8" s="17"/>
      <c r="I8" s="17"/>
      <c r="J8" s="17"/>
      <c r="K8" s="18" t="s">
        <v>2015</v>
      </c>
    </row>
    <row r="9" spans="1:18" ht="51">
      <c r="A9" s="10" t="s">
        <v>253</v>
      </c>
      <c r="B9" s="11" t="s">
        <v>2003</v>
      </c>
      <c r="C9" s="11" t="s">
        <v>2004</v>
      </c>
      <c r="D9" s="11" t="s">
        <v>300</v>
      </c>
      <c r="E9" s="17" t="s">
        <v>600</v>
      </c>
      <c r="F9" s="17" t="s">
        <v>597</v>
      </c>
      <c r="G9" s="17"/>
      <c r="H9" s="17"/>
      <c r="I9" s="17"/>
      <c r="J9" s="17"/>
      <c r="K9" s="18">
        <v>7.8</v>
      </c>
    </row>
    <row r="10" spans="1:18" ht="63.75">
      <c r="A10" s="10" t="s">
        <v>256</v>
      </c>
      <c r="B10" s="11" t="s">
        <v>2016</v>
      </c>
      <c r="C10" s="11" t="s">
        <v>2017</v>
      </c>
      <c r="D10" s="11" t="s">
        <v>301</v>
      </c>
      <c r="E10" s="17" t="s">
        <v>614</v>
      </c>
      <c r="F10" s="17"/>
      <c r="G10" s="17"/>
      <c r="H10" s="17" t="s">
        <v>2018</v>
      </c>
      <c r="I10" s="17"/>
      <c r="J10" s="17"/>
      <c r="K10" s="18"/>
    </row>
    <row r="11" spans="1:18" ht="63.75">
      <c r="A11" s="10" t="s">
        <v>269</v>
      </c>
      <c r="B11" s="11" t="s">
        <v>2012</v>
      </c>
      <c r="C11" s="11" t="s">
        <v>2019</v>
      </c>
      <c r="D11" s="11" t="s">
        <v>2020</v>
      </c>
      <c r="E11" s="17" t="s">
        <v>614</v>
      </c>
      <c r="F11" s="17"/>
      <c r="G11" s="17"/>
      <c r="H11" s="17" t="s">
        <v>2021</v>
      </c>
      <c r="I11" s="17"/>
      <c r="J11" s="17"/>
      <c r="K11" s="18"/>
    </row>
    <row r="12" spans="1:18" ht="1.5" customHeight="1">
      <c r="A12" s="49"/>
      <c r="B12" s="50"/>
      <c r="C12" s="50"/>
      <c r="D12" s="50"/>
      <c r="E12" s="51"/>
      <c r="F12" s="51"/>
      <c r="G12" s="51"/>
      <c r="H12" s="51"/>
      <c r="I12" s="51"/>
      <c r="J12" s="51"/>
      <c r="K12" s="52"/>
    </row>
    <row r="13" spans="1:18" ht="51">
      <c r="A13" s="10" t="s">
        <v>254</v>
      </c>
      <c r="B13" s="11" t="s">
        <v>2003</v>
      </c>
      <c r="C13" s="11" t="s">
        <v>2004</v>
      </c>
      <c r="D13" s="11" t="s">
        <v>2022</v>
      </c>
      <c r="E13" s="17" t="s">
        <v>600</v>
      </c>
      <c r="F13" s="17" t="s">
        <v>597</v>
      </c>
      <c r="G13" s="17"/>
      <c r="H13" s="17" t="s">
        <v>2023</v>
      </c>
      <c r="I13" s="17"/>
      <c r="J13" s="17"/>
      <c r="K13" s="18">
        <v>15</v>
      </c>
    </row>
    <row r="14" spans="1:18" ht="38.25">
      <c r="A14" s="10" t="s">
        <v>271</v>
      </c>
      <c r="B14" s="11" t="s">
        <v>2012</v>
      </c>
      <c r="C14" s="11" t="s">
        <v>2019</v>
      </c>
      <c r="D14" s="11" t="s">
        <v>2024</v>
      </c>
      <c r="E14" s="17" t="s">
        <v>614</v>
      </c>
      <c r="F14" s="17"/>
      <c r="G14" s="17"/>
      <c r="H14" s="17" t="s">
        <v>2025</v>
      </c>
      <c r="I14" s="17"/>
      <c r="J14" s="17"/>
      <c r="K14" s="18"/>
    </row>
    <row r="15" spans="1:18" ht="63.75">
      <c r="A15" s="10" t="s">
        <v>277</v>
      </c>
      <c r="B15" s="11" t="s">
        <v>2026</v>
      </c>
      <c r="C15" s="11" t="s">
        <v>2027</v>
      </c>
      <c r="D15" s="11" t="s">
        <v>2028</v>
      </c>
      <c r="E15" s="17" t="s">
        <v>600</v>
      </c>
      <c r="F15" s="17" t="s">
        <v>597</v>
      </c>
      <c r="G15" s="17"/>
      <c r="H15" s="17"/>
      <c r="I15" s="17"/>
      <c r="J15" s="17"/>
      <c r="K15" s="18"/>
    </row>
    <row r="16" spans="1:18" ht="1.5" customHeight="1">
      <c r="A16" s="49"/>
      <c r="B16" s="50"/>
      <c r="C16" s="50"/>
      <c r="D16" s="50"/>
      <c r="E16" s="51"/>
      <c r="F16" s="51"/>
      <c r="G16" s="51"/>
      <c r="H16" s="51"/>
      <c r="I16" s="51"/>
      <c r="J16" s="51"/>
      <c r="K16" s="52"/>
    </row>
    <row r="17" spans="1:11" ht="38.25">
      <c r="A17" s="10" t="s">
        <v>257</v>
      </c>
      <c r="B17" s="11" t="s">
        <v>2003</v>
      </c>
      <c r="C17" s="11" t="s">
        <v>2004</v>
      </c>
      <c r="D17" s="11" t="s">
        <v>302</v>
      </c>
      <c r="E17" s="17" t="s">
        <v>596</v>
      </c>
      <c r="F17" s="17"/>
      <c r="G17" s="17"/>
      <c r="H17" s="17"/>
      <c r="I17" s="17"/>
      <c r="J17" s="17"/>
      <c r="K17" s="18"/>
    </row>
    <row r="18" spans="1:11" ht="38.25">
      <c r="A18" s="10" t="s">
        <v>274</v>
      </c>
      <c r="B18" s="11" t="s">
        <v>2003</v>
      </c>
      <c r="C18" s="11" t="s">
        <v>2004</v>
      </c>
      <c r="D18" s="11" t="s">
        <v>2029</v>
      </c>
      <c r="E18" s="17" t="s">
        <v>600</v>
      </c>
      <c r="F18" s="17"/>
      <c r="G18" s="17"/>
      <c r="H18" s="17" t="s">
        <v>2030</v>
      </c>
      <c r="I18" s="17"/>
      <c r="J18" s="17"/>
      <c r="K18" s="18"/>
    </row>
    <row r="19" spans="1:11" ht="1.5" customHeight="1">
      <c r="A19" s="49"/>
      <c r="B19" s="50"/>
      <c r="C19" s="50"/>
      <c r="D19" s="50"/>
      <c r="E19" s="51"/>
      <c r="F19" s="51"/>
      <c r="G19" s="51"/>
      <c r="H19" s="51"/>
      <c r="I19" s="51"/>
      <c r="J19" s="51"/>
      <c r="K19" s="52"/>
    </row>
    <row r="20" spans="1:11" ht="51">
      <c r="A20" s="10" t="s">
        <v>258</v>
      </c>
      <c r="B20" s="11" t="s">
        <v>2003</v>
      </c>
      <c r="C20" s="11" t="s">
        <v>2004</v>
      </c>
      <c r="D20" s="11" t="s">
        <v>303</v>
      </c>
      <c r="E20" s="17" t="s">
        <v>596</v>
      </c>
      <c r="F20" s="17"/>
      <c r="G20" s="17"/>
      <c r="H20" s="17"/>
      <c r="I20" s="17"/>
      <c r="J20" s="17"/>
      <c r="K20" s="18"/>
    </row>
    <row r="21" spans="1:11" ht="25.5">
      <c r="A21" s="10" t="s">
        <v>259</v>
      </c>
      <c r="B21" s="11" t="s">
        <v>2003</v>
      </c>
      <c r="C21" s="11" t="s">
        <v>2004</v>
      </c>
      <c r="D21" s="11" t="s">
        <v>304</v>
      </c>
      <c r="E21" s="17" t="s">
        <v>596</v>
      </c>
      <c r="F21" s="17"/>
      <c r="G21" s="17"/>
      <c r="H21" s="17"/>
      <c r="I21" s="17"/>
      <c r="J21" s="17"/>
      <c r="K21" s="18"/>
    </row>
    <row r="22" spans="1:11" ht="1.5" customHeight="1">
      <c r="A22" s="49"/>
      <c r="B22" s="50"/>
      <c r="C22" s="50"/>
      <c r="D22" s="50"/>
      <c r="E22" s="51"/>
      <c r="F22" s="51"/>
      <c r="G22" s="51"/>
      <c r="H22" s="51"/>
      <c r="I22" s="51"/>
      <c r="J22" s="51"/>
      <c r="K22" s="52"/>
    </row>
    <row r="23" spans="1:11" ht="38.25">
      <c r="A23" s="10" t="s">
        <v>260</v>
      </c>
      <c r="B23" s="11" t="s">
        <v>2003</v>
      </c>
      <c r="C23" s="11" t="s">
        <v>2004</v>
      </c>
      <c r="D23" s="11" t="s">
        <v>2031</v>
      </c>
      <c r="E23" s="17" t="s">
        <v>596</v>
      </c>
      <c r="F23" s="17"/>
      <c r="G23" s="17"/>
      <c r="H23" s="17"/>
      <c r="I23" s="17"/>
      <c r="J23" s="17"/>
      <c r="K23" s="18"/>
    </row>
    <row r="24" spans="1:11" ht="89.25">
      <c r="A24" s="10" t="s">
        <v>263</v>
      </c>
      <c r="B24" s="11" t="s">
        <v>2012</v>
      </c>
      <c r="C24" s="11" t="s">
        <v>2013</v>
      </c>
      <c r="D24" s="11" t="s">
        <v>306</v>
      </c>
      <c r="E24" s="17" t="s">
        <v>596</v>
      </c>
      <c r="F24" s="17"/>
      <c r="G24" s="17"/>
      <c r="H24" s="17"/>
      <c r="I24" s="17"/>
      <c r="J24" s="17"/>
      <c r="K24" s="18"/>
    </row>
    <row r="25" spans="1:11" ht="1.5" customHeight="1">
      <c r="A25" s="49"/>
      <c r="B25" s="50"/>
      <c r="C25" s="50"/>
      <c r="D25" s="50"/>
      <c r="E25" s="51"/>
      <c r="F25" s="51"/>
      <c r="G25" s="51"/>
      <c r="H25" s="51"/>
      <c r="I25" s="51"/>
      <c r="J25" s="51"/>
      <c r="K25" s="52"/>
    </row>
    <row r="26" spans="1:11" ht="38.25">
      <c r="A26" s="10" t="s">
        <v>261</v>
      </c>
      <c r="B26" s="11" t="s">
        <v>2003</v>
      </c>
      <c r="C26" s="11" t="s">
        <v>2004</v>
      </c>
      <c r="D26" s="11" t="s">
        <v>305</v>
      </c>
      <c r="E26" s="17" t="s">
        <v>596</v>
      </c>
      <c r="F26" s="17"/>
      <c r="G26" s="17"/>
      <c r="H26" s="17"/>
      <c r="I26" s="17"/>
      <c r="J26" s="17"/>
      <c r="K26" s="18"/>
    </row>
    <row r="27" spans="1:11" ht="38.25">
      <c r="A27" s="10" t="s">
        <v>262</v>
      </c>
      <c r="B27" s="11" t="s">
        <v>2003</v>
      </c>
      <c r="C27" s="11" t="s">
        <v>2004</v>
      </c>
      <c r="D27" s="11" t="s">
        <v>2032</v>
      </c>
      <c r="E27" s="17" t="s">
        <v>596</v>
      </c>
      <c r="F27" s="17"/>
      <c r="G27" s="17"/>
      <c r="H27" s="17"/>
      <c r="I27" s="17"/>
      <c r="J27" s="17"/>
      <c r="K27" s="18"/>
    </row>
    <row r="28" spans="1:11" ht="1.5" customHeight="1">
      <c r="A28" s="49"/>
      <c r="B28" s="50"/>
      <c r="C28" s="50"/>
      <c r="D28" s="50"/>
      <c r="E28" s="51"/>
      <c r="F28" s="51"/>
      <c r="G28" s="51"/>
      <c r="H28" s="51"/>
      <c r="I28" s="51"/>
      <c r="J28" s="51"/>
      <c r="K28" s="52"/>
    </row>
    <row r="29" spans="1:11" ht="25.5">
      <c r="A29" s="10" t="s">
        <v>272</v>
      </c>
      <c r="B29" s="11" t="s">
        <v>2003</v>
      </c>
      <c r="C29" s="11" t="s">
        <v>2004</v>
      </c>
      <c r="D29" s="11" t="s">
        <v>307</v>
      </c>
      <c r="E29" s="17" t="s">
        <v>596</v>
      </c>
      <c r="F29" s="17"/>
      <c r="G29" s="17"/>
      <c r="H29" s="17"/>
      <c r="I29" s="17"/>
      <c r="J29" s="17"/>
      <c r="K29" s="18"/>
    </row>
    <row r="30" spans="1:11" ht="51">
      <c r="A30" s="10" t="s">
        <v>273</v>
      </c>
      <c r="B30" s="11" t="s">
        <v>2003</v>
      </c>
      <c r="C30" s="11" t="s">
        <v>2004</v>
      </c>
      <c r="D30" s="11" t="s">
        <v>308</v>
      </c>
      <c r="E30" s="17" t="s">
        <v>596</v>
      </c>
      <c r="F30" s="17"/>
      <c r="G30" s="17"/>
      <c r="H30" s="17"/>
      <c r="I30" s="17"/>
      <c r="J30" s="17"/>
      <c r="K30" s="18"/>
    </row>
    <row r="31" spans="1:11" ht="1.5" customHeight="1">
      <c r="A31" s="49"/>
      <c r="B31" s="50"/>
      <c r="C31" s="50"/>
      <c r="D31" s="50"/>
      <c r="E31" s="51"/>
      <c r="F31" s="51"/>
      <c r="G31" s="51"/>
      <c r="H31" s="51"/>
      <c r="I31" s="51"/>
      <c r="J31" s="51"/>
      <c r="K31" s="52"/>
    </row>
    <row r="32" spans="1:11" ht="165.75">
      <c r="A32" s="10" t="s">
        <v>278</v>
      </c>
      <c r="B32" s="11" t="s">
        <v>52</v>
      </c>
      <c r="C32" s="11" t="s">
        <v>2033</v>
      </c>
      <c r="D32" s="11" t="s">
        <v>2034</v>
      </c>
      <c r="E32" s="17" t="s">
        <v>600</v>
      </c>
      <c r="F32" s="17"/>
      <c r="G32" s="17"/>
      <c r="H32" s="17" t="s">
        <v>2035</v>
      </c>
      <c r="I32" s="17"/>
      <c r="J32" s="17"/>
      <c r="K32" s="18"/>
    </row>
    <row r="33" spans="1:11" ht="76.5">
      <c r="A33" s="10" t="s">
        <v>291</v>
      </c>
      <c r="B33" s="11" t="s">
        <v>2003</v>
      </c>
      <c r="C33" s="11" t="s">
        <v>2004</v>
      </c>
      <c r="D33" s="11" t="s">
        <v>314</v>
      </c>
      <c r="E33" s="17" t="s">
        <v>596</v>
      </c>
      <c r="F33" s="17"/>
      <c r="G33" s="17"/>
      <c r="H33" s="17"/>
      <c r="I33" s="17"/>
      <c r="J33" s="17"/>
      <c r="K33" s="18"/>
    </row>
    <row r="34" spans="1:11" ht="1.5" customHeight="1">
      <c r="A34" s="49"/>
      <c r="B34" s="50"/>
      <c r="C34" s="50"/>
      <c r="D34" s="50"/>
      <c r="E34" s="51"/>
      <c r="F34" s="51"/>
      <c r="G34" s="51"/>
      <c r="H34" s="51"/>
      <c r="I34" s="51"/>
      <c r="J34" s="51"/>
      <c r="K34" s="52"/>
    </row>
    <row r="35" spans="1:11" ht="60">
      <c r="A35" s="10" t="s">
        <v>283</v>
      </c>
      <c r="B35" s="11" t="s">
        <v>2003</v>
      </c>
      <c r="C35" s="11" t="s">
        <v>2004</v>
      </c>
      <c r="D35" s="11" t="s">
        <v>311</v>
      </c>
      <c r="E35" s="17" t="s">
        <v>600</v>
      </c>
      <c r="F35" s="17"/>
      <c r="G35" s="17"/>
      <c r="H35" s="17"/>
      <c r="I35" s="17" t="s">
        <v>2036</v>
      </c>
      <c r="J35" s="17"/>
      <c r="K35" s="18"/>
    </row>
    <row r="36" spans="1:11" ht="38.25">
      <c r="A36" s="10" t="s">
        <v>284</v>
      </c>
      <c r="B36" s="11" t="s">
        <v>2012</v>
      </c>
      <c r="C36" s="11" t="s">
        <v>2019</v>
      </c>
      <c r="D36" s="11" t="s">
        <v>2037</v>
      </c>
      <c r="E36" s="17" t="s">
        <v>600</v>
      </c>
      <c r="F36" s="17"/>
      <c r="G36" s="17"/>
      <c r="H36" s="17" t="s">
        <v>2038</v>
      </c>
      <c r="I36" s="17"/>
      <c r="J36" s="17">
        <v>35</v>
      </c>
      <c r="K36" s="18"/>
    </row>
    <row r="37" spans="1:11" ht="38.25">
      <c r="A37" s="10" t="s">
        <v>285</v>
      </c>
      <c r="B37" s="11" t="s">
        <v>2039</v>
      </c>
      <c r="C37" s="11" t="s">
        <v>2040</v>
      </c>
      <c r="D37" s="11" t="s">
        <v>2041</v>
      </c>
      <c r="E37" s="17" t="s">
        <v>600</v>
      </c>
      <c r="F37" s="17"/>
      <c r="G37" s="17"/>
      <c r="H37" s="17" t="s">
        <v>2042</v>
      </c>
      <c r="I37" s="17"/>
      <c r="J37" s="17">
        <v>35</v>
      </c>
      <c r="K37" s="18"/>
    </row>
    <row r="38" spans="1:11" ht="25.5">
      <c r="A38" s="10" t="s">
        <v>286</v>
      </c>
      <c r="B38" s="11" t="s">
        <v>2003</v>
      </c>
      <c r="C38" s="11" t="s">
        <v>2004</v>
      </c>
      <c r="D38" s="11" t="s">
        <v>312</v>
      </c>
      <c r="E38" s="17" t="s">
        <v>600</v>
      </c>
      <c r="F38" s="17"/>
      <c r="G38" s="17"/>
      <c r="H38" s="17"/>
      <c r="I38" s="17"/>
      <c r="J38" s="17">
        <v>39</v>
      </c>
      <c r="K38" s="18"/>
    </row>
    <row r="39" spans="1:11" ht="38.25">
      <c r="A39" s="10" t="s">
        <v>287</v>
      </c>
      <c r="B39" s="11" t="s">
        <v>2003</v>
      </c>
      <c r="C39" s="11" t="s">
        <v>2004</v>
      </c>
      <c r="D39" s="11" t="s">
        <v>2043</v>
      </c>
      <c r="E39" s="17" t="s">
        <v>596</v>
      </c>
      <c r="F39" s="17"/>
      <c r="G39" s="17"/>
      <c r="H39" s="17"/>
      <c r="I39" s="17"/>
      <c r="J39" s="17"/>
      <c r="K39" s="18"/>
    </row>
    <row r="40" spans="1:11" ht="63.75">
      <c r="A40" s="10" t="s">
        <v>288</v>
      </c>
      <c r="B40" s="11" t="s">
        <v>2044</v>
      </c>
      <c r="C40" s="11" t="s">
        <v>2045</v>
      </c>
      <c r="D40" s="11" t="s">
        <v>2046</v>
      </c>
      <c r="E40" s="17" t="s">
        <v>596</v>
      </c>
      <c r="F40" s="17"/>
      <c r="G40" s="17"/>
      <c r="H40" s="17"/>
      <c r="I40" s="17"/>
      <c r="J40" s="17"/>
      <c r="K40" s="18"/>
    </row>
    <row r="41" spans="1:11" ht="38.25">
      <c r="A41" s="10" t="s">
        <v>296</v>
      </c>
      <c r="B41" s="11" t="s">
        <v>2047</v>
      </c>
      <c r="C41" s="11" t="s">
        <v>2048</v>
      </c>
      <c r="D41" s="11" t="s">
        <v>2049</v>
      </c>
      <c r="E41" s="17" t="s">
        <v>600</v>
      </c>
      <c r="F41" s="17"/>
      <c r="G41" s="17"/>
      <c r="H41" s="17"/>
      <c r="I41" s="17"/>
      <c r="J41" s="17"/>
      <c r="K41" s="18">
        <v>55</v>
      </c>
    </row>
    <row r="42" spans="1:11" s="29" customFormat="1">
      <c r="A42" s="48" t="s">
        <v>2050</v>
      </c>
      <c r="B42" s="26"/>
      <c r="C42" s="26"/>
      <c r="D42" s="26"/>
      <c r="E42" s="27"/>
      <c r="F42" s="27"/>
      <c r="G42" s="27"/>
      <c r="H42" s="27"/>
      <c r="I42" s="27"/>
      <c r="J42" s="27"/>
      <c r="K42" s="28"/>
    </row>
    <row r="43" spans="1:11" ht="25.5">
      <c r="A43" s="10" t="s">
        <v>255</v>
      </c>
      <c r="B43" s="11" t="s">
        <v>2003</v>
      </c>
      <c r="C43" s="11" t="s">
        <v>2004</v>
      </c>
      <c r="D43" s="11" t="s">
        <v>2051</v>
      </c>
      <c r="E43" s="17" t="s">
        <v>596</v>
      </c>
      <c r="F43" s="17"/>
      <c r="G43" s="17"/>
      <c r="H43" s="17"/>
      <c r="I43" s="17"/>
      <c r="J43" s="17"/>
      <c r="K43" s="18"/>
    </row>
    <row r="44" spans="1:11" ht="25.5">
      <c r="A44" s="10" t="s">
        <v>266</v>
      </c>
      <c r="B44" s="11" t="s">
        <v>2003</v>
      </c>
      <c r="C44" s="11" t="s">
        <v>2004</v>
      </c>
      <c r="D44" s="11" t="s">
        <v>2052</v>
      </c>
      <c r="E44" s="17" t="s">
        <v>596</v>
      </c>
      <c r="F44" s="17"/>
      <c r="G44" s="17"/>
      <c r="H44" s="17"/>
      <c r="I44" s="17"/>
      <c r="J44" s="17"/>
      <c r="K44" s="18"/>
    </row>
    <row r="45" spans="1:11" ht="76.5">
      <c r="A45" s="10" t="s">
        <v>270</v>
      </c>
      <c r="B45" s="11" t="s">
        <v>2003</v>
      </c>
      <c r="C45" s="11" t="s">
        <v>2004</v>
      </c>
      <c r="D45" s="11" t="s">
        <v>2053</v>
      </c>
      <c r="E45" s="17" t="s">
        <v>596</v>
      </c>
      <c r="F45" s="17"/>
      <c r="G45" s="17"/>
      <c r="H45" s="17"/>
      <c r="I45" s="17"/>
      <c r="J45" s="17"/>
      <c r="K45" s="18"/>
    </row>
    <row r="46" spans="1:11" ht="165.75">
      <c r="A46" s="10" t="s">
        <v>282</v>
      </c>
      <c r="B46" s="11" t="s">
        <v>2003</v>
      </c>
      <c r="C46" s="11" t="s">
        <v>2004</v>
      </c>
      <c r="D46" s="11" t="s">
        <v>356</v>
      </c>
      <c r="E46" s="17" t="s">
        <v>600</v>
      </c>
      <c r="F46" s="17"/>
      <c r="G46" s="17"/>
      <c r="H46" s="17"/>
      <c r="I46" s="17" t="s">
        <v>2054</v>
      </c>
      <c r="J46" s="17"/>
      <c r="K46" s="18"/>
    </row>
    <row r="47" spans="1:11" ht="25.5">
      <c r="A47" s="10" t="s">
        <v>275</v>
      </c>
      <c r="B47" s="11" t="s">
        <v>2003</v>
      </c>
      <c r="C47" s="11" t="s">
        <v>2004</v>
      </c>
      <c r="D47" s="11" t="s">
        <v>309</v>
      </c>
      <c r="E47" s="17" t="s">
        <v>596</v>
      </c>
      <c r="F47" s="17"/>
      <c r="G47" s="17"/>
      <c r="H47" s="17"/>
      <c r="I47" s="17"/>
      <c r="J47" s="17"/>
      <c r="K47" s="18"/>
    </row>
    <row r="48" spans="1:11" ht="63.75">
      <c r="A48" s="10" t="s">
        <v>276</v>
      </c>
      <c r="B48" s="11" t="s">
        <v>2047</v>
      </c>
      <c r="C48" s="11" t="s">
        <v>2048</v>
      </c>
      <c r="D48" s="11" t="s">
        <v>2055</v>
      </c>
      <c r="E48" s="17" t="s">
        <v>596</v>
      </c>
      <c r="F48" s="17"/>
      <c r="G48" s="17"/>
      <c r="H48" s="17"/>
      <c r="I48" s="17"/>
      <c r="J48" s="17"/>
      <c r="K48" s="18"/>
    </row>
    <row r="49" spans="1:11" ht="38.25">
      <c r="A49" s="10" t="s">
        <v>289</v>
      </c>
      <c r="B49" s="11" t="s">
        <v>2003</v>
      </c>
      <c r="C49" s="11" t="s">
        <v>2004</v>
      </c>
      <c r="D49" s="11" t="s">
        <v>2056</v>
      </c>
      <c r="E49" s="17" t="s">
        <v>600</v>
      </c>
      <c r="F49" s="17"/>
      <c r="G49" s="17"/>
      <c r="H49" s="17" t="s">
        <v>2057</v>
      </c>
      <c r="I49" s="17"/>
      <c r="J49" s="17"/>
      <c r="K49" s="18"/>
    </row>
    <row r="50" spans="1:11" ht="38.25">
      <c r="A50" s="10" t="s">
        <v>290</v>
      </c>
      <c r="B50" s="11" t="s">
        <v>2003</v>
      </c>
      <c r="C50" s="11" t="s">
        <v>2004</v>
      </c>
      <c r="D50" s="11" t="s">
        <v>313</v>
      </c>
      <c r="E50" s="17" t="s">
        <v>596</v>
      </c>
      <c r="F50" s="17"/>
      <c r="G50" s="17"/>
      <c r="H50" s="17"/>
      <c r="I50" s="17"/>
      <c r="J50" s="17"/>
      <c r="K50" s="18"/>
    </row>
    <row r="51" spans="1:11" ht="38.25">
      <c r="A51" s="10" t="s">
        <v>292</v>
      </c>
      <c r="B51" s="11" t="s">
        <v>2047</v>
      </c>
      <c r="C51" s="11" t="s">
        <v>2048</v>
      </c>
      <c r="D51" s="11" t="s">
        <v>2058</v>
      </c>
      <c r="E51" s="17" t="s">
        <v>600</v>
      </c>
      <c r="F51" s="17"/>
      <c r="G51" s="17"/>
      <c r="H51" s="17"/>
      <c r="I51" s="17" t="s">
        <v>2059</v>
      </c>
      <c r="J51" s="17"/>
      <c r="K51" s="18"/>
    </row>
    <row r="52" spans="1:11" ht="89.25">
      <c r="A52" s="10" t="s">
        <v>293</v>
      </c>
      <c r="B52" s="11" t="s">
        <v>2060</v>
      </c>
      <c r="C52" s="11" t="s">
        <v>361</v>
      </c>
      <c r="D52" s="11" t="s">
        <v>2061</v>
      </c>
      <c r="E52" s="17" t="s">
        <v>614</v>
      </c>
      <c r="F52" s="17"/>
      <c r="G52" s="17"/>
      <c r="H52" s="17" t="s">
        <v>2062</v>
      </c>
      <c r="I52" s="17"/>
      <c r="J52" s="17"/>
      <c r="K52" s="18" t="s">
        <v>2063</v>
      </c>
    </row>
    <row r="53" spans="1:11" ht="76.5">
      <c r="A53" s="10" t="s">
        <v>294</v>
      </c>
      <c r="B53" s="11" t="s">
        <v>2060</v>
      </c>
      <c r="C53" s="11" t="s">
        <v>361</v>
      </c>
      <c r="D53" s="11" t="s">
        <v>2064</v>
      </c>
      <c r="E53" s="17" t="s">
        <v>614</v>
      </c>
      <c r="F53" s="17"/>
      <c r="G53" s="17"/>
      <c r="H53" s="17" t="s">
        <v>2065</v>
      </c>
      <c r="I53" s="17"/>
      <c r="J53" s="17"/>
      <c r="K53" s="18" t="s">
        <v>2066</v>
      </c>
    </row>
    <row r="54" spans="1:11" ht="89.25">
      <c r="A54" s="10" t="s">
        <v>295</v>
      </c>
      <c r="B54" s="11" t="s">
        <v>2060</v>
      </c>
      <c r="C54" s="11" t="s">
        <v>361</v>
      </c>
      <c r="D54" s="11" t="s">
        <v>2067</v>
      </c>
      <c r="E54" s="17" t="s">
        <v>614</v>
      </c>
      <c r="F54" s="17"/>
      <c r="G54" s="17"/>
      <c r="H54" s="17" t="s">
        <v>2068</v>
      </c>
      <c r="I54" s="17"/>
      <c r="J54" s="17"/>
      <c r="K54" s="18" t="s">
        <v>2069</v>
      </c>
    </row>
    <row r="55" spans="1:11" ht="38.25">
      <c r="A55" s="10" t="s">
        <v>297</v>
      </c>
      <c r="B55" s="11" t="s">
        <v>2047</v>
      </c>
      <c r="C55" s="11" t="s">
        <v>2048</v>
      </c>
      <c r="D55" s="11" t="s">
        <v>315</v>
      </c>
      <c r="E55" s="17" t="s">
        <v>600</v>
      </c>
      <c r="F55" s="17"/>
      <c r="G55" s="17"/>
      <c r="H55" s="17"/>
      <c r="I55" s="17"/>
      <c r="J55" s="17"/>
      <c r="K55" s="18">
        <v>41</v>
      </c>
    </row>
    <row r="56" spans="1:11" ht="76.5">
      <c r="A56" s="10" t="s">
        <v>264</v>
      </c>
      <c r="B56" s="11" t="s">
        <v>52</v>
      </c>
      <c r="C56" s="11" t="s">
        <v>2033</v>
      </c>
      <c r="D56" s="11" t="s">
        <v>2070</v>
      </c>
      <c r="E56" s="17" t="s">
        <v>600</v>
      </c>
      <c r="F56" s="17"/>
      <c r="G56" s="17"/>
      <c r="H56" s="17" t="s">
        <v>2071</v>
      </c>
      <c r="I56" s="17"/>
      <c r="J56" s="17"/>
      <c r="K56" s="18"/>
    </row>
    <row r="57" spans="1:11" ht="38.25">
      <c r="A57" s="10" t="s">
        <v>279</v>
      </c>
      <c r="B57" s="11" t="s">
        <v>52</v>
      </c>
      <c r="C57" s="11" t="s">
        <v>2033</v>
      </c>
      <c r="D57" s="11" t="s">
        <v>310</v>
      </c>
      <c r="E57" s="17" t="s">
        <v>600</v>
      </c>
      <c r="F57" s="17"/>
      <c r="G57" s="17"/>
      <c r="H57" s="17"/>
      <c r="I57" s="17"/>
      <c r="J57" s="17"/>
      <c r="K57" s="18"/>
    </row>
    <row r="58" spans="1:11" ht="51">
      <c r="A58" s="10" t="s">
        <v>280</v>
      </c>
      <c r="B58" s="11" t="s">
        <v>52</v>
      </c>
      <c r="C58" s="11" t="s">
        <v>2033</v>
      </c>
      <c r="D58" s="11" t="s">
        <v>2072</v>
      </c>
      <c r="E58" s="17" t="s">
        <v>600</v>
      </c>
      <c r="F58" s="17"/>
      <c r="G58" s="17"/>
      <c r="H58" s="17" t="s">
        <v>2073</v>
      </c>
      <c r="I58" s="17"/>
      <c r="J58" s="17"/>
      <c r="K58" s="18"/>
    </row>
    <row r="59" spans="1:11" ht="38.25">
      <c r="A59" s="10" t="s">
        <v>281</v>
      </c>
      <c r="B59" s="11" t="s">
        <v>52</v>
      </c>
      <c r="C59" s="11" t="s">
        <v>2033</v>
      </c>
      <c r="D59" s="11" t="s">
        <v>2074</v>
      </c>
      <c r="E59" s="17" t="s">
        <v>600</v>
      </c>
      <c r="F59" s="17"/>
      <c r="G59" s="17"/>
      <c r="H59" s="17" t="s">
        <v>2075</v>
      </c>
      <c r="I59" s="17"/>
      <c r="J59" s="17"/>
      <c r="K59" s="18"/>
    </row>
    <row r="60" spans="1:11" s="29" customFormat="1">
      <c r="A60" s="48" t="s">
        <v>542</v>
      </c>
      <c r="B60" s="26"/>
      <c r="C60" s="26"/>
      <c r="D60" s="26"/>
      <c r="E60" s="27"/>
      <c r="F60" s="27"/>
      <c r="G60" s="27"/>
      <c r="H60" s="27"/>
      <c r="I60" s="27"/>
      <c r="J60" s="27"/>
      <c r="K60" s="28"/>
    </row>
    <row r="61" spans="1:11" ht="51">
      <c r="A61" s="11" t="s">
        <v>267</v>
      </c>
      <c r="B61" s="11" t="s">
        <v>2076</v>
      </c>
      <c r="C61" s="11" t="s">
        <v>2077</v>
      </c>
      <c r="D61" s="11" t="s">
        <v>2078</v>
      </c>
      <c r="E61" s="17" t="s">
        <v>600</v>
      </c>
      <c r="F61" s="17" t="s">
        <v>597</v>
      </c>
      <c r="G61" s="17"/>
      <c r="H61" s="17"/>
      <c r="I61" s="17"/>
      <c r="J61" s="17"/>
      <c r="K61" s="18"/>
    </row>
    <row r="62" spans="1:11" ht="51">
      <c r="A62" s="10" t="s">
        <v>268</v>
      </c>
      <c r="B62" s="11" t="s">
        <v>2006</v>
      </c>
      <c r="C62" s="11" t="s">
        <v>2079</v>
      </c>
      <c r="D62" s="11" t="s">
        <v>2080</v>
      </c>
      <c r="E62" s="17" t="s">
        <v>600</v>
      </c>
      <c r="F62" s="17" t="s">
        <v>597</v>
      </c>
      <c r="G62" s="17"/>
      <c r="H62" s="17"/>
      <c r="I62" s="17"/>
      <c r="J62" s="17"/>
      <c r="K62" s="18"/>
    </row>
    <row r="63" spans="1:11" ht="114.75">
      <c r="A63" s="25" t="s">
        <v>536</v>
      </c>
      <c r="B63" s="24" t="s">
        <v>2081</v>
      </c>
      <c r="C63" s="24" t="s">
        <v>2082</v>
      </c>
      <c r="D63" s="24" t="s">
        <v>2083</v>
      </c>
      <c r="E63" s="17" t="s">
        <v>596</v>
      </c>
      <c r="F63" s="17" t="s">
        <v>597</v>
      </c>
      <c r="G63" s="17"/>
      <c r="H63" s="17"/>
      <c r="I63" s="17"/>
      <c r="J63" s="17"/>
      <c r="K63" s="18"/>
    </row>
    <row r="64" spans="1:11" s="29" customFormat="1">
      <c r="A64" s="40" t="s">
        <v>543</v>
      </c>
      <c r="B64" s="30"/>
      <c r="C64" s="30"/>
      <c r="D64" s="30"/>
      <c r="E64" s="27"/>
      <c r="F64" s="27"/>
      <c r="G64" s="27"/>
      <c r="H64" s="27"/>
      <c r="I64" s="27"/>
      <c r="J64" s="27"/>
      <c r="K64" s="28"/>
    </row>
    <row r="65" spans="1:11" ht="51">
      <c r="A65" s="10" t="s">
        <v>151</v>
      </c>
      <c r="B65" s="11" t="s">
        <v>2084</v>
      </c>
      <c r="C65" s="11" t="s">
        <v>2085</v>
      </c>
      <c r="D65" s="11" t="s">
        <v>232</v>
      </c>
      <c r="E65" s="17" t="s">
        <v>600</v>
      </c>
      <c r="F65" s="17" t="s">
        <v>597</v>
      </c>
      <c r="G65" s="17"/>
      <c r="H65" s="17" t="s">
        <v>2086</v>
      </c>
      <c r="I65" s="17"/>
      <c r="J65" s="17"/>
      <c r="K65" s="18"/>
    </row>
    <row r="66" spans="1:11" ht="38.25">
      <c r="A66" s="10" t="s">
        <v>152</v>
      </c>
      <c r="B66" s="11" t="s">
        <v>2087</v>
      </c>
      <c r="C66" s="11" t="s">
        <v>2088</v>
      </c>
      <c r="D66" s="11" t="s">
        <v>2089</v>
      </c>
      <c r="E66" s="17" t="s">
        <v>600</v>
      </c>
      <c r="F66" s="17" t="s">
        <v>597</v>
      </c>
      <c r="G66" s="17"/>
      <c r="H66" s="17" t="s">
        <v>2090</v>
      </c>
      <c r="I66" s="17"/>
      <c r="J66" s="17"/>
      <c r="K66" s="18"/>
    </row>
    <row r="67" spans="1:11" ht="38.25">
      <c r="A67" s="10" t="s">
        <v>153</v>
      </c>
      <c r="B67" s="11" t="s">
        <v>2006</v>
      </c>
      <c r="C67" s="11" t="s">
        <v>2091</v>
      </c>
      <c r="D67" s="11" t="s">
        <v>2092</v>
      </c>
      <c r="E67" s="17" t="s">
        <v>600</v>
      </c>
      <c r="F67" s="17" t="s">
        <v>597</v>
      </c>
      <c r="G67" s="17"/>
      <c r="H67" s="17"/>
      <c r="I67" s="17"/>
      <c r="J67" s="17">
        <v>68</v>
      </c>
      <c r="K67" s="18"/>
    </row>
    <row r="68" spans="1:11" ht="38.25">
      <c r="A68" s="10" t="s">
        <v>154</v>
      </c>
      <c r="B68" s="11" t="s">
        <v>2006</v>
      </c>
      <c r="C68" s="11" t="s">
        <v>2091</v>
      </c>
      <c r="D68" s="11" t="s">
        <v>233</v>
      </c>
      <c r="E68" s="17" t="s">
        <v>600</v>
      </c>
      <c r="F68" s="17" t="s">
        <v>597</v>
      </c>
      <c r="G68" s="17"/>
      <c r="H68" s="17"/>
      <c r="I68" s="17"/>
      <c r="J68" s="17"/>
      <c r="K68" s="18">
        <v>67</v>
      </c>
    </row>
    <row r="69" spans="1:11" ht="63.75">
      <c r="A69" s="10" t="s">
        <v>155</v>
      </c>
      <c r="B69" s="11" t="s">
        <v>2006</v>
      </c>
      <c r="C69" s="11" t="s">
        <v>2091</v>
      </c>
      <c r="D69" s="11" t="s">
        <v>2093</v>
      </c>
      <c r="E69" s="17" t="s">
        <v>596</v>
      </c>
      <c r="F69" s="17" t="s">
        <v>597</v>
      </c>
      <c r="G69" s="17"/>
      <c r="H69" s="17"/>
      <c r="I69" s="17"/>
      <c r="J69" s="17"/>
      <c r="K69" s="18"/>
    </row>
    <row r="70" spans="1:11" s="29" customFormat="1">
      <c r="A70" s="40" t="s">
        <v>544</v>
      </c>
      <c r="B70" s="30"/>
      <c r="C70" s="30"/>
      <c r="D70" s="30"/>
      <c r="E70" s="27"/>
      <c r="F70" s="27"/>
      <c r="G70" s="27"/>
      <c r="H70" s="27"/>
      <c r="I70" s="27"/>
      <c r="J70" s="27"/>
      <c r="K70" s="28"/>
    </row>
    <row r="71" spans="1:11" ht="38.25">
      <c r="A71" s="10" t="s">
        <v>156</v>
      </c>
      <c r="B71" s="11" t="s">
        <v>2094</v>
      </c>
      <c r="C71" s="11" t="s">
        <v>2095</v>
      </c>
      <c r="D71" s="11" t="s">
        <v>383</v>
      </c>
      <c r="E71" s="17" t="s">
        <v>600</v>
      </c>
      <c r="F71" s="17" t="s">
        <v>597</v>
      </c>
      <c r="G71" s="17"/>
      <c r="H71" s="17" t="s">
        <v>2096</v>
      </c>
      <c r="I71" s="17"/>
      <c r="J71" s="17"/>
      <c r="K71" s="18"/>
    </row>
    <row r="72" spans="1:11" ht="38.25">
      <c r="A72" s="10" t="s">
        <v>157</v>
      </c>
      <c r="B72" s="11" t="s">
        <v>52</v>
      </c>
      <c r="C72" s="11" t="s">
        <v>2097</v>
      </c>
      <c r="D72" s="11" t="s">
        <v>385</v>
      </c>
      <c r="E72" s="17" t="s">
        <v>600</v>
      </c>
      <c r="F72" s="17" t="s">
        <v>597</v>
      </c>
      <c r="G72" s="17"/>
      <c r="H72" s="17" t="s">
        <v>2098</v>
      </c>
      <c r="I72" s="17"/>
      <c r="J72" s="17"/>
      <c r="K72" s="18"/>
    </row>
    <row r="73" spans="1:11" ht="51">
      <c r="A73" s="10" t="s">
        <v>158</v>
      </c>
      <c r="B73" s="11" t="s">
        <v>2076</v>
      </c>
      <c r="C73" s="11" t="s">
        <v>2099</v>
      </c>
      <c r="D73" s="11" t="s">
        <v>2100</v>
      </c>
      <c r="E73" s="17" t="s">
        <v>596</v>
      </c>
      <c r="F73" s="17" t="s">
        <v>597</v>
      </c>
      <c r="G73" s="17"/>
      <c r="H73" s="17"/>
      <c r="I73" s="17"/>
      <c r="J73" s="17"/>
      <c r="K73" s="18"/>
    </row>
    <row r="74" spans="1:11" ht="51">
      <c r="A74" s="10" t="s">
        <v>159</v>
      </c>
      <c r="B74" s="11" t="s">
        <v>2084</v>
      </c>
      <c r="C74" s="11" t="s">
        <v>2085</v>
      </c>
      <c r="D74" s="11" t="s">
        <v>234</v>
      </c>
      <c r="E74" s="17" t="s">
        <v>596</v>
      </c>
      <c r="F74" s="17" t="s">
        <v>597</v>
      </c>
      <c r="G74" s="17"/>
      <c r="H74" s="17"/>
      <c r="I74" s="17"/>
      <c r="J74" s="17"/>
      <c r="K74" s="18"/>
    </row>
    <row r="75" spans="1:11" ht="51">
      <c r="A75" s="10" t="s">
        <v>160</v>
      </c>
      <c r="B75" s="11" t="s">
        <v>2084</v>
      </c>
      <c r="C75" s="11" t="s">
        <v>2085</v>
      </c>
      <c r="D75" s="11" t="s">
        <v>2101</v>
      </c>
      <c r="E75" s="17" t="s">
        <v>600</v>
      </c>
      <c r="F75" s="17" t="s">
        <v>597</v>
      </c>
      <c r="G75" s="17"/>
      <c r="H75" s="17"/>
      <c r="I75" s="17"/>
      <c r="J75" s="17">
        <v>73</v>
      </c>
      <c r="K75" s="18"/>
    </row>
    <row r="76" spans="1:11" ht="38.25">
      <c r="A76" s="10" t="s">
        <v>161</v>
      </c>
      <c r="B76" s="11" t="s">
        <v>2084</v>
      </c>
      <c r="C76" s="11" t="s">
        <v>2085</v>
      </c>
      <c r="D76" s="11" t="s">
        <v>235</v>
      </c>
      <c r="E76" s="17" t="s">
        <v>600</v>
      </c>
      <c r="F76" s="17" t="s">
        <v>597</v>
      </c>
      <c r="G76" s="17"/>
      <c r="H76" s="17" t="s">
        <v>2102</v>
      </c>
      <c r="I76" s="17"/>
      <c r="J76" s="17"/>
      <c r="K76" s="18" t="s">
        <v>2103</v>
      </c>
    </row>
    <row r="77" spans="1:11" ht="25.5">
      <c r="A77" s="10" t="s">
        <v>162</v>
      </c>
      <c r="B77" s="11" t="s">
        <v>2076</v>
      </c>
      <c r="C77" s="11" t="s">
        <v>2099</v>
      </c>
      <c r="D77" s="11" t="s">
        <v>2104</v>
      </c>
      <c r="E77" s="17" t="s">
        <v>596</v>
      </c>
      <c r="F77" s="17" t="s">
        <v>597</v>
      </c>
      <c r="G77" s="17"/>
      <c r="H77" s="17"/>
      <c r="I77" s="17"/>
      <c r="J77" s="17"/>
      <c r="K77" s="18"/>
    </row>
    <row r="78" spans="1:11" ht="25.5">
      <c r="A78" s="10" t="s">
        <v>163</v>
      </c>
      <c r="B78" s="11" t="s">
        <v>2076</v>
      </c>
      <c r="C78" s="11" t="s">
        <v>2099</v>
      </c>
      <c r="D78" s="11" t="s">
        <v>2105</v>
      </c>
      <c r="E78" s="17" t="s">
        <v>596</v>
      </c>
      <c r="F78" s="17" t="s">
        <v>597</v>
      </c>
      <c r="G78" s="17"/>
      <c r="H78" s="17"/>
      <c r="I78" s="17"/>
      <c r="J78" s="17"/>
      <c r="K78" s="18"/>
    </row>
    <row r="79" spans="1:11" ht="51">
      <c r="A79" s="10" t="s">
        <v>164</v>
      </c>
      <c r="B79" s="11" t="s">
        <v>2076</v>
      </c>
      <c r="C79" s="11" t="s">
        <v>2099</v>
      </c>
      <c r="D79" s="11" t="s">
        <v>2106</v>
      </c>
      <c r="E79" s="17" t="s">
        <v>600</v>
      </c>
      <c r="F79" s="17" t="s">
        <v>597</v>
      </c>
      <c r="G79" s="17"/>
      <c r="H79" s="17" t="s">
        <v>2107</v>
      </c>
      <c r="I79" s="17"/>
      <c r="J79" s="17"/>
      <c r="K79" s="18"/>
    </row>
    <row r="80" spans="1:11" ht="45">
      <c r="A80" s="10" t="s">
        <v>165</v>
      </c>
      <c r="B80" s="11" t="s">
        <v>2084</v>
      </c>
      <c r="C80" s="11" t="s">
        <v>2085</v>
      </c>
      <c r="D80" s="11" t="s">
        <v>236</v>
      </c>
      <c r="E80" s="17" t="s">
        <v>600</v>
      </c>
      <c r="F80" s="17" t="s">
        <v>597</v>
      </c>
      <c r="G80" s="17"/>
      <c r="H80" s="17"/>
      <c r="I80" s="17" t="s">
        <v>2108</v>
      </c>
      <c r="J80" s="17"/>
      <c r="K80" s="18">
        <v>257</v>
      </c>
    </row>
    <row r="81" spans="1:11" s="29" customFormat="1">
      <c r="A81" s="40" t="s">
        <v>545</v>
      </c>
      <c r="B81" s="30"/>
      <c r="C81" s="30"/>
      <c r="D81" s="30"/>
      <c r="E81" s="27"/>
      <c r="F81" s="27"/>
      <c r="G81" s="27"/>
      <c r="H81" s="27"/>
      <c r="I81" s="27"/>
      <c r="J81" s="27"/>
      <c r="K81" s="28"/>
    </row>
    <row r="82" spans="1:11" ht="178.5">
      <c r="A82" s="10" t="s">
        <v>166</v>
      </c>
      <c r="B82" s="11" t="s">
        <v>2109</v>
      </c>
      <c r="C82" s="11" t="s">
        <v>2013</v>
      </c>
      <c r="D82" s="11" t="s">
        <v>393</v>
      </c>
      <c r="E82" s="17" t="s">
        <v>600</v>
      </c>
      <c r="F82" s="17" t="s">
        <v>597</v>
      </c>
      <c r="G82" s="17"/>
      <c r="H82" s="17" t="s">
        <v>2110</v>
      </c>
      <c r="I82" s="17"/>
      <c r="J82" s="17">
        <v>83</v>
      </c>
      <c r="K82" s="18"/>
    </row>
    <row r="83" spans="1:11" ht="191.25">
      <c r="A83" s="10" t="s">
        <v>167</v>
      </c>
      <c r="B83" s="11" t="s">
        <v>2084</v>
      </c>
      <c r="C83" s="11" t="s">
        <v>2085</v>
      </c>
      <c r="D83" s="11" t="s">
        <v>394</v>
      </c>
      <c r="E83" s="17" t="s">
        <v>600</v>
      </c>
      <c r="F83" s="17" t="s">
        <v>597</v>
      </c>
      <c r="G83" s="17"/>
      <c r="I83" s="17" t="s">
        <v>2111</v>
      </c>
      <c r="J83" s="17"/>
      <c r="K83" s="18">
        <v>82</v>
      </c>
    </row>
    <row r="84" spans="1:11" ht="135">
      <c r="A84" s="10" t="s">
        <v>168</v>
      </c>
      <c r="B84" s="11" t="s">
        <v>2109</v>
      </c>
      <c r="C84" s="11" t="s">
        <v>2013</v>
      </c>
      <c r="D84" s="11" t="s">
        <v>2112</v>
      </c>
      <c r="E84" s="17" t="s">
        <v>600</v>
      </c>
      <c r="F84" s="17" t="s">
        <v>597</v>
      </c>
      <c r="G84" s="17"/>
      <c r="I84" s="17" t="s">
        <v>2113</v>
      </c>
      <c r="J84" s="17"/>
      <c r="K84" s="18"/>
    </row>
    <row r="85" spans="1:11" ht="25.5">
      <c r="A85" s="10" t="s">
        <v>169</v>
      </c>
      <c r="B85" s="11" t="s">
        <v>2109</v>
      </c>
      <c r="C85" s="11" t="s">
        <v>2114</v>
      </c>
      <c r="D85" s="11" t="s">
        <v>237</v>
      </c>
      <c r="E85" s="17" t="s">
        <v>614</v>
      </c>
      <c r="F85" s="17"/>
      <c r="G85" s="17"/>
      <c r="H85" s="17" t="s">
        <v>2115</v>
      </c>
      <c r="I85" s="17"/>
      <c r="J85" s="17">
        <v>84</v>
      </c>
      <c r="K85" s="18"/>
    </row>
    <row r="86" spans="1:11" ht="25.5">
      <c r="A86" s="10" t="s">
        <v>170</v>
      </c>
      <c r="B86" s="11" t="s">
        <v>2109</v>
      </c>
      <c r="C86" s="11" t="s">
        <v>2114</v>
      </c>
      <c r="D86" s="11" t="s">
        <v>238</v>
      </c>
      <c r="E86" s="17" t="s">
        <v>614</v>
      </c>
      <c r="F86" s="17"/>
      <c r="G86" s="17"/>
      <c r="H86" s="17" t="s">
        <v>2115</v>
      </c>
      <c r="I86" s="17"/>
      <c r="J86" s="17" t="s">
        <v>2116</v>
      </c>
      <c r="K86" s="18"/>
    </row>
    <row r="87" spans="1:11" ht="120">
      <c r="A87" s="10" t="s">
        <v>171</v>
      </c>
      <c r="B87" s="11" t="s">
        <v>2094</v>
      </c>
      <c r="C87" s="11" t="s">
        <v>2095</v>
      </c>
      <c r="D87" s="11" t="s">
        <v>397</v>
      </c>
      <c r="E87" s="17" t="s">
        <v>600</v>
      </c>
      <c r="F87" s="17" t="s">
        <v>597</v>
      </c>
      <c r="G87" s="17"/>
      <c r="H87" s="17"/>
      <c r="I87" s="17" t="s">
        <v>2117</v>
      </c>
      <c r="J87" s="17"/>
      <c r="K87" s="18"/>
    </row>
    <row r="88" spans="1:11" ht="38.25">
      <c r="A88" s="10" t="s">
        <v>172</v>
      </c>
      <c r="B88" s="11" t="s">
        <v>2039</v>
      </c>
      <c r="C88" s="11" t="s">
        <v>2118</v>
      </c>
      <c r="D88" s="11" t="s">
        <v>399</v>
      </c>
      <c r="E88" s="17" t="s">
        <v>600</v>
      </c>
      <c r="F88" s="17" t="s">
        <v>597</v>
      </c>
      <c r="G88" s="17"/>
      <c r="H88" s="17" t="s">
        <v>2119</v>
      </c>
      <c r="I88" s="17"/>
      <c r="J88" s="17"/>
      <c r="K88" s="18"/>
    </row>
    <row r="89" spans="1:11" ht="38.25">
      <c r="A89" s="10" t="s">
        <v>173</v>
      </c>
      <c r="B89" s="11" t="s">
        <v>2094</v>
      </c>
      <c r="C89" s="11" t="s">
        <v>2095</v>
      </c>
      <c r="D89" s="11" t="s">
        <v>2120</v>
      </c>
      <c r="E89" s="17" t="s">
        <v>600</v>
      </c>
      <c r="F89" s="17" t="s">
        <v>597</v>
      </c>
      <c r="G89" s="17"/>
      <c r="H89" s="17" t="s">
        <v>2121</v>
      </c>
      <c r="I89" s="17"/>
      <c r="J89" s="17"/>
      <c r="K89" s="18"/>
    </row>
    <row r="90" spans="1:11" ht="165.75">
      <c r="A90" s="10" t="s">
        <v>174</v>
      </c>
      <c r="B90" s="11" t="s">
        <v>2122</v>
      </c>
      <c r="C90" s="11" t="s">
        <v>402</v>
      </c>
      <c r="D90" s="11" t="s">
        <v>2123</v>
      </c>
      <c r="E90" s="17" t="s">
        <v>614</v>
      </c>
      <c r="F90" s="17"/>
      <c r="G90" s="17"/>
      <c r="H90" s="17" t="s">
        <v>2124</v>
      </c>
      <c r="I90" s="17"/>
      <c r="J90" s="17"/>
      <c r="K90" s="18"/>
    </row>
    <row r="91" spans="1:11" ht="63.75">
      <c r="A91" s="10" t="s">
        <v>175</v>
      </c>
      <c r="B91" s="11" t="s">
        <v>2122</v>
      </c>
      <c r="C91" s="11" t="s">
        <v>2125</v>
      </c>
      <c r="D91" s="11" t="s">
        <v>2126</v>
      </c>
      <c r="E91" s="17" t="s">
        <v>614</v>
      </c>
      <c r="F91" s="17"/>
      <c r="G91" s="17"/>
      <c r="H91" s="17" t="s">
        <v>2127</v>
      </c>
      <c r="I91" s="17"/>
      <c r="J91" s="17"/>
      <c r="K91" s="18"/>
    </row>
    <row r="92" spans="1:11" ht="102">
      <c r="A92" s="10" t="s">
        <v>176</v>
      </c>
      <c r="B92" s="11" t="s">
        <v>2122</v>
      </c>
      <c r="C92" s="11" t="s">
        <v>2125</v>
      </c>
      <c r="D92" s="11" t="s">
        <v>2128</v>
      </c>
      <c r="E92" s="17" t="s">
        <v>614</v>
      </c>
      <c r="F92" s="17"/>
      <c r="G92" s="17"/>
      <c r="H92" s="17" t="s">
        <v>2129</v>
      </c>
      <c r="I92" s="17"/>
      <c r="J92" s="17"/>
      <c r="K92" s="18"/>
    </row>
    <row r="93" spans="1:11" ht="38.25">
      <c r="A93" s="10" t="s">
        <v>177</v>
      </c>
      <c r="B93" s="11" t="s">
        <v>2122</v>
      </c>
      <c r="C93" s="11" t="s">
        <v>2125</v>
      </c>
      <c r="D93" s="11" t="s">
        <v>407</v>
      </c>
      <c r="E93" s="17" t="s">
        <v>614</v>
      </c>
      <c r="F93" s="17"/>
      <c r="G93" s="17"/>
      <c r="H93" s="17" t="s">
        <v>2129</v>
      </c>
      <c r="I93" s="17"/>
      <c r="J93" s="17"/>
      <c r="K93" s="18"/>
    </row>
    <row r="94" spans="1:11" ht="63.75">
      <c r="A94" s="10" t="s">
        <v>178</v>
      </c>
      <c r="B94" s="11" t="s">
        <v>2039</v>
      </c>
      <c r="C94" s="11" t="s">
        <v>2118</v>
      </c>
      <c r="D94" s="11" t="s">
        <v>2130</v>
      </c>
      <c r="E94" s="17" t="s">
        <v>614</v>
      </c>
      <c r="F94" s="17"/>
      <c r="G94" s="17"/>
      <c r="H94" s="17" t="s">
        <v>2131</v>
      </c>
      <c r="I94" s="17"/>
      <c r="J94" s="17"/>
      <c r="K94" s="18"/>
    </row>
    <row r="95" spans="1:11" ht="127.5">
      <c r="A95" s="10" t="s">
        <v>179</v>
      </c>
      <c r="B95" s="11" t="s">
        <v>2084</v>
      </c>
      <c r="C95" s="11" t="s">
        <v>2085</v>
      </c>
      <c r="D95" s="11" t="s">
        <v>2132</v>
      </c>
      <c r="E95" s="17" t="s">
        <v>600</v>
      </c>
      <c r="F95" s="17" t="s">
        <v>597</v>
      </c>
      <c r="G95" s="17"/>
      <c r="H95" s="17"/>
      <c r="I95" s="17" t="s">
        <v>2133</v>
      </c>
      <c r="J95" s="17"/>
      <c r="K95" s="18"/>
    </row>
    <row r="96" spans="1:11" ht="89.25">
      <c r="A96" s="10" t="s">
        <v>180</v>
      </c>
      <c r="B96" s="11" t="s">
        <v>2134</v>
      </c>
      <c r="C96" s="11" t="s">
        <v>2135</v>
      </c>
      <c r="D96" s="11" t="s">
        <v>2136</v>
      </c>
      <c r="E96" s="17" t="s">
        <v>600</v>
      </c>
      <c r="F96" s="17" t="s">
        <v>597</v>
      </c>
      <c r="G96" s="17"/>
      <c r="H96" s="17" t="s">
        <v>2137</v>
      </c>
      <c r="I96" s="17"/>
      <c r="J96" s="17">
        <v>84</v>
      </c>
      <c r="K96" s="18"/>
    </row>
    <row r="97" spans="1:11" ht="102">
      <c r="A97" s="10" t="s">
        <v>181</v>
      </c>
      <c r="B97" s="11" t="s">
        <v>2134</v>
      </c>
      <c r="C97" s="11" t="s">
        <v>2135</v>
      </c>
      <c r="D97" s="11" t="s">
        <v>2138</v>
      </c>
      <c r="E97" s="17" t="s">
        <v>600</v>
      </c>
      <c r="F97" s="17" t="s">
        <v>597</v>
      </c>
      <c r="G97" s="17"/>
      <c r="H97" s="17"/>
      <c r="I97" s="17" t="s">
        <v>2139</v>
      </c>
      <c r="J97" s="17">
        <v>87</v>
      </c>
      <c r="K97" s="18"/>
    </row>
    <row r="98" spans="1:11" ht="105">
      <c r="A98" s="10" t="s">
        <v>182</v>
      </c>
      <c r="B98" s="11" t="s">
        <v>2076</v>
      </c>
      <c r="C98" s="11" t="s">
        <v>2099</v>
      </c>
      <c r="D98" s="11" t="s">
        <v>2140</v>
      </c>
      <c r="E98" s="17" t="s">
        <v>614</v>
      </c>
      <c r="F98" s="17" t="s">
        <v>597</v>
      </c>
      <c r="G98" s="17"/>
      <c r="H98" s="17" t="s">
        <v>2141</v>
      </c>
      <c r="I98" s="17"/>
      <c r="J98" s="17"/>
      <c r="K98" s="18"/>
    </row>
    <row r="99" spans="1:11" s="29" customFormat="1">
      <c r="A99" s="40" t="s">
        <v>546</v>
      </c>
      <c r="B99" s="26"/>
      <c r="C99" s="26"/>
      <c r="D99" s="26"/>
      <c r="E99" s="27"/>
      <c r="F99" s="27"/>
      <c r="G99" s="27"/>
      <c r="H99" s="27"/>
      <c r="I99" s="27"/>
      <c r="J99" s="27"/>
      <c r="K99" s="28"/>
    </row>
    <row r="100" spans="1:11" ht="89.25">
      <c r="A100" s="10" t="s">
        <v>183</v>
      </c>
      <c r="B100" s="11" t="s">
        <v>2084</v>
      </c>
      <c r="C100" s="11" t="s">
        <v>2085</v>
      </c>
      <c r="D100" s="11" t="s">
        <v>2142</v>
      </c>
      <c r="E100" s="17" t="s">
        <v>596</v>
      </c>
      <c r="F100" s="17" t="s">
        <v>597</v>
      </c>
      <c r="G100" s="17"/>
      <c r="H100" s="17"/>
      <c r="I100" s="17"/>
      <c r="J100" s="17"/>
      <c r="K100" s="18"/>
    </row>
    <row r="101" spans="1:11" ht="120">
      <c r="A101" s="10" t="s">
        <v>184</v>
      </c>
      <c r="B101" s="11" t="s">
        <v>2006</v>
      </c>
      <c r="C101" s="11" t="s">
        <v>2143</v>
      </c>
      <c r="D101" s="11" t="s">
        <v>2144</v>
      </c>
      <c r="E101" s="17" t="s">
        <v>600</v>
      </c>
      <c r="F101" s="17" t="s">
        <v>597</v>
      </c>
      <c r="G101" s="17"/>
      <c r="H101" s="17"/>
      <c r="I101" s="17" t="s">
        <v>2145</v>
      </c>
      <c r="J101" s="17"/>
      <c r="K101" s="18"/>
    </row>
    <row r="102" spans="1:11" ht="45">
      <c r="A102" s="10" t="s">
        <v>185</v>
      </c>
      <c r="B102" s="11" t="s">
        <v>2006</v>
      </c>
      <c r="C102" s="11" t="s">
        <v>2091</v>
      </c>
      <c r="D102" s="11" t="s">
        <v>2146</v>
      </c>
      <c r="E102" s="17" t="s">
        <v>600</v>
      </c>
      <c r="F102" s="17" t="s">
        <v>597</v>
      </c>
      <c r="G102" s="17"/>
      <c r="H102" s="17"/>
      <c r="I102" s="17" t="s">
        <v>2147</v>
      </c>
      <c r="J102" s="17"/>
      <c r="K102" s="18"/>
    </row>
    <row r="103" spans="1:11" ht="38.25">
      <c r="A103" s="10" t="s">
        <v>186</v>
      </c>
      <c r="B103" s="11" t="s">
        <v>2087</v>
      </c>
      <c r="C103" s="11" t="s">
        <v>2088</v>
      </c>
      <c r="D103" s="11" t="s">
        <v>2148</v>
      </c>
      <c r="E103" s="17" t="s">
        <v>614</v>
      </c>
      <c r="F103" s="17"/>
      <c r="G103" s="17"/>
      <c r="H103" s="17" t="s">
        <v>2149</v>
      </c>
      <c r="I103" s="17"/>
      <c r="J103" s="17"/>
      <c r="K103" s="18"/>
    </row>
    <row r="104" spans="1:11" ht="38.25">
      <c r="A104" s="10" t="s">
        <v>187</v>
      </c>
      <c r="B104" s="11" t="s">
        <v>2134</v>
      </c>
      <c r="C104" s="11" t="s">
        <v>2135</v>
      </c>
      <c r="D104" s="11" t="s">
        <v>2150</v>
      </c>
      <c r="E104" s="17" t="s">
        <v>614</v>
      </c>
      <c r="F104" s="17"/>
      <c r="G104" s="17"/>
      <c r="H104" s="17" t="s">
        <v>2151</v>
      </c>
      <c r="I104" s="17"/>
      <c r="J104" s="17"/>
      <c r="K104" s="18"/>
    </row>
    <row r="105" spans="1:11" ht="38.25">
      <c r="A105" s="10" t="s">
        <v>188</v>
      </c>
      <c r="B105" s="11" t="s">
        <v>2076</v>
      </c>
      <c r="C105" s="11" t="s">
        <v>2099</v>
      </c>
      <c r="D105" s="11" t="s">
        <v>2152</v>
      </c>
      <c r="E105" s="17" t="s">
        <v>596</v>
      </c>
      <c r="F105" s="17" t="s">
        <v>597</v>
      </c>
      <c r="G105" s="17"/>
      <c r="H105" s="17"/>
      <c r="I105" s="17"/>
      <c r="J105" s="17"/>
      <c r="K105" s="18"/>
    </row>
    <row r="106" spans="1:11" s="29" customFormat="1">
      <c r="A106" s="40" t="s">
        <v>547</v>
      </c>
      <c r="B106" s="26"/>
      <c r="C106" s="26"/>
      <c r="D106" s="26"/>
      <c r="E106" s="27"/>
      <c r="F106" s="27"/>
      <c r="G106" s="27"/>
      <c r="H106" s="27"/>
      <c r="I106" s="27"/>
      <c r="J106" s="27"/>
      <c r="K106" s="28"/>
    </row>
    <row r="107" spans="1:11" ht="60">
      <c r="A107" s="10" t="s">
        <v>189</v>
      </c>
      <c r="B107" s="11" t="s">
        <v>2084</v>
      </c>
      <c r="C107" s="11" t="s">
        <v>2085</v>
      </c>
      <c r="D107" s="11" t="s">
        <v>239</v>
      </c>
      <c r="E107" s="17" t="s">
        <v>600</v>
      </c>
      <c r="F107" s="17" t="s">
        <v>597</v>
      </c>
      <c r="G107" s="17"/>
      <c r="H107" s="17" t="s">
        <v>2153</v>
      </c>
      <c r="I107" s="17"/>
      <c r="J107" s="17">
        <v>108</v>
      </c>
      <c r="K107" s="18">
        <v>40</v>
      </c>
    </row>
    <row r="108" spans="1:11" ht="150">
      <c r="A108" s="10" t="s">
        <v>2154</v>
      </c>
      <c r="B108" s="11" t="s">
        <v>2044</v>
      </c>
      <c r="C108" s="11" t="s">
        <v>2155</v>
      </c>
      <c r="D108" s="11" t="s">
        <v>2156</v>
      </c>
      <c r="E108" s="17" t="s">
        <v>596</v>
      </c>
      <c r="F108" s="17" t="s">
        <v>597</v>
      </c>
      <c r="G108" s="17"/>
      <c r="H108" s="17"/>
      <c r="I108" s="17" t="s">
        <v>2157</v>
      </c>
      <c r="J108" s="17"/>
      <c r="K108" s="18"/>
    </row>
    <row r="109" spans="1:11" ht="38.25">
      <c r="A109" s="10" t="s">
        <v>190</v>
      </c>
      <c r="B109" s="11" t="s">
        <v>2084</v>
      </c>
      <c r="C109" s="11" t="s">
        <v>2085</v>
      </c>
      <c r="D109" s="11" t="s">
        <v>2158</v>
      </c>
      <c r="E109" s="17" t="s">
        <v>596</v>
      </c>
      <c r="F109" s="17" t="s">
        <v>597</v>
      </c>
      <c r="G109" s="17"/>
      <c r="H109" s="17"/>
      <c r="I109" s="17"/>
      <c r="J109" s="17"/>
      <c r="K109" s="18"/>
    </row>
    <row r="110" spans="1:11" ht="63.75">
      <c r="A110" s="10" t="s">
        <v>191</v>
      </c>
      <c r="B110" s="11" t="s">
        <v>2084</v>
      </c>
      <c r="C110" s="11" t="s">
        <v>2085</v>
      </c>
      <c r="D110" s="11" t="s">
        <v>2159</v>
      </c>
      <c r="E110" s="17" t="s">
        <v>700</v>
      </c>
      <c r="F110" s="17" t="s">
        <v>597</v>
      </c>
      <c r="G110" s="17"/>
      <c r="H110" s="17" t="s">
        <v>2160</v>
      </c>
      <c r="I110" s="17"/>
      <c r="J110" s="17"/>
      <c r="K110" s="18"/>
    </row>
    <row r="111" spans="1:11" ht="38.25">
      <c r="A111" s="10" t="s">
        <v>192</v>
      </c>
      <c r="B111" s="11" t="s">
        <v>2087</v>
      </c>
      <c r="C111" s="11" t="s">
        <v>2088</v>
      </c>
      <c r="D111" s="11" t="s">
        <v>427</v>
      </c>
      <c r="E111" s="17" t="s">
        <v>614</v>
      </c>
      <c r="F111" s="17"/>
      <c r="G111" s="17"/>
      <c r="H111" s="17" t="s">
        <v>2161</v>
      </c>
      <c r="I111" s="17"/>
      <c r="J111" s="17"/>
      <c r="K111" s="18"/>
    </row>
    <row r="112" spans="1:11" ht="38.25">
      <c r="A112" s="10" t="s">
        <v>193</v>
      </c>
      <c r="B112" s="11" t="s">
        <v>2122</v>
      </c>
      <c r="C112" s="11" t="s">
        <v>2125</v>
      </c>
      <c r="D112" s="11" t="s">
        <v>2162</v>
      </c>
      <c r="E112" s="17" t="s">
        <v>614</v>
      </c>
      <c r="F112" s="17"/>
      <c r="G112" s="17"/>
      <c r="H112" s="17" t="s">
        <v>2163</v>
      </c>
      <c r="I112" s="17"/>
      <c r="J112" s="17"/>
      <c r="K112" s="18"/>
    </row>
    <row r="113" spans="1:11" ht="51">
      <c r="A113" s="10" t="s">
        <v>194</v>
      </c>
      <c r="B113" s="11" t="s">
        <v>2122</v>
      </c>
      <c r="C113" s="11" t="s">
        <v>2125</v>
      </c>
      <c r="D113" s="11" t="s">
        <v>240</v>
      </c>
      <c r="E113" s="17" t="s">
        <v>600</v>
      </c>
      <c r="F113" s="17" t="s">
        <v>597</v>
      </c>
      <c r="G113" s="17"/>
      <c r="H113" s="17" t="s">
        <v>2149</v>
      </c>
      <c r="I113" s="17"/>
      <c r="J113" s="17"/>
      <c r="K113" s="18"/>
    </row>
    <row r="114" spans="1:11" ht="38.25">
      <c r="A114" s="10" t="s">
        <v>195</v>
      </c>
      <c r="B114" s="11" t="s">
        <v>2016</v>
      </c>
      <c r="C114" s="11" t="s">
        <v>2017</v>
      </c>
      <c r="D114" s="11" t="s">
        <v>429</v>
      </c>
      <c r="E114" s="17" t="s">
        <v>700</v>
      </c>
      <c r="F114" s="17" t="s">
        <v>597</v>
      </c>
      <c r="G114" s="17"/>
      <c r="H114" s="17" t="s">
        <v>2164</v>
      </c>
      <c r="I114" s="17"/>
      <c r="J114" s="17"/>
      <c r="K114" s="18"/>
    </row>
    <row r="115" spans="1:11" ht="63.75">
      <c r="A115" s="10" t="s">
        <v>196</v>
      </c>
      <c r="B115" s="11" t="s">
        <v>2039</v>
      </c>
      <c r="C115" s="11" t="s">
        <v>2118</v>
      </c>
      <c r="D115" s="11" t="s">
        <v>2165</v>
      </c>
      <c r="E115" s="17" t="s">
        <v>600</v>
      </c>
      <c r="F115" s="17" t="s">
        <v>597</v>
      </c>
      <c r="G115" s="17"/>
      <c r="H115" s="17" t="s">
        <v>2166</v>
      </c>
      <c r="I115" s="17"/>
      <c r="J115" s="17"/>
      <c r="K115" s="18"/>
    </row>
    <row r="116" spans="1:11" ht="76.5">
      <c r="A116" s="10" t="s">
        <v>197</v>
      </c>
      <c r="B116" s="11" t="s">
        <v>2039</v>
      </c>
      <c r="C116" s="11" t="s">
        <v>2118</v>
      </c>
      <c r="D116" s="11" t="s">
        <v>241</v>
      </c>
      <c r="E116" s="17" t="s">
        <v>600</v>
      </c>
      <c r="F116" s="17" t="s">
        <v>597</v>
      </c>
      <c r="G116" s="17"/>
      <c r="H116" s="17" t="s">
        <v>2167</v>
      </c>
      <c r="I116" s="17"/>
      <c r="J116" s="17"/>
      <c r="K116" s="18"/>
    </row>
    <row r="117" spans="1:11" ht="51">
      <c r="A117" s="10" t="s">
        <v>198</v>
      </c>
      <c r="B117" s="11" t="s">
        <v>2039</v>
      </c>
      <c r="C117" s="11" t="s">
        <v>2118</v>
      </c>
      <c r="D117" s="11" t="s">
        <v>242</v>
      </c>
      <c r="E117" s="17" t="s">
        <v>600</v>
      </c>
      <c r="F117" s="17" t="s">
        <v>597</v>
      </c>
      <c r="G117" s="17"/>
      <c r="H117" s="17" t="s">
        <v>2149</v>
      </c>
      <c r="I117" s="17"/>
      <c r="J117" s="17"/>
      <c r="K117" s="18"/>
    </row>
    <row r="118" spans="1:11" ht="51">
      <c r="A118" s="10" t="s">
        <v>199</v>
      </c>
      <c r="B118" s="11" t="s">
        <v>2084</v>
      </c>
      <c r="C118" s="11" t="s">
        <v>2085</v>
      </c>
      <c r="D118" s="11" t="s">
        <v>243</v>
      </c>
      <c r="E118" s="17" t="s">
        <v>600</v>
      </c>
      <c r="F118" s="17" t="s">
        <v>597</v>
      </c>
      <c r="G118" s="17"/>
      <c r="H118" s="17" t="s">
        <v>2168</v>
      </c>
      <c r="I118" s="17"/>
      <c r="J118" s="17"/>
      <c r="K118" s="18"/>
    </row>
    <row r="119" spans="1:11" ht="63.75">
      <c r="A119" s="10" t="s">
        <v>200</v>
      </c>
      <c r="B119" s="11" t="s">
        <v>2094</v>
      </c>
      <c r="C119" s="11" t="s">
        <v>2095</v>
      </c>
      <c r="D119" s="11" t="s">
        <v>2169</v>
      </c>
      <c r="E119" s="17" t="s">
        <v>700</v>
      </c>
      <c r="F119" s="17" t="s">
        <v>597</v>
      </c>
      <c r="G119" s="17"/>
      <c r="H119" s="17" t="s">
        <v>2170</v>
      </c>
      <c r="I119" s="17"/>
      <c r="J119" s="17"/>
      <c r="K119" s="18"/>
    </row>
    <row r="120" spans="1:11" ht="102">
      <c r="A120" s="10" t="s">
        <v>201</v>
      </c>
      <c r="B120" s="11" t="s">
        <v>2134</v>
      </c>
      <c r="C120" s="11" t="s">
        <v>2135</v>
      </c>
      <c r="D120" s="11" t="s">
        <v>432</v>
      </c>
      <c r="E120" s="17" t="s">
        <v>614</v>
      </c>
      <c r="F120" s="17"/>
      <c r="G120" s="17"/>
      <c r="H120" s="17" t="s">
        <v>2171</v>
      </c>
      <c r="I120" s="17"/>
      <c r="J120" s="17"/>
      <c r="K120" s="18"/>
    </row>
    <row r="121" spans="1:11" ht="30">
      <c r="A121" s="10" t="s">
        <v>202</v>
      </c>
      <c r="B121" s="11" t="s">
        <v>2172</v>
      </c>
      <c r="C121" s="11" t="s">
        <v>2173</v>
      </c>
      <c r="D121" s="11" t="s">
        <v>2174</v>
      </c>
      <c r="E121" s="17" t="s">
        <v>600</v>
      </c>
      <c r="F121" s="17" t="s">
        <v>597</v>
      </c>
      <c r="G121" s="17"/>
      <c r="H121" s="17" t="s">
        <v>2175</v>
      </c>
      <c r="I121" s="17"/>
      <c r="J121" s="17"/>
      <c r="K121" s="18"/>
    </row>
    <row r="122" spans="1:11" ht="90">
      <c r="A122" s="10" t="s">
        <v>203</v>
      </c>
      <c r="B122" s="11" t="s">
        <v>2172</v>
      </c>
      <c r="C122" s="11" t="s">
        <v>2173</v>
      </c>
      <c r="D122" s="11" t="s">
        <v>2176</v>
      </c>
      <c r="E122" s="17" t="s">
        <v>614</v>
      </c>
      <c r="F122" s="17"/>
      <c r="G122" s="17" t="s">
        <v>2177</v>
      </c>
      <c r="H122" s="17"/>
      <c r="I122" s="17"/>
      <c r="J122" s="17"/>
      <c r="K122" s="18"/>
    </row>
    <row r="123" spans="1:11" ht="75">
      <c r="A123" s="10" t="s">
        <v>204</v>
      </c>
      <c r="B123" s="11" t="s">
        <v>2172</v>
      </c>
      <c r="C123" s="11" t="s">
        <v>2173</v>
      </c>
      <c r="D123" s="11" t="s">
        <v>2178</v>
      </c>
      <c r="E123" s="17" t="s">
        <v>614</v>
      </c>
      <c r="F123" s="17"/>
      <c r="G123" s="17" t="s">
        <v>2179</v>
      </c>
      <c r="H123" s="17"/>
      <c r="I123" s="17"/>
      <c r="J123" s="17"/>
      <c r="K123" s="18"/>
    </row>
    <row r="124" spans="1:11" ht="38.25">
      <c r="A124" s="10" t="s">
        <v>205</v>
      </c>
      <c r="B124" s="11" t="s">
        <v>2076</v>
      </c>
      <c r="C124" s="11" t="s">
        <v>2099</v>
      </c>
      <c r="D124" s="11" t="s">
        <v>438</v>
      </c>
      <c r="E124" s="17" t="s">
        <v>596</v>
      </c>
      <c r="F124" s="17" t="s">
        <v>597</v>
      </c>
      <c r="G124" s="17"/>
      <c r="H124" s="17"/>
      <c r="I124" s="17"/>
      <c r="J124" s="17"/>
      <c r="K124" s="18"/>
    </row>
    <row r="125" spans="1:11" ht="51">
      <c r="A125" s="10" t="s">
        <v>206</v>
      </c>
      <c r="B125" s="11" t="s">
        <v>2076</v>
      </c>
      <c r="C125" s="11" t="s">
        <v>2099</v>
      </c>
      <c r="D125" s="11" t="s">
        <v>2180</v>
      </c>
      <c r="E125" s="17" t="s">
        <v>600</v>
      </c>
      <c r="F125" s="17" t="s">
        <v>597</v>
      </c>
      <c r="G125" s="17"/>
      <c r="H125" s="17" t="s">
        <v>2181</v>
      </c>
      <c r="I125" s="17"/>
      <c r="J125" s="17"/>
      <c r="K125" s="18"/>
    </row>
    <row r="126" spans="1:11" s="29" customFormat="1">
      <c r="A126" s="48" t="s">
        <v>548</v>
      </c>
      <c r="B126" s="26"/>
      <c r="C126" s="26"/>
      <c r="D126" s="26"/>
      <c r="E126" s="27"/>
      <c r="F126" s="27"/>
      <c r="G126" s="27"/>
      <c r="H126" s="27"/>
      <c r="I126" s="27"/>
      <c r="J126" s="27"/>
      <c r="K126" s="28"/>
    </row>
    <row r="127" spans="1:11" ht="76.5">
      <c r="A127" s="10" t="s">
        <v>207</v>
      </c>
      <c r="B127" s="11" t="s">
        <v>2084</v>
      </c>
      <c r="C127" s="11" t="s">
        <v>2085</v>
      </c>
      <c r="D127" s="11" t="s">
        <v>244</v>
      </c>
      <c r="E127" s="17" t="s">
        <v>700</v>
      </c>
      <c r="F127" s="17" t="s">
        <v>597</v>
      </c>
      <c r="G127" s="17"/>
      <c r="H127" s="17" t="s">
        <v>2182</v>
      </c>
      <c r="I127" s="17"/>
      <c r="J127" s="17"/>
      <c r="K127" s="18"/>
    </row>
    <row r="128" spans="1:11" ht="38.25">
      <c r="A128" s="10" t="s">
        <v>208</v>
      </c>
      <c r="B128" s="11" t="s">
        <v>2084</v>
      </c>
      <c r="C128" s="11" t="s">
        <v>2085</v>
      </c>
      <c r="D128" s="11" t="s">
        <v>2183</v>
      </c>
      <c r="E128" s="17" t="s">
        <v>600</v>
      </c>
      <c r="F128" s="17" t="s">
        <v>597</v>
      </c>
      <c r="G128" s="17"/>
      <c r="H128" s="17" t="s">
        <v>2184</v>
      </c>
      <c r="I128" s="17"/>
      <c r="J128" s="17"/>
      <c r="K128" s="18"/>
    </row>
    <row r="129" spans="1:11" s="33" customFormat="1">
      <c r="A129" s="40" t="s">
        <v>549</v>
      </c>
      <c r="B129" s="39"/>
      <c r="C129" s="39"/>
      <c r="D129" s="39"/>
      <c r="E129" s="31"/>
      <c r="F129" s="31"/>
      <c r="G129" s="31"/>
      <c r="H129" s="31"/>
      <c r="I129" s="31"/>
      <c r="J129" s="31"/>
      <c r="K129" s="32"/>
    </row>
    <row r="130" spans="1:11" ht="102">
      <c r="A130" s="10" t="s">
        <v>209</v>
      </c>
      <c r="B130" s="11" t="s">
        <v>2084</v>
      </c>
      <c r="C130" s="11" t="s">
        <v>2085</v>
      </c>
      <c r="D130" s="11" t="s">
        <v>2185</v>
      </c>
      <c r="E130" s="17" t="s">
        <v>600</v>
      </c>
      <c r="F130" s="17" t="s">
        <v>597</v>
      </c>
      <c r="G130" s="17"/>
      <c r="H130" s="17" t="s">
        <v>2186</v>
      </c>
      <c r="I130" s="17"/>
      <c r="J130" s="17"/>
      <c r="K130" s="18"/>
    </row>
    <row r="131" spans="1:11" ht="25.5">
      <c r="A131" s="10" t="s">
        <v>210</v>
      </c>
      <c r="B131" s="11" t="s">
        <v>2094</v>
      </c>
      <c r="C131" s="11" t="s">
        <v>2095</v>
      </c>
      <c r="D131" s="11" t="s">
        <v>2187</v>
      </c>
      <c r="E131" s="17" t="s">
        <v>596</v>
      </c>
      <c r="F131" s="17" t="s">
        <v>597</v>
      </c>
      <c r="G131" s="17"/>
      <c r="H131" s="17"/>
      <c r="I131" s="17"/>
      <c r="J131" s="17"/>
      <c r="K131" s="18"/>
    </row>
    <row r="132" spans="1:11" s="29" customFormat="1">
      <c r="A132" s="48" t="s">
        <v>550</v>
      </c>
      <c r="B132" s="26"/>
      <c r="C132" s="26"/>
      <c r="D132" s="26"/>
      <c r="E132" s="27"/>
      <c r="F132" s="27"/>
      <c r="G132" s="27"/>
      <c r="H132" s="27"/>
      <c r="I132" s="27"/>
      <c r="J132" s="27"/>
      <c r="K132" s="28"/>
    </row>
    <row r="133" spans="1:11" ht="76.5">
      <c r="A133" s="10" t="s">
        <v>211</v>
      </c>
      <c r="B133" s="11" t="s">
        <v>2122</v>
      </c>
      <c r="C133" s="11" t="s">
        <v>2125</v>
      </c>
      <c r="D133" s="11" t="s">
        <v>443</v>
      </c>
      <c r="E133" s="17" t="s">
        <v>614</v>
      </c>
      <c r="F133" s="17"/>
      <c r="G133" s="17"/>
      <c r="H133" s="17" t="s">
        <v>2188</v>
      </c>
      <c r="I133" s="17"/>
      <c r="J133" s="17"/>
      <c r="K133" s="18"/>
    </row>
    <row r="134" spans="1:11" ht="127.5">
      <c r="A134" s="10" t="s">
        <v>212</v>
      </c>
      <c r="B134" s="11" t="s">
        <v>2084</v>
      </c>
      <c r="C134" s="11" t="s">
        <v>2085</v>
      </c>
      <c r="D134" s="11" t="s">
        <v>245</v>
      </c>
      <c r="E134" s="17" t="s">
        <v>596</v>
      </c>
      <c r="F134" s="17" t="s">
        <v>597</v>
      </c>
      <c r="G134" s="17"/>
      <c r="H134" s="17"/>
      <c r="I134" s="17"/>
      <c r="J134" s="17"/>
      <c r="K134" s="18"/>
    </row>
    <row r="135" spans="1:11" ht="25.5">
      <c r="A135" s="10" t="s">
        <v>213</v>
      </c>
      <c r="B135" s="11" t="s">
        <v>2122</v>
      </c>
      <c r="C135" s="11" t="s">
        <v>2125</v>
      </c>
      <c r="D135" s="11" t="s">
        <v>2189</v>
      </c>
      <c r="E135" s="17" t="s">
        <v>600</v>
      </c>
      <c r="F135" s="17" t="s">
        <v>597</v>
      </c>
      <c r="G135" s="17"/>
      <c r="H135" s="17" t="s">
        <v>2190</v>
      </c>
      <c r="I135" s="17"/>
      <c r="J135" s="17">
        <v>134</v>
      </c>
      <c r="K135" s="18"/>
    </row>
    <row r="136" spans="1:11" s="29" customFormat="1">
      <c r="A136" s="48" t="s">
        <v>551</v>
      </c>
      <c r="B136" s="26"/>
      <c r="C136" s="26"/>
      <c r="D136" s="26"/>
      <c r="E136" s="27"/>
      <c r="F136" s="27"/>
      <c r="G136" s="27"/>
      <c r="H136" s="27"/>
      <c r="I136" s="27"/>
      <c r="J136" s="27"/>
      <c r="K136" s="28"/>
    </row>
    <row r="137" spans="1:11" ht="63.75">
      <c r="A137" s="10" t="s">
        <v>214</v>
      </c>
      <c r="B137" s="11" t="s">
        <v>2191</v>
      </c>
      <c r="C137" s="11" t="s">
        <v>2192</v>
      </c>
      <c r="D137" s="11" t="s">
        <v>246</v>
      </c>
      <c r="E137" s="17" t="s">
        <v>596</v>
      </c>
      <c r="F137" s="17" t="s">
        <v>597</v>
      </c>
      <c r="G137" s="17"/>
      <c r="H137" s="17"/>
      <c r="I137" s="17"/>
      <c r="J137" s="17"/>
      <c r="K137" s="18"/>
    </row>
    <row r="138" spans="1:11" ht="63.75">
      <c r="A138" s="10" t="s">
        <v>215</v>
      </c>
      <c r="B138" s="11" t="s">
        <v>2016</v>
      </c>
      <c r="C138" s="11" t="s">
        <v>2017</v>
      </c>
      <c r="D138" s="11" t="s">
        <v>2193</v>
      </c>
      <c r="E138" s="17" t="s">
        <v>600</v>
      </c>
      <c r="F138" s="17" t="s">
        <v>597</v>
      </c>
      <c r="G138" s="17"/>
      <c r="H138" s="17" t="s">
        <v>2194</v>
      </c>
      <c r="I138" s="17"/>
      <c r="J138" s="17"/>
      <c r="K138" s="18"/>
    </row>
    <row r="139" spans="1:11" ht="89.25">
      <c r="A139" s="10" t="s">
        <v>216</v>
      </c>
      <c r="B139" s="11" t="s">
        <v>2016</v>
      </c>
      <c r="C139" s="11" t="s">
        <v>2017</v>
      </c>
      <c r="D139" s="11" t="s">
        <v>2195</v>
      </c>
      <c r="E139" s="17" t="s">
        <v>600</v>
      </c>
      <c r="F139" s="17" t="s">
        <v>597</v>
      </c>
      <c r="G139" s="17"/>
      <c r="H139" s="17" t="s">
        <v>2194</v>
      </c>
      <c r="I139" s="17"/>
      <c r="J139" s="17"/>
      <c r="K139" s="18"/>
    </row>
    <row r="140" spans="1:11" ht="63.75">
      <c r="A140" s="10" t="s">
        <v>217</v>
      </c>
      <c r="B140" s="11" t="s">
        <v>2016</v>
      </c>
      <c r="C140" s="11" t="s">
        <v>2017</v>
      </c>
      <c r="D140" s="11" t="s">
        <v>2196</v>
      </c>
      <c r="E140" s="17" t="s">
        <v>600</v>
      </c>
      <c r="F140" s="17" t="s">
        <v>597</v>
      </c>
      <c r="G140" s="17"/>
      <c r="H140" s="17" t="s">
        <v>2194</v>
      </c>
      <c r="I140" s="17"/>
      <c r="J140" s="17"/>
      <c r="K140" s="18"/>
    </row>
    <row r="141" spans="1:11" ht="89.25">
      <c r="A141" s="10" t="s">
        <v>218</v>
      </c>
      <c r="B141" s="11" t="s">
        <v>2006</v>
      </c>
      <c r="C141" s="11" t="s">
        <v>2091</v>
      </c>
      <c r="D141" s="11" t="s">
        <v>450</v>
      </c>
      <c r="E141" s="17" t="s">
        <v>600</v>
      </c>
      <c r="F141" s="17" t="s">
        <v>597</v>
      </c>
      <c r="G141" s="17"/>
      <c r="H141" s="17"/>
      <c r="I141" s="17" t="s">
        <v>2197</v>
      </c>
      <c r="J141" s="17"/>
      <c r="K141" s="18"/>
    </row>
    <row r="142" spans="1:11" s="29" customFormat="1">
      <c r="A142" s="48" t="s">
        <v>552</v>
      </c>
      <c r="B142" s="26"/>
      <c r="C142" s="26"/>
      <c r="D142" s="26"/>
      <c r="E142" s="27"/>
      <c r="F142" s="27"/>
      <c r="G142" s="27"/>
      <c r="H142" s="27"/>
      <c r="I142" s="27"/>
      <c r="J142" s="27"/>
      <c r="K142" s="28"/>
    </row>
    <row r="143" spans="1:11" ht="38.25">
      <c r="A143" s="10" t="s">
        <v>219</v>
      </c>
      <c r="B143" s="11" t="s">
        <v>2109</v>
      </c>
      <c r="C143" s="11" t="s">
        <v>2198</v>
      </c>
      <c r="D143" s="11" t="s">
        <v>2199</v>
      </c>
      <c r="E143" s="17" t="s">
        <v>700</v>
      </c>
      <c r="F143" s="17" t="s">
        <v>597</v>
      </c>
      <c r="G143" s="17"/>
      <c r="H143" s="17" t="s">
        <v>2200</v>
      </c>
      <c r="I143" s="17" t="s">
        <v>2201</v>
      </c>
      <c r="J143" s="17">
        <v>146</v>
      </c>
      <c r="K143" s="18"/>
    </row>
    <row r="144" spans="1:11" ht="38.25">
      <c r="A144" s="10" t="s">
        <v>220</v>
      </c>
      <c r="B144" s="11" t="s">
        <v>2084</v>
      </c>
      <c r="C144" s="11" t="s">
        <v>2085</v>
      </c>
      <c r="D144" s="11" t="s">
        <v>247</v>
      </c>
      <c r="E144" s="17" t="s">
        <v>600</v>
      </c>
      <c r="F144" s="17" t="s">
        <v>597</v>
      </c>
      <c r="G144" s="17"/>
      <c r="H144" s="17"/>
      <c r="I144" s="17" t="s">
        <v>2202</v>
      </c>
      <c r="J144" s="17" t="s">
        <v>2203</v>
      </c>
      <c r="K144" s="18"/>
    </row>
    <row r="145" spans="1:11" ht="25.5">
      <c r="A145" s="10" t="s">
        <v>221</v>
      </c>
      <c r="B145" s="11" t="s">
        <v>2109</v>
      </c>
      <c r="C145" s="11" t="s">
        <v>2198</v>
      </c>
      <c r="D145" s="11" t="s">
        <v>453</v>
      </c>
      <c r="E145" s="17" t="s">
        <v>600</v>
      </c>
      <c r="F145" s="17" t="s">
        <v>597</v>
      </c>
      <c r="G145" s="17"/>
      <c r="H145" s="17" t="s">
        <v>2204</v>
      </c>
      <c r="I145" s="17"/>
      <c r="J145" s="17"/>
      <c r="K145" s="18"/>
    </row>
    <row r="146" spans="1:11" ht="76.5">
      <c r="A146" s="10" t="s">
        <v>222</v>
      </c>
      <c r="B146" s="11" t="s">
        <v>2039</v>
      </c>
      <c r="C146" s="11" t="s">
        <v>2118</v>
      </c>
      <c r="D146" s="11" t="s">
        <v>2205</v>
      </c>
      <c r="E146" s="17" t="s">
        <v>596</v>
      </c>
      <c r="F146" s="17" t="s">
        <v>597</v>
      </c>
      <c r="G146" s="17"/>
      <c r="H146" s="17"/>
      <c r="I146" s="17"/>
      <c r="J146" s="17"/>
      <c r="K146" s="18"/>
    </row>
    <row r="147" spans="1:11" ht="38.25">
      <c r="A147" s="10" t="s">
        <v>223</v>
      </c>
      <c r="B147" s="11" t="s">
        <v>2191</v>
      </c>
      <c r="C147" s="11" t="s">
        <v>2192</v>
      </c>
      <c r="D147" s="11" t="s">
        <v>2206</v>
      </c>
      <c r="E147" s="17" t="s">
        <v>596</v>
      </c>
      <c r="F147" s="17" t="s">
        <v>597</v>
      </c>
      <c r="G147" s="17"/>
      <c r="H147" s="17"/>
      <c r="I147" s="17"/>
      <c r="J147" s="17"/>
      <c r="K147" s="18"/>
    </row>
    <row r="148" spans="1:11" ht="51">
      <c r="A148" s="10" t="s">
        <v>224</v>
      </c>
      <c r="B148" s="11" t="s">
        <v>2109</v>
      </c>
      <c r="C148" s="11" t="s">
        <v>2198</v>
      </c>
      <c r="D148" s="11" t="s">
        <v>2207</v>
      </c>
      <c r="E148" s="17" t="s">
        <v>596</v>
      </c>
      <c r="F148" s="17" t="s">
        <v>597</v>
      </c>
      <c r="G148" s="17"/>
      <c r="H148" s="17"/>
      <c r="I148" s="17"/>
      <c r="J148" s="17"/>
      <c r="K148" s="18"/>
    </row>
    <row r="149" spans="1:11" ht="102">
      <c r="A149" s="10" t="s">
        <v>225</v>
      </c>
      <c r="B149" s="11" t="s">
        <v>2109</v>
      </c>
      <c r="C149" s="11" t="s">
        <v>2198</v>
      </c>
      <c r="D149" s="11" t="s">
        <v>2208</v>
      </c>
      <c r="E149" s="17" t="s">
        <v>600</v>
      </c>
      <c r="F149" s="17" t="s">
        <v>597</v>
      </c>
      <c r="G149" s="17"/>
      <c r="H149" s="17" t="s">
        <v>2209</v>
      </c>
      <c r="I149" s="17"/>
      <c r="J149" s="17"/>
      <c r="K149" s="18"/>
    </row>
    <row r="150" spans="1:11" ht="25.5">
      <c r="A150" s="10" t="s">
        <v>226</v>
      </c>
      <c r="B150" s="11" t="s">
        <v>2084</v>
      </c>
      <c r="C150" s="11" t="s">
        <v>2085</v>
      </c>
      <c r="D150" s="11" t="s">
        <v>248</v>
      </c>
      <c r="E150" s="17" t="s">
        <v>596</v>
      </c>
      <c r="F150" s="17" t="s">
        <v>597</v>
      </c>
      <c r="G150" s="17"/>
      <c r="H150" s="17"/>
      <c r="I150" s="17"/>
      <c r="J150" s="17"/>
      <c r="K150" s="18"/>
    </row>
    <row r="151" spans="1:11" ht="63.75">
      <c r="A151" s="10" t="s">
        <v>227</v>
      </c>
      <c r="B151" s="11" t="s">
        <v>2084</v>
      </c>
      <c r="C151" s="11" t="s">
        <v>2085</v>
      </c>
      <c r="D151" s="11" t="s">
        <v>249</v>
      </c>
      <c r="E151" s="17" t="s">
        <v>600</v>
      </c>
      <c r="F151" s="17" t="s">
        <v>597</v>
      </c>
      <c r="G151" s="17"/>
      <c r="H151" s="17" t="s">
        <v>2210</v>
      </c>
      <c r="I151" s="17"/>
      <c r="J151" s="17"/>
      <c r="K151" s="18"/>
    </row>
    <row r="152" spans="1:11" ht="114.75">
      <c r="A152" s="10" t="s">
        <v>228</v>
      </c>
      <c r="B152" s="11" t="s">
        <v>2039</v>
      </c>
      <c r="C152" s="11" t="s">
        <v>2118</v>
      </c>
      <c r="D152" s="11" t="s">
        <v>2211</v>
      </c>
      <c r="E152" s="17" t="s">
        <v>614</v>
      </c>
      <c r="F152" s="17"/>
      <c r="G152" s="17"/>
      <c r="H152" s="17" t="s">
        <v>2212</v>
      </c>
      <c r="I152" s="17"/>
      <c r="J152" s="17"/>
      <c r="K152" s="18"/>
    </row>
    <row r="153" spans="1:11" ht="89.25">
      <c r="A153" s="10" t="s">
        <v>229</v>
      </c>
      <c r="B153" s="11" t="s">
        <v>2039</v>
      </c>
      <c r="C153" s="11" t="s">
        <v>2118</v>
      </c>
      <c r="D153" s="11" t="s">
        <v>2213</v>
      </c>
      <c r="E153" s="17" t="s">
        <v>600</v>
      </c>
      <c r="F153" s="17"/>
      <c r="G153" s="17"/>
      <c r="H153" s="17" t="s">
        <v>2212</v>
      </c>
      <c r="I153" s="17"/>
      <c r="J153" s="17"/>
      <c r="K153" s="18"/>
    </row>
    <row r="154" spans="1:11" ht="45">
      <c r="A154" s="10" t="s">
        <v>230</v>
      </c>
      <c r="B154" s="11" t="s">
        <v>2076</v>
      </c>
      <c r="C154" s="11" t="s">
        <v>2099</v>
      </c>
      <c r="D154" s="11" t="s">
        <v>2214</v>
      </c>
      <c r="E154" s="17" t="s">
        <v>600</v>
      </c>
      <c r="F154" s="17" t="s">
        <v>597</v>
      </c>
      <c r="G154" s="17"/>
      <c r="H154" s="17"/>
      <c r="I154" s="17" t="s">
        <v>2215</v>
      </c>
      <c r="J154" s="17"/>
      <c r="K154" s="18"/>
    </row>
    <row r="155" spans="1:11" ht="51">
      <c r="A155" s="10" t="s">
        <v>231</v>
      </c>
      <c r="B155" s="11" t="s">
        <v>2076</v>
      </c>
      <c r="C155" s="11" t="s">
        <v>2099</v>
      </c>
      <c r="D155" s="11" t="s">
        <v>2216</v>
      </c>
      <c r="E155" s="17" t="s">
        <v>600</v>
      </c>
      <c r="F155" s="17" t="s">
        <v>597</v>
      </c>
      <c r="G155" s="17"/>
      <c r="H155" s="17"/>
      <c r="I155" s="17"/>
      <c r="J155" s="17"/>
      <c r="K155" s="18" t="s">
        <v>2217</v>
      </c>
    </row>
    <row r="156" spans="1:11" s="38" customFormat="1">
      <c r="A156" s="34" t="s">
        <v>553</v>
      </c>
      <c r="B156" s="35"/>
      <c r="C156" s="35"/>
      <c r="D156" s="35"/>
      <c r="E156" s="36"/>
      <c r="F156" s="36"/>
      <c r="G156" s="36"/>
      <c r="H156" s="36"/>
      <c r="I156" s="36"/>
      <c r="J156" s="36"/>
      <c r="K156" s="37"/>
    </row>
    <row r="157" spans="1:11" ht="57" customHeight="1">
      <c r="A157" s="10" t="s">
        <v>10</v>
      </c>
      <c r="B157" s="11" t="s">
        <v>2218</v>
      </c>
      <c r="C157" s="11" t="s">
        <v>463</v>
      </c>
      <c r="D157" s="11" t="s">
        <v>2219</v>
      </c>
      <c r="E157" s="17" t="s">
        <v>600</v>
      </c>
      <c r="F157" s="17" t="s">
        <v>597</v>
      </c>
      <c r="G157" s="17"/>
      <c r="H157" s="17" t="s">
        <v>2171</v>
      </c>
      <c r="I157" s="17"/>
      <c r="J157" s="17">
        <v>160</v>
      </c>
      <c r="K157" s="18"/>
    </row>
    <row r="158" spans="1:11" ht="50.25" customHeight="1">
      <c r="A158" s="10" t="s">
        <v>11</v>
      </c>
      <c r="B158" s="11" t="s">
        <v>2220</v>
      </c>
      <c r="C158" s="11" t="s">
        <v>465</v>
      </c>
      <c r="D158" s="11" t="s">
        <v>2221</v>
      </c>
      <c r="E158" s="17" t="s">
        <v>596</v>
      </c>
      <c r="F158" s="17" t="s">
        <v>597</v>
      </c>
      <c r="G158" s="17"/>
      <c r="H158" s="17"/>
      <c r="I158" s="17"/>
      <c r="J158" s="17"/>
      <c r="K158" s="18"/>
    </row>
    <row r="159" spans="1:11" ht="50.25" customHeight="1">
      <c r="A159" s="10" t="s">
        <v>12</v>
      </c>
      <c r="B159" s="11" t="s">
        <v>2222</v>
      </c>
      <c r="C159" s="11" t="s">
        <v>2223</v>
      </c>
      <c r="D159" s="11" t="s">
        <v>56</v>
      </c>
      <c r="E159" s="17" t="s">
        <v>600</v>
      </c>
      <c r="F159" s="17" t="s">
        <v>597</v>
      </c>
      <c r="G159" s="17"/>
      <c r="H159" s="17"/>
      <c r="I159" s="17" t="s">
        <v>2224</v>
      </c>
      <c r="J159" s="17">
        <v>160</v>
      </c>
      <c r="K159" s="18"/>
    </row>
    <row r="160" spans="1:11" ht="38.25">
      <c r="A160" s="10" t="s">
        <v>13</v>
      </c>
      <c r="B160" s="11" t="s">
        <v>2222</v>
      </c>
      <c r="C160" s="11" t="s">
        <v>2223</v>
      </c>
      <c r="D160" s="11" t="s">
        <v>57</v>
      </c>
      <c r="E160" s="17" t="s">
        <v>596</v>
      </c>
      <c r="F160" s="17" t="s">
        <v>597</v>
      </c>
      <c r="G160" s="17"/>
      <c r="H160" s="17"/>
      <c r="I160" s="17"/>
      <c r="J160" s="17"/>
      <c r="K160" s="18"/>
    </row>
    <row r="161" spans="1:11" ht="51">
      <c r="A161" s="10" t="s">
        <v>14</v>
      </c>
      <c r="B161" s="11" t="s">
        <v>468</v>
      </c>
      <c r="C161" s="11" t="s">
        <v>2225</v>
      </c>
      <c r="D161" s="11" t="s">
        <v>2226</v>
      </c>
      <c r="E161" s="17" t="s">
        <v>600</v>
      </c>
      <c r="F161" s="17" t="s">
        <v>597</v>
      </c>
      <c r="G161" s="17"/>
      <c r="H161" s="17"/>
      <c r="I161" s="17"/>
      <c r="J161" s="17">
        <v>160</v>
      </c>
      <c r="K161" s="18"/>
    </row>
    <row r="162" spans="1:11" ht="38.25">
      <c r="A162" s="10" t="s">
        <v>15</v>
      </c>
      <c r="B162" s="11" t="s">
        <v>2222</v>
      </c>
      <c r="C162" s="11" t="s">
        <v>2223</v>
      </c>
      <c r="D162" s="11" t="s">
        <v>58</v>
      </c>
      <c r="E162" s="17" t="s">
        <v>600</v>
      </c>
      <c r="F162" s="17" t="s">
        <v>597</v>
      </c>
      <c r="G162" s="17"/>
      <c r="H162" s="17" t="s">
        <v>2227</v>
      </c>
      <c r="I162" s="17"/>
      <c r="J162" s="17"/>
      <c r="K162" s="18"/>
    </row>
    <row r="163" spans="1:11" s="38" customFormat="1">
      <c r="A163" s="40" t="s">
        <v>554</v>
      </c>
      <c r="B163" s="41"/>
      <c r="C163" s="41"/>
      <c r="D163" s="41"/>
      <c r="E163" s="36"/>
      <c r="F163" s="36"/>
      <c r="G163" s="36"/>
      <c r="H163" s="36"/>
      <c r="I163" s="36"/>
      <c r="J163" s="36"/>
      <c r="K163" s="37"/>
    </row>
    <row r="164" spans="1:11" ht="102">
      <c r="A164" s="10" t="s">
        <v>16</v>
      </c>
      <c r="B164" s="11" t="s">
        <v>2228</v>
      </c>
      <c r="C164" s="11" t="s">
        <v>2229</v>
      </c>
      <c r="D164" s="11" t="s">
        <v>2230</v>
      </c>
      <c r="E164" s="17" t="s">
        <v>614</v>
      </c>
      <c r="F164" s="17"/>
      <c r="G164" s="17"/>
      <c r="H164" s="17" t="s">
        <v>2231</v>
      </c>
      <c r="I164" s="17"/>
      <c r="J164" s="17"/>
      <c r="K164" s="18"/>
    </row>
    <row r="165" spans="1:11" ht="76.5">
      <c r="A165" s="10" t="s">
        <v>17</v>
      </c>
      <c r="B165" s="11" t="s">
        <v>2228</v>
      </c>
      <c r="C165" s="11" t="s">
        <v>2229</v>
      </c>
      <c r="D165" s="11" t="s">
        <v>2232</v>
      </c>
      <c r="E165" s="17" t="s">
        <v>614</v>
      </c>
      <c r="F165" s="17"/>
      <c r="G165" s="17"/>
      <c r="H165" s="17" t="s">
        <v>2233</v>
      </c>
      <c r="I165" s="17"/>
      <c r="J165" s="17"/>
      <c r="K165" s="18"/>
    </row>
    <row r="166" spans="1:11" s="29" customFormat="1">
      <c r="A166" s="40" t="s">
        <v>555</v>
      </c>
      <c r="B166" s="26"/>
      <c r="C166" s="26"/>
      <c r="D166" s="26"/>
      <c r="E166" s="27"/>
      <c r="F166" s="27"/>
      <c r="G166" s="27"/>
      <c r="H166" s="27"/>
      <c r="I166" s="27"/>
      <c r="J166" s="27"/>
      <c r="K166" s="28"/>
    </row>
    <row r="167" spans="1:11" ht="51">
      <c r="A167" s="10" t="s">
        <v>18</v>
      </c>
      <c r="B167" s="11" t="s">
        <v>2234</v>
      </c>
      <c r="C167" s="11" t="s">
        <v>2235</v>
      </c>
      <c r="D167" s="11" t="s">
        <v>2236</v>
      </c>
      <c r="E167" s="17" t="s">
        <v>596</v>
      </c>
      <c r="F167" s="17" t="s">
        <v>597</v>
      </c>
      <c r="G167" s="17"/>
      <c r="H167" s="17"/>
      <c r="I167" s="17"/>
      <c r="J167" s="17"/>
      <c r="K167" s="18" t="s">
        <v>2217</v>
      </c>
    </row>
    <row r="168" spans="1:11" ht="38.25">
      <c r="A168" s="10" t="s">
        <v>19</v>
      </c>
      <c r="B168" s="11" t="s">
        <v>2222</v>
      </c>
      <c r="C168" s="11" t="s">
        <v>2223</v>
      </c>
      <c r="D168" s="11" t="s">
        <v>59</v>
      </c>
      <c r="E168" s="17" t="s">
        <v>600</v>
      </c>
      <c r="F168" s="17" t="s">
        <v>597</v>
      </c>
      <c r="G168" s="17"/>
      <c r="H168" s="17"/>
      <c r="I168" s="17"/>
      <c r="J168" s="17">
        <v>167</v>
      </c>
      <c r="K168" s="18"/>
    </row>
    <row r="169" spans="1:11" ht="89.25">
      <c r="A169" s="10" t="s">
        <v>20</v>
      </c>
      <c r="B169" s="11" t="s">
        <v>2220</v>
      </c>
      <c r="C169" s="11" t="s">
        <v>465</v>
      </c>
      <c r="D169" s="11" t="s">
        <v>2237</v>
      </c>
      <c r="E169" s="17" t="s">
        <v>596</v>
      </c>
      <c r="F169" s="17" t="s">
        <v>597</v>
      </c>
      <c r="G169" s="17"/>
      <c r="H169" s="17"/>
      <c r="I169" s="17"/>
      <c r="J169" s="17"/>
      <c r="K169" s="18"/>
    </row>
    <row r="170" spans="1:11" ht="38.25">
      <c r="A170" s="10" t="s">
        <v>21</v>
      </c>
      <c r="B170" s="11" t="s">
        <v>2220</v>
      </c>
      <c r="C170" s="11" t="s">
        <v>465</v>
      </c>
      <c r="D170" s="11" t="s">
        <v>2238</v>
      </c>
      <c r="E170" s="17" t="s">
        <v>596</v>
      </c>
      <c r="F170" s="17" t="s">
        <v>597</v>
      </c>
      <c r="G170" s="17"/>
      <c r="H170" s="17"/>
      <c r="I170" s="17"/>
      <c r="J170" s="17"/>
      <c r="K170" s="18"/>
    </row>
    <row r="171" spans="1:11" ht="51">
      <c r="A171" s="10" t="s">
        <v>22</v>
      </c>
      <c r="B171" s="11" t="s">
        <v>2220</v>
      </c>
      <c r="C171" s="11" t="s">
        <v>465</v>
      </c>
      <c r="D171" s="11" t="s">
        <v>2239</v>
      </c>
      <c r="E171" s="17" t="s">
        <v>600</v>
      </c>
      <c r="F171" s="17" t="s">
        <v>597</v>
      </c>
      <c r="G171" s="17"/>
      <c r="H171" s="17" t="s">
        <v>2240</v>
      </c>
      <c r="I171" s="17"/>
      <c r="J171" s="17"/>
      <c r="K171" s="18"/>
    </row>
    <row r="172" spans="1:11" s="29" customFormat="1">
      <c r="A172" s="40" t="s">
        <v>556</v>
      </c>
      <c r="B172" s="26"/>
      <c r="C172" s="26"/>
      <c r="D172" s="26"/>
      <c r="E172" s="27"/>
      <c r="F172" s="27"/>
      <c r="G172" s="27"/>
      <c r="H172" s="27"/>
      <c r="I172" s="27"/>
      <c r="J172" s="27"/>
      <c r="K172" s="28"/>
    </row>
    <row r="173" spans="1:11" ht="63.75">
      <c r="A173" s="10" t="s">
        <v>23</v>
      </c>
      <c r="B173" s="11" t="s">
        <v>2222</v>
      </c>
      <c r="C173" s="11" t="s">
        <v>2223</v>
      </c>
      <c r="D173" s="11" t="s">
        <v>2241</v>
      </c>
      <c r="E173" s="17" t="s">
        <v>596</v>
      </c>
      <c r="F173" s="17" t="s">
        <v>597</v>
      </c>
      <c r="G173" s="17"/>
      <c r="H173" s="17"/>
      <c r="I173" s="17"/>
      <c r="J173" s="17"/>
      <c r="K173" s="18"/>
    </row>
    <row r="174" spans="1:11" ht="38.25">
      <c r="A174" s="10" t="s">
        <v>24</v>
      </c>
      <c r="B174" s="11" t="s">
        <v>2222</v>
      </c>
      <c r="C174" s="11" t="s">
        <v>2223</v>
      </c>
      <c r="D174" s="11" t="s">
        <v>60</v>
      </c>
      <c r="E174" s="17" t="s">
        <v>596</v>
      </c>
      <c r="F174" s="17" t="s">
        <v>597</v>
      </c>
      <c r="G174" s="17"/>
      <c r="H174" s="17"/>
      <c r="I174" s="17"/>
      <c r="J174" s="17"/>
      <c r="K174" s="18"/>
    </row>
    <row r="175" spans="1:11" s="29" customFormat="1">
      <c r="A175" s="40" t="s">
        <v>557</v>
      </c>
      <c r="B175" s="26"/>
      <c r="C175" s="26"/>
      <c r="D175" s="26"/>
      <c r="E175" s="27"/>
      <c r="F175" s="27"/>
      <c r="G175" s="27"/>
      <c r="H175" s="27"/>
      <c r="I175" s="27"/>
      <c r="J175" s="27"/>
      <c r="K175" s="28"/>
    </row>
    <row r="176" spans="1:11" ht="102">
      <c r="A176" s="10" t="s">
        <v>25</v>
      </c>
      <c r="B176" s="11" t="s">
        <v>2222</v>
      </c>
      <c r="C176" s="11" t="s">
        <v>2223</v>
      </c>
      <c r="D176" s="11" t="s">
        <v>61</v>
      </c>
      <c r="E176" s="17" t="s">
        <v>700</v>
      </c>
      <c r="F176" s="17" t="s">
        <v>597</v>
      </c>
      <c r="G176" s="17"/>
      <c r="H176" s="17" t="s">
        <v>2242</v>
      </c>
      <c r="I176" s="17"/>
      <c r="J176" s="17"/>
      <c r="K176" s="18"/>
    </row>
    <row r="177" spans="1:11" ht="76.5">
      <c r="A177" s="10" t="s">
        <v>26</v>
      </c>
      <c r="B177" s="11" t="s">
        <v>2222</v>
      </c>
      <c r="C177" s="11" t="s">
        <v>2223</v>
      </c>
      <c r="D177" s="11" t="s">
        <v>62</v>
      </c>
      <c r="E177" s="17" t="s">
        <v>700</v>
      </c>
      <c r="F177" s="17" t="s">
        <v>597</v>
      </c>
      <c r="G177" s="17"/>
      <c r="H177" s="17" t="s">
        <v>2242</v>
      </c>
      <c r="I177" s="17"/>
      <c r="J177" s="17">
        <v>176</v>
      </c>
      <c r="K177" s="18"/>
    </row>
    <row r="178" spans="1:11" ht="25.5">
      <c r="A178" s="10" t="s">
        <v>27</v>
      </c>
      <c r="B178" s="11" t="s">
        <v>2222</v>
      </c>
      <c r="C178" s="11" t="s">
        <v>2223</v>
      </c>
      <c r="D178" s="11" t="s">
        <v>63</v>
      </c>
      <c r="E178" s="17" t="s">
        <v>600</v>
      </c>
      <c r="F178" s="17" t="s">
        <v>597</v>
      </c>
      <c r="G178" s="17"/>
      <c r="H178" s="17" t="s">
        <v>2243</v>
      </c>
      <c r="I178" s="17"/>
      <c r="J178" s="17"/>
      <c r="K178" s="18"/>
    </row>
    <row r="179" spans="1:11" ht="45">
      <c r="A179" s="10" t="s">
        <v>28</v>
      </c>
      <c r="B179" s="11" t="s">
        <v>2220</v>
      </c>
      <c r="C179" s="11" t="s">
        <v>465</v>
      </c>
      <c r="D179" s="11" t="s">
        <v>2244</v>
      </c>
      <c r="E179" s="17" t="s">
        <v>614</v>
      </c>
      <c r="F179" s="17"/>
      <c r="G179" s="17"/>
      <c r="H179" s="17" t="s">
        <v>2245</v>
      </c>
      <c r="I179" s="17"/>
      <c r="J179" s="17">
        <v>180</v>
      </c>
      <c r="K179" s="18"/>
    </row>
    <row r="180" spans="1:11" ht="45">
      <c r="A180" s="10" t="s">
        <v>29</v>
      </c>
      <c r="B180" s="11" t="s">
        <v>2220</v>
      </c>
      <c r="C180" s="11" t="s">
        <v>465</v>
      </c>
      <c r="D180" s="11" t="s">
        <v>2246</v>
      </c>
      <c r="E180" s="17" t="s">
        <v>614</v>
      </c>
      <c r="F180" s="17"/>
      <c r="G180" s="17"/>
      <c r="H180" s="17" t="s">
        <v>2245</v>
      </c>
      <c r="I180" s="17"/>
      <c r="J180" s="17"/>
      <c r="K180" s="18"/>
    </row>
    <row r="181" spans="1:11" s="29" customFormat="1">
      <c r="A181" s="40" t="s">
        <v>558</v>
      </c>
      <c r="B181" s="26"/>
      <c r="C181" s="26"/>
      <c r="D181" s="26"/>
      <c r="E181" s="27"/>
      <c r="F181" s="27"/>
      <c r="G181" s="27"/>
      <c r="H181" s="27"/>
      <c r="I181" s="27"/>
      <c r="J181" s="27"/>
      <c r="K181" s="28"/>
    </row>
    <row r="182" spans="1:11" ht="25.5">
      <c r="A182" s="10" t="s">
        <v>30</v>
      </c>
      <c r="B182" s="11" t="s">
        <v>2222</v>
      </c>
      <c r="C182" s="11" t="s">
        <v>2223</v>
      </c>
      <c r="D182" s="11" t="s">
        <v>484</v>
      </c>
      <c r="E182" s="17" t="s">
        <v>600</v>
      </c>
      <c r="F182" s="17" t="s">
        <v>597</v>
      </c>
      <c r="G182" s="17"/>
      <c r="H182" s="17" t="s">
        <v>2247</v>
      </c>
      <c r="I182" s="17"/>
      <c r="J182" s="17"/>
      <c r="K182" s="18"/>
    </row>
    <row r="183" spans="1:11" ht="51">
      <c r="A183" s="10" t="s">
        <v>31</v>
      </c>
      <c r="B183" s="11" t="s">
        <v>2220</v>
      </c>
      <c r="C183" s="11" t="s">
        <v>465</v>
      </c>
      <c r="D183" s="11" t="s">
        <v>2248</v>
      </c>
      <c r="E183" s="17" t="s">
        <v>600</v>
      </c>
      <c r="F183" s="17" t="s">
        <v>597</v>
      </c>
      <c r="G183" s="17"/>
      <c r="H183" s="17" t="s">
        <v>2249</v>
      </c>
      <c r="I183" s="17" t="s">
        <v>2250</v>
      </c>
      <c r="J183" s="17"/>
      <c r="K183" s="18"/>
    </row>
    <row r="184" spans="1:11" s="29" customFormat="1">
      <c r="A184" s="40" t="s">
        <v>559</v>
      </c>
      <c r="B184" s="26"/>
      <c r="C184" s="26"/>
      <c r="D184" s="26"/>
      <c r="E184" s="27"/>
      <c r="F184" s="27"/>
      <c r="G184" s="27"/>
      <c r="H184" s="27"/>
      <c r="I184" s="27"/>
      <c r="J184" s="27"/>
      <c r="K184" s="28"/>
    </row>
    <row r="185" spans="1:11" ht="38.25">
      <c r="A185" s="10" t="s">
        <v>32</v>
      </c>
      <c r="B185" s="11" t="s">
        <v>2220</v>
      </c>
      <c r="C185" s="11" t="s">
        <v>465</v>
      </c>
      <c r="D185" s="11" t="s">
        <v>2251</v>
      </c>
      <c r="E185" s="17" t="s">
        <v>596</v>
      </c>
      <c r="F185" s="17" t="s">
        <v>597</v>
      </c>
      <c r="G185" s="17"/>
      <c r="H185" s="17"/>
      <c r="I185" s="17"/>
      <c r="J185" s="17"/>
      <c r="K185" s="18"/>
    </row>
    <row r="186" spans="1:11" ht="25.5">
      <c r="A186" s="10" t="s">
        <v>33</v>
      </c>
      <c r="B186" s="11" t="s">
        <v>2220</v>
      </c>
      <c r="C186" s="11" t="s">
        <v>465</v>
      </c>
      <c r="D186" s="11" t="s">
        <v>2252</v>
      </c>
      <c r="E186" s="17" t="s">
        <v>596</v>
      </c>
      <c r="F186" s="17" t="s">
        <v>597</v>
      </c>
      <c r="G186" s="17"/>
      <c r="H186" s="17" t="s">
        <v>2253</v>
      </c>
      <c r="I186" s="17"/>
      <c r="J186" s="17"/>
      <c r="K186" s="18"/>
    </row>
    <row r="187" spans="1:11" ht="89.25">
      <c r="A187" s="10" t="s">
        <v>34</v>
      </c>
      <c r="B187" s="11" t="s">
        <v>2220</v>
      </c>
      <c r="C187" s="11" t="s">
        <v>465</v>
      </c>
      <c r="D187" s="11" t="s">
        <v>2254</v>
      </c>
      <c r="E187" s="17" t="s">
        <v>596</v>
      </c>
      <c r="F187" s="17" t="s">
        <v>597</v>
      </c>
      <c r="G187" s="17"/>
      <c r="H187" s="17"/>
      <c r="I187" s="17"/>
      <c r="J187" s="17"/>
      <c r="K187" s="18"/>
    </row>
    <row r="188" spans="1:11" ht="102">
      <c r="A188" s="10" t="s">
        <v>35</v>
      </c>
      <c r="B188" s="11" t="s">
        <v>2220</v>
      </c>
      <c r="C188" s="11" t="s">
        <v>465</v>
      </c>
      <c r="D188" s="11" t="s">
        <v>2255</v>
      </c>
      <c r="E188" s="17" t="s">
        <v>596</v>
      </c>
      <c r="F188" s="17" t="s">
        <v>597</v>
      </c>
      <c r="G188" s="17"/>
      <c r="H188" s="17"/>
      <c r="I188" s="17"/>
      <c r="J188" s="17"/>
      <c r="K188" s="18" t="s">
        <v>2217</v>
      </c>
    </row>
    <row r="189" spans="1:11" ht="38.25">
      <c r="A189" s="10" t="s">
        <v>36</v>
      </c>
      <c r="B189" s="11" t="s">
        <v>52</v>
      </c>
      <c r="C189" s="11" t="s">
        <v>2256</v>
      </c>
      <c r="D189" s="11" t="s">
        <v>65</v>
      </c>
      <c r="E189" s="17" t="s">
        <v>600</v>
      </c>
      <c r="F189" s="17" t="s">
        <v>597</v>
      </c>
      <c r="G189" s="17"/>
      <c r="H189" s="17" t="s">
        <v>2257</v>
      </c>
      <c r="I189" s="17"/>
      <c r="J189" s="17"/>
      <c r="K189" s="18"/>
    </row>
    <row r="190" spans="1:11" s="29" customFormat="1">
      <c r="A190" s="40" t="s">
        <v>560</v>
      </c>
      <c r="B190" s="26"/>
      <c r="C190" s="26"/>
      <c r="D190" s="26"/>
      <c r="E190" s="27"/>
      <c r="F190" s="27"/>
      <c r="G190" s="27"/>
      <c r="H190" s="27"/>
      <c r="I190" s="27"/>
      <c r="J190" s="27"/>
      <c r="K190" s="28"/>
    </row>
    <row r="191" spans="1:11" ht="75">
      <c r="A191" s="10" t="s">
        <v>37</v>
      </c>
      <c r="B191" s="11" t="s">
        <v>2258</v>
      </c>
      <c r="C191" s="11" t="s">
        <v>2259</v>
      </c>
      <c r="D191" s="11" t="s">
        <v>2260</v>
      </c>
      <c r="E191" s="17" t="s">
        <v>614</v>
      </c>
      <c r="F191" s="17"/>
      <c r="G191" s="17"/>
      <c r="H191" s="17"/>
      <c r="I191" s="17" t="s">
        <v>2261</v>
      </c>
      <c r="J191" s="17"/>
      <c r="K191" s="18"/>
    </row>
    <row r="192" spans="1:11" ht="38.25">
      <c r="A192" s="10" t="s">
        <v>38</v>
      </c>
      <c r="B192" s="11" t="s">
        <v>2258</v>
      </c>
      <c r="C192" s="11" t="s">
        <v>2259</v>
      </c>
      <c r="D192" s="11" t="s">
        <v>2262</v>
      </c>
      <c r="E192" s="17" t="s">
        <v>700</v>
      </c>
      <c r="F192" s="17" t="s">
        <v>597</v>
      </c>
      <c r="G192" s="17"/>
      <c r="H192" s="17"/>
      <c r="I192" s="17"/>
      <c r="J192" s="17"/>
      <c r="K192" s="18"/>
    </row>
    <row r="193" spans="1:11" ht="60">
      <c r="A193" s="10" t="s">
        <v>39</v>
      </c>
      <c r="B193" s="11" t="s">
        <v>2220</v>
      </c>
      <c r="C193" s="11" t="s">
        <v>465</v>
      </c>
      <c r="D193" s="11" t="s">
        <v>2263</v>
      </c>
      <c r="E193" s="17" t="s">
        <v>700</v>
      </c>
      <c r="F193" s="17" t="s">
        <v>597</v>
      </c>
      <c r="G193" s="17"/>
      <c r="H193" s="17" t="s">
        <v>2264</v>
      </c>
      <c r="I193" s="17" t="s">
        <v>2265</v>
      </c>
      <c r="J193" s="17"/>
      <c r="K193" s="18"/>
    </row>
    <row r="194" spans="1:11" ht="45">
      <c r="A194" s="10" t="s">
        <v>40</v>
      </c>
      <c r="B194" s="11" t="s">
        <v>2220</v>
      </c>
      <c r="C194" s="11" t="s">
        <v>465</v>
      </c>
      <c r="D194" s="11" t="s">
        <v>1940</v>
      </c>
      <c r="E194" s="17" t="s">
        <v>600</v>
      </c>
      <c r="F194" s="17" t="s">
        <v>597</v>
      </c>
      <c r="G194" s="17"/>
      <c r="H194" s="17"/>
      <c r="I194" s="17" t="s">
        <v>2266</v>
      </c>
      <c r="J194" s="17"/>
      <c r="K194" s="18">
        <v>196</v>
      </c>
    </row>
    <row r="195" spans="1:11" ht="60">
      <c r="A195" s="10" t="s">
        <v>41</v>
      </c>
      <c r="B195" s="11" t="s">
        <v>2220</v>
      </c>
      <c r="C195" s="11" t="s">
        <v>465</v>
      </c>
      <c r="D195" s="11" t="s">
        <v>2267</v>
      </c>
      <c r="E195" s="17" t="s">
        <v>600</v>
      </c>
      <c r="F195" s="17" t="s">
        <v>597</v>
      </c>
      <c r="G195" s="17"/>
      <c r="H195" s="17" t="s">
        <v>2268</v>
      </c>
      <c r="I195" s="17" t="s">
        <v>2269</v>
      </c>
      <c r="J195" s="17"/>
      <c r="K195" s="18"/>
    </row>
    <row r="196" spans="1:11" ht="45">
      <c r="A196" s="10" t="s">
        <v>42</v>
      </c>
      <c r="B196" s="11" t="s">
        <v>2220</v>
      </c>
      <c r="C196" s="11" t="s">
        <v>465</v>
      </c>
      <c r="D196" s="11" t="s">
        <v>2270</v>
      </c>
      <c r="E196" s="17" t="s">
        <v>600</v>
      </c>
      <c r="F196" s="17" t="s">
        <v>597</v>
      </c>
      <c r="G196" s="17"/>
      <c r="H196" s="17"/>
      <c r="I196" s="17" t="s">
        <v>2271</v>
      </c>
      <c r="J196" s="17"/>
      <c r="K196" s="18">
        <v>194</v>
      </c>
    </row>
    <row r="197" spans="1:11" ht="45">
      <c r="A197" s="10" t="s">
        <v>43</v>
      </c>
      <c r="B197" s="11" t="s">
        <v>2220</v>
      </c>
      <c r="C197" s="11" t="s">
        <v>465</v>
      </c>
      <c r="D197" s="11" t="s">
        <v>2272</v>
      </c>
      <c r="E197" s="17" t="s">
        <v>600</v>
      </c>
      <c r="F197" s="17" t="s">
        <v>597</v>
      </c>
      <c r="G197" s="17"/>
      <c r="H197" s="17"/>
      <c r="I197" s="17" t="s">
        <v>2273</v>
      </c>
      <c r="J197" s="17"/>
      <c r="K197" s="18"/>
    </row>
    <row r="198" spans="1:11" ht="45">
      <c r="A198" s="10" t="s">
        <v>44</v>
      </c>
      <c r="B198" s="11" t="s">
        <v>2220</v>
      </c>
      <c r="C198" s="11" t="s">
        <v>465</v>
      </c>
      <c r="D198" s="11" t="s">
        <v>2274</v>
      </c>
      <c r="E198" s="17" t="s">
        <v>600</v>
      </c>
      <c r="F198" s="17" t="s">
        <v>597</v>
      </c>
      <c r="G198" s="17"/>
      <c r="H198" s="17"/>
      <c r="I198" s="17" t="s">
        <v>2275</v>
      </c>
      <c r="J198" s="17"/>
      <c r="K198" s="18"/>
    </row>
    <row r="199" spans="1:11" s="29" customFormat="1">
      <c r="A199" s="40" t="s">
        <v>561</v>
      </c>
      <c r="B199" s="26"/>
      <c r="C199" s="26"/>
      <c r="D199" s="26"/>
      <c r="E199" s="27"/>
      <c r="F199" s="27"/>
      <c r="G199" s="27"/>
      <c r="H199" s="27"/>
      <c r="I199" s="27"/>
      <c r="J199" s="27"/>
      <c r="K199" s="28"/>
    </row>
    <row r="200" spans="1:11" ht="63.75">
      <c r="A200" s="10" t="s">
        <v>45</v>
      </c>
      <c r="B200" s="11" t="s">
        <v>468</v>
      </c>
      <c r="C200" s="11" t="s">
        <v>2276</v>
      </c>
      <c r="D200" s="11" t="s">
        <v>66</v>
      </c>
      <c r="E200" s="17" t="s">
        <v>600</v>
      </c>
      <c r="F200" s="17" t="s">
        <v>597</v>
      </c>
      <c r="G200" s="17"/>
      <c r="H200" s="17" t="s">
        <v>2277</v>
      </c>
      <c r="I200" s="17"/>
      <c r="J200" s="17"/>
      <c r="K200" s="18"/>
    </row>
    <row r="201" spans="1:11" ht="25.5">
      <c r="A201" s="10" t="s">
        <v>46</v>
      </c>
      <c r="B201" s="11" t="s">
        <v>468</v>
      </c>
      <c r="C201" s="11" t="s">
        <v>2278</v>
      </c>
      <c r="D201" s="11" t="s">
        <v>67</v>
      </c>
      <c r="E201" s="17" t="s">
        <v>614</v>
      </c>
      <c r="F201" s="17"/>
      <c r="G201" s="17"/>
      <c r="H201" s="17" t="s">
        <v>2279</v>
      </c>
      <c r="I201" s="17"/>
      <c r="J201" s="17">
        <v>200</v>
      </c>
      <c r="K201" s="18"/>
    </row>
    <row r="202" spans="1:11" ht="51">
      <c r="A202" s="10" t="s">
        <v>47</v>
      </c>
      <c r="B202" s="11" t="s">
        <v>2228</v>
      </c>
      <c r="C202" s="11" t="s">
        <v>2280</v>
      </c>
      <c r="D202" s="11" t="s">
        <v>2281</v>
      </c>
      <c r="E202" s="17" t="s">
        <v>614</v>
      </c>
      <c r="F202" s="17"/>
      <c r="G202" s="17"/>
      <c r="H202" s="17" t="s">
        <v>2282</v>
      </c>
      <c r="I202" s="17"/>
      <c r="J202" s="17"/>
      <c r="K202" s="18"/>
    </row>
    <row r="203" spans="1:11" ht="30">
      <c r="A203" s="10" t="s">
        <v>48</v>
      </c>
      <c r="B203" s="11" t="s">
        <v>2258</v>
      </c>
      <c r="C203" s="11" t="s">
        <v>2259</v>
      </c>
      <c r="D203" s="11" t="s">
        <v>2283</v>
      </c>
      <c r="E203" s="17" t="s">
        <v>600</v>
      </c>
      <c r="F203" s="17" t="s">
        <v>597</v>
      </c>
      <c r="G203" s="17"/>
      <c r="H203" s="17"/>
      <c r="I203" s="17" t="s">
        <v>2284</v>
      </c>
      <c r="J203" s="17"/>
      <c r="K203" s="18"/>
    </row>
    <row r="204" spans="1:11" ht="60">
      <c r="A204" s="10" t="s">
        <v>49</v>
      </c>
      <c r="B204" s="11" t="s">
        <v>2220</v>
      </c>
      <c r="C204" s="11" t="s">
        <v>465</v>
      </c>
      <c r="D204" s="11" t="s">
        <v>2285</v>
      </c>
      <c r="E204" s="17" t="s">
        <v>614</v>
      </c>
      <c r="F204" s="17"/>
      <c r="G204" s="17"/>
      <c r="H204" s="17" t="s">
        <v>2286</v>
      </c>
      <c r="I204" s="17"/>
      <c r="J204" s="17"/>
      <c r="K204" s="18"/>
    </row>
    <row r="205" spans="1:11" ht="38.25">
      <c r="A205" s="10" t="s">
        <v>50</v>
      </c>
      <c r="B205" s="11" t="s">
        <v>2220</v>
      </c>
      <c r="C205" s="11" t="s">
        <v>465</v>
      </c>
      <c r="D205" s="11" t="s">
        <v>2287</v>
      </c>
      <c r="E205" s="17" t="s">
        <v>600</v>
      </c>
      <c r="F205" s="17" t="s">
        <v>597</v>
      </c>
      <c r="G205" s="17"/>
      <c r="H205" s="17" t="s">
        <v>2288</v>
      </c>
      <c r="I205" s="17"/>
      <c r="J205" s="17"/>
      <c r="K205" s="18"/>
    </row>
    <row r="206" spans="1:11" ht="51">
      <c r="A206" s="10" t="s">
        <v>51</v>
      </c>
      <c r="B206" s="11" t="s">
        <v>2220</v>
      </c>
      <c r="C206" s="11" t="s">
        <v>465</v>
      </c>
      <c r="D206" s="11" t="s">
        <v>2289</v>
      </c>
      <c r="E206" s="17" t="s">
        <v>614</v>
      </c>
      <c r="F206" s="17"/>
      <c r="G206" s="17"/>
      <c r="H206" s="17" t="s">
        <v>2290</v>
      </c>
      <c r="I206" s="17"/>
      <c r="J206" s="17"/>
      <c r="K206" s="18"/>
    </row>
    <row r="207" spans="1:11" s="29" customFormat="1">
      <c r="A207" s="40" t="s">
        <v>562</v>
      </c>
      <c r="B207" s="30"/>
      <c r="C207" s="30"/>
      <c r="D207" s="30"/>
      <c r="E207" s="27"/>
      <c r="F207" s="27"/>
      <c r="G207" s="27"/>
      <c r="H207" s="27"/>
      <c r="I207" s="27"/>
      <c r="J207" s="27"/>
      <c r="K207" s="28"/>
    </row>
    <row r="208" spans="1:11" ht="38.25">
      <c r="A208" s="10" t="s">
        <v>69</v>
      </c>
      <c r="B208" s="11" t="s">
        <v>110</v>
      </c>
      <c r="C208" s="11" t="s">
        <v>111</v>
      </c>
      <c r="D208" s="11" t="s">
        <v>121</v>
      </c>
      <c r="E208" s="17" t="s">
        <v>600</v>
      </c>
      <c r="F208" s="17" t="s">
        <v>597</v>
      </c>
      <c r="G208" s="17"/>
      <c r="H208" s="17" t="s">
        <v>2291</v>
      </c>
      <c r="I208" s="17" t="s">
        <v>2292</v>
      </c>
      <c r="J208" s="17"/>
      <c r="K208" s="18" t="s">
        <v>2293</v>
      </c>
    </row>
    <row r="209" spans="1:11" ht="25.5">
      <c r="A209" s="10" t="s">
        <v>70</v>
      </c>
      <c r="B209" s="11" t="s">
        <v>112</v>
      </c>
      <c r="C209" s="11" t="s">
        <v>113</v>
      </c>
      <c r="D209" s="11" t="s">
        <v>122</v>
      </c>
      <c r="E209" s="17" t="s">
        <v>600</v>
      </c>
      <c r="F209" s="17" t="s">
        <v>597</v>
      </c>
      <c r="G209" s="17"/>
      <c r="H209" s="17" t="s">
        <v>2115</v>
      </c>
      <c r="I209" s="17" t="s">
        <v>2292</v>
      </c>
      <c r="J209" s="17">
        <v>210</v>
      </c>
      <c r="K209" s="18" t="s">
        <v>2294</v>
      </c>
    </row>
    <row r="210" spans="1:11" ht="102">
      <c r="A210" s="10" t="s">
        <v>71</v>
      </c>
      <c r="B210" s="11" t="s">
        <v>112</v>
      </c>
      <c r="C210" s="11" t="s">
        <v>114</v>
      </c>
      <c r="D210" s="11" t="s">
        <v>123</v>
      </c>
      <c r="E210" s="17" t="s">
        <v>600</v>
      </c>
      <c r="F210" s="17" t="s">
        <v>597</v>
      </c>
      <c r="G210" s="17"/>
      <c r="H210" s="17"/>
      <c r="I210" s="17" t="s">
        <v>2292</v>
      </c>
      <c r="J210" s="17">
        <v>211</v>
      </c>
      <c r="K210" s="18"/>
    </row>
    <row r="211" spans="1:11" ht="114.75">
      <c r="A211" s="10" t="s">
        <v>72</v>
      </c>
      <c r="B211" s="11" t="s">
        <v>115</v>
      </c>
      <c r="C211" s="11" t="s">
        <v>116</v>
      </c>
      <c r="D211" s="11" t="s">
        <v>124</v>
      </c>
      <c r="E211" s="17" t="s">
        <v>596</v>
      </c>
      <c r="F211" s="17" t="s">
        <v>597</v>
      </c>
      <c r="G211" s="17"/>
      <c r="H211" s="17"/>
      <c r="I211" s="17" t="s">
        <v>2295</v>
      </c>
      <c r="J211" s="17"/>
      <c r="K211" s="18"/>
    </row>
    <row r="212" spans="1:11" ht="51">
      <c r="A212" s="10" t="s">
        <v>73</v>
      </c>
      <c r="B212" s="11" t="s">
        <v>2296</v>
      </c>
      <c r="C212" s="11" t="s">
        <v>2297</v>
      </c>
      <c r="D212" s="11" t="s">
        <v>125</v>
      </c>
      <c r="E212" s="17" t="s">
        <v>614</v>
      </c>
      <c r="F212" s="17"/>
      <c r="G212" s="17"/>
      <c r="H212" s="17"/>
      <c r="I212" s="17" t="s">
        <v>2298</v>
      </c>
      <c r="J212" s="17"/>
      <c r="K212" s="18"/>
    </row>
    <row r="213" spans="1:11" ht="38.25">
      <c r="A213" s="10" t="s">
        <v>74</v>
      </c>
      <c r="B213" s="11" t="s">
        <v>2299</v>
      </c>
      <c r="C213" s="11" t="s">
        <v>2300</v>
      </c>
      <c r="D213" s="11" t="s">
        <v>2301</v>
      </c>
      <c r="E213" s="17" t="s">
        <v>600</v>
      </c>
      <c r="F213" s="17" t="s">
        <v>597</v>
      </c>
      <c r="G213" s="17"/>
      <c r="H213" s="17"/>
      <c r="I213" s="17"/>
      <c r="J213" s="17"/>
      <c r="K213" s="18" t="s">
        <v>2302</v>
      </c>
    </row>
    <row r="214" spans="1:11" s="29" customFormat="1">
      <c r="A214" s="40" t="s">
        <v>563</v>
      </c>
      <c r="B214" s="26"/>
      <c r="C214" s="26"/>
      <c r="D214" s="26"/>
      <c r="E214" s="27"/>
      <c r="F214" s="27"/>
      <c r="G214" s="27"/>
      <c r="H214" s="27"/>
      <c r="I214" s="27"/>
      <c r="J214" s="27"/>
      <c r="K214" s="28"/>
    </row>
    <row r="215" spans="1:11" ht="102">
      <c r="A215" s="10" t="s">
        <v>75</v>
      </c>
      <c r="B215" s="11" t="s">
        <v>2303</v>
      </c>
      <c r="C215" s="11" t="s">
        <v>2304</v>
      </c>
      <c r="D215" s="11" t="s">
        <v>126</v>
      </c>
      <c r="E215" s="17" t="s">
        <v>600</v>
      </c>
      <c r="F215" s="17" t="s">
        <v>597</v>
      </c>
      <c r="G215" s="17"/>
      <c r="H215" s="17" t="s">
        <v>2305</v>
      </c>
      <c r="I215" s="17" t="s">
        <v>2306</v>
      </c>
      <c r="J215" s="17"/>
      <c r="K215" s="18">
        <v>216</v>
      </c>
    </row>
    <row r="216" spans="1:11" ht="63.75">
      <c r="A216" s="10" t="s">
        <v>76</v>
      </c>
      <c r="B216" s="11" t="s">
        <v>2307</v>
      </c>
      <c r="C216" s="11" t="s">
        <v>116</v>
      </c>
      <c r="D216" s="11" t="s">
        <v>2308</v>
      </c>
      <c r="E216" s="17" t="s">
        <v>596</v>
      </c>
      <c r="F216" s="17" t="s">
        <v>597</v>
      </c>
      <c r="G216" s="17"/>
      <c r="H216" s="17"/>
      <c r="I216" s="17"/>
      <c r="J216" s="17"/>
      <c r="K216" s="18"/>
    </row>
    <row r="217" spans="1:11" s="29" customFormat="1">
      <c r="A217" s="40" t="s">
        <v>564</v>
      </c>
      <c r="B217" s="26"/>
      <c r="C217" s="26"/>
      <c r="D217" s="26"/>
      <c r="E217" s="27"/>
      <c r="F217" s="27"/>
      <c r="G217" s="27"/>
      <c r="H217" s="27"/>
      <c r="I217" s="27"/>
      <c r="J217" s="27"/>
      <c r="K217" s="28"/>
    </row>
    <row r="218" spans="1:11" ht="25.5">
      <c r="A218" s="10" t="s">
        <v>77</v>
      </c>
      <c r="B218" s="11" t="s">
        <v>112</v>
      </c>
      <c r="C218" s="11" t="s">
        <v>113</v>
      </c>
      <c r="D218" s="11" t="s">
        <v>127</v>
      </c>
      <c r="E218" s="17" t="s">
        <v>600</v>
      </c>
      <c r="F218" s="17" t="s">
        <v>597</v>
      </c>
      <c r="G218" s="17"/>
      <c r="H218" s="17" t="s">
        <v>2309</v>
      </c>
      <c r="I218" s="17" t="s">
        <v>2310</v>
      </c>
      <c r="J218" s="17" t="s">
        <v>2311</v>
      </c>
      <c r="K218" s="18"/>
    </row>
    <row r="219" spans="1:11" ht="102">
      <c r="A219" s="10" t="s">
        <v>78</v>
      </c>
      <c r="B219" s="11" t="s">
        <v>112</v>
      </c>
      <c r="C219" s="11" t="s">
        <v>114</v>
      </c>
      <c r="D219" s="11" t="s">
        <v>2312</v>
      </c>
      <c r="E219" s="17" t="s">
        <v>600</v>
      </c>
      <c r="F219" s="17" t="s">
        <v>597</v>
      </c>
      <c r="G219" s="17"/>
      <c r="H219" s="17"/>
      <c r="I219" s="17" t="s">
        <v>2310</v>
      </c>
      <c r="J219" s="17">
        <v>221</v>
      </c>
      <c r="K219" s="18"/>
    </row>
    <row r="220" spans="1:11" s="29" customFormat="1">
      <c r="A220" s="40" t="s">
        <v>565</v>
      </c>
      <c r="B220" s="26"/>
      <c r="C220" s="26"/>
      <c r="D220" s="26"/>
      <c r="E220" s="27"/>
      <c r="F220" s="27"/>
      <c r="G220" s="27"/>
      <c r="H220" s="27"/>
      <c r="I220" s="27"/>
      <c r="J220" s="27"/>
      <c r="K220" s="28"/>
    </row>
    <row r="221" spans="1:11" ht="102">
      <c r="A221" s="10" t="s">
        <v>79</v>
      </c>
      <c r="B221" s="11" t="s">
        <v>115</v>
      </c>
      <c r="C221" s="11" t="s">
        <v>116</v>
      </c>
      <c r="D221" s="11" t="s">
        <v>129</v>
      </c>
      <c r="E221" s="17" t="s">
        <v>596</v>
      </c>
      <c r="F221" s="17" t="s">
        <v>597</v>
      </c>
      <c r="G221" s="17"/>
      <c r="H221" s="17" t="s">
        <v>2313</v>
      </c>
      <c r="I221" s="17"/>
      <c r="J221" s="17"/>
      <c r="K221" s="18" t="s">
        <v>2314</v>
      </c>
    </row>
    <row r="222" spans="1:11" ht="38.25">
      <c r="A222" s="10" t="s">
        <v>80</v>
      </c>
      <c r="B222" s="11" t="s">
        <v>2315</v>
      </c>
      <c r="C222" s="11" t="s">
        <v>2316</v>
      </c>
      <c r="D222" s="11" t="s">
        <v>2317</v>
      </c>
      <c r="E222" s="17" t="s">
        <v>600</v>
      </c>
      <c r="F222" s="17" t="s">
        <v>597</v>
      </c>
      <c r="G222" s="17"/>
      <c r="H222" s="17"/>
      <c r="I222" s="17" t="s">
        <v>2310</v>
      </c>
      <c r="J222" s="17">
        <v>221</v>
      </c>
      <c r="K222" s="18"/>
    </row>
    <row r="223" spans="1:11" ht="38.25">
      <c r="A223" s="10" t="s">
        <v>81</v>
      </c>
      <c r="B223" s="11" t="s">
        <v>2315</v>
      </c>
      <c r="C223" s="11" t="s">
        <v>2316</v>
      </c>
      <c r="D223" s="11" t="s">
        <v>2318</v>
      </c>
      <c r="E223" s="17" t="s">
        <v>600</v>
      </c>
      <c r="F223" s="17" t="s">
        <v>597</v>
      </c>
      <c r="G223" s="17"/>
      <c r="H223" s="17"/>
      <c r="I223" s="17" t="s">
        <v>2319</v>
      </c>
      <c r="J223" s="17">
        <v>221</v>
      </c>
      <c r="K223" s="18"/>
    </row>
    <row r="224" spans="1:11" s="29" customFormat="1">
      <c r="A224" s="40" t="s">
        <v>566</v>
      </c>
      <c r="B224" s="26"/>
      <c r="C224" s="26"/>
      <c r="D224" s="26"/>
      <c r="E224" s="27"/>
      <c r="F224" s="27"/>
      <c r="G224" s="27"/>
      <c r="H224" s="27"/>
      <c r="I224" s="27"/>
      <c r="J224" s="27"/>
      <c r="K224" s="28"/>
    </row>
    <row r="225" spans="1:11" ht="25.5">
      <c r="A225" s="10" t="s">
        <v>82</v>
      </c>
      <c r="B225" s="11" t="s">
        <v>2296</v>
      </c>
      <c r="C225" s="11" t="s">
        <v>2297</v>
      </c>
      <c r="D225" s="11" t="s">
        <v>130</v>
      </c>
      <c r="E225" s="17" t="s">
        <v>596</v>
      </c>
      <c r="F225" s="17" t="s">
        <v>597</v>
      </c>
      <c r="G225" s="17"/>
      <c r="H225" s="17"/>
      <c r="I225" s="17"/>
      <c r="J225" s="17"/>
      <c r="K225" s="18"/>
    </row>
    <row r="226" spans="1:11" ht="63.75">
      <c r="A226" s="10" t="s">
        <v>83</v>
      </c>
      <c r="B226" s="11" t="s">
        <v>2307</v>
      </c>
      <c r="C226" s="11" t="s">
        <v>2320</v>
      </c>
      <c r="D226" s="11" t="s">
        <v>2321</v>
      </c>
      <c r="E226" s="17" t="s">
        <v>596</v>
      </c>
      <c r="F226" s="17" t="s">
        <v>597</v>
      </c>
      <c r="G226" s="17"/>
      <c r="H226" s="17"/>
      <c r="I226" s="17"/>
      <c r="J226" s="17"/>
      <c r="K226" s="18"/>
    </row>
    <row r="227" spans="1:11" ht="63.75">
      <c r="A227" s="10" t="s">
        <v>84</v>
      </c>
      <c r="B227" s="11" t="s">
        <v>2307</v>
      </c>
      <c r="C227" s="11" t="s">
        <v>2320</v>
      </c>
      <c r="D227" s="11" t="s">
        <v>2322</v>
      </c>
      <c r="E227" s="17" t="s">
        <v>596</v>
      </c>
      <c r="F227" s="17" t="s">
        <v>597</v>
      </c>
      <c r="G227" s="17"/>
      <c r="H227" s="17" t="s">
        <v>2323</v>
      </c>
      <c r="I227" s="17"/>
      <c r="J227" s="17"/>
      <c r="K227" s="18"/>
    </row>
    <row r="228" spans="1:11" ht="63.75">
      <c r="A228" s="10" t="s">
        <v>85</v>
      </c>
      <c r="B228" s="11" t="s">
        <v>2307</v>
      </c>
      <c r="C228" s="11" t="s">
        <v>2320</v>
      </c>
      <c r="D228" s="11" t="s">
        <v>2324</v>
      </c>
      <c r="E228" s="17" t="s">
        <v>596</v>
      </c>
      <c r="F228" s="17" t="s">
        <v>597</v>
      </c>
      <c r="G228" s="17"/>
      <c r="H228" s="17"/>
      <c r="I228" s="17"/>
      <c r="J228" s="17"/>
      <c r="K228" s="18"/>
    </row>
    <row r="229" spans="1:11" s="29" customFormat="1">
      <c r="A229" s="40" t="s">
        <v>567</v>
      </c>
      <c r="B229" s="26"/>
      <c r="C229" s="26"/>
      <c r="D229" s="26"/>
      <c r="E229" s="27"/>
      <c r="F229" s="27"/>
      <c r="G229" s="27"/>
      <c r="H229" s="27"/>
      <c r="I229" s="27"/>
      <c r="J229" s="27"/>
      <c r="K229" s="28"/>
    </row>
    <row r="230" spans="1:11" ht="51">
      <c r="A230" s="10" t="s">
        <v>86</v>
      </c>
      <c r="B230" s="11" t="s">
        <v>2325</v>
      </c>
      <c r="C230" s="11" t="s">
        <v>2040</v>
      </c>
      <c r="D230" s="11" t="s">
        <v>131</v>
      </c>
      <c r="E230" s="17" t="s">
        <v>600</v>
      </c>
      <c r="F230" s="17" t="s">
        <v>597</v>
      </c>
      <c r="G230" s="17"/>
      <c r="H230" s="17"/>
      <c r="I230" s="17" t="s">
        <v>2326</v>
      </c>
      <c r="J230" s="17">
        <v>232</v>
      </c>
      <c r="K230" s="18"/>
    </row>
    <row r="231" spans="1:11" ht="38.25">
      <c r="A231" s="10" t="s">
        <v>87</v>
      </c>
      <c r="B231" s="11" t="s">
        <v>2296</v>
      </c>
      <c r="C231" s="11" t="s">
        <v>2297</v>
      </c>
      <c r="D231" s="11" t="s">
        <v>132</v>
      </c>
      <c r="E231" s="17" t="s">
        <v>600</v>
      </c>
      <c r="F231" s="17" t="s">
        <v>597</v>
      </c>
      <c r="G231" s="17"/>
      <c r="H231" s="17"/>
      <c r="I231" s="17" t="s">
        <v>2326</v>
      </c>
      <c r="J231" s="17">
        <v>232</v>
      </c>
      <c r="K231" s="18"/>
    </row>
    <row r="232" spans="1:11" ht="89.25">
      <c r="A232" s="10" t="s">
        <v>88</v>
      </c>
      <c r="B232" s="11" t="s">
        <v>2307</v>
      </c>
      <c r="C232" s="11" t="s">
        <v>2320</v>
      </c>
      <c r="D232" s="11" t="s">
        <v>133</v>
      </c>
      <c r="E232" s="17" t="s">
        <v>596</v>
      </c>
      <c r="F232" s="17" t="s">
        <v>597</v>
      </c>
      <c r="G232" s="17"/>
      <c r="H232" s="17" t="s">
        <v>2327</v>
      </c>
      <c r="I232" s="17"/>
      <c r="J232" s="17"/>
      <c r="K232" s="18">
        <v>233</v>
      </c>
    </row>
    <row r="233" spans="1:11" ht="89.25">
      <c r="A233" s="10" t="s">
        <v>89</v>
      </c>
      <c r="B233" s="11" t="s">
        <v>115</v>
      </c>
      <c r="C233" s="11" t="s">
        <v>116</v>
      </c>
      <c r="D233" s="11" t="s">
        <v>134</v>
      </c>
      <c r="E233" s="17" t="s">
        <v>600</v>
      </c>
      <c r="F233" s="17" t="s">
        <v>597</v>
      </c>
      <c r="G233" s="17"/>
      <c r="H233" s="17"/>
      <c r="I233" s="17" t="s">
        <v>2328</v>
      </c>
      <c r="J233" s="17"/>
      <c r="K233" s="18" t="s">
        <v>2329</v>
      </c>
    </row>
    <row r="234" spans="1:11" s="29" customFormat="1">
      <c r="A234" s="40" t="s">
        <v>568</v>
      </c>
      <c r="B234" s="26"/>
      <c r="C234" s="26"/>
      <c r="D234" s="26"/>
      <c r="E234" s="27"/>
      <c r="F234" s="27"/>
      <c r="G234" s="27"/>
      <c r="H234" s="27"/>
      <c r="I234" s="27"/>
      <c r="J234" s="27"/>
      <c r="K234" s="28"/>
    </row>
    <row r="235" spans="1:11" ht="25.5">
      <c r="A235" s="10" t="s">
        <v>90</v>
      </c>
      <c r="B235" s="11" t="s">
        <v>112</v>
      </c>
      <c r="C235" s="11" t="s">
        <v>113</v>
      </c>
      <c r="D235" s="11" t="s">
        <v>109</v>
      </c>
      <c r="E235" s="17" t="s">
        <v>600</v>
      </c>
      <c r="F235" s="17" t="s">
        <v>597</v>
      </c>
      <c r="G235" s="17"/>
      <c r="H235" s="17" t="s">
        <v>2115</v>
      </c>
      <c r="I235" s="17" t="s">
        <v>2330</v>
      </c>
      <c r="J235" s="17" t="s">
        <v>2331</v>
      </c>
      <c r="K235" s="18"/>
    </row>
    <row r="236" spans="1:11" ht="63.75">
      <c r="A236" s="10" t="s">
        <v>91</v>
      </c>
      <c r="B236" s="11" t="s">
        <v>115</v>
      </c>
      <c r="C236" s="11" t="s">
        <v>116</v>
      </c>
      <c r="D236" s="11" t="s">
        <v>135</v>
      </c>
      <c r="E236" s="17" t="s">
        <v>596</v>
      </c>
      <c r="F236" s="17" t="s">
        <v>597</v>
      </c>
      <c r="G236" s="17"/>
      <c r="H236" s="17"/>
      <c r="I236" s="17"/>
      <c r="J236" s="17"/>
      <c r="K236" s="18"/>
    </row>
    <row r="237" spans="1:11" ht="38.25">
      <c r="A237" s="10" t="s">
        <v>92</v>
      </c>
      <c r="B237" s="11" t="s">
        <v>110</v>
      </c>
      <c r="C237" s="11" t="s">
        <v>111</v>
      </c>
      <c r="D237" s="11" t="s">
        <v>136</v>
      </c>
      <c r="E237" s="17" t="s">
        <v>600</v>
      </c>
      <c r="F237" s="17" t="s">
        <v>597</v>
      </c>
      <c r="G237" s="17"/>
      <c r="H237" s="17"/>
      <c r="I237" s="17" t="s">
        <v>2330</v>
      </c>
      <c r="J237" s="17">
        <v>236</v>
      </c>
      <c r="K237" s="18"/>
    </row>
    <row r="238" spans="1:11" s="29" customFormat="1">
      <c r="A238" s="40" t="s">
        <v>569</v>
      </c>
      <c r="B238" s="26"/>
      <c r="C238" s="26"/>
      <c r="D238" s="26"/>
      <c r="E238" s="27"/>
      <c r="F238" s="27"/>
      <c r="G238" s="27"/>
      <c r="H238" s="27"/>
      <c r="I238" s="27"/>
      <c r="J238" s="27"/>
      <c r="K238" s="28"/>
    </row>
    <row r="239" spans="1:11" ht="25.5">
      <c r="A239" s="10" t="s">
        <v>93</v>
      </c>
      <c r="B239" s="11" t="s">
        <v>2109</v>
      </c>
      <c r="C239" s="11" t="s">
        <v>2332</v>
      </c>
      <c r="D239" s="11" t="s">
        <v>137</v>
      </c>
      <c r="E239" s="17" t="s">
        <v>600</v>
      </c>
      <c r="F239" s="17" t="s">
        <v>597</v>
      </c>
      <c r="G239" s="17"/>
      <c r="H239" s="17"/>
      <c r="I239" s="17"/>
      <c r="J239" s="17"/>
      <c r="K239" s="18" t="s">
        <v>2333</v>
      </c>
    </row>
    <row r="240" spans="1:11" ht="30">
      <c r="A240" s="10" t="s">
        <v>94</v>
      </c>
      <c r="B240" s="11" t="s">
        <v>112</v>
      </c>
      <c r="C240" s="11" t="s">
        <v>114</v>
      </c>
      <c r="D240" s="11" t="s">
        <v>138</v>
      </c>
      <c r="E240" s="17" t="s">
        <v>600</v>
      </c>
      <c r="F240" s="17" t="s">
        <v>597</v>
      </c>
      <c r="G240" s="17"/>
      <c r="H240" s="17" t="s">
        <v>2334</v>
      </c>
      <c r="I240" s="17"/>
      <c r="J240" s="17">
        <v>241</v>
      </c>
      <c r="K240" s="18"/>
    </row>
    <row r="241" spans="1:11" ht="63.75">
      <c r="A241" s="10" t="s">
        <v>95</v>
      </c>
      <c r="B241" s="11" t="s">
        <v>115</v>
      </c>
      <c r="C241" s="11" t="s">
        <v>116</v>
      </c>
      <c r="D241" s="11" t="s">
        <v>139</v>
      </c>
      <c r="E241" s="17" t="s">
        <v>596</v>
      </c>
      <c r="F241" s="17" t="s">
        <v>597</v>
      </c>
      <c r="G241" s="17"/>
      <c r="H241" s="17"/>
      <c r="I241" s="17"/>
      <c r="J241" s="17"/>
      <c r="K241" s="18">
        <v>240</v>
      </c>
    </row>
    <row r="242" spans="1:11" s="29" customFormat="1">
      <c r="A242" s="40" t="s">
        <v>570</v>
      </c>
      <c r="B242" s="26"/>
      <c r="C242" s="26"/>
      <c r="D242" s="26"/>
      <c r="E242" s="27"/>
      <c r="F242" s="27"/>
      <c r="G242" s="27"/>
      <c r="H242" s="27"/>
      <c r="I242" s="27"/>
      <c r="J242" s="27"/>
      <c r="K242" s="28"/>
    </row>
    <row r="243" spans="1:11" ht="25.5">
      <c r="A243" s="10" t="s">
        <v>96</v>
      </c>
      <c r="B243" s="11" t="s">
        <v>112</v>
      </c>
      <c r="C243" s="11" t="s">
        <v>114</v>
      </c>
      <c r="D243" s="11" t="s">
        <v>140</v>
      </c>
      <c r="E243" s="17" t="s">
        <v>600</v>
      </c>
      <c r="F243" s="17" t="s">
        <v>597</v>
      </c>
      <c r="G243" s="17"/>
      <c r="H243" s="17"/>
      <c r="I243" s="17" t="s">
        <v>2335</v>
      </c>
      <c r="J243" s="17">
        <v>244</v>
      </c>
      <c r="K243" s="18"/>
    </row>
    <row r="244" spans="1:11" ht="63.75">
      <c r="A244" s="10" t="s">
        <v>97</v>
      </c>
      <c r="B244" s="11" t="s">
        <v>115</v>
      </c>
      <c r="C244" s="11" t="s">
        <v>116</v>
      </c>
      <c r="D244" s="11" t="s">
        <v>141</v>
      </c>
      <c r="E244" s="17" t="s">
        <v>596</v>
      </c>
      <c r="F244" s="17" t="s">
        <v>597</v>
      </c>
      <c r="G244" s="17"/>
      <c r="H244" s="17"/>
      <c r="I244" s="17"/>
      <c r="J244" s="17"/>
      <c r="K244" s="18">
        <v>245</v>
      </c>
    </row>
    <row r="245" spans="1:11" s="29" customFormat="1">
      <c r="A245" s="40" t="s">
        <v>571</v>
      </c>
      <c r="B245" s="26"/>
      <c r="C245" s="26"/>
      <c r="D245" s="26"/>
      <c r="E245" s="27"/>
      <c r="F245" s="27"/>
      <c r="G245" s="27"/>
      <c r="H245" s="27"/>
      <c r="I245" s="27"/>
      <c r="J245" s="27"/>
      <c r="K245" s="28"/>
    </row>
    <row r="246" spans="1:11" ht="229.5">
      <c r="A246" s="10" t="s">
        <v>98</v>
      </c>
      <c r="B246" s="11" t="s">
        <v>2109</v>
      </c>
      <c r="C246" s="11" t="s">
        <v>2332</v>
      </c>
      <c r="D246" s="11" t="s">
        <v>2336</v>
      </c>
      <c r="E246" s="17" t="s">
        <v>600</v>
      </c>
      <c r="F246" s="17" t="s">
        <v>597</v>
      </c>
      <c r="G246" s="17"/>
      <c r="H246" s="17" t="s">
        <v>2337</v>
      </c>
      <c r="I246" s="17"/>
      <c r="J246" s="17"/>
      <c r="K246" s="18"/>
    </row>
    <row r="247" spans="1:11" ht="102">
      <c r="A247" s="10" t="s">
        <v>99</v>
      </c>
      <c r="B247" s="11" t="s">
        <v>117</v>
      </c>
      <c r="C247" s="11" t="s">
        <v>118</v>
      </c>
      <c r="D247" s="11" t="s">
        <v>142</v>
      </c>
      <c r="E247" s="17" t="s">
        <v>600</v>
      </c>
      <c r="F247" s="17" t="s">
        <v>597</v>
      </c>
      <c r="G247" s="17"/>
      <c r="H247" s="17"/>
      <c r="I247" s="17" t="s">
        <v>2338</v>
      </c>
      <c r="J247" s="17"/>
      <c r="K247" s="18"/>
    </row>
    <row r="248" spans="1:11" ht="102">
      <c r="A248" s="10" t="s">
        <v>100</v>
      </c>
      <c r="B248" s="11" t="s">
        <v>115</v>
      </c>
      <c r="C248" s="11" t="s">
        <v>116</v>
      </c>
      <c r="D248" s="11" t="s">
        <v>143</v>
      </c>
      <c r="E248" s="17" t="s">
        <v>600</v>
      </c>
      <c r="F248" s="17" t="s">
        <v>597</v>
      </c>
      <c r="G248" s="17"/>
      <c r="H248" s="17"/>
      <c r="I248" s="17" t="s">
        <v>2339</v>
      </c>
      <c r="J248" s="17">
        <v>247</v>
      </c>
      <c r="K248" s="18"/>
    </row>
    <row r="249" spans="1:11" s="29" customFormat="1">
      <c r="A249" s="40" t="s">
        <v>572</v>
      </c>
      <c r="B249" s="26"/>
      <c r="C249" s="26"/>
      <c r="D249" s="26"/>
      <c r="E249" s="27"/>
      <c r="F249" s="27"/>
      <c r="G249" s="27"/>
      <c r="H249" s="27"/>
      <c r="I249" s="27"/>
      <c r="J249" s="27"/>
      <c r="K249" s="28"/>
    </row>
    <row r="250" spans="1:11" ht="25.5">
      <c r="A250" s="10" t="s">
        <v>101</v>
      </c>
      <c r="B250" s="11" t="s">
        <v>112</v>
      </c>
      <c r="C250" s="11" t="s">
        <v>113</v>
      </c>
      <c r="D250" s="11" t="s">
        <v>144</v>
      </c>
      <c r="E250" s="17" t="s">
        <v>600</v>
      </c>
      <c r="F250" s="17" t="s">
        <v>597</v>
      </c>
      <c r="G250" s="17"/>
      <c r="H250" s="17" t="s">
        <v>2305</v>
      </c>
      <c r="I250" s="17" t="s">
        <v>2340</v>
      </c>
      <c r="J250" s="17" t="s">
        <v>2341</v>
      </c>
      <c r="K250" s="18"/>
    </row>
    <row r="251" spans="1:11" ht="153">
      <c r="A251" s="10" t="s">
        <v>102</v>
      </c>
      <c r="B251" s="11" t="s">
        <v>112</v>
      </c>
      <c r="C251" s="11" t="s">
        <v>114</v>
      </c>
      <c r="D251" s="11" t="s">
        <v>145</v>
      </c>
      <c r="E251" s="17" t="s">
        <v>600</v>
      </c>
      <c r="F251" s="17" t="s">
        <v>597</v>
      </c>
      <c r="G251" s="17"/>
      <c r="H251" s="17"/>
      <c r="I251" s="17" t="s">
        <v>2340</v>
      </c>
      <c r="J251" s="17">
        <v>252</v>
      </c>
      <c r="K251" s="18"/>
    </row>
    <row r="252" spans="1:11" ht="216.75">
      <c r="A252" s="10" t="s">
        <v>103</v>
      </c>
      <c r="B252" s="11" t="s">
        <v>115</v>
      </c>
      <c r="C252" s="11" t="s">
        <v>116</v>
      </c>
      <c r="D252" s="11" t="s">
        <v>146</v>
      </c>
      <c r="E252" s="17" t="s">
        <v>596</v>
      </c>
      <c r="F252" s="17" t="s">
        <v>597</v>
      </c>
      <c r="G252" s="17"/>
      <c r="H252" s="17"/>
      <c r="I252" s="17"/>
      <c r="J252" s="17"/>
      <c r="K252" s="18"/>
    </row>
    <row r="253" spans="1:11" s="29" customFormat="1">
      <c r="A253" s="40" t="s">
        <v>573</v>
      </c>
      <c r="B253" s="26"/>
      <c r="C253" s="26"/>
      <c r="D253" s="26"/>
      <c r="E253" s="27"/>
      <c r="F253" s="27"/>
      <c r="G253" s="27"/>
      <c r="H253" s="27"/>
      <c r="I253" s="27"/>
      <c r="J253" s="27"/>
      <c r="K253" s="28"/>
    </row>
    <row r="254" spans="1:11" ht="25.5">
      <c r="A254" s="10" t="s">
        <v>104</v>
      </c>
      <c r="B254" s="11" t="s">
        <v>112</v>
      </c>
      <c r="C254" s="11" t="s">
        <v>113</v>
      </c>
      <c r="D254" s="11" t="s">
        <v>147</v>
      </c>
      <c r="E254" s="17" t="s">
        <v>600</v>
      </c>
      <c r="F254" s="17" t="s">
        <v>597</v>
      </c>
      <c r="G254" s="17"/>
      <c r="H254" s="17" t="s">
        <v>2342</v>
      </c>
      <c r="I254" s="17" t="s">
        <v>2343</v>
      </c>
      <c r="J254" s="17" t="s">
        <v>2344</v>
      </c>
      <c r="K254" s="18"/>
    </row>
    <row r="255" spans="1:11" ht="25.5">
      <c r="A255" s="10" t="s">
        <v>105</v>
      </c>
      <c r="B255" s="11" t="s">
        <v>112</v>
      </c>
      <c r="C255" s="11" t="s">
        <v>114</v>
      </c>
      <c r="D255" s="11" t="s">
        <v>148</v>
      </c>
      <c r="E255" s="17" t="s">
        <v>600</v>
      </c>
      <c r="F255" s="17" t="s">
        <v>597</v>
      </c>
      <c r="G255" s="17"/>
      <c r="H255" s="17"/>
      <c r="I255" s="17" t="s">
        <v>2343</v>
      </c>
      <c r="J255" s="17">
        <v>257</v>
      </c>
      <c r="K255" s="18"/>
    </row>
    <row r="256" spans="1:11" ht="38.25">
      <c r="A256" s="10" t="s">
        <v>106</v>
      </c>
      <c r="B256" s="11" t="s">
        <v>119</v>
      </c>
      <c r="C256" s="11" t="s">
        <v>120</v>
      </c>
      <c r="D256" s="11" t="s">
        <v>149</v>
      </c>
      <c r="E256" s="17" t="s">
        <v>600</v>
      </c>
      <c r="F256" s="17" t="s">
        <v>597</v>
      </c>
      <c r="G256" s="17"/>
      <c r="H256" s="17"/>
      <c r="I256" s="17" t="s">
        <v>2343</v>
      </c>
      <c r="J256" s="17">
        <v>257</v>
      </c>
      <c r="K256" s="18"/>
    </row>
    <row r="257" spans="1:11" ht="63.75">
      <c r="A257" s="10" t="s">
        <v>107</v>
      </c>
      <c r="B257" s="11" t="s">
        <v>115</v>
      </c>
      <c r="C257" s="11" t="s">
        <v>116</v>
      </c>
      <c r="D257" s="11" t="s">
        <v>150</v>
      </c>
      <c r="E257" s="17" t="s">
        <v>596</v>
      </c>
      <c r="F257" s="17" t="s">
        <v>597</v>
      </c>
      <c r="G257" s="17"/>
      <c r="H257" s="17"/>
      <c r="I257" s="17"/>
      <c r="J257" s="17"/>
      <c r="K257" s="18"/>
    </row>
    <row r="258" spans="1:11" ht="51.75" thickBot="1">
      <c r="A258" s="12" t="s">
        <v>108</v>
      </c>
      <c r="B258" s="13" t="s">
        <v>2303</v>
      </c>
      <c r="C258" s="13" t="s">
        <v>2304</v>
      </c>
      <c r="D258" s="13" t="s">
        <v>2345</v>
      </c>
      <c r="E258" s="19" t="s">
        <v>600</v>
      </c>
      <c r="F258" s="19" t="s">
        <v>597</v>
      </c>
      <c r="G258" s="19"/>
      <c r="H258" s="19" t="s">
        <v>2257</v>
      </c>
      <c r="I258" s="19" t="s">
        <v>2343</v>
      </c>
      <c r="J258" s="19"/>
      <c r="K258" s="20"/>
    </row>
    <row r="260" spans="1:11" ht="60">
      <c r="A260" s="53" t="s">
        <v>575</v>
      </c>
      <c r="B260" s="53" t="s">
        <v>576</v>
      </c>
      <c r="C260" s="53" t="s">
        <v>577</v>
      </c>
      <c r="D260" s="53" t="s">
        <v>584</v>
      </c>
      <c r="E260" s="53" t="s">
        <v>600</v>
      </c>
      <c r="F260" s="53" t="s">
        <v>597</v>
      </c>
      <c r="G260" s="53"/>
      <c r="H260" s="53" t="s">
        <v>2346</v>
      </c>
      <c r="I260" s="53"/>
      <c r="J260" s="53"/>
      <c r="K260" s="53"/>
    </row>
    <row r="261" spans="1:11" ht="90">
      <c r="A261" s="53" t="s">
        <v>578</v>
      </c>
      <c r="B261" s="53" t="s">
        <v>576</v>
      </c>
      <c r="C261" s="53" t="s">
        <v>577</v>
      </c>
      <c r="D261" s="54" t="s">
        <v>585</v>
      </c>
      <c r="E261" s="53" t="s">
        <v>600</v>
      </c>
      <c r="F261" s="53" t="s">
        <v>597</v>
      </c>
      <c r="G261" s="53"/>
      <c r="H261" s="53" t="s">
        <v>2347</v>
      </c>
      <c r="I261" s="53"/>
      <c r="J261" s="53"/>
      <c r="K261" s="53"/>
    </row>
    <row r="262" spans="1:11" ht="30">
      <c r="A262" s="53" t="s">
        <v>579</v>
      </c>
      <c r="B262" s="53" t="s">
        <v>576</v>
      </c>
      <c r="C262" s="53" t="s">
        <v>577</v>
      </c>
      <c r="D262" s="53" t="s">
        <v>586</v>
      </c>
      <c r="E262" s="53" t="s">
        <v>600</v>
      </c>
      <c r="F262" s="53" t="s">
        <v>597</v>
      </c>
      <c r="G262" s="53"/>
      <c r="H262" s="53" t="s">
        <v>2348</v>
      </c>
      <c r="I262" s="53"/>
      <c r="J262" s="53"/>
      <c r="K262" s="53"/>
    </row>
    <row r="263" spans="1:11" ht="45">
      <c r="A263" s="53" t="s">
        <v>580</v>
      </c>
      <c r="B263" s="53" t="s">
        <v>576</v>
      </c>
      <c r="C263" s="53" t="s">
        <v>591</v>
      </c>
      <c r="D263" s="53" t="s">
        <v>587</v>
      </c>
      <c r="E263" s="53" t="s">
        <v>600</v>
      </c>
      <c r="F263" s="53" t="s">
        <v>597</v>
      </c>
      <c r="G263" s="53"/>
      <c r="H263" s="53" t="s">
        <v>2349</v>
      </c>
      <c r="I263" s="53"/>
      <c r="J263" s="53"/>
      <c r="K263" s="53"/>
    </row>
    <row r="264" spans="1:11" ht="45">
      <c r="A264" s="53" t="s">
        <v>581</v>
      </c>
      <c r="B264" s="53" t="s">
        <v>576</v>
      </c>
      <c r="C264" s="53" t="s">
        <v>592</v>
      </c>
      <c r="D264" s="53" t="s">
        <v>588</v>
      </c>
      <c r="E264" s="53" t="s">
        <v>600</v>
      </c>
      <c r="F264" s="53" t="s">
        <v>597</v>
      </c>
      <c r="G264" s="53"/>
      <c r="H264" s="53" t="s">
        <v>2348</v>
      </c>
      <c r="I264" s="53"/>
      <c r="J264" s="53"/>
      <c r="K264" s="53"/>
    </row>
    <row r="265" spans="1:11" ht="30">
      <c r="A265" s="53" t="s">
        <v>582</v>
      </c>
      <c r="B265" s="53" t="s">
        <v>576</v>
      </c>
      <c r="C265" s="53" t="s">
        <v>593</v>
      </c>
      <c r="D265" s="53" t="s">
        <v>589</v>
      </c>
      <c r="E265" s="53" t="s">
        <v>600</v>
      </c>
      <c r="F265" s="53" t="s">
        <v>597</v>
      </c>
      <c r="G265" s="53"/>
      <c r="H265" s="53" t="s">
        <v>2350</v>
      </c>
      <c r="I265" s="53"/>
      <c r="J265" s="53"/>
      <c r="K265" s="53"/>
    </row>
    <row r="266" spans="1:11" ht="37.5" customHeight="1">
      <c r="A266" s="53" t="s">
        <v>583</v>
      </c>
      <c r="B266" s="53" t="s">
        <v>576</v>
      </c>
      <c r="C266" s="53" t="s">
        <v>594</v>
      </c>
      <c r="D266" s="53" t="s">
        <v>590</v>
      </c>
      <c r="E266" s="53" t="s">
        <v>600</v>
      </c>
      <c r="F266" s="53" t="s">
        <v>597</v>
      </c>
      <c r="G266" s="53"/>
      <c r="H266" s="53" t="s">
        <v>2351</v>
      </c>
      <c r="I266" s="53"/>
      <c r="J266" s="53"/>
      <c r="K266" s="53"/>
    </row>
  </sheetData>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62">
      <formula1>"Agree, Agree in Principle, Disagree"</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66"/>
  <sheetViews>
    <sheetView topLeftCell="A21" zoomScaleNormal="100" workbookViewId="0">
      <pane xSplit="1" topLeftCell="B1" activePane="topRight" state="frozen"/>
      <selection pane="topRight" activeCell="A29" sqref="A29"/>
    </sheetView>
  </sheetViews>
  <sheetFormatPr defaultColWidth="9" defaultRowHeight="15"/>
  <cols>
    <col min="1" max="1" width="24" style="4" customWidth="1"/>
    <col min="2" max="2" width="28.140625" style="4" customWidth="1"/>
    <col min="3" max="3" width="19.42578125" style="4" customWidth="1"/>
    <col min="4" max="4" width="42.42578125" style="4" customWidth="1"/>
    <col min="5" max="5" width="22.28515625" style="4" customWidth="1"/>
    <col min="6" max="6" width="28.7109375" style="4" customWidth="1"/>
    <col min="7" max="7" width="18.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8" ht="18" thickBot="1">
      <c r="A1" s="319"/>
      <c r="B1" s="319"/>
      <c r="C1" s="319"/>
      <c r="D1" s="319"/>
      <c r="E1" s="319"/>
      <c r="F1" s="320"/>
      <c r="G1" s="321" t="s">
        <v>2352</v>
      </c>
      <c r="H1" s="322"/>
      <c r="I1" s="322"/>
      <c r="J1" s="322"/>
      <c r="K1" s="323"/>
    </row>
    <row r="2" spans="1:18" s="5" customFormat="1" ht="69.75" thickBot="1">
      <c r="A2" s="6" t="s">
        <v>0</v>
      </c>
      <c r="B2" s="6" t="s">
        <v>1</v>
      </c>
      <c r="C2" s="6" t="s">
        <v>2</v>
      </c>
      <c r="D2" s="6" t="s">
        <v>3</v>
      </c>
      <c r="E2" s="7" t="s">
        <v>939</v>
      </c>
      <c r="F2" s="6" t="s">
        <v>2353</v>
      </c>
      <c r="G2" s="8" t="s">
        <v>4</v>
      </c>
      <c r="H2" s="6" t="s">
        <v>5</v>
      </c>
      <c r="I2" s="6" t="s">
        <v>6</v>
      </c>
      <c r="J2" s="9" t="s">
        <v>318</v>
      </c>
      <c r="K2" s="9" t="s">
        <v>319</v>
      </c>
      <c r="L2" s="1"/>
      <c r="M2" s="1"/>
      <c r="N2" s="1"/>
      <c r="O2" s="1"/>
      <c r="P2" s="1"/>
      <c r="Q2" s="1"/>
      <c r="R2" s="1"/>
    </row>
    <row r="3" spans="1:18" s="29" customFormat="1">
      <c r="A3" s="47" t="s">
        <v>2354</v>
      </c>
      <c r="B3" s="44"/>
      <c r="C3" s="44"/>
      <c r="D3" s="44"/>
      <c r="E3" s="45"/>
      <c r="F3" s="45"/>
      <c r="G3" s="45"/>
      <c r="H3" s="45"/>
      <c r="I3" s="45"/>
      <c r="J3" s="45"/>
      <c r="K3" s="46"/>
    </row>
    <row r="4" spans="1:18" ht="25.5">
      <c r="A4" s="11" t="s">
        <v>250</v>
      </c>
      <c r="B4" s="11" t="s">
        <v>2355</v>
      </c>
      <c r="C4" s="11" t="s">
        <v>2356</v>
      </c>
      <c r="D4" s="11" t="s">
        <v>298</v>
      </c>
      <c r="E4" s="17" t="s">
        <v>596</v>
      </c>
      <c r="F4" s="42" t="s">
        <v>597</v>
      </c>
      <c r="G4" s="42"/>
      <c r="H4" s="42"/>
      <c r="I4" s="42"/>
      <c r="J4" s="42">
        <v>5</v>
      </c>
      <c r="K4" s="43"/>
    </row>
    <row r="5" spans="1:18" ht="76.5">
      <c r="A5" s="10" t="s">
        <v>265</v>
      </c>
      <c r="B5" s="11" t="s">
        <v>2357</v>
      </c>
      <c r="C5" s="11" t="s">
        <v>2358</v>
      </c>
      <c r="D5" s="11" t="s">
        <v>2359</v>
      </c>
      <c r="E5" s="17" t="s">
        <v>596</v>
      </c>
      <c r="F5" s="17" t="s">
        <v>597</v>
      </c>
      <c r="G5" s="17"/>
      <c r="H5" s="17"/>
      <c r="I5" s="17"/>
      <c r="J5" s="17"/>
      <c r="K5" s="18"/>
    </row>
    <row r="6" spans="1:18" ht="1.5" customHeight="1">
      <c r="A6" s="49"/>
      <c r="B6" s="50"/>
      <c r="C6" s="50"/>
      <c r="D6" s="50"/>
      <c r="E6" s="51"/>
      <c r="F6" s="51"/>
      <c r="G6" s="51"/>
      <c r="H6" s="51"/>
      <c r="I6" s="91"/>
      <c r="J6" s="51"/>
      <c r="K6" s="52"/>
    </row>
    <row r="7" spans="1:18" ht="38.25">
      <c r="A7" s="10" t="s">
        <v>251</v>
      </c>
      <c r="B7" s="11" t="s">
        <v>2355</v>
      </c>
      <c r="C7" s="11" t="s">
        <v>2356</v>
      </c>
      <c r="D7" s="11" t="s">
        <v>299</v>
      </c>
      <c r="E7" s="91" t="s">
        <v>600</v>
      </c>
      <c r="F7" s="91"/>
      <c r="G7" s="91"/>
      <c r="H7" s="91"/>
      <c r="I7" s="91" t="s">
        <v>2360</v>
      </c>
      <c r="J7" s="91"/>
      <c r="K7" s="93"/>
    </row>
    <row r="8" spans="1:18" ht="63.75">
      <c r="A8" s="10" t="s">
        <v>252</v>
      </c>
      <c r="B8" s="11" t="s">
        <v>2361</v>
      </c>
      <c r="C8" s="11" t="s">
        <v>2362</v>
      </c>
      <c r="D8" s="11" t="s">
        <v>2363</v>
      </c>
      <c r="E8" s="91" t="s">
        <v>600</v>
      </c>
      <c r="F8" s="91"/>
      <c r="G8" s="91"/>
      <c r="H8" s="91"/>
      <c r="I8" s="91" t="s">
        <v>2360</v>
      </c>
      <c r="J8" s="91"/>
      <c r="K8" s="93"/>
    </row>
    <row r="9" spans="1:18" ht="51">
      <c r="A9" s="10" t="s">
        <v>253</v>
      </c>
      <c r="B9" s="11" t="s">
        <v>2355</v>
      </c>
      <c r="C9" s="11" t="s">
        <v>2356</v>
      </c>
      <c r="D9" s="11" t="s">
        <v>300</v>
      </c>
      <c r="E9" s="91" t="s">
        <v>600</v>
      </c>
      <c r="F9" s="91"/>
      <c r="G9" s="91"/>
      <c r="H9" s="91"/>
      <c r="I9" s="91" t="s">
        <v>2360</v>
      </c>
      <c r="J9" s="91"/>
      <c r="K9" s="93"/>
    </row>
    <row r="10" spans="1:18" ht="84.75" customHeight="1">
      <c r="A10" s="10" t="s">
        <v>256</v>
      </c>
      <c r="B10" s="11" t="s">
        <v>2364</v>
      </c>
      <c r="C10" s="11" t="s">
        <v>2365</v>
      </c>
      <c r="D10" s="11" t="s">
        <v>301</v>
      </c>
      <c r="E10" s="91" t="s">
        <v>600</v>
      </c>
      <c r="F10" s="91"/>
      <c r="G10" s="91"/>
      <c r="H10" s="91"/>
      <c r="I10" s="91" t="s">
        <v>2360</v>
      </c>
      <c r="J10" s="91"/>
      <c r="K10" s="93"/>
    </row>
    <row r="11" spans="1:18" ht="63.75">
      <c r="A11" s="10" t="s">
        <v>269</v>
      </c>
      <c r="B11" s="11" t="s">
        <v>2361</v>
      </c>
      <c r="C11" s="11" t="s">
        <v>2366</v>
      </c>
      <c r="D11" s="11" t="s">
        <v>2367</v>
      </c>
      <c r="E11" s="91" t="s">
        <v>600</v>
      </c>
      <c r="F11" s="91"/>
      <c r="G11" s="91"/>
      <c r="H11" s="11"/>
      <c r="I11" s="11" t="s">
        <v>2368</v>
      </c>
      <c r="J11" s="91"/>
      <c r="K11" s="93"/>
    </row>
    <row r="12" spans="1:18" ht="1.5" customHeight="1">
      <c r="A12" s="49"/>
      <c r="B12" s="50"/>
      <c r="C12" s="50"/>
      <c r="D12" s="50"/>
      <c r="E12" s="51"/>
      <c r="F12" s="51"/>
      <c r="G12" s="51"/>
      <c r="H12" s="51"/>
      <c r="I12" s="51"/>
      <c r="J12" s="51"/>
      <c r="K12" s="52"/>
    </row>
    <row r="13" spans="1:18" ht="51">
      <c r="A13" s="10" t="s">
        <v>254</v>
      </c>
      <c r="B13" s="11" t="s">
        <v>2355</v>
      </c>
      <c r="C13" s="11" t="s">
        <v>2356</v>
      </c>
      <c r="D13" s="11" t="s">
        <v>2369</v>
      </c>
      <c r="E13" s="91" t="s">
        <v>596</v>
      </c>
      <c r="F13" s="91" t="s">
        <v>597</v>
      </c>
      <c r="G13" s="91"/>
      <c r="H13" s="91"/>
      <c r="I13" s="91"/>
      <c r="J13" s="91"/>
      <c r="K13" s="93"/>
    </row>
    <row r="14" spans="1:18" ht="38.25">
      <c r="A14" s="10" t="s">
        <v>271</v>
      </c>
      <c r="B14" s="11" t="s">
        <v>2361</v>
      </c>
      <c r="C14" s="11" t="s">
        <v>2366</v>
      </c>
      <c r="D14" s="11" t="s">
        <v>2370</v>
      </c>
      <c r="E14" s="91" t="s">
        <v>600</v>
      </c>
      <c r="F14" s="91"/>
      <c r="G14" s="91"/>
      <c r="H14" s="91" t="s">
        <v>2371</v>
      </c>
      <c r="I14" s="91"/>
      <c r="J14" s="91"/>
      <c r="K14" s="93"/>
    </row>
    <row r="15" spans="1:18" ht="63.75">
      <c r="A15" s="10" t="s">
        <v>277</v>
      </c>
      <c r="B15" s="11" t="s">
        <v>2372</v>
      </c>
      <c r="C15" s="11" t="s">
        <v>2373</v>
      </c>
      <c r="D15" s="11" t="s">
        <v>2374</v>
      </c>
      <c r="E15" s="91" t="s">
        <v>596</v>
      </c>
      <c r="F15" s="91" t="s">
        <v>597</v>
      </c>
      <c r="G15" s="91"/>
      <c r="H15" s="91"/>
      <c r="I15" s="91"/>
      <c r="J15" s="91"/>
      <c r="K15" s="93"/>
    </row>
    <row r="16" spans="1:18" ht="1.5" customHeight="1">
      <c r="A16" s="49"/>
      <c r="B16" s="50"/>
      <c r="C16" s="50"/>
      <c r="D16" s="50"/>
      <c r="E16" s="91"/>
      <c r="F16" s="91"/>
      <c r="G16" s="91"/>
      <c r="H16" s="91"/>
      <c r="I16" s="91"/>
      <c r="J16" s="91"/>
      <c r="K16" s="93"/>
    </row>
    <row r="17" spans="1:11" ht="38.25">
      <c r="A17" s="10" t="s">
        <v>257</v>
      </c>
      <c r="B17" s="11" t="s">
        <v>2355</v>
      </c>
      <c r="C17" s="11" t="s">
        <v>2356</v>
      </c>
      <c r="D17" s="11" t="s">
        <v>302</v>
      </c>
      <c r="E17" s="91" t="s">
        <v>600</v>
      </c>
      <c r="F17" s="91"/>
      <c r="G17" s="91"/>
      <c r="H17" s="91" t="s">
        <v>2375</v>
      </c>
      <c r="I17" s="91"/>
      <c r="J17" s="91"/>
      <c r="K17" s="93"/>
    </row>
    <row r="18" spans="1:11" ht="99.75" customHeight="1">
      <c r="A18" s="10" t="s">
        <v>274</v>
      </c>
      <c r="B18" s="11" t="s">
        <v>2355</v>
      </c>
      <c r="C18" s="11" t="s">
        <v>2356</v>
      </c>
      <c r="D18" s="11" t="s">
        <v>2376</v>
      </c>
      <c r="E18" s="91" t="s">
        <v>600</v>
      </c>
      <c r="F18" s="91"/>
      <c r="G18" s="91"/>
      <c r="H18" s="91" t="s">
        <v>2375</v>
      </c>
      <c r="I18" s="91"/>
      <c r="J18" s="91"/>
      <c r="K18" s="93"/>
    </row>
    <row r="19" spans="1:11" ht="1.5" customHeight="1">
      <c r="A19" s="49"/>
      <c r="B19" s="50"/>
      <c r="C19" s="50"/>
      <c r="D19" s="50"/>
      <c r="E19" s="51"/>
      <c r="F19" s="51"/>
      <c r="G19" s="51"/>
      <c r="H19" s="51"/>
      <c r="I19" s="51"/>
      <c r="J19" s="51"/>
      <c r="K19" s="52"/>
    </row>
    <row r="20" spans="1:11" ht="75">
      <c r="A20" s="10" t="s">
        <v>258</v>
      </c>
      <c r="B20" s="11" t="s">
        <v>2355</v>
      </c>
      <c r="C20" s="11" t="s">
        <v>2356</v>
      </c>
      <c r="D20" s="11" t="s">
        <v>303</v>
      </c>
      <c r="E20" s="91" t="s">
        <v>600</v>
      </c>
      <c r="F20" s="91"/>
      <c r="G20" s="91"/>
      <c r="H20" s="91"/>
      <c r="I20" s="91" t="s">
        <v>2377</v>
      </c>
      <c r="J20" s="91"/>
      <c r="K20" s="93"/>
    </row>
    <row r="21" spans="1:11" ht="75">
      <c r="A21" s="10" t="s">
        <v>259</v>
      </c>
      <c r="B21" s="11" t="s">
        <v>2355</v>
      </c>
      <c r="C21" s="11" t="s">
        <v>2356</v>
      </c>
      <c r="D21" s="11" t="s">
        <v>304</v>
      </c>
      <c r="E21" s="91" t="s">
        <v>600</v>
      </c>
      <c r="F21" s="91"/>
      <c r="G21" s="91"/>
      <c r="H21" s="91"/>
      <c r="I21" s="91" t="s">
        <v>2377</v>
      </c>
      <c r="J21" s="91"/>
      <c r="K21" s="93"/>
    </row>
    <row r="22" spans="1:11" ht="1.5" customHeight="1">
      <c r="A22" s="49"/>
      <c r="B22" s="50"/>
      <c r="C22" s="50"/>
      <c r="D22" s="50"/>
      <c r="E22" s="91"/>
      <c r="F22" s="91"/>
      <c r="G22" s="91"/>
      <c r="H22" s="91"/>
      <c r="I22" s="91"/>
      <c r="J22" s="91"/>
      <c r="K22" s="93"/>
    </row>
    <row r="23" spans="1:11" ht="38.25">
      <c r="A23" s="10" t="s">
        <v>260</v>
      </c>
      <c r="B23" s="11" t="s">
        <v>2355</v>
      </c>
      <c r="C23" s="11" t="s">
        <v>2356</v>
      </c>
      <c r="D23" s="11" t="s">
        <v>2378</v>
      </c>
      <c r="E23" s="91" t="s">
        <v>596</v>
      </c>
      <c r="F23" s="91"/>
      <c r="G23" s="91"/>
      <c r="H23" s="91"/>
      <c r="I23" s="91"/>
      <c r="J23" s="91"/>
      <c r="K23" s="93">
        <v>24</v>
      </c>
    </row>
    <row r="24" spans="1:11" ht="89.25">
      <c r="A24" s="10" t="s">
        <v>263</v>
      </c>
      <c r="B24" s="11" t="s">
        <v>2361</v>
      </c>
      <c r="C24" s="11" t="s">
        <v>2362</v>
      </c>
      <c r="D24" s="11" t="s">
        <v>306</v>
      </c>
      <c r="E24" s="91" t="s">
        <v>596</v>
      </c>
      <c r="F24" s="91" t="s">
        <v>597</v>
      </c>
      <c r="G24" s="91"/>
      <c r="H24" s="91"/>
      <c r="I24" s="91"/>
      <c r="J24" s="91"/>
      <c r="K24" s="93"/>
    </row>
    <row r="25" spans="1:11" ht="1.5" customHeight="1">
      <c r="A25" s="49"/>
      <c r="B25" s="50"/>
      <c r="C25" s="50"/>
      <c r="D25" s="50"/>
      <c r="E25" s="91"/>
      <c r="F25" s="91"/>
      <c r="G25" s="91"/>
      <c r="H25" s="91"/>
      <c r="I25" s="91"/>
      <c r="J25" s="91"/>
      <c r="K25" s="93"/>
    </row>
    <row r="26" spans="1:11" ht="38.25">
      <c r="A26" s="10" t="s">
        <v>261</v>
      </c>
      <c r="B26" s="11" t="s">
        <v>2355</v>
      </c>
      <c r="C26" s="11" t="s">
        <v>2356</v>
      </c>
      <c r="D26" s="11" t="s">
        <v>305</v>
      </c>
      <c r="E26" s="91" t="s">
        <v>596</v>
      </c>
      <c r="F26" s="91" t="s">
        <v>597</v>
      </c>
      <c r="G26" s="91"/>
      <c r="H26" s="91"/>
      <c r="I26" s="91"/>
      <c r="J26" s="91"/>
      <c r="K26" s="93"/>
    </row>
    <row r="27" spans="1:11" ht="38.25">
      <c r="A27" s="10" t="s">
        <v>262</v>
      </c>
      <c r="B27" s="11" t="s">
        <v>2355</v>
      </c>
      <c r="C27" s="11" t="s">
        <v>2356</v>
      </c>
      <c r="D27" s="11" t="s">
        <v>2379</v>
      </c>
      <c r="E27" s="91" t="s">
        <v>600</v>
      </c>
      <c r="F27" s="91"/>
      <c r="G27" s="91"/>
      <c r="H27" s="91"/>
      <c r="I27" s="91" t="s">
        <v>2360</v>
      </c>
      <c r="J27" s="91"/>
      <c r="K27" s="93"/>
    </row>
    <row r="28" spans="1:11" ht="1.5" customHeight="1">
      <c r="A28" s="49"/>
      <c r="B28" s="50"/>
      <c r="C28" s="50"/>
      <c r="D28" s="50"/>
      <c r="E28" s="51"/>
      <c r="F28" s="51"/>
      <c r="G28" s="51"/>
      <c r="H28" s="51"/>
      <c r="I28" s="214" t="s">
        <v>2360</v>
      </c>
      <c r="J28" s="51"/>
      <c r="K28" s="52"/>
    </row>
    <row r="29" spans="1:11" ht="25.5">
      <c r="A29" s="10" t="s">
        <v>272</v>
      </c>
      <c r="B29" s="11" t="s">
        <v>2355</v>
      </c>
      <c r="C29" s="11" t="s">
        <v>2356</v>
      </c>
      <c r="D29" s="11" t="s">
        <v>307</v>
      </c>
      <c r="E29" s="91" t="s">
        <v>600</v>
      </c>
      <c r="F29" s="91"/>
      <c r="G29" s="91"/>
      <c r="H29" s="91"/>
      <c r="I29" s="91" t="s">
        <v>2360</v>
      </c>
      <c r="J29" s="91"/>
      <c r="K29" s="93"/>
    </row>
    <row r="30" spans="1:11" ht="51">
      <c r="A30" s="10" t="s">
        <v>273</v>
      </c>
      <c r="B30" s="11" t="s">
        <v>2355</v>
      </c>
      <c r="C30" s="11" t="s">
        <v>2356</v>
      </c>
      <c r="D30" s="11" t="s">
        <v>308</v>
      </c>
      <c r="E30" s="91" t="s">
        <v>600</v>
      </c>
      <c r="F30" s="91"/>
      <c r="G30" s="91"/>
      <c r="H30" s="91"/>
      <c r="I30" s="91" t="s">
        <v>2360</v>
      </c>
      <c r="J30" s="91"/>
      <c r="K30" s="93"/>
    </row>
    <row r="31" spans="1:11" ht="1.5" customHeight="1">
      <c r="A31" s="49"/>
      <c r="B31" s="50"/>
      <c r="C31" s="50"/>
      <c r="D31" s="50"/>
      <c r="E31" s="91"/>
      <c r="F31" s="91"/>
      <c r="G31" s="91"/>
      <c r="H31" s="91"/>
      <c r="I31" s="91"/>
      <c r="J31" s="91"/>
      <c r="K31" s="93"/>
    </row>
    <row r="32" spans="1:11" ht="165.75">
      <c r="A32" s="10" t="s">
        <v>278</v>
      </c>
      <c r="B32" s="11" t="s">
        <v>52</v>
      </c>
      <c r="C32" s="11" t="s">
        <v>2380</v>
      </c>
      <c r="D32" s="11" t="s">
        <v>2381</v>
      </c>
      <c r="E32" s="91"/>
      <c r="F32" s="91"/>
      <c r="G32" s="91"/>
      <c r="H32" s="91" t="s">
        <v>2382</v>
      </c>
      <c r="I32" s="91"/>
      <c r="J32" s="91"/>
      <c r="K32" s="93"/>
    </row>
    <row r="33" spans="1:11" ht="76.5">
      <c r="A33" s="10" t="s">
        <v>291</v>
      </c>
      <c r="B33" s="11" t="s">
        <v>2355</v>
      </c>
      <c r="C33" s="11" t="s">
        <v>2356</v>
      </c>
      <c r="D33" s="11" t="s">
        <v>314</v>
      </c>
      <c r="E33" s="91" t="s">
        <v>600</v>
      </c>
      <c r="F33" s="91"/>
      <c r="G33" s="91"/>
      <c r="H33" s="91"/>
      <c r="I33" s="91" t="s">
        <v>2377</v>
      </c>
      <c r="J33" s="91"/>
      <c r="K33" s="93"/>
    </row>
    <row r="34" spans="1:11" ht="1.5" customHeight="1">
      <c r="A34" s="49"/>
      <c r="B34" s="50"/>
      <c r="C34" s="50"/>
      <c r="D34" s="50"/>
      <c r="E34" s="51"/>
      <c r="F34" s="51"/>
      <c r="G34" s="51"/>
      <c r="H34" s="51"/>
      <c r="I34" s="51"/>
      <c r="J34" s="51"/>
      <c r="K34" s="52"/>
    </row>
    <row r="35" spans="1:11" ht="38.25">
      <c r="A35" s="10" t="s">
        <v>283</v>
      </c>
      <c r="B35" s="11" t="s">
        <v>2355</v>
      </c>
      <c r="C35" s="11" t="s">
        <v>2356</v>
      </c>
      <c r="D35" s="11" t="s">
        <v>311</v>
      </c>
      <c r="E35" s="91" t="s">
        <v>596</v>
      </c>
      <c r="F35" s="91" t="s">
        <v>597</v>
      </c>
      <c r="G35" s="91"/>
      <c r="H35" s="91"/>
      <c r="I35" s="91"/>
      <c r="J35" s="91"/>
      <c r="K35" s="93"/>
    </row>
    <row r="36" spans="1:11" ht="38.25">
      <c r="A36" s="10" t="s">
        <v>284</v>
      </c>
      <c r="B36" s="11" t="s">
        <v>2361</v>
      </c>
      <c r="C36" s="11" t="s">
        <v>2366</v>
      </c>
      <c r="D36" s="11" t="s">
        <v>2383</v>
      </c>
      <c r="E36" s="91" t="s">
        <v>596</v>
      </c>
      <c r="F36" s="91" t="s">
        <v>597</v>
      </c>
      <c r="G36" s="91"/>
      <c r="H36" s="91"/>
      <c r="I36" s="91"/>
      <c r="J36" s="91"/>
      <c r="K36" s="93"/>
    </row>
    <row r="37" spans="1:11" ht="38.25">
      <c r="A37" s="10" t="s">
        <v>285</v>
      </c>
      <c r="B37" s="11" t="s">
        <v>2384</v>
      </c>
      <c r="C37" s="11" t="s">
        <v>2385</v>
      </c>
      <c r="D37" s="11" t="s">
        <v>2386</v>
      </c>
      <c r="E37" s="91" t="s">
        <v>596</v>
      </c>
      <c r="F37" s="91" t="s">
        <v>597</v>
      </c>
      <c r="G37" s="91"/>
      <c r="H37" s="91"/>
      <c r="I37" s="91"/>
      <c r="J37" s="91"/>
      <c r="K37" s="93"/>
    </row>
    <row r="38" spans="1:11" ht="25.5">
      <c r="A38" s="10" t="s">
        <v>286</v>
      </c>
      <c r="B38" s="11" t="s">
        <v>2355</v>
      </c>
      <c r="C38" s="11" t="s">
        <v>2356</v>
      </c>
      <c r="D38" s="11" t="s">
        <v>312</v>
      </c>
      <c r="E38" s="91" t="s">
        <v>596</v>
      </c>
      <c r="F38" s="91"/>
      <c r="G38" s="91"/>
      <c r="H38" s="91"/>
      <c r="I38" s="91"/>
      <c r="J38" s="91"/>
      <c r="K38" s="93"/>
    </row>
    <row r="39" spans="1:11" ht="38.25">
      <c r="A39" s="10" t="s">
        <v>287</v>
      </c>
      <c r="B39" s="11" t="s">
        <v>2355</v>
      </c>
      <c r="C39" s="11" t="s">
        <v>2356</v>
      </c>
      <c r="D39" s="11" t="s">
        <v>2387</v>
      </c>
      <c r="E39" s="91" t="s">
        <v>596</v>
      </c>
      <c r="F39" s="91" t="s">
        <v>597</v>
      </c>
      <c r="G39" s="91"/>
      <c r="H39" s="91"/>
      <c r="I39" s="91"/>
      <c r="J39" s="91"/>
      <c r="K39" s="93"/>
    </row>
    <row r="40" spans="1:11" ht="63.75">
      <c r="A40" s="10" t="s">
        <v>288</v>
      </c>
      <c r="B40" s="11" t="s">
        <v>2388</v>
      </c>
      <c r="C40" s="11" t="s">
        <v>2389</v>
      </c>
      <c r="D40" s="11" t="s">
        <v>2390</v>
      </c>
      <c r="E40" s="91" t="s">
        <v>600</v>
      </c>
      <c r="F40" s="91"/>
      <c r="G40" s="91"/>
      <c r="H40" s="91" t="s">
        <v>2391</v>
      </c>
      <c r="I40" s="91"/>
      <c r="J40" s="91"/>
      <c r="K40" s="93"/>
    </row>
    <row r="41" spans="1:11" ht="38.25">
      <c r="A41" s="10" t="s">
        <v>296</v>
      </c>
      <c r="B41" s="11" t="s">
        <v>2392</v>
      </c>
      <c r="C41" s="11" t="s">
        <v>2393</v>
      </c>
      <c r="D41" s="11" t="s">
        <v>2394</v>
      </c>
      <c r="E41" s="91" t="s">
        <v>596</v>
      </c>
      <c r="F41" s="91"/>
      <c r="G41" s="91"/>
      <c r="H41" s="91"/>
      <c r="I41" s="91"/>
      <c r="J41" s="91"/>
      <c r="K41" s="93"/>
    </row>
    <row r="42" spans="1:11" s="29" customFormat="1">
      <c r="A42" s="48" t="s">
        <v>2395</v>
      </c>
      <c r="B42" s="26"/>
      <c r="C42" s="26"/>
      <c r="D42" s="26"/>
      <c r="E42" s="27"/>
      <c r="F42" s="27"/>
      <c r="G42" s="27"/>
      <c r="H42" s="27"/>
      <c r="I42" s="27"/>
      <c r="J42" s="27"/>
      <c r="K42" s="28"/>
    </row>
    <row r="43" spans="1:11" ht="25.5">
      <c r="A43" s="10" t="s">
        <v>255</v>
      </c>
      <c r="B43" s="11" t="s">
        <v>2355</v>
      </c>
      <c r="C43" s="11" t="s">
        <v>2356</v>
      </c>
      <c r="D43" s="11" t="s">
        <v>2396</v>
      </c>
      <c r="E43" s="17" t="s">
        <v>596</v>
      </c>
      <c r="F43" s="17" t="s">
        <v>597</v>
      </c>
      <c r="G43" s="17"/>
      <c r="H43" s="17"/>
      <c r="I43" s="17"/>
      <c r="J43" s="17"/>
      <c r="K43" s="18"/>
    </row>
    <row r="44" spans="1:11" ht="25.5">
      <c r="A44" s="10" t="s">
        <v>266</v>
      </c>
      <c r="B44" s="11" t="s">
        <v>2355</v>
      </c>
      <c r="C44" s="11" t="s">
        <v>2356</v>
      </c>
      <c r="D44" s="11" t="s">
        <v>2397</v>
      </c>
      <c r="E44" s="17" t="s">
        <v>596</v>
      </c>
      <c r="F44" s="17" t="s">
        <v>597</v>
      </c>
      <c r="G44" s="17"/>
      <c r="H44" s="17"/>
      <c r="I44" s="17"/>
      <c r="J44" s="17"/>
      <c r="K44" s="18"/>
    </row>
    <row r="45" spans="1:11" ht="76.5">
      <c r="A45" s="10" t="s">
        <v>270</v>
      </c>
      <c r="B45" s="11" t="s">
        <v>2355</v>
      </c>
      <c r="C45" s="11" t="s">
        <v>2356</v>
      </c>
      <c r="D45" s="11" t="s">
        <v>2398</v>
      </c>
      <c r="E45" s="17" t="s">
        <v>596</v>
      </c>
      <c r="F45" s="17" t="s">
        <v>597</v>
      </c>
      <c r="G45" s="17"/>
      <c r="H45" s="17"/>
      <c r="I45" s="17"/>
      <c r="J45" s="17"/>
      <c r="K45" s="18"/>
    </row>
    <row r="46" spans="1:11" ht="165.75">
      <c r="A46" s="10" t="s">
        <v>282</v>
      </c>
      <c r="B46" s="11" t="s">
        <v>2355</v>
      </c>
      <c r="C46" s="11" t="s">
        <v>2356</v>
      </c>
      <c r="D46" s="11" t="s">
        <v>356</v>
      </c>
      <c r="E46" s="17" t="s">
        <v>596</v>
      </c>
      <c r="F46" s="17" t="s">
        <v>597</v>
      </c>
      <c r="G46" s="17"/>
      <c r="H46" s="17"/>
      <c r="I46" s="17"/>
      <c r="J46" s="17"/>
      <c r="K46" s="18"/>
    </row>
    <row r="47" spans="1:11" ht="25.5">
      <c r="A47" s="10" t="s">
        <v>275</v>
      </c>
      <c r="B47" s="11" t="s">
        <v>2355</v>
      </c>
      <c r="C47" s="11" t="s">
        <v>2356</v>
      </c>
      <c r="D47" s="11" t="s">
        <v>309</v>
      </c>
      <c r="E47" s="17" t="s">
        <v>596</v>
      </c>
      <c r="F47" s="17"/>
      <c r="G47" s="17"/>
      <c r="H47" s="17"/>
      <c r="I47" s="17"/>
      <c r="J47" s="17"/>
      <c r="K47" s="18"/>
    </row>
    <row r="48" spans="1:11" ht="63.75">
      <c r="A48" s="10" t="s">
        <v>276</v>
      </c>
      <c r="B48" s="11" t="s">
        <v>2392</v>
      </c>
      <c r="C48" s="11" t="s">
        <v>2393</v>
      </c>
      <c r="D48" s="11" t="s">
        <v>2399</v>
      </c>
      <c r="E48" s="17" t="s">
        <v>600</v>
      </c>
      <c r="F48" s="17"/>
      <c r="G48" s="17"/>
      <c r="H48" s="17"/>
      <c r="I48" s="91" t="s">
        <v>2400</v>
      </c>
      <c r="J48" s="17"/>
      <c r="K48" s="18"/>
    </row>
    <row r="49" spans="1:11" ht="38.25">
      <c r="A49" s="10" t="s">
        <v>289</v>
      </c>
      <c r="B49" s="11" t="s">
        <v>2355</v>
      </c>
      <c r="C49" s="11" t="s">
        <v>2356</v>
      </c>
      <c r="D49" s="11" t="s">
        <v>2401</v>
      </c>
      <c r="E49" s="91" t="s">
        <v>600</v>
      </c>
      <c r="F49" s="91"/>
      <c r="G49" s="91"/>
      <c r="H49" s="91"/>
      <c r="I49" s="91" t="s">
        <v>2400</v>
      </c>
      <c r="J49" s="91"/>
      <c r="K49" s="93"/>
    </row>
    <row r="50" spans="1:11" ht="38.25">
      <c r="A50" s="10" t="s">
        <v>290</v>
      </c>
      <c r="B50" s="11" t="s">
        <v>2355</v>
      </c>
      <c r="C50" s="11" t="s">
        <v>2356</v>
      </c>
      <c r="D50" s="11" t="s">
        <v>313</v>
      </c>
      <c r="E50" s="91" t="s">
        <v>600</v>
      </c>
      <c r="F50" s="91"/>
      <c r="G50" s="91"/>
      <c r="H50" s="91"/>
      <c r="I50" s="91" t="s">
        <v>2400</v>
      </c>
      <c r="J50" s="91"/>
      <c r="K50" s="93"/>
    </row>
    <row r="51" spans="1:11" ht="38.25">
      <c r="A51" s="10" t="s">
        <v>292</v>
      </c>
      <c r="B51" s="11" t="s">
        <v>2392</v>
      </c>
      <c r="C51" s="11" t="s">
        <v>2393</v>
      </c>
      <c r="D51" s="11" t="s">
        <v>2402</v>
      </c>
      <c r="E51" s="91" t="s">
        <v>600</v>
      </c>
      <c r="F51" s="91"/>
      <c r="G51" s="91"/>
      <c r="H51" s="91"/>
      <c r="I51" s="91" t="s">
        <v>2400</v>
      </c>
      <c r="J51" s="91"/>
      <c r="K51" s="93"/>
    </row>
    <row r="52" spans="1:11" ht="89.25">
      <c r="A52" s="10" t="s">
        <v>293</v>
      </c>
      <c r="B52" s="11" t="s">
        <v>2403</v>
      </c>
      <c r="C52" s="11" t="s">
        <v>2404</v>
      </c>
      <c r="D52" s="11" t="s">
        <v>2405</v>
      </c>
      <c r="E52" s="91" t="s">
        <v>614</v>
      </c>
      <c r="F52" s="91"/>
      <c r="G52" s="91" t="s">
        <v>2406</v>
      </c>
      <c r="H52" s="91"/>
      <c r="I52" s="91"/>
      <c r="J52" s="91"/>
      <c r="K52" s="93"/>
    </row>
    <row r="53" spans="1:11" ht="76.5">
      <c r="A53" s="10" t="s">
        <v>294</v>
      </c>
      <c r="B53" s="11" t="s">
        <v>2403</v>
      </c>
      <c r="C53" s="11" t="s">
        <v>2404</v>
      </c>
      <c r="D53" s="11" t="s">
        <v>2407</v>
      </c>
      <c r="E53" s="91" t="s">
        <v>600</v>
      </c>
      <c r="F53" s="91"/>
      <c r="G53" s="91"/>
      <c r="H53" s="91"/>
      <c r="I53" s="91" t="s">
        <v>2408</v>
      </c>
      <c r="J53" s="91"/>
      <c r="K53" s="93"/>
    </row>
    <row r="54" spans="1:11" ht="89.25">
      <c r="A54" s="10" t="s">
        <v>295</v>
      </c>
      <c r="B54" s="11" t="s">
        <v>2403</v>
      </c>
      <c r="C54" s="11" t="s">
        <v>2404</v>
      </c>
      <c r="D54" s="11" t="s">
        <v>2409</v>
      </c>
      <c r="E54" s="91" t="s">
        <v>600</v>
      </c>
      <c r="F54" s="91"/>
      <c r="G54" s="91"/>
      <c r="H54" s="91"/>
      <c r="I54" s="91" t="s">
        <v>2408</v>
      </c>
      <c r="J54" s="91"/>
      <c r="K54" s="93"/>
    </row>
    <row r="55" spans="1:11" ht="38.25">
      <c r="A55" s="10" t="s">
        <v>297</v>
      </c>
      <c r="B55" s="11" t="s">
        <v>2392</v>
      </c>
      <c r="C55" s="11" t="s">
        <v>2393</v>
      </c>
      <c r="D55" s="11" t="s">
        <v>315</v>
      </c>
      <c r="E55" s="91" t="s">
        <v>596</v>
      </c>
      <c r="F55" s="91"/>
      <c r="G55" s="91"/>
      <c r="H55" s="91"/>
      <c r="I55" s="91"/>
      <c r="J55" s="91"/>
      <c r="K55" s="93"/>
    </row>
    <row r="56" spans="1:11" ht="76.5">
      <c r="A56" s="10" t="s">
        <v>264</v>
      </c>
      <c r="B56" s="11" t="s">
        <v>52</v>
      </c>
      <c r="C56" s="11" t="s">
        <v>2380</v>
      </c>
      <c r="D56" s="11" t="s">
        <v>2410</v>
      </c>
      <c r="E56" s="91"/>
      <c r="F56" s="91"/>
      <c r="G56" s="91"/>
      <c r="H56" s="91"/>
      <c r="I56" s="91"/>
      <c r="J56" s="91"/>
      <c r="K56" s="93"/>
    </row>
    <row r="57" spans="1:11" ht="38.25">
      <c r="A57" s="10" t="s">
        <v>279</v>
      </c>
      <c r="B57" s="11" t="s">
        <v>52</v>
      </c>
      <c r="C57" s="11" t="s">
        <v>2380</v>
      </c>
      <c r="D57" s="11" t="s">
        <v>310</v>
      </c>
      <c r="E57" s="91"/>
      <c r="F57" s="91"/>
      <c r="G57" s="91"/>
      <c r="H57" s="91"/>
      <c r="I57" s="91"/>
      <c r="J57" s="91"/>
      <c r="K57" s="93"/>
    </row>
    <row r="58" spans="1:11" ht="51">
      <c r="A58" s="10" t="s">
        <v>280</v>
      </c>
      <c r="B58" s="11" t="s">
        <v>52</v>
      </c>
      <c r="C58" s="11" t="s">
        <v>2380</v>
      </c>
      <c r="D58" s="11" t="s">
        <v>2411</v>
      </c>
      <c r="E58" s="91" t="s">
        <v>600</v>
      </c>
      <c r="F58" s="91"/>
      <c r="G58" s="91"/>
      <c r="H58" s="91"/>
      <c r="I58" s="11" t="s">
        <v>2412</v>
      </c>
      <c r="J58" s="91"/>
      <c r="K58" s="93"/>
    </row>
    <row r="59" spans="1:11" ht="45">
      <c r="A59" s="10" t="s">
        <v>281</v>
      </c>
      <c r="B59" s="11" t="s">
        <v>52</v>
      </c>
      <c r="C59" s="11" t="s">
        <v>2380</v>
      </c>
      <c r="D59" s="11" t="s">
        <v>2413</v>
      </c>
      <c r="E59" s="91" t="s">
        <v>600</v>
      </c>
      <c r="F59" s="91"/>
      <c r="G59" s="91"/>
      <c r="H59" s="91" t="s">
        <v>2414</v>
      </c>
      <c r="I59" s="11"/>
      <c r="J59" s="91"/>
      <c r="K59" s="93"/>
    </row>
    <row r="60" spans="1:11" s="29" customFormat="1">
      <c r="A60" s="48" t="s">
        <v>542</v>
      </c>
      <c r="B60" s="26"/>
      <c r="C60" s="26"/>
      <c r="D60" s="26"/>
      <c r="E60" s="27"/>
      <c r="F60" s="27"/>
      <c r="G60" s="27"/>
      <c r="H60" s="27"/>
      <c r="I60" s="27"/>
      <c r="J60" s="27"/>
      <c r="K60" s="28"/>
    </row>
    <row r="61" spans="1:11" ht="51">
      <c r="A61" s="11" t="s">
        <v>267</v>
      </c>
      <c r="B61" s="11" t="s">
        <v>2415</v>
      </c>
      <c r="C61" s="11" t="s">
        <v>2416</v>
      </c>
      <c r="D61" s="11" t="s">
        <v>2417</v>
      </c>
      <c r="E61" s="17" t="s">
        <v>596</v>
      </c>
      <c r="F61" s="17" t="s">
        <v>597</v>
      </c>
      <c r="G61" s="17"/>
      <c r="H61" s="17"/>
      <c r="I61" s="17"/>
      <c r="J61" s="17"/>
      <c r="K61" s="18"/>
    </row>
    <row r="62" spans="1:11" ht="75">
      <c r="A62" s="10" t="s">
        <v>268</v>
      </c>
      <c r="B62" s="11" t="s">
        <v>2357</v>
      </c>
      <c r="C62" s="11" t="s">
        <v>371</v>
      </c>
      <c r="D62" s="11" t="s">
        <v>2418</v>
      </c>
      <c r="E62" s="91" t="s">
        <v>600</v>
      </c>
      <c r="F62" s="91"/>
      <c r="G62" s="91"/>
      <c r="H62" s="91" t="s">
        <v>2419</v>
      </c>
      <c r="I62" s="91"/>
      <c r="J62" s="91"/>
      <c r="K62" s="93"/>
    </row>
    <row r="63" spans="1:11" ht="114.75">
      <c r="A63" s="25" t="s">
        <v>536</v>
      </c>
      <c r="B63" s="24" t="s">
        <v>2420</v>
      </c>
      <c r="C63" s="24" t="s">
        <v>2421</v>
      </c>
      <c r="D63" s="24" t="s">
        <v>2422</v>
      </c>
      <c r="E63" s="91" t="s">
        <v>596</v>
      </c>
      <c r="F63" s="91" t="s">
        <v>597</v>
      </c>
      <c r="G63" s="91"/>
      <c r="H63" s="91"/>
      <c r="I63" s="91"/>
      <c r="J63" s="91"/>
      <c r="K63" s="93"/>
    </row>
    <row r="64" spans="1:11" s="29" customFormat="1">
      <c r="A64" s="40" t="s">
        <v>543</v>
      </c>
      <c r="B64" s="30"/>
      <c r="C64" s="30"/>
      <c r="D64" s="30"/>
      <c r="E64" s="27"/>
      <c r="F64" s="27"/>
      <c r="G64" s="27"/>
      <c r="H64" s="27"/>
      <c r="I64" s="27"/>
      <c r="J64" s="27"/>
      <c r="K64" s="28"/>
    </row>
    <row r="65" spans="1:11" ht="51">
      <c r="A65" s="10" t="s">
        <v>151</v>
      </c>
      <c r="B65" s="11" t="s">
        <v>2423</v>
      </c>
      <c r="C65" s="11" t="s">
        <v>2424</v>
      </c>
      <c r="D65" s="11" t="s">
        <v>232</v>
      </c>
      <c r="E65" s="91" t="s">
        <v>596</v>
      </c>
      <c r="F65" s="91" t="s">
        <v>597</v>
      </c>
      <c r="G65" s="91"/>
      <c r="H65" s="91"/>
      <c r="I65" s="91"/>
      <c r="J65" s="91"/>
      <c r="K65" s="93"/>
    </row>
    <row r="66" spans="1:11" ht="38.25">
      <c r="A66" s="10" t="s">
        <v>152</v>
      </c>
      <c r="B66" s="11" t="s">
        <v>2425</v>
      </c>
      <c r="C66" s="11" t="s">
        <v>2426</v>
      </c>
      <c r="D66" s="11" t="s">
        <v>2427</v>
      </c>
      <c r="E66" s="91" t="s">
        <v>600</v>
      </c>
      <c r="F66" s="91" t="s">
        <v>597</v>
      </c>
      <c r="G66" s="91"/>
      <c r="H66" s="91"/>
      <c r="I66" s="11" t="s">
        <v>2428</v>
      </c>
      <c r="J66" s="91"/>
      <c r="K66" s="93"/>
    </row>
    <row r="67" spans="1:11" ht="38.25">
      <c r="A67" s="10" t="s">
        <v>153</v>
      </c>
      <c r="B67" s="11" t="s">
        <v>2357</v>
      </c>
      <c r="C67" s="11" t="s">
        <v>2429</v>
      </c>
      <c r="D67" s="11" t="s">
        <v>2430</v>
      </c>
      <c r="E67" s="91" t="s">
        <v>596</v>
      </c>
      <c r="F67" s="91" t="s">
        <v>597</v>
      </c>
      <c r="G67" s="91"/>
      <c r="H67" s="91"/>
      <c r="I67" s="91"/>
      <c r="J67" s="91"/>
      <c r="K67" s="93"/>
    </row>
    <row r="68" spans="1:11" ht="38.25">
      <c r="A68" s="10" t="s">
        <v>154</v>
      </c>
      <c r="B68" s="11" t="s">
        <v>2357</v>
      </c>
      <c r="C68" s="11" t="s">
        <v>2429</v>
      </c>
      <c r="D68" s="11" t="s">
        <v>233</v>
      </c>
      <c r="E68" s="91" t="s">
        <v>596</v>
      </c>
      <c r="F68" s="91" t="s">
        <v>597</v>
      </c>
      <c r="G68" s="91"/>
      <c r="H68" s="91"/>
      <c r="I68" s="91"/>
      <c r="J68" s="91"/>
      <c r="K68" s="93"/>
    </row>
    <row r="69" spans="1:11" ht="63.75">
      <c r="A69" s="10" t="s">
        <v>155</v>
      </c>
      <c r="B69" s="11" t="s">
        <v>2357</v>
      </c>
      <c r="C69" s="11" t="s">
        <v>2429</v>
      </c>
      <c r="D69" s="11" t="s">
        <v>2431</v>
      </c>
      <c r="E69" s="91" t="s">
        <v>596</v>
      </c>
      <c r="F69" s="91" t="s">
        <v>597</v>
      </c>
      <c r="G69" s="91"/>
      <c r="H69" s="91"/>
      <c r="I69" s="91"/>
      <c r="J69" s="91"/>
      <c r="K69" s="93"/>
    </row>
    <row r="70" spans="1:11" s="29" customFormat="1">
      <c r="A70" s="40" t="s">
        <v>544</v>
      </c>
      <c r="B70" s="30"/>
      <c r="C70" s="30"/>
      <c r="D70" s="30"/>
      <c r="E70" s="27"/>
      <c r="F70" s="27"/>
      <c r="G70" s="27"/>
      <c r="H70" s="27"/>
      <c r="I70" s="27"/>
      <c r="J70" s="27"/>
      <c r="K70" s="28"/>
    </row>
    <row r="71" spans="1:11" ht="38.25">
      <c r="A71" s="10" t="s">
        <v>156</v>
      </c>
      <c r="B71" s="11" t="s">
        <v>2432</v>
      </c>
      <c r="C71" s="11" t="s">
        <v>2433</v>
      </c>
      <c r="D71" s="11" t="s">
        <v>383</v>
      </c>
      <c r="E71" s="91" t="s">
        <v>600</v>
      </c>
      <c r="F71" s="91"/>
      <c r="G71" s="91"/>
      <c r="H71" s="91"/>
      <c r="I71" s="91" t="s">
        <v>2400</v>
      </c>
      <c r="J71" s="91"/>
      <c r="K71" s="18"/>
    </row>
    <row r="72" spans="1:11" ht="51">
      <c r="A72" s="10" t="s">
        <v>157</v>
      </c>
      <c r="B72" s="11" t="s">
        <v>52</v>
      </c>
      <c r="C72" s="11" t="s">
        <v>2434</v>
      </c>
      <c r="D72" s="11" t="s">
        <v>385</v>
      </c>
      <c r="E72" s="91" t="s">
        <v>600</v>
      </c>
      <c r="F72" s="91"/>
      <c r="G72" s="91"/>
      <c r="H72" s="91"/>
      <c r="I72" s="11" t="s">
        <v>2435</v>
      </c>
      <c r="J72" s="91"/>
      <c r="K72" s="18"/>
    </row>
    <row r="73" spans="1:11" ht="51">
      <c r="A73" s="10" t="s">
        <v>158</v>
      </c>
      <c r="B73" s="11" t="s">
        <v>2415</v>
      </c>
      <c r="C73" s="11" t="s">
        <v>2436</v>
      </c>
      <c r="D73" s="11" t="s">
        <v>2437</v>
      </c>
      <c r="E73" s="91" t="s">
        <v>600</v>
      </c>
      <c r="F73" s="91"/>
      <c r="G73" s="91"/>
      <c r="H73" s="91"/>
      <c r="I73" s="91" t="s">
        <v>2400</v>
      </c>
      <c r="J73" s="91"/>
      <c r="K73" s="18"/>
    </row>
    <row r="74" spans="1:11" ht="51">
      <c r="A74" s="10" t="s">
        <v>159</v>
      </c>
      <c r="B74" s="11" t="s">
        <v>2423</v>
      </c>
      <c r="C74" s="11" t="s">
        <v>2424</v>
      </c>
      <c r="D74" s="11" t="s">
        <v>234</v>
      </c>
      <c r="E74" s="91" t="s">
        <v>600</v>
      </c>
      <c r="F74" s="91"/>
      <c r="G74" s="91"/>
      <c r="H74" s="91"/>
      <c r="I74" s="91" t="s">
        <v>2400</v>
      </c>
      <c r="J74" s="91"/>
      <c r="K74" s="18"/>
    </row>
    <row r="75" spans="1:11" ht="51">
      <c r="A75" s="10" t="s">
        <v>160</v>
      </c>
      <c r="B75" s="11" t="s">
        <v>2423</v>
      </c>
      <c r="C75" s="11" t="s">
        <v>2424</v>
      </c>
      <c r="D75" s="11" t="s">
        <v>2438</v>
      </c>
      <c r="E75" s="91" t="s">
        <v>600</v>
      </c>
      <c r="F75" s="91"/>
      <c r="G75" s="91"/>
      <c r="H75" s="91"/>
      <c r="I75" s="91" t="s">
        <v>2400</v>
      </c>
      <c r="J75" s="91"/>
      <c r="K75" s="18">
        <v>73</v>
      </c>
    </row>
    <row r="76" spans="1:11" ht="38.25">
      <c r="A76" s="10" t="s">
        <v>161</v>
      </c>
      <c r="B76" s="11" t="s">
        <v>2423</v>
      </c>
      <c r="C76" s="11" t="s">
        <v>2424</v>
      </c>
      <c r="D76" s="11" t="s">
        <v>235</v>
      </c>
      <c r="E76" s="91" t="s">
        <v>600</v>
      </c>
      <c r="F76" s="91"/>
      <c r="G76" s="91"/>
      <c r="H76" s="91"/>
      <c r="I76" s="91" t="s">
        <v>2400</v>
      </c>
      <c r="J76" s="91"/>
      <c r="K76" s="18"/>
    </row>
    <row r="77" spans="1:11" ht="25.5">
      <c r="A77" s="10" t="s">
        <v>162</v>
      </c>
      <c r="B77" s="11" t="s">
        <v>2415</v>
      </c>
      <c r="C77" s="11" t="s">
        <v>2436</v>
      </c>
      <c r="D77" s="11" t="s">
        <v>2439</v>
      </c>
      <c r="E77" s="91" t="s">
        <v>600</v>
      </c>
      <c r="F77" s="91"/>
      <c r="G77" s="91"/>
      <c r="H77" s="91"/>
      <c r="I77" s="91" t="s">
        <v>2400</v>
      </c>
      <c r="J77" s="91"/>
      <c r="K77" s="18"/>
    </row>
    <row r="78" spans="1:11" ht="25.5">
      <c r="A78" s="10" t="s">
        <v>163</v>
      </c>
      <c r="B78" s="11" t="s">
        <v>2415</v>
      </c>
      <c r="C78" s="11" t="s">
        <v>2436</v>
      </c>
      <c r="D78" s="11" t="s">
        <v>390</v>
      </c>
      <c r="E78" s="91" t="s">
        <v>600</v>
      </c>
      <c r="F78" s="91"/>
      <c r="G78" s="91"/>
      <c r="H78" s="91"/>
      <c r="I78" s="91" t="s">
        <v>2400</v>
      </c>
      <c r="J78" s="91"/>
      <c r="K78" s="18"/>
    </row>
    <row r="79" spans="1:11" ht="51">
      <c r="A79" s="10" t="s">
        <v>164</v>
      </c>
      <c r="B79" s="11" t="s">
        <v>2415</v>
      </c>
      <c r="C79" s="11" t="s">
        <v>2436</v>
      </c>
      <c r="D79" s="11" t="s">
        <v>2440</v>
      </c>
      <c r="E79" s="91" t="s">
        <v>600</v>
      </c>
      <c r="F79" s="91"/>
      <c r="G79" s="91"/>
      <c r="H79" s="91"/>
      <c r="I79" s="91" t="s">
        <v>2400</v>
      </c>
      <c r="J79" s="91"/>
      <c r="K79" s="18"/>
    </row>
    <row r="80" spans="1:11" ht="38.25">
      <c r="A80" s="10" t="s">
        <v>165</v>
      </c>
      <c r="B80" s="11" t="s">
        <v>2423</v>
      </c>
      <c r="C80" s="11" t="s">
        <v>2424</v>
      </c>
      <c r="D80" s="11" t="s">
        <v>236</v>
      </c>
      <c r="E80" s="91" t="s">
        <v>600</v>
      </c>
      <c r="F80" s="91"/>
      <c r="G80" s="91"/>
      <c r="H80" s="91"/>
      <c r="I80" s="91" t="s">
        <v>2400</v>
      </c>
      <c r="J80" s="91"/>
      <c r="K80" s="18"/>
    </row>
    <row r="81" spans="1:11" s="29" customFormat="1">
      <c r="A81" s="40" t="s">
        <v>545</v>
      </c>
      <c r="B81" s="30"/>
      <c r="C81" s="30"/>
      <c r="D81" s="30"/>
      <c r="E81" s="27"/>
      <c r="F81" s="27"/>
      <c r="G81" s="27"/>
      <c r="H81" s="27"/>
      <c r="I81" s="27"/>
      <c r="J81" s="27"/>
      <c r="K81" s="28"/>
    </row>
    <row r="82" spans="1:11" ht="178.5">
      <c r="A82" s="10" t="s">
        <v>166</v>
      </c>
      <c r="B82" s="11" t="s">
        <v>2441</v>
      </c>
      <c r="C82" s="11" t="s">
        <v>2362</v>
      </c>
      <c r="D82" s="11" t="s">
        <v>393</v>
      </c>
      <c r="E82" s="17" t="s">
        <v>596</v>
      </c>
      <c r="F82" s="17"/>
      <c r="G82" s="17"/>
      <c r="H82" s="17"/>
      <c r="I82" s="17"/>
      <c r="J82" s="17"/>
      <c r="K82" s="18">
        <v>83</v>
      </c>
    </row>
    <row r="83" spans="1:11" ht="191.25">
      <c r="A83" s="10" t="s">
        <v>167</v>
      </c>
      <c r="B83" s="11" t="s">
        <v>2423</v>
      </c>
      <c r="C83" s="11" t="s">
        <v>2424</v>
      </c>
      <c r="D83" s="11" t="s">
        <v>394</v>
      </c>
      <c r="E83" s="17" t="s">
        <v>596</v>
      </c>
      <c r="F83" s="17" t="s">
        <v>597</v>
      </c>
      <c r="G83" s="17"/>
      <c r="H83" s="17"/>
      <c r="I83" s="17"/>
      <c r="J83" s="17"/>
      <c r="K83" s="18"/>
    </row>
    <row r="84" spans="1:11" ht="89.25">
      <c r="A84" s="10" t="s">
        <v>168</v>
      </c>
      <c r="B84" s="11" t="s">
        <v>2441</v>
      </c>
      <c r="C84" s="11" t="s">
        <v>2362</v>
      </c>
      <c r="D84" s="11" t="s">
        <v>2442</v>
      </c>
      <c r="E84" s="17" t="s">
        <v>596</v>
      </c>
      <c r="F84" s="17" t="s">
        <v>597</v>
      </c>
      <c r="G84" s="17"/>
      <c r="H84" s="17"/>
      <c r="I84" s="17"/>
      <c r="J84" s="17"/>
      <c r="K84" s="18"/>
    </row>
    <row r="85" spans="1:11" ht="25.5">
      <c r="A85" s="10" t="s">
        <v>169</v>
      </c>
      <c r="B85" s="11" t="s">
        <v>2441</v>
      </c>
      <c r="C85" s="11" t="s">
        <v>2443</v>
      </c>
      <c r="D85" s="11" t="s">
        <v>237</v>
      </c>
      <c r="E85" s="17" t="s">
        <v>596</v>
      </c>
      <c r="F85" s="17"/>
      <c r="G85" s="17"/>
      <c r="H85" s="17"/>
      <c r="I85" s="17"/>
      <c r="J85" s="17"/>
      <c r="K85" s="18">
        <v>84</v>
      </c>
    </row>
    <row r="86" spans="1:11" ht="25.5">
      <c r="A86" s="10" t="s">
        <v>170</v>
      </c>
      <c r="B86" s="11" t="s">
        <v>2441</v>
      </c>
      <c r="C86" s="11" t="s">
        <v>2443</v>
      </c>
      <c r="D86" s="11" t="s">
        <v>238</v>
      </c>
      <c r="E86" s="17" t="s">
        <v>596</v>
      </c>
      <c r="F86" s="17"/>
      <c r="G86" s="17"/>
      <c r="H86" s="17"/>
      <c r="I86" s="17"/>
      <c r="J86" s="17"/>
      <c r="K86" s="18">
        <v>83</v>
      </c>
    </row>
    <row r="87" spans="1:11" ht="25.5">
      <c r="A87" s="10" t="s">
        <v>171</v>
      </c>
      <c r="B87" s="11" t="s">
        <v>2432</v>
      </c>
      <c r="C87" s="11" t="s">
        <v>2433</v>
      </c>
      <c r="D87" s="11" t="s">
        <v>397</v>
      </c>
      <c r="E87" s="17" t="s">
        <v>596</v>
      </c>
      <c r="F87" s="17"/>
      <c r="G87" s="17"/>
      <c r="H87" s="17"/>
      <c r="I87" s="17"/>
      <c r="J87" s="17"/>
      <c r="K87" s="18" t="s">
        <v>2444</v>
      </c>
    </row>
    <row r="88" spans="1:11" ht="45">
      <c r="A88" s="10" t="s">
        <v>172</v>
      </c>
      <c r="B88" s="11" t="s">
        <v>2384</v>
      </c>
      <c r="C88" s="11" t="s">
        <v>2445</v>
      </c>
      <c r="D88" s="11" t="s">
        <v>399</v>
      </c>
      <c r="E88" s="17" t="s">
        <v>700</v>
      </c>
      <c r="F88" s="17"/>
      <c r="G88" s="17"/>
      <c r="H88" s="17"/>
      <c r="I88" s="91" t="s">
        <v>2446</v>
      </c>
      <c r="J88" s="17"/>
      <c r="K88" s="18"/>
    </row>
    <row r="89" spans="1:11" ht="38.25">
      <c r="A89" s="10" t="s">
        <v>173</v>
      </c>
      <c r="B89" s="11" t="s">
        <v>2432</v>
      </c>
      <c r="C89" s="11" t="s">
        <v>2433</v>
      </c>
      <c r="D89" s="11" t="s">
        <v>2447</v>
      </c>
      <c r="E89" s="91" t="s">
        <v>596</v>
      </c>
      <c r="F89" s="91"/>
      <c r="G89" s="91"/>
      <c r="H89" s="91"/>
      <c r="I89" s="91"/>
      <c r="J89" s="91"/>
      <c r="K89" s="18"/>
    </row>
    <row r="90" spans="1:11" ht="165.75">
      <c r="A90" s="10" t="s">
        <v>174</v>
      </c>
      <c r="B90" s="11" t="s">
        <v>2448</v>
      </c>
      <c r="C90" s="11" t="s">
        <v>402</v>
      </c>
      <c r="D90" s="11" t="s">
        <v>2449</v>
      </c>
      <c r="E90" s="91" t="s">
        <v>600</v>
      </c>
      <c r="F90" s="91"/>
      <c r="G90" s="91"/>
      <c r="H90" s="91" t="s">
        <v>2371</v>
      </c>
      <c r="I90" s="91"/>
      <c r="J90" s="91"/>
      <c r="K90" s="18"/>
    </row>
    <row r="91" spans="1:11" ht="63.75">
      <c r="A91" s="10" t="s">
        <v>175</v>
      </c>
      <c r="B91" s="11" t="s">
        <v>2448</v>
      </c>
      <c r="C91" s="11" t="s">
        <v>2450</v>
      </c>
      <c r="D91" s="11" t="s">
        <v>2451</v>
      </c>
      <c r="E91" s="91" t="s">
        <v>600</v>
      </c>
      <c r="F91" s="91"/>
      <c r="G91" s="91"/>
      <c r="H91" s="91" t="s">
        <v>2371</v>
      </c>
      <c r="I91" s="91"/>
      <c r="J91" s="91"/>
      <c r="K91" s="18"/>
    </row>
    <row r="92" spans="1:11" ht="102">
      <c r="A92" s="10" t="s">
        <v>176</v>
      </c>
      <c r="B92" s="11" t="s">
        <v>2448</v>
      </c>
      <c r="C92" s="11" t="s">
        <v>2450</v>
      </c>
      <c r="D92" s="11" t="s">
        <v>2452</v>
      </c>
      <c r="E92" s="91" t="s">
        <v>600</v>
      </c>
      <c r="F92" s="91"/>
      <c r="G92" s="91"/>
      <c r="H92" s="91" t="s">
        <v>2371</v>
      </c>
      <c r="I92" s="91"/>
      <c r="J92" s="91"/>
      <c r="K92" s="18"/>
    </row>
    <row r="93" spans="1:11" ht="38.25">
      <c r="A93" s="10" t="s">
        <v>177</v>
      </c>
      <c r="B93" s="11" t="s">
        <v>2448</v>
      </c>
      <c r="C93" s="11" t="s">
        <v>2450</v>
      </c>
      <c r="D93" s="11" t="s">
        <v>407</v>
      </c>
      <c r="E93" s="91" t="s">
        <v>600</v>
      </c>
      <c r="F93" s="91"/>
      <c r="G93" s="91"/>
      <c r="H93" s="91" t="s">
        <v>2371</v>
      </c>
      <c r="I93" s="91"/>
      <c r="J93" s="91"/>
      <c r="K93" s="18"/>
    </row>
    <row r="94" spans="1:11" ht="63.75">
      <c r="A94" s="10" t="s">
        <v>178</v>
      </c>
      <c r="B94" s="11" t="s">
        <v>2384</v>
      </c>
      <c r="C94" s="11" t="s">
        <v>2445</v>
      </c>
      <c r="D94" s="11" t="s">
        <v>2453</v>
      </c>
      <c r="E94" s="91" t="s">
        <v>600</v>
      </c>
      <c r="F94" s="91"/>
      <c r="G94" s="91"/>
      <c r="H94" s="91" t="s">
        <v>2371</v>
      </c>
      <c r="I94" s="91"/>
      <c r="J94" s="91"/>
      <c r="K94" s="18">
        <v>83</v>
      </c>
    </row>
    <row r="95" spans="1:11" ht="127.5">
      <c r="A95" s="10" t="s">
        <v>179</v>
      </c>
      <c r="B95" s="11" t="s">
        <v>2423</v>
      </c>
      <c r="C95" s="11" t="s">
        <v>2424</v>
      </c>
      <c r="D95" s="11" t="s">
        <v>2454</v>
      </c>
      <c r="E95" s="91" t="s">
        <v>600</v>
      </c>
      <c r="F95" s="91"/>
      <c r="G95" s="91"/>
      <c r="H95" s="91"/>
      <c r="I95" s="91" t="s">
        <v>2400</v>
      </c>
      <c r="J95" s="91"/>
      <c r="K95" s="18"/>
    </row>
    <row r="96" spans="1:11" ht="89.25">
      <c r="A96" s="10" t="s">
        <v>180</v>
      </c>
      <c r="B96" s="11" t="s">
        <v>2455</v>
      </c>
      <c r="C96" s="11" t="s">
        <v>2456</v>
      </c>
      <c r="D96" s="11" t="s">
        <v>2457</v>
      </c>
      <c r="E96" s="91" t="s">
        <v>600</v>
      </c>
      <c r="F96" s="91"/>
      <c r="G96" s="91"/>
      <c r="H96" s="91"/>
      <c r="I96" s="91" t="s">
        <v>2400</v>
      </c>
      <c r="J96" s="91"/>
      <c r="K96" s="18"/>
    </row>
    <row r="97" spans="1:11" ht="102">
      <c r="A97" s="10" t="s">
        <v>181</v>
      </c>
      <c r="B97" s="11" t="s">
        <v>2455</v>
      </c>
      <c r="C97" s="11" t="s">
        <v>2456</v>
      </c>
      <c r="D97" s="11" t="s">
        <v>2458</v>
      </c>
      <c r="E97" s="91" t="s">
        <v>596</v>
      </c>
      <c r="F97" s="91"/>
      <c r="G97" s="91"/>
      <c r="H97" s="91"/>
      <c r="I97" s="91"/>
      <c r="J97" s="91"/>
      <c r="K97" s="18" t="s">
        <v>2459</v>
      </c>
    </row>
    <row r="98" spans="1:11" ht="51">
      <c r="A98" s="10" t="s">
        <v>182</v>
      </c>
      <c r="B98" s="11" t="s">
        <v>2415</v>
      </c>
      <c r="C98" s="11" t="s">
        <v>2436</v>
      </c>
      <c r="D98" s="11" t="s">
        <v>2460</v>
      </c>
      <c r="E98" s="91" t="s">
        <v>596</v>
      </c>
      <c r="F98" s="91" t="s">
        <v>597</v>
      </c>
      <c r="G98" s="91"/>
      <c r="H98" s="91"/>
      <c r="I98" s="91"/>
      <c r="J98" s="91"/>
      <c r="K98" s="18"/>
    </row>
    <row r="99" spans="1:11" s="29" customFormat="1">
      <c r="A99" s="40" t="s">
        <v>546</v>
      </c>
      <c r="B99" s="26"/>
      <c r="C99" s="26"/>
      <c r="D99" s="26"/>
      <c r="E99" s="27"/>
      <c r="F99" s="27"/>
      <c r="G99" s="27"/>
      <c r="H99" s="27"/>
      <c r="I99" s="27"/>
      <c r="J99" s="27"/>
      <c r="K99" s="28"/>
    </row>
    <row r="100" spans="1:11" ht="89.25">
      <c r="A100" s="10" t="s">
        <v>183</v>
      </c>
      <c r="B100" s="11" t="s">
        <v>2423</v>
      </c>
      <c r="C100" s="11" t="s">
        <v>2424</v>
      </c>
      <c r="D100" s="11" t="s">
        <v>2461</v>
      </c>
      <c r="E100" s="91" t="s">
        <v>596</v>
      </c>
      <c r="F100" s="91"/>
      <c r="G100" s="91"/>
      <c r="H100" s="91"/>
      <c r="I100" s="91"/>
      <c r="J100" s="17"/>
      <c r="K100" s="18"/>
    </row>
    <row r="101" spans="1:11" ht="25.5">
      <c r="A101" s="10" t="s">
        <v>184</v>
      </c>
      <c r="B101" s="11" t="s">
        <v>2357</v>
      </c>
      <c r="C101" s="11" t="s">
        <v>2462</v>
      </c>
      <c r="D101" s="11" t="s">
        <v>2463</v>
      </c>
      <c r="E101" s="91" t="s">
        <v>596</v>
      </c>
      <c r="F101" s="91"/>
      <c r="G101" s="91"/>
      <c r="H101" s="91"/>
      <c r="I101" s="91"/>
      <c r="J101" s="17"/>
      <c r="K101" s="18"/>
    </row>
    <row r="102" spans="1:11" ht="38.25">
      <c r="A102" s="10" t="s">
        <v>185</v>
      </c>
      <c r="B102" s="11" t="s">
        <v>2357</v>
      </c>
      <c r="C102" s="11" t="s">
        <v>2429</v>
      </c>
      <c r="D102" s="11" t="s">
        <v>2464</v>
      </c>
      <c r="E102" s="91" t="s">
        <v>596</v>
      </c>
      <c r="F102" s="91"/>
      <c r="G102" s="91"/>
      <c r="H102" s="91"/>
      <c r="I102" s="91"/>
      <c r="J102" s="17"/>
      <c r="K102" s="18"/>
    </row>
    <row r="103" spans="1:11" ht="38.25">
      <c r="A103" s="10" t="s">
        <v>186</v>
      </c>
      <c r="B103" s="11" t="s">
        <v>2425</v>
      </c>
      <c r="C103" s="11" t="s">
        <v>2426</v>
      </c>
      <c r="D103" s="11" t="s">
        <v>2465</v>
      </c>
      <c r="E103" s="91" t="s">
        <v>600</v>
      </c>
      <c r="F103" s="91" t="s">
        <v>597</v>
      </c>
      <c r="G103" s="91"/>
      <c r="H103" s="91"/>
      <c r="I103" s="11" t="s">
        <v>2466</v>
      </c>
      <c r="J103" s="17"/>
      <c r="K103" s="18"/>
    </row>
    <row r="104" spans="1:11" ht="38.25">
      <c r="A104" s="10" t="s">
        <v>187</v>
      </c>
      <c r="B104" s="11" t="s">
        <v>2455</v>
      </c>
      <c r="C104" s="11" t="s">
        <v>2456</v>
      </c>
      <c r="D104" s="11" t="s">
        <v>2467</v>
      </c>
      <c r="E104" s="91" t="s">
        <v>596</v>
      </c>
      <c r="F104" s="91"/>
      <c r="G104" s="91"/>
      <c r="H104" s="91"/>
      <c r="I104" s="11"/>
      <c r="K104" s="18"/>
    </row>
    <row r="105" spans="1:11" ht="38.25">
      <c r="A105" s="10" t="s">
        <v>188</v>
      </c>
      <c r="B105" s="11" t="s">
        <v>2415</v>
      </c>
      <c r="C105" s="11" t="s">
        <v>2436</v>
      </c>
      <c r="D105" s="11" t="s">
        <v>2468</v>
      </c>
      <c r="E105" s="91" t="s">
        <v>600</v>
      </c>
      <c r="F105" s="91"/>
      <c r="G105" s="91"/>
      <c r="H105" s="91" t="s">
        <v>2469</v>
      </c>
      <c r="I105" s="11"/>
      <c r="J105" s="17"/>
      <c r="K105" s="18"/>
    </row>
    <row r="106" spans="1:11" s="29" customFormat="1">
      <c r="A106" s="40" t="s">
        <v>547</v>
      </c>
      <c r="B106" s="26"/>
      <c r="C106" s="26"/>
      <c r="D106" s="26"/>
      <c r="E106" s="27"/>
      <c r="F106" s="27"/>
      <c r="G106" s="27"/>
      <c r="H106" s="27"/>
      <c r="I106" s="27"/>
      <c r="J106" s="27"/>
      <c r="K106" s="28"/>
    </row>
    <row r="107" spans="1:11" ht="75">
      <c r="A107" s="10" t="s">
        <v>189</v>
      </c>
      <c r="B107" s="11" t="s">
        <v>2423</v>
      </c>
      <c r="C107" s="11" t="s">
        <v>2424</v>
      </c>
      <c r="D107" s="11" t="s">
        <v>239</v>
      </c>
      <c r="E107" s="91" t="s">
        <v>2470</v>
      </c>
      <c r="F107" s="91"/>
      <c r="G107" s="91"/>
      <c r="H107" s="91"/>
      <c r="I107" s="91" t="s">
        <v>2377</v>
      </c>
      <c r="J107" s="91"/>
      <c r="K107" s="93"/>
    </row>
    <row r="108" spans="1:11" ht="75">
      <c r="A108" s="10" t="s">
        <v>422</v>
      </c>
      <c r="B108" s="11" t="s">
        <v>2388</v>
      </c>
      <c r="C108" s="11" t="s">
        <v>348</v>
      </c>
      <c r="D108" s="11" t="s">
        <v>2471</v>
      </c>
      <c r="E108" s="91" t="s">
        <v>2470</v>
      </c>
      <c r="F108" s="91"/>
      <c r="G108" s="91"/>
      <c r="H108" s="91"/>
      <c r="I108" s="91" t="s">
        <v>2377</v>
      </c>
      <c r="J108" s="91"/>
      <c r="K108" s="93"/>
    </row>
    <row r="109" spans="1:11" ht="38.25">
      <c r="A109" s="10" t="s">
        <v>190</v>
      </c>
      <c r="B109" s="11" t="s">
        <v>2423</v>
      </c>
      <c r="C109" s="11" t="s">
        <v>2424</v>
      </c>
      <c r="D109" s="11" t="s">
        <v>2472</v>
      </c>
      <c r="E109" s="91" t="s">
        <v>596</v>
      </c>
      <c r="F109" s="91" t="s">
        <v>597</v>
      </c>
      <c r="G109" s="91"/>
      <c r="H109" s="91"/>
      <c r="I109" s="91"/>
      <c r="J109" s="91"/>
      <c r="K109" s="93"/>
    </row>
    <row r="110" spans="1:11" ht="63.75">
      <c r="A110" s="10" t="s">
        <v>191</v>
      </c>
      <c r="B110" s="11" t="s">
        <v>2423</v>
      </c>
      <c r="C110" s="11" t="s">
        <v>2424</v>
      </c>
      <c r="D110" s="11" t="s">
        <v>2473</v>
      </c>
      <c r="E110" s="91" t="s">
        <v>596</v>
      </c>
      <c r="F110" s="91" t="s">
        <v>597</v>
      </c>
      <c r="G110" s="91"/>
      <c r="H110" s="91"/>
      <c r="I110" s="91"/>
      <c r="J110" s="91"/>
      <c r="K110" s="93"/>
    </row>
    <row r="111" spans="1:11" ht="38.25">
      <c r="A111" s="10" t="s">
        <v>192</v>
      </c>
      <c r="B111" s="11" t="s">
        <v>2425</v>
      </c>
      <c r="C111" s="11" t="s">
        <v>2426</v>
      </c>
      <c r="D111" s="11" t="s">
        <v>427</v>
      </c>
      <c r="E111" s="91" t="s">
        <v>600</v>
      </c>
      <c r="F111" s="91" t="s">
        <v>597</v>
      </c>
      <c r="G111" s="91"/>
      <c r="H111" s="91"/>
      <c r="I111" s="11" t="s">
        <v>2474</v>
      </c>
      <c r="J111" s="91"/>
      <c r="K111" s="93"/>
    </row>
    <row r="112" spans="1:11" ht="38.25">
      <c r="A112" s="10" t="s">
        <v>193</v>
      </c>
      <c r="B112" s="11" t="s">
        <v>2448</v>
      </c>
      <c r="C112" s="11" t="s">
        <v>2450</v>
      </c>
      <c r="D112" s="11" t="s">
        <v>1840</v>
      </c>
      <c r="E112" s="91" t="s">
        <v>600</v>
      </c>
      <c r="F112" s="91"/>
      <c r="G112" s="91"/>
      <c r="H112" s="91" t="s">
        <v>2371</v>
      </c>
      <c r="I112" s="91"/>
      <c r="J112" s="91"/>
      <c r="K112" s="93"/>
    </row>
    <row r="113" spans="1:11" ht="51">
      <c r="A113" s="10" t="s">
        <v>194</v>
      </c>
      <c r="B113" s="11" t="s">
        <v>2448</v>
      </c>
      <c r="C113" s="11" t="s">
        <v>2450</v>
      </c>
      <c r="D113" s="11" t="s">
        <v>240</v>
      </c>
      <c r="E113" s="91" t="s">
        <v>600</v>
      </c>
      <c r="F113" s="91"/>
      <c r="G113" s="91"/>
      <c r="H113" s="91" t="s">
        <v>2371</v>
      </c>
      <c r="I113" s="91"/>
      <c r="J113" s="91"/>
      <c r="K113" s="93"/>
    </row>
    <row r="114" spans="1:11" ht="38.25">
      <c r="A114" s="10" t="s">
        <v>195</v>
      </c>
      <c r="B114" s="11" t="s">
        <v>2364</v>
      </c>
      <c r="C114" s="11" t="s">
        <v>2365</v>
      </c>
      <c r="D114" s="11" t="s">
        <v>429</v>
      </c>
      <c r="E114" s="91" t="s">
        <v>600</v>
      </c>
      <c r="F114" s="91"/>
      <c r="G114" s="91"/>
      <c r="H114" s="91"/>
      <c r="I114" s="91" t="s">
        <v>2400</v>
      </c>
      <c r="J114" s="91"/>
      <c r="K114" s="93"/>
    </row>
    <row r="115" spans="1:11" ht="63.75">
      <c r="A115" s="10" t="s">
        <v>196</v>
      </c>
      <c r="B115" s="11" t="s">
        <v>2384</v>
      </c>
      <c r="C115" s="11" t="s">
        <v>2445</v>
      </c>
      <c r="D115" s="11" t="s">
        <v>2475</v>
      </c>
      <c r="E115" s="91" t="s">
        <v>700</v>
      </c>
      <c r="F115" s="91"/>
      <c r="G115" s="91"/>
      <c r="H115" s="91" t="s">
        <v>2371</v>
      </c>
      <c r="I115" s="11"/>
      <c r="J115" s="5"/>
      <c r="K115" s="93"/>
    </row>
    <row r="116" spans="1:11" ht="76.5">
      <c r="A116" s="10" t="s">
        <v>197</v>
      </c>
      <c r="B116" s="11" t="s">
        <v>2384</v>
      </c>
      <c r="C116" s="11" t="s">
        <v>2445</v>
      </c>
      <c r="D116" s="11" t="s">
        <v>241</v>
      </c>
      <c r="E116" s="91" t="s">
        <v>2476</v>
      </c>
      <c r="F116" s="91"/>
      <c r="G116" s="91"/>
      <c r="H116" s="91" t="s">
        <v>2371</v>
      </c>
      <c r="I116" s="11"/>
      <c r="J116" s="91"/>
      <c r="K116" s="93"/>
    </row>
    <row r="117" spans="1:11" ht="51">
      <c r="A117" s="10" t="s">
        <v>198</v>
      </c>
      <c r="B117" s="11" t="s">
        <v>2384</v>
      </c>
      <c r="C117" s="11" t="s">
        <v>2445</v>
      </c>
      <c r="D117" s="11" t="s">
        <v>242</v>
      </c>
      <c r="E117" s="91" t="s">
        <v>596</v>
      </c>
      <c r="F117" s="91"/>
      <c r="G117" s="91"/>
      <c r="H117" s="91"/>
      <c r="I117" s="91"/>
      <c r="J117" s="91"/>
      <c r="K117" s="93"/>
    </row>
    <row r="118" spans="1:11" ht="51">
      <c r="A118" s="10" t="s">
        <v>199</v>
      </c>
      <c r="B118" s="11" t="s">
        <v>2423</v>
      </c>
      <c r="C118" s="11" t="s">
        <v>2424</v>
      </c>
      <c r="D118" s="11" t="s">
        <v>243</v>
      </c>
      <c r="E118" s="91" t="s">
        <v>596</v>
      </c>
      <c r="F118" s="91"/>
      <c r="G118" s="91"/>
      <c r="H118" s="91"/>
      <c r="I118" s="91"/>
      <c r="J118" s="91"/>
      <c r="K118" s="93"/>
    </row>
    <row r="119" spans="1:11" ht="63.75">
      <c r="A119" s="10" t="s">
        <v>200</v>
      </c>
      <c r="B119" s="11" t="s">
        <v>2432</v>
      </c>
      <c r="C119" s="11" t="s">
        <v>2433</v>
      </c>
      <c r="D119" s="11" t="s">
        <v>2477</v>
      </c>
      <c r="E119" s="91" t="s">
        <v>600</v>
      </c>
      <c r="F119" s="91"/>
      <c r="G119" s="91"/>
      <c r="H119" s="91"/>
      <c r="I119" s="91" t="s">
        <v>2360</v>
      </c>
      <c r="J119" s="91"/>
      <c r="K119" s="93"/>
    </row>
    <row r="120" spans="1:11" ht="102">
      <c r="A120" s="10" t="s">
        <v>201</v>
      </c>
      <c r="B120" s="11" t="s">
        <v>2455</v>
      </c>
      <c r="C120" s="11" t="s">
        <v>2456</v>
      </c>
      <c r="D120" s="11" t="s">
        <v>432</v>
      </c>
      <c r="E120" s="91" t="s">
        <v>600</v>
      </c>
      <c r="F120" s="91"/>
      <c r="G120" s="91"/>
      <c r="H120" s="91" t="s">
        <v>2371</v>
      </c>
      <c r="I120" s="91"/>
      <c r="J120" s="91"/>
      <c r="K120" s="93"/>
    </row>
    <row r="121" spans="1:11" ht="30">
      <c r="A121" s="10" t="s">
        <v>202</v>
      </c>
      <c r="B121" s="11" t="s">
        <v>2478</v>
      </c>
      <c r="C121" s="11" t="s">
        <v>2479</v>
      </c>
      <c r="D121" s="11" t="s">
        <v>2480</v>
      </c>
      <c r="E121" s="91" t="s">
        <v>600</v>
      </c>
      <c r="F121" s="91"/>
      <c r="G121" s="91"/>
      <c r="H121" s="91" t="s">
        <v>2371</v>
      </c>
      <c r="I121" s="91"/>
      <c r="J121" s="91"/>
      <c r="K121" s="93">
        <v>15</v>
      </c>
    </row>
    <row r="122" spans="1:11" ht="38.25">
      <c r="A122" s="10" t="s">
        <v>203</v>
      </c>
      <c r="B122" s="11" t="s">
        <v>2478</v>
      </c>
      <c r="C122" s="11" t="s">
        <v>2479</v>
      </c>
      <c r="D122" s="11" t="s">
        <v>2481</v>
      </c>
      <c r="E122" s="91" t="s">
        <v>700</v>
      </c>
      <c r="F122" s="91"/>
      <c r="G122" s="91"/>
      <c r="H122" s="91" t="s">
        <v>2371</v>
      </c>
      <c r="I122" s="11"/>
      <c r="J122" s="5"/>
      <c r="K122" s="93"/>
    </row>
    <row r="123" spans="1:11" ht="38.25">
      <c r="A123" s="10" t="s">
        <v>204</v>
      </c>
      <c r="B123" s="11" t="s">
        <v>2478</v>
      </c>
      <c r="C123" s="11" t="s">
        <v>2479</v>
      </c>
      <c r="D123" s="11" t="s">
        <v>2482</v>
      </c>
      <c r="E123" s="91" t="s">
        <v>600</v>
      </c>
      <c r="F123" s="91"/>
      <c r="G123" s="91"/>
      <c r="H123" s="91" t="s">
        <v>2371</v>
      </c>
      <c r="I123" s="91"/>
      <c r="J123" s="91"/>
      <c r="K123" s="93">
        <v>83</v>
      </c>
    </row>
    <row r="124" spans="1:11" ht="38.25">
      <c r="A124" s="10" t="s">
        <v>205</v>
      </c>
      <c r="B124" s="11" t="s">
        <v>2415</v>
      </c>
      <c r="C124" s="11" t="s">
        <v>2436</v>
      </c>
      <c r="D124" s="11" t="s">
        <v>438</v>
      </c>
      <c r="E124" s="91" t="s">
        <v>600</v>
      </c>
      <c r="F124" s="91"/>
      <c r="G124" s="91"/>
      <c r="H124" s="91"/>
      <c r="I124" s="91" t="s">
        <v>2400</v>
      </c>
      <c r="J124" s="91"/>
      <c r="K124" s="93"/>
    </row>
    <row r="125" spans="1:11" ht="51">
      <c r="A125" s="10" t="s">
        <v>206</v>
      </c>
      <c r="B125" s="11" t="s">
        <v>2415</v>
      </c>
      <c r="C125" s="11" t="s">
        <v>2436</v>
      </c>
      <c r="D125" s="11" t="s">
        <v>2483</v>
      </c>
      <c r="E125" s="91" t="s">
        <v>600</v>
      </c>
      <c r="F125" s="91"/>
      <c r="G125" s="91"/>
      <c r="H125" s="91"/>
      <c r="I125" s="91" t="s">
        <v>2400</v>
      </c>
      <c r="J125" s="91"/>
      <c r="K125" s="93"/>
    </row>
    <row r="126" spans="1:11" s="29" customFormat="1">
      <c r="A126" s="48" t="s">
        <v>548</v>
      </c>
      <c r="B126" s="26"/>
      <c r="C126" s="26"/>
      <c r="D126" s="26"/>
      <c r="E126" s="27"/>
      <c r="F126" s="27"/>
      <c r="G126" s="27"/>
      <c r="H126" s="27"/>
      <c r="I126" s="27"/>
      <c r="J126" s="27"/>
      <c r="K126" s="28"/>
    </row>
    <row r="127" spans="1:11" ht="76.5">
      <c r="A127" s="10" t="s">
        <v>207</v>
      </c>
      <c r="B127" s="11" t="s">
        <v>2423</v>
      </c>
      <c r="C127" s="11" t="s">
        <v>2424</v>
      </c>
      <c r="D127" s="11" t="s">
        <v>244</v>
      </c>
      <c r="E127" s="91" t="s">
        <v>596</v>
      </c>
      <c r="F127" s="17"/>
      <c r="G127" s="17"/>
      <c r="H127" s="17"/>
      <c r="I127" s="17"/>
      <c r="J127" s="17"/>
      <c r="K127" s="18"/>
    </row>
    <row r="128" spans="1:11" ht="38.25">
      <c r="A128" s="10" t="s">
        <v>208</v>
      </c>
      <c r="B128" s="11" t="s">
        <v>2423</v>
      </c>
      <c r="C128" s="11" t="s">
        <v>2424</v>
      </c>
      <c r="D128" s="11" t="s">
        <v>2484</v>
      </c>
      <c r="E128" s="17" t="s">
        <v>596</v>
      </c>
      <c r="F128" s="17"/>
      <c r="G128" s="17"/>
      <c r="H128" s="17"/>
      <c r="I128" s="17"/>
      <c r="J128" s="17"/>
      <c r="K128" s="18"/>
    </row>
    <row r="129" spans="1:11" s="33" customFormat="1">
      <c r="A129" s="40" t="s">
        <v>549</v>
      </c>
      <c r="B129" s="39"/>
      <c r="C129" s="39"/>
      <c r="D129" s="39"/>
      <c r="E129" s="31"/>
      <c r="F129" s="31"/>
      <c r="G129" s="31"/>
      <c r="H129" s="31"/>
      <c r="I129" s="31"/>
      <c r="J129" s="31"/>
      <c r="K129" s="32"/>
    </row>
    <row r="130" spans="1:11" ht="102">
      <c r="A130" s="10" t="s">
        <v>209</v>
      </c>
      <c r="B130" s="11" t="s">
        <v>2423</v>
      </c>
      <c r="C130" s="11" t="s">
        <v>2424</v>
      </c>
      <c r="D130" s="11" t="s">
        <v>2485</v>
      </c>
      <c r="E130" s="17" t="s">
        <v>596</v>
      </c>
      <c r="F130" s="17" t="s">
        <v>597</v>
      </c>
      <c r="G130" s="17"/>
      <c r="H130" s="17"/>
      <c r="I130" s="17"/>
      <c r="J130" s="17"/>
      <c r="K130" s="18"/>
    </row>
    <row r="131" spans="1:11" ht="25.5">
      <c r="A131" s="10" t="s">
        <v>210</v>
      </c>
      <c r="B131" s="11" t="s">
        <v>2432</v>
      </c>
      <c r="C131" s="11" t="s">
        <v>2433</v>
      </c>
      <c r="D131" s="11" t="s">
        <v>2486</v>
      </c>
      <c r="E131" s="17" t="s">
        <v>596</v>
      </c>
      <c r="F131" s="17" t="s">
        <v>597</v>
      </c>
      <c r="G131" s="17"/>
      <c r="H131" s="17"/>
      <c r="I131" s="17"/>
      <c r="J131" s="17"/>
      <c r="K131" s="18"/>
    </row>
    <row r="132" spans="1:11" s="29" customFormat="1">
      <c r="A132" s="48" t="s">
        <v>550</v>
      </c>
      <c r="B132" s="26"/>
      <c r="C132" s="26"/>
      <c r="D132" s="26"/>
      <c r="E132" s="27"/>
      <c r="F132" s="27"/>
      <c r="G132" s="27"/>
      <c r="H132" s="27"/>
      <c r="I132" s="27"/>
      <c r="J132" s="27"/>
      <c r="K132" s="28"/>
    </row>
    <row r="133" spans="1:11" ht="76.5">
      <c r="A133" s="10" t="s">
        <v>211</v>
      </c>
      <c r="B133" s="11" t="s">
        <v>2448</v>
      </c>
      <c r="C133" s="11" t="s">
        <v>2450</v>
      </c>
      <c r="D133" s="11" t="s">
        <v>443</v>
      </c>
      <c r="E133" s="17" t="s">
        <v>700</v>
      </c>
      <c r="F133" s="17"/>
      <c r="G133" s="17"/>
      <c r="H133" s="91" t="s">
        <v>2371</v>
      </c>
      <c r="I133" s="215"/>
      <c r="K133" s="18"/>
    </row>
    <row r="134" spans="1:11" ht="127.5">
      <c r="A134" s="10" t="s">
        <v>212</v>
      </c>
      <c r="B134" s="11" t="s">
        <v>2423</v>
      </c>
      <c r="C134" s="11" t="s">
        <v>2424</v>
      </c>
      <c r="D134" s="11" t="s">
        <v>245</v>
      </c>
      <c r="E134" s="17" t="s">
        <v>596</v>
      </c>
      <c r="F134" s="17" t="s">
        <v>597</v>
      </c>
      <c r="G134" s="17"/>
      <c r="H134" s="17"/>
      <c r="I134" s="17"/>
      <c r="J134" s="17"/>
      <c r="K134" s="18"/>
    </row>
    <row r="135" spans="1:11" ht="30">
      <c r="A135" s="10" t="s">
        <v>213</v>
      </c>
      <c r="B135" s="11" t="s">
        <v>2448</v>
      </c>
      <c r="C135" s="11" t="s">
        <v>2450</v>
      </c>
      <c r="D135" s="11" t="s">
        <v>2487</v>
      </c>
      <c r="E135" s="91" t="s">
        <v>600</v>
      </c>
      <c r="F135" s="91"/>
      <c r="G135" s="91"/>
      <c r="H135" s="91" t="s">
        <v>2371</v>
      </c>
      <c r="I135" s="17"/>
      <c r="J135" s="17"/>
      <c r="K135" s="18">
        <v>134</v>
      </c>
    </row>
    <row r="136" spans="1:11" s="29" customFormat="1">
      <c r="A136" s="48" t="s">
        <v>551</v>
      </c>
      <c r="B136" s="26"/>
      <c r="C136" s="26"/>
      <c r="D136" s="26"/>
      <c r="E136" s="27"/>
      <c r="F136" s="27"/>
      <c r="G136" s="27"/>
      <c r="H136" s="27"/>
      <c r="I136" s="27"/>
      <c r="J136" s="27"/>
      <c r="K136" s="28"/>
    </row>
    <row r="137" spans="1:11" ht="63.75">
      <c r="A137" s="10" t="s">
        <v>214</v>
      </c>
      <c r="B137" s="11" t="s">
        <v>2488</v>
      </c>
      <c r="C137" s="11" t="s">
        <v>2489</v>
      </c>
      <c r="D137" s="11" t="s">
        <v>246</v>
      </c>
      <c r="E137" s="91" t="s">
        <v>600</v>
      </c>
      <c r="F137" s="91"/>
      <c r="G137" s="91"/>
      <c r="H137" s="91"/>
      <c r="I137" s="91" t="s">
        <v>2360</v>
      </c>
      <c r="J137" s="17"/>
      <c r="K137" s="18"/>
    </row>
    <row r="138" spans="1:11" ht="63.75">
      <c r="A138" s="10" t="s">
        <v>215</v>
      </c>
      <c r="B138" s="11" t="s">
        <v>2364</v>
      </c>
      <c r="C138" s="11" t="s">
        <v>2365</v>
      </c>
      <c r="D138" s="11" t="s">
        <v>2490</v>
      </c>
      <c r="E138" s="17" t="s">
        <v>596</v>
      </c>
      <c r="F138" s="17" t="s">
        <v>597</v>
      </c>
      <c r="G138" s="17"/>
      <c r="H138" s="17"/>
      <c r="I138" s="17"/>
      <c r="J138" s="17"/>
      <c r="K138" s="18"/>
    </row>
    <row r="139" spans="1:11" ht="89.25">
      <c r="A139" s="10" t="s">
        <v>216</v>
      </c>
      <c r="B139" s="11" t="s">
        <v>2364</v>
      </c>
      <c r="C139" s="11" t="s">
        <v>2365</v>
      </c>
      <c r="D139" s="11" t="s">
        <v>2491</v>
      </c>
      <c r="E139" s="17" t="s">
        <v>596</v>
      </c>
      <c r="F139" s="17" t="s">
        <v>597</v>
      </c>
      <c r="G139" s="17"/>
      <c r="H139" s="17"/>
      <c r="I139" s="17"/>
      <c r="J139" s="17"/>
      <c r="K139" s="18"/>
    </row>
    <row r="140" spans="1:11" ht="63.75">
      <c r="A140" s="10" t="s">
        <v>217</v>
      </c>
      <c r="B140" s="11" t="s">
        <v>2364</v>
      </c>
      <c r="C140" s="11" t="s">
        <v>2365</v>
      </c>
      <c r="D140" s="11" t="s">
        <v>2492</v>
      </c>
      <c r="E140" s="17" t="s">
        <v>596</v>
      </c>
      <c r="F140" s="17" t="s">
        <v>597</v>
      </c>
      <c r="G140" s="17"/>
      <c r="H140" s="17"/>
      <c r="I140" s="17"/>
      <c r="J140" s="17"/>
      <c r="K140" s="18"/>
    </row>
    <row r="141" spans="1:11" ht="89.25">
      <c r="A141" s="10" t="s">
        <v>218</v>
      </c>
      <c r="B141" s="11" t="s">
        <v>2357</v>
      </c>
      <c r="C141" s="11" t="s">
        <v>2429</v>
      </c>
      <c r="D141" s="11" t="s">
        <v>450</v>
      </c>
      <c r="E141" s="17" t="s">
        <v>596</v>
      </c>
      <c r="F141" s="17" t="s">
        <v>597</v>
      </c>
      <c r="G141" s="17"/>
      <c r="H141" s="17"/>
      <c r="I141" s="17"/>
      <c r="J141" s="17"/>
      <c r="K141" s="18"/>
    </row>
    <row r="142" spans="1:11" s="29" customFormat="1">
      <c r="A142" s="48" t="s">
        <v>552</v>
      </c>
      <c r="B142" s="26"/>
      <c r="C142" s="26"/>
      <c r="D142" s="26"/>
      <c r="E142" s="27"/>
      <c r="F142" s="27"/>
      <c r="G142" s="27"/>
      <c r="H142" s="27"/>
      <c r="I142" s="27"/>
      <c r="J142" s="27"/>
      <c r="K142" s="28"/>
    </row>
    <row r="143" spans="1:11" ht="38.25">
      <c r="A143" s="10" t="s">
        <v>219</v>
      </c>
      <c r="B143" s="11" t="s">
        <v>2441</v>
      </c>
      <c r="C143" s="11" t="s">
        <v>2493</v>
      </c>
      <c r="D143" s="11" t="s">
        <v>2494</v>
      </c>
      <c r="E143" s="91" t="s">
        <v>600</v>
      </c>
      <c r="F143" s="91"/>
      <c r="G143" s="91"/>
      <c r="H143" s="91"/>
      <c r="I143" s="91" t="s">
        <v>2360</v>
      </c>
      <c r="J143" s="91"/>
      <c r="K143" s="93"/>
    </row>
    <row r="144" spans="1:11" ht="38.25">
      <c r="A144" s="10" t="s">
        <v>220</v>
      </c>
      <c r="B144" s="11" t="s">
        <v>2423</v>
      </c>
      <c r="C144" s="11" t="s">
        <v>2424</v>
      </c>
      <c r="D144" s="11" t="s">
        <v>247</v>
      </c>
      <c r="E144" s="91" t="s">
        <v>600</v>
      </c>
      <c r="F144" s="91"/>
      <c r="G144" s="91"/>
      <c r="H144" s="91"/>
      <c r="I144" s="91" t="s">
        <v>2360</v>
      </c>
      <c r="J144" s="91"/>
      <c r="K144" s="93">
        <v>143</v>
      </c>
    </row>
    <row r="145" spans="1:11" ht="25.5">
      <c r="A145" s="10" t="s">
        <v>221</v>
      </c>
      <c r="B145" s="11" t="s">
        <v>2441</v>
      </c>
      <c r="C145" s="11" t="s">
        <v>2493</v>
      </c>
      <c r="D145" s="11" t="s">
        <v>453</v>
      </c>
      <c r="E145" s="91" t="s">
        <v>600</v>
      </c>
      <c r="F145" s="91"/>
      <c r="G145" s="91"/>
      <c r="H145" s="91"/>
      <c r="I145" s="91" t="s">
        <v>2360</v>
      </c>
      <c r="J145" s="91"/>
      <c r="K145" s="93">
        <v>143</v>
      </c>
    </row>
    <row r="146" spans="1:11" ht="76.5">
      <c r="A146" s="10" t="s">
        <v>222</v>
      </c>
      <c r="B146" s="11" t="s">
        <v>2384</v>
      </c>
      <c r="C146" s="11" t="s">
        <v>2445</v>
      </c>
      <c r="D146" s="11" t="s">
        <v>2495</v>
      </c>
      <c r="E146" s="91" t="s">
        <v>600</v>
      </c>
      <c r="F146" s="91"/>
      <c r="G146" s="91"/>
      <c r="H146" s="91"/>
      <c r="I146" s="91" t="s">
        <v>2360</v>
      </c>
      <c r="J146" s="91"/>
      <c r="K146" s="93">
        <v>143</v>
      </c>
    </row>
    <row r="147" spans="1:11" ht="38.25">
      <c r="A147" s="10" t="s">
        <v>223</v>
      </c>
      <c r="B147" s="11" t="s">
        <v>2488</v>
      </c>
      <c r="C147" s="11" t="s">
        <v>2489</v>
      </c>
      <c r="D147" s="11" t="s">
        <v>2496</v>
      </c>
      <c r="E147" s="91" t="s">
        <v>600</v>
      </c>
      <c r="F147" s="91"/>
      <c r="G147" s="91"/>
      <c r="H147" s="91"/>
      <c r="I147" s="91" t="s">
        <v>2360</v>
      </c>
      <c r="J147" s="91"/>
      <c r="K147" s="93"/>
    </row>
    <row r="148" spans="1:11" ht="51">
      <c r="A148" s="10" t="s">
        <v>224</v>
      </c>
      <c r="B148" s="11" t="s">
        <v>2441</v>
      </c>
      <c r="C148" s="11" t="s">
        <v>2493</v>
      </c>
      <c r="D148" s="11" t="s">
        <v>2497</v>
      </c>
      <c r="E148" s="91" t="s">
        <v>600</v>
      </c>
      <c r="F148" s="91"/>
      <c r="G148" s="91"/>
      <c r="H148" s="91"/>
      <c r="I148" s="91" t="s">
        <v>2360</v>
      </c>
      <c r="J148" s="91"/>
      <c r="K148" s="93"/>
    </row>
    <row r="149" spans="1:11" ht="102">
      <c r="A149" s="10" t="s">
        <v>225</v>
      </c>
      <c r="B149" s="11" t="s">
        <v>2441</v>
      </c>
      <c r="C149" s="11" t="s">
        <v>2493</v>
      </c>
      <c r="D149" s="11" t="s">
        <v>2498</v>
      </c>
      <c r="E149" s="91" t="s">
        <v>600</v>
      </c>
      <c r="F149" s="91"/>
      <c r="G149" s="91"/>
      <c r="H149" s="91"/>
      <c r="I149" s="91" t="s">
        <v>2360</v>
      </c>
      <c r="J149" s="91"/>
      <c r="K149" s="93"/>
    </row>
    <row r="150" spans="1:11" ht="25.5">
      <c r="A150" s="10" t="s">
        <v>226</v>
      </c>
      <c r="B150" s="11" t="s">
        <v>2423</v>
      </c>
      <c r="C150" s="11" t="s">
        <v>2424</v>
      </c>
      <c r="D150" s="11" t="s">
        <v>248</v>
      </c>
      <c r="E150" s="91" t="s">
        <v>596</v>
      </c>
      <c r="F150" s="91"/>
      <c r="G150" s="91"/>
      <c r="H150" s="91"/>
      <c r="I150" s="91"/>
      <c r="J150" s="91"/>
      <c r="K150" s="93">
        <v>148</v>
      </c>
    </row>
    <row r="151" spans="1:11" ht="63.75">
      <c r="A151" s="10" t="s">
        <v>227</v>
      </c>
      <c r="B151" s="11" t="s">
        <v>2423</v>
      </c>
      <c r="C151" s="11" t="s">
        <v>2424</v>
      </c>
      <c r="D151" s="11" t="s">
        <v>249</v>
      </c>
      <c r="E151" s="91" t="s">
        <v>596</v>
      </c>
      <c r="F151" s="91"/>
      <c r="G151" s="91"/>
      <c r="H151" s="91"/>
      <c r="I151" s="91"/>
      <c r="J151" s="91"/>
      <c r="K151" s="93">
        <v>149</v>
      </c>
    </row>
    <row r="152" spans="1:11" ht="114.75">
      <c r="A152" s="10" t="s">
        <v>228</v>
      </c>
      <c r="B152" s="11" t="s">
        <v>2384</v>
      </c>
      <c r="C152" s="11" t="s">
        <v>2445</v>
      </c>
      <c r="D152" s="11" t="s">
        <v>2499</v>
      </c>
      <c r="E152" s="91" t="s">
        <v>600</v>
      </c>
      <c r="F152" s="91"/>
      <c r="G152" s="91"/>
      <c r="H152" s="91" t="s">
        <v>2371</v>
      </c>
      <c r="I152" s="91"/>
      <c r="J152" s="91"/>
      <c r="K152" s="93">
        <v>84</v>
      </c>
    </row>
    <row r="153" spans="1:11" ht="89.25">
      <c r="A153" s="10" t="s">
        <v>229</v>
      </c>
      <c r="B153" s="11" t="s">
        <v>2384</v>
      </c>
      <c r="C153" s="11" t="s">
        <v>2445</v>
      </c>
      <c r="D153" s="11" t="s">
        <v>2500</v>
      </c>
      <c r="E153" s="91" t="s">
        <v>700</v>
      </c>
      <c r="F153" s="91"/>
      <c r="G153" s="91"/>
      <c r="H153" s="91" t="s">
        <v>2371</v>
      </c>
      <c r="I153" s="11"/>
      <c r="J153" s="5"/>
      <c r="K153" s="93"/>
    </row>
    <row r="154" spans="1:11" ht="38.25">
      <c r="A154" s="10" t="s">
        <v>230</v>
      </c>
      <c r="B154" s="11" t="s">
        <v>2415</v>
      </c>
      <c r="C154" s="11" t="s">
        <v>2436</v>
      </c>
      <c r="D154" s="11" t="s">
        <v>1892</v>
      </c>
      <c r="E154" s="91" t="s">
        <v>600</v>
      </c>
      <c r="F154" s="91"/>
      <c r="G154" s="91"/>
      <c r="H154" s="91"/>
      <c r="I154" s="91" t="s">
        <v>2360</v>
      </c>
      <c r="J154" s="91"/>
      <c r="K154" s="93"/>
    </row>
    <row r="155" spans="1:11" ht="51">
      <c r="A155" s="10" t="s">
        <v>231</v>
      </c>
      <c r="B155" s="11" t="s">
        <v>2415</v>
      </c>
      <c r="C155" s="11" t="s">
        <v>2436</v>
      </c>
      <c r="D155" s="11" t="s">
        <v>2501</v>
      </c>
      <c r="E155" s="91" t="s">
        <v>600</v>
      </c>
      <c r="F155" s="91"/>
      <c r="G155" s="91"/>
      <c r="H155" s="91"/>
      <c r="I155" s="91" t="s">
        <v>2360</v>
      </c>
      <c r="J155" s="91"/>
      <c r="K155" s="93"/>
    </row>
    <row r="156" spans="1:11" s="38" customFormat="1">
      <c r="A156" s="34" t="s">
        <v>553</v>
      </c>
      <c r="B156" s="35"/>
      <c r="C156" s="35"/>
      <c r="D156" s="35"/>
      <c r="E156" s="36"/>
      <c r="F156" s="36"/>
      <c r="G156" s="36"/>
      <c r="H156" s="36"/>
      <c r="I156" s="36"/>
      <c r="J156" s="36"/>
      <c r="K156" s="37"/>
    </row>
    <row r="157" spans="1:11" ht="57" customHeight="1">
      <c r="A157" s="10" t="s">
        <v>10</v>
      </c>
      <c r="B157" s="11" t="s">
        <v>2502</v>
      </c>
      <c r="C157" s="11" t="s">
        <v>2503</v>
      </c>
      <c r="D157" s="11" t="s">
        <v>2504</v>
      </c>
      <c r="E157" s="91" t="s">
        <v>600</v>
      </c>
      <c r="F157" s="91" t="s">
        <v>597</v>
      </c>
      <c r="G157" s="91"/>
      <c r="H157" s="91"/>
      <c r="I157" s="11" t="s">
        <v>2505</v>
      </c>
      <c r="J157" s="91"/>
      <c r="K157" s="93"/>
    </row>
    <row r="158" spans="1:11" ht="50.25" customHeight="1">
      <c r="A158" s="10" t="s">
        <v>11</v>
      </c>
      <c r="B158" s="11" t="s">
        <v>1761</v>
      </c>
      <c r="C158" s="11" t="s">
        <v>2506</v>
      </c>
      <c r="D158" s="11" t="s">
        <v>2507</v>
      </c>
      <c r="E158" s="91" t="s">
        <v>596</v>
      </c>
      <c r="F158" s="91"/>
      <c r="G158" s="91"/>
      <c r="H158" s="91"/>
      <c r="I158" s="91"/>
      <c r="J158" s="91"/>
      <c r="K158" s="93"/>
    </row>
    <row r="159" spans="1:11" ht="50.25" customHeight="1">
      <c r="A159" s="10" t="s">
        <v>12</v>
      </c>
      <c r="B159" s="11" t="s">
        <v>2508</v>
      </c>
      <c r="C159" s="11" t="s">
        <v>2509</v>
      </c>
      <c r="D159" s="11" t="s">
        <v>56</v>
      </c>
      <c r="E159" s="91" t="s">
        <v>600</v>
      </c>
      <c r="F159" s="91"/>
      <c r="G159" s="91"/>
      <c r="H159" s="91"/>
      <c r="I159" s="91" t="s">
        <v>2360</v>
      </c>
      <c r="J159" s="91"/>
      <c r="K159" s="93"/>
    </row>
    <row r="160" spans="1:11" ht="38.25">
      <c r="A160" s="10" t="s">
        <v>13</v>
      </c>
      <c r="B160" s="11" t="s">
        <v>2508</v>
      </c>
      <c r="C160" s="11" t="s">
        <v>2509</v>
      </c>
      <c r="D160" s="11" t="s">
        <v>57</v>
      </c>
      <c r="E160" s="91" t="s">
        <v>600</v>
      </c>
      <c r="F160" s="91"/>
      <c r="G160" s="91"/>
      <c r="H160" s="91"/>
      <c r="I160" s="91" t="s">
        <v>2360</v>
      </c>
      <c r="J160" s="91"/>
      <c r="K160" s="93">
        <v>149</v>
      </c>
    </row>
    <row r="161" spans="1:11" ht="51">
      <c r="A161" s="10" t="s">
        <v>14</v>
      </c>
      <c r="B161" s="11" t="s">
        <v>2510</v>
      </c>
      <c r="C161" s="11" t="s">
        <v>2511</v>
      </c>
      <c r="D161" s="11" t="s">
        <v>2512</v>
      </c>
      <c r="E161" s="91" t="s">
        <v>600</v>
      </c>
      <c r="F161" s="91"/>
      <c r="G161" s="91"/>
      <c r="H161" s="91"/>
      <c r="I161" s="91" t="s">
        <v>2360</v>
      </c>
      <c r="J161" s="91"/>
      <c r="K161" s="93"/>
    </row>
    <row r="162" spans="1:11" ht="38.25">
      <c r="A162" s="10" t="s">
        <v>15</v>
      </c>
      <c r="B162" s="11" t="s">
        <v>2508</v>
      </c>
      <c r="C162" s="11" t="s">
        <v>2509</v>
      </c>
      <c r="D162" s="11" t="s">
        <v>58</v>
      </c>
      <c r="E162" s="91" t="s">
        <v>600</v>
      </c>
      <c r="F162" s="91"/>
      <c r="G162" s="91"/>
      <c r="H162" s="91" t="s">
        <v>2513</v>
      </c>
      <c r="I162" s="91" t="s">
        <v>2360</v>
      </c>
      <c r="J162" s="91"/>
      <c r="K162" s="93"/>
    </row>
    <row r="163" spans="1:11" s="38" customFormat="1">
      <c r="A163" s="40" t="s">
        <v>554</v>
      </c>
      <c r="B163" s="41"/>
      <c r="C163" s="41"/>
      <c r="D163" s="41"/>
      <c r="E163" s="36"/>
      <c r="F163" s="36"/>
      <c r="G163" s="36"/>
      <c r="H163" s="36"/>
      <c r="I163" s="36"/>
      <c r="J163" s="36"/>
      <c r="K163" s="37"/>
    </row>
    <row r="164" spans="1:11" ht="102">
      <c r="A164" s="10" t="s">
        <v>16</v>
      </c>
      <c r="B164" s="11" t="s">
        <v>2514</v>
      </c>
      <c r="C164" s="11" t="s">
        <v>2515</v>
      </c>
      <c r="D164" s="11" t="s">
        <v>2516</v>
      </c>
      <c r="E164" s="91" t="s">
        <v>600</v>
      </c>
      <c r="F164" s="91"/>
      <c r="G164" s="91"/>
      <c r="H164" s="91" t="s">
        <v>2371</v>
      </c>
      <c r="I164" s="17"/>
      <c r="J164" s="17"/>
      <c r="K164" s="18"/>
    </row>
    <row r="165" spans="1:11" ht="76.5">
      <c r="A165" s="10" t="s">
        <v>17</v>
      </c>
      <c r="B165" s="11" t="s">
        <v>2514</v>
      </c>
      <c r="C165" s="11" t="s">
        <v>2515</v>
      </c>
      <c r="D165" s="11" t="s">
        <v>2517</v>
      </c>
      <c r="E165" s="91" t="s">
        <v>600</v>
      </c>
      <c r="F165" s="91"/>
      <c r="G165" s="91"/>
      <c r="H165" s="91" t="s">
        <v>2371</v>
      </c>
      <c r="I165" s="17"/>
      <c r="J165" s="17"/>
      <c r="K165" s="18"/>
    </row>
    <row r="166" spans="1:11" s="29" customFormat="1">
      <c r="A166" s="40" t="s">
        <v>555</v>
      </c>
      <c r="B166" s="26"/>
      <c r="C166" s="26"/>
      <c r="D166" s="26"/>
      <c r="E166" s="27"/>
      <c r="F166" s="27"/>
      <c r="G166" s="27"/>
      <c r="H166" s="27"/>
      <c r="I166" s="27"/>
      <c r="J166" s="27"/>
      <c r="K166" s="28"/>
    </row>
    <row r="167" spans="1:11" ht="51">
      <c r="A167" s="10" t="s">
        <v>18</v>
      </c>
      <c r="B167" s="11" t="s">
        <v>2518</v>
      </c>
      <c r="C167" s="11" t="s">
        <v>2519</v>
      </c>
      <c r="D167" s="11" t="s">
        <v>2520</v>
      </c>
      <c r="E167" s="91" t="s">
        <v>600</v>
      </c>
      <c r="F167" s="91"/>
      <c r="G167" s="91"/>
      <c r="H167" s="91"/>
      <c r="I167" s="91" t="s">
        <v>2360</v>
      </c>
      <c r="J167" s="17"/>
      <c r="K167" s="18"/>
    </row>
    <row r="168" spans="1:11" ht="38.25">
      <c r="A168" s="10" t="s">
        <v>19</v>
      </c>
      <c r="B168" s="11" t="s">
        <v>2508</v>
      </c>
      <c r="C168" s="11" t="s">
        <v>2509</v>
      </c>
      <c r="D168" s="11" t="s">
        <v>59</v>
      </c>
      <c r="E168" s="91" t="s">
        <v>600</v>
      </c>
      <c r="F168" s="91"/>
      <c r="G168" s="91"/>
      <c r="H168" s="91"/>
      <c r="I168" s="91" t="s">
        <v>2360</v>
      </c>
      <c r="J168" s="17"/>
      <c r="K168" s="18"/>
    </row>
    <row r="169" spans="1:11" ht="89.25">
      <c r="A169" s="10" t="s">
        <v>20</v>
      </c>
      <c r="B169" s="11" t="s">
        <v>1761</v>
      </c>
      <c r="C169" s="11" t="s">
        <v>2506</v>
      </c>
      <c r="D169" s="11" t="s">
        <v>2521</v>
      </c>
      <c r="E169" s="91" t="s">
        <v>600</v>
      </c>
      <c r="F169" s="91"/>
      <c r="G169" s="91"/>
      <c r="H169" s="91"/>
      <c r="I169" s="91" t="s">
        <v>2360</v>
      </c>
      <c r="J169" s="17"/>
      <c r="K169" s="18"/>
    </row>
    <row r="170" spans="1:11" ht="38.25">
      <c r="A170" s="10" t="s">
        <v>21</v>
      </c>
      <c r="B170" s="11" t="s">
        <v>1761</v>
      </c>
      <c r="C170" s="11" t="s">
        <v>2506</v>
      </c>
      <c r="D170" s="11" t="s">
        <v>2522</v>
      </c>
      <c r="E170" s="91" t="s">
        <v>600</v>
      </c>
      <c r="F170" s="91"/>
      <c r="G170" s="91"/>
      <c r="H170" s="91"/>
      <c r="I170" s="91" t="s">
        <v>2360</v>
      </c>
      <c r="J170" s="17"/>
      <c r="K170" s="18"/>
    </row>
    <row r="171" spans="1:11" ht="51">
      <c r="A171" s="10" t="s">
        <v>22</v>
      </c>
      <c r="B171" s="11" t="s">
        <v>1761</v>
      </c>
      <c r="C171" s="11" t="s">
        <v>2506</v>
      </c>
      <c r="D171" s="11" t="s">
        <v>2523</v>
      </c>
      <c r="E171" s="91" t="s">
        <v>600</v>
      </c>
      <c r="F171" s="91"/>
      <c r="G171" s="91"/>
      <c r="H171" s="91"/>
      <c r="I171" s="91" t="s">
        <v>2360</v>
      </c>
      <c r="J171" s="17"/>
      <c r="K171" s="18"/>
    </row>
    <row r="172" spans="1:11" s="29" customFormat="1">
      <c r="A172" s="40" t="s">
        <v>556</v>
      </c>
      <c r="B172" s="26"/>
      <c r="C172" s="26"/>
      <c r="D172" s="26"/>
      <c r="E172" s="27"/>
      <c r="F172" s="27"/>
      <c r="G172" s="27"/>
      <c r="H172" s="27"/>
      <c r="I172" s="27"/>
      <c r="J172" s="27"/>
      <c r="K172" s="28"/>
    </row>
    <row r="173" spans="1:11" ht="63.75">
      <c r="A173" s="10" t="s">
        <v>23</v>
      </c>
      <c r="B173" s="11" t="s">
        <v>2508</v>
      </c>
      <c r="C173" s="11" t="s">
        <v>2509</v>
      </c>
      <c r="D173" s="11" t="s">
        <v>2524</v>
      </c>
      <c r="E173" s="17" t="s">
        <v>596</v>
      </c>
      <c r="F173" s="17" t="s">
        <v>597</v>
      </c>
      <c r="G173" s="17"/>
      <c r="H173" s="17"/>
      <c r="I173" s="17"/>
      <c r="J173" s="17"/>
      <c r="K173" s="18"/>
    </row>
    <row r="174" spans="1:11" ht="38.25">
      <c r="A174" s="10" t="s">
        <v>24</v>
      </c>
      <c r="B174" s="11" t="s">
        <v>2508</v>
      </c>
      <c r="C174" s="11" t="s">
        <v>2509</v>
      </c>
      <c r="D174" s="11" t="s">
        <v>60</v>
      </c>
      <c r="E174" s="17" t="s">
        <v>596</v>
      </c>
      <c r="F174" s="17" t="s">
        <v>597</v>
      </c>
      <c r="G174" s="17"/>
      <c r="H174" s="17"/>
      <c r="I174" s="17"/>
      <c r="J174" s="17"/>
      <c r="K174" s="18"/>
    </row>
    <row r="175" spans="1:11" s="29" customFormat="1">
      <c r="A175" s="40" t="s">
        <v>557</v>
      </c>
      <c r="B175" s="26"/>
      <c r="C175" s="26"/>
      <c r="D175" s="26"/>
      <c r="E175" s="27"/>
      <c r="F175" s="27"/>
      <c r="G175" s="27"/>
      <c r="H175" s="27"/>
      <c r="I175" s="27"/>
      <c r="J175" s="27"/>
      <c r="K175" s="28"/>
    </row>
    <row r="176" spans="1:11" ht="102">
      <c r="A176" s="10" t="s">
        <v>25</v>
      </c>
      <c r="B176" s="11" t="s">
        <v>2508</v>
      </c>
      <c r="C176" s="11" t="s">
        <v>2509</v>
      </c>
      <c r="D176" s="11" t="s">
        <v>61</v>
      </c>
      <c r="E176" s="17" t="s">
        <v>596</v>
      </c>
      <c r="F176" s="17" t="s">
        <v>597</v>
      </c>
      <c r="G176" s="17"/>
      <c r="H176" s="17"/>
      <c r="I176" s="17"/>
      <c r="J176" s="17"/>
      <c r="K176" s="18"/>
    </row>
    <row r="177" spans="1:11" ht="76.5">
      <c r="A177" s="10" t="s">
        <v>26</v>
      </c>
      <c r="B177" s="11" t="s">
        <v>2508</v>
      </c>
      <c r="C177" s="11" t="s">
        <v>2509</v>
      </c>
      <c r="D177" s="11" t="s">
        <v>62</v>
      </c>
      <c r="E177" s="17" t="s">
        <v>596</v>
      </c>
      <c r="F177" s="17"/>
      <c r="G177" s="17"/>
      <c r="H177" s="17"/>
      <c r="I177" s="17"/>
      <c r="J177" s="17"/>
      <c r="K177" s="18">
        <v>176</v>
      </c>
    </row>
    <row r="178" spans="1:11" ht="25.5">
      <c r="A178" s="10" t="s">
        <v>27</v>
      </c>
      <c r="B178" s="11" t="s">
        <v>2508</v>
      </c>
      <c r="C178" s="11" t="s">
        <v>2509</v>
      </c>
      <c r="D178" s="11" t="s">
        <v>63</v>
      </c>
      <c r="E178" s="17" t="s">
        <v>596</v>
      </c>
      <c r="F178" s="17"/>
      <c r="G178" s="17"/>
      <c r="H178" s="17"/>
      <c r="I178" s="17"/>
      <c r="J178" s="17"/>
      <c r="K178" s="18">
        <v>176</v>
      </c>
    </row>
    <row r="179" spans="1:11" ht="38.25">
      <c r="A179" s="10" t="s">
        <v>28</v>
      </c>
      <c r="B179" s="11" t="s">
        <v>1761</v>
      </c>
      <c r="C179" s="11" t="s">
        <v>2506</v>
      </c>
      <c r="D179" s="11" t="s">
        <v>2525</v>
      </c>
      <c r="E179" s="17" t="s">
        <v>596</v>
      </c>
      <c r="F179" s="17"/>
      <c r="G179" s="17"/>
      <c r="H179" s="17"/>
      <c r="I179" s="17"/>
      <c r="J179" s="17"/>
      <c r="K179" s="18">
        <v>176</v>
      </c>
    </row>
    <row r="180" spans="1:11" ht="38.25">
      <c r="A180" s="10" t="s">
        <v>29</v>
      </c>
      <c r="B180" s="11" t="s">
        <v>1761</v>
      </c>
      <c r="C180" s="11" t="s">
        <v>2506</v>
      </c>
      <c r="D180" s="11" t="s">
        <v>2526</v>
      </c>
      <c r="E180" s="17" t="s">
        <v>596</v>
      </c>
      <c r="F180" s="17"/>
      <c r="G180" s="17"/>
      <c r="H180" s="17"/>
      <c r="I180" s="17"/>
      <c r="J180" s="17"/>
      <c r="K180" s="18">
        <v>176</v>
      </c>
    </row>
    <row r="181" spans="1:11" s="29" customFormat="1">
      <c r="A181" s="40" t="s">
        <v>558</v>
      </c>
      <c r="B181" s="26"/>
      <c r="C181" s="26"/>
      <c r="D181" s="26"/>
      <c r="E181" s="27"/>
      <c r="F181" s="27"/>
      <c r="G181" s="27"/>
      <c r="H181" s="27"/>
      <c r="I181" s="27"/>
      <c r="J181" s="27"/>
      <c r="K181" s="28"/>
    </row>
    <row r="182" spans="1:11" ht="25.5">
      <c r="A182" s="10" t="s">
        <v>30</v>
      </c>
      <c r="B182" s="11" t="s">
        <v>2508</v>
      </c>
      <c r="C182" s="11" t="s">
        <v>2509</v>
      </c>
      <c r="D182" s="11" t="s">
        <v>2527</v>
      </c>
      <c r="E182" s="17" t="s">
        <v>596</v>
      </c>
      <c r="F182" s="17" t="s">
        <v>597</v>
      </c>
      <c r="G182" s="17"/>
      <c r="H182" s="17"/>
      <c r="I182" s="17"/>
      <c r="J182" s="17"/>
      <c r="K182" s="18"/>
    </row>
    <row r="183" spans="1:11" ht="51">
      <c r="A183" s="10" t="s">
        <v>31</v>
      </c>
      <c r="B183" s="11" t="s">
        <v>1761</v>
      </c>
      <c r="C183" s="11" t="s">
        <v>2506</v>
      </c>
      <c r="D183" s="11" t="s">
        <v>2528</v>
      </c>
      <c r="E183" s="17" t="s">
        <v>596</v>
      </c>
      <c r="F183" s="17"/>
      <c r="G183" s="17"/>
      <c r="H183" s="17"/>
      <c r="I183" s="17"/>
      <c r="J183" s="17"/>
      <c r="K183" s="18"/>
    </row>
    <row r="184" spans="1:11" s="29" customFormat="1">
      <c r="A184" s="40" t="s">
        <v>559</v>
      </c>
      <c r="B184" s="26"/>
      <c r="C184" s="26"/>
      <c r="D184" s="26"/>
      <c r="E184" s="27"/>
      <c r="F184" s="27"/>
      <c r="G184" s="27"/>
      <c r="H184" s="27"/>
      <c r="I184" s="27"/>
      <c r="J184" s="27"/>
      <c r="K184" s="28"/>
    </row>
    <row r="185" spans="1:11" ht="38.25">
      <c r="A185" s="10" t="s">
        <v>32</v>
      </c>
      <c r="B185" s="11" t="s">
        <v>1761</v>
      </c>
      <c r="C185" s="11" t="s">
        <v>2506</v>
      </c>
      <c r="D185" s="11" t="s">
        <v>2529</v>
      </c>
      <c r="E185" s="17" t="s">
        <v>596</v>
      </c>
      <c r="F185" s="17" t="s">
        <v>597</v>
      </c>
      <c r="G185" s="17"/>
      <c r="H185" s="17"/>
      <c r="I185" s="17"/>
      <c r="J185" s="17"/>
      <c r="K185" s="18"/>
    </row>
    <row r="186" spans="1:11" ht="25.5">
      <c r="A186" s="10" t="s">
        <v>33</v>
      </c>
      <c r="B186" s="11" t="s">
        <v>1761</v>
      </c>
      <c r="C186" s="11" t="s">
        <v>2506</v>
      </c>
      <c r="D186" s="11" t="s">
        <v>487</v>
      </c>
      <c r="E186" s="17" t="s">
        <v>596</v>
      </c>
      <c r="F186" s="17"/>
      <c r="G186" s="17"/>
      <c r="H186" s="17"/>
      <c r="I186" s="17"/>
      <c r="J186" s="17"/>
      <c r="K186" s="18">
        <v>130</v>
      </c>
    </row>
    <row r="187" spans="1:11" ht="89.25">
      <c r="A187" s="10" t="s">
        <v>34</v>
      </c>
      <c r="B187" s="11" t="s">
        <v>1761</v>
      </c>
      <c r="C187" s="11" t="s">
        <v>2506</v>
      </c>
      <c r="D187" s="11" t="s">
        <v>1126</v>
      </c>
      <c r="E187" s="17" t="s">
        <v>596</v>
      </c>
      <c r="F187" s="17" t="s">
        <v>597</v>
      </c>
      <c r="G187" s="17"/>
      <c r="H187" s="17"/>
      <c r="I187" s="17"/>
      <c r="J187" s="17"/>
      <c r="K187" s="18"/>
    </row>
    <row r="188" spans="1:11" ht="102">
      <c r="A188" s="10" t="s">
        <v>35</v>
      </c>
      <c r="B188" s="11" t="s">
        <v>1761</v>
      </c>
      <c r="C188" s="11" t="s">
        <v>2506</v>
      </c>
      <c r="D188" s="11" t="s">
        <v>488</v>
      </c>
      <c r="E188" s="91"/>
      <c r="F188" s="17"/>
      <c r="G188" s="17"/>
      <c r="H188" s="17"/>
      <c r="I188" s="91"/>
      <c r="J188" s="17"/>
      <c r="K188" s="18"/>
    </row>
    <row r="189" spans="1:11" ht="38.25">
      <c r="A189" s="10" t="s">
        <v>36</v>
      </c>
      <c r="B189" s="11" t="s">
        <v>52</v>
      </c>
      <c r="C189" s="11" t="s">
        <v>489</v>
      </c>
      <c r="D189" s="11" t="s">
        <v>65</v>
      </c>
      <c r="E189" s="91" t="s">
        <v>596</v>
      </c>
      <c r="F189" s="17"/>
      <c r="G189" s="17"/>
      <c r="H189" s="17"/>
      <c r="I189" s="17"/>
      <c r="J189" s="17"/>
      <c r="K189" s="18"/>
    </row>
    <row r="190" spans="1:11" s="29" customFormat="1">
      <c r="A190" s="40" t="s">
        <v>560</v>
      </c>
      <c r="B190" s="26"/>
      <c r="C190" s="26"/>
      <c r="D190" s="26"/>
      <c r="E190" s="27"/>
      <c r="F190" s="27"/>
      <c r="G190" s="27"/>
      <c r="H190" s="27"/>
      <c r="I190" s="27"/>
      <c r="J190" s="27"/>
      <c r="K190" s="28"/>
    </row>
    <row r="191" spans="1:11" ht="38.25">
      <c r="A191" s="10" t="s">
        <v>37</v>
      </c>
      <c r="B191" s="11" t="s">
        <v>2530</v>
      </c>
      <c r="C191" s="11" t="s">
        <v>2531</v>
      </c>
      <c r="D191" s="11" t="s">
        <v>2532</v>
      </c>
      <c r="E191" s="91" t="s">
        <v>600</v>
      </c>
      <c r="F191" s="91"/>
      <c r="G191" s="91"/>
      <c r="H191" s="91"/>
      <c r="I191" s="91" t="s">
        <v>2360</v>
      </c>
      <c r="J191" s="17"/>
      <c r="K191" s="18"/>
    </row>
    <row r="192" spans="1:11" ht="38.25">
      <c r="A192" s="10" t="s">
        <v>38</v>
      </c>
      <c r="B192" s="11" t="s">
        <v>2530</v>
      </c>
      <c r="C192" s="11" t="s">
        <v>2531</v>
      </c>
      <c r="D192" s="11" t="s">
        <v>2533</v>
      </c>
      <c r="E192" s="91" t="s">
        <v>600</v>
      </c>
      <c r="F192" s="91"/>
      <c r="G192" s="91"/>
      <c r="H192" s="91"/>
      <c r="I192" s="91" t="s">
        <v>2360</v>
      </c>
      <c r="J192" s="17"/>
      <c r="K192" s="18"/>
    </row>
    <row r="193" spans="1:11" ht="25.5">
      <c r="A193" s="10" t="s">
        <v>39</v>
      </c>
      <c r="B193" s="11" t="s">
        <v>1761</v>
      </c>
      <c r="C193" s="11" t="s">
        <v>2506</v>
      </c>
      <c r="D193" s="11" t="s">
        <v>2534</v>
      </c>
      <c r="E193" s="91" t="s">
        <v>600</v>
      </c>
      <c r="F193" s="91"/>
      <c r="G193" s="91"/>
      <c r="H193" s="91"/>
      <c r="I193" s="91" t="s">
        <v>2360</v>
      </c>
      <c r="J193" s="17"/>
      <c r="K193" s="18"/>
    </row>
    <row r="194" spans="1:11" ht="38.25">
      <c r="A194" s="10" t="s">
        <v>40</v>
      </c>
      <c r="B194" s="11" t="s">
        <v>1761</v>
      </c>
      <c r="C194" s="11" t="s">
        <v>2506</v>
      </c>
      <c r="D194" s="11" t="s">
        <v>2535</v>
      </c>
      <c r="E194" s="91" t="s">
        <v>600</v>
      </c>
      <c r="F194" s="91"/>
      <c r="G194" s="91"/>
      <c r="H194" s="91"/>
      <c r="I194" s="91" t="s">
        <v>2360</v>
      </c>
      <c r="J194" s="17"/>
      <c r="K194" s="18"/>
    </row>
    <row r="195" spans="1:11" ht="38.25">
      <c r="A195" s="10" t="s">
        <v>41</v>
      </c>
      <c r="B195" s="11" t="s">
        <v>1761</v>
      </c>
      <c r="C195" s="11" t="s">
        <v>2506</v>
      </c>
      <c r="D195" s="11" t="s">
        <v>2536</v>
      </c>
      <c r="E195" s="91" t="s">
        <v>600</v>
      </c>
      <c r="F195" s="91"/>
      <c r="G195" s="91"/>
      <c r="H195" s="91"/>
      <c r="I195" s="91" t="s">
        <v>2360</v>
      </c>
      <c r="J195" s="17"/>
      <c r="K195" s="18"/>
    </row>
    <row r="196" spans="1:11" ht="38.25">
      <c r="A196" s="10" t="s">
        <v>42</v>
      </c>
      <c r="B196" s="11" t="s">
        <v>1761</v>
      </c>
      <c r="C196" s="11" t="s">
        <v>2506</v>
      </c>
      <c r="D196" s="11" t="s">
        <v>2537</v>
      </c>
      <c r="E196" s="91" t="s">
        <v>600</v>
      </c>
      <c r="F196" s="91"/>
      <c r="G196" s="91"/>
      <c r="H196" s="91"/>
      <c r="I196" s="91" t="s">
        <v>2360</v>
      </c>
      <c r="J196" s="17"/>
      <c r="K196" s="18"/>
    </row>
    <row r="197" spans="1:11" ht="25.5">
      <c r="A197" s="10" t="s">
        <v>43</v>
      </c>
      <c r="B197" s="11" t="s">
        <v>1761</v>
      </c>
      <c r="C197" s="11" t="s">
        <v>2506</v>
      </c>
      <c r="D197" s="11" t="s">
        <v>2538</v>
      </c>
      <c r="E197" s="91" t="s">
        <v>600</v>
      </c>
      <c r="F197" s="91"/>
      <c r="G197" s="91"/>
      <c r="H197" s="91"/>
      <c r="I197" s="91" t="s">
        <v>2360</v>
      </c>
      <c r="J197" s="17"/>
      <c r="K197" s="18"/>
    </row>
    <row r="198" spans="1:11" ht="38.25">
      <c r="A198" s="10" t="s">
        <v>44</v>
      </c>
      <c r="B198" s="11" t="s">
        <v>1761</v>
      </c>
      <c r="C198" s="11" t="s">
        <v>2506</v>
      </c>
      <c r="D198" s="11" t="s">
        <v>2539</v>
      </c>
      <c r="E198" s="91" t="s">
        <v>600</v>
      </c>
      <c r="F198" s="91"/>
      <c r="G198" s="91"/>
      <c r="H198" s="91"/>
      <c r="I198" s="91" t="s">
        <v>2360</v>
      </c>
      <c r="J198" s="17"/>
      <c r="K198" s="18"/>
    </row>
    <row r="199" spans="1:11" s="29" customFormat="1">
      <c r="A199" s="40" t="s">
        <v>561</v>
      </c>
      <c r="B199" s="26"/>
      <c r="C199" s="26"/>
      <c r="D199" s="26"/>
      <c r="E199" s="27"/>
      <c r="F199" s="27"/>
      <c r="G199" s="27"/>
      <c r="H199" s="27"/>
      <c r="I199" s="27"/>
      <c r="J199" s="27"/>
      <c r="K199" s="28"/>
    </row>
    <row r="200" spans="1:11" ht="63.75">
      <c r="A200" s="10" t="s">
        <v>45</v>
      </c>
      <c r="B200" s="11" t="s">
        <v>2510</v>
      </c>
      <c r="C200" s="11" t="s">
        <v>2540</v>
      </c>
      <c r="D200" s="11" t="s">
        <v>66</v>
      </c>
      <c r="E200" s="91" t="s">
        <v>596</v>
      </c>
      <c r="F200" s="91"/>
      <c r="G200" s="91"/>
      <c r="H200" s="91"/>
      <c r="I200" s="91"/>
      <c r="J200" s="17"/>
      <c r="K200" s="18"/>
    </row>
    <row r="201" spans="1:11" ht="30">
      <c r="A201" s="10" t="s">
        <v>46</v>
      </c>
      <c r="B201" s="11" t="s">
        <v>2510</v>
      </c>
      <c r="C201" s="11" t="s">
        <v>2541</v>
      </c>
      <c r="D201" s="11" t="s">
        <v>67</v>
      </c>
      <c r="E201" s="91" t="s">
        <v>600</v>
      </c>
      <c r="F201" s="91"/>
      <c r="G201" s="91"/>
      <c r="H201" s="91"/>
      <c r="I201" s="91" t="s">
        <v>2542</v>
      </c>
      <c r="J201" s="17"/>
      <c r="K201" s="18"/>
    </row>
    <row r="202" spans="1:11" ht="51">
      <c r="A202" s="10" t="s">
        <v>47</v>
      </c>
      <c r="B202" s="11" t="s">
        <v>2514</v>
      </c>
      <c r="C202" s="11" t="s">
        <v>2543</v>
      </c>
      <c r="D202" s="11" t="s">
        <v>2544</v>
      </c>
      <c r="E202" s="91" t="s">
        <v>600</v>
      </c>
      <c r="F202" s="91"/>
      <c r="G202" s="91"/>
      <c r="H202" s="91"/>
      <c r="I202" s="91" t="s">
        <v>2360</v>
      </c>
      <c r="J202" s="17"/>
      <c r="K202" s="18"/>
    </row>
    <row r="203" spans="1:11" ht="25.5">
      <c r="A203" s="10" t="s">
        <v>48</v>
      </c>
      <c r="B203" s="11" t="s">
        <v>2530</v>
      </c>
      <c r="C203" s="11" t="s">
        <v>2531</v>
      </c>
      <c r="D203" s="11" t="s">
        <v>2545</v>
      </c>
      <c r="E203" s="91" t="s">
        <v>596</v>
      </c>
      <c r="F203" s="91"/>
      <c r="G203" s="91"/>
      <c r="H203" s="91"/>
      <c r="I203" s="91"/>
      <c r="J203" s="17"/>
      <c r="K203" s="18"/>
    </row>
    <row r="204" spans="1:11" ht="25.5">
      <c r="A204" s="10" t="s">
        <v>49</v>
      </c>
      <c r="B204" s="11" t="s">
        <v>1761</v>
      </c>
      <c r="C204" s="11" t="s">
        <v>2506</v>
      </c>
      <c r="D204" s="11" t="s">
        <v>2546</v>
      </c>
      <c r="E204" s="91" t="s">
        <v>600</v>
      </c>
      <c r="F204" s="91"/>
      <c r="G204" s="91"/>
      <c r="H204" s="91"/>
      <c r="I204" s="91" t="s">
        <v>2360</v>
      </c>
      <c r="J204" s="17"/>
      <c r="K204" s="18"/>
    </row>
    <row r="205" spans="1:11" ht="38.25">
      <c r="A205" s="10" t="s">
        <v>50</v>
      </c>
      <c r="B205" s="11" t="s">
        <v>1761</v>
      </c>
      <c r="C205" s="11" t="s">
        <v>2506</v>
      </c>
      <c r="D205" s="11" t="s">
        <v>2547</v>
      </c>
      <c r="E205" s="91" t="s">
        <v>600</v>
      </c>
      <c r="F205" s="91"/>
      <c r="G205" s="91"/>
      <c r="H205" s="91"/>
      <c r="I205" s="91" t="s">
        <v>2360</v>
      </c>
      <c r="J205" s="17"/>
      <c r="K205" s="18"/>
    </row>
    <row r="206" spans="1:11" ht="51">
      <c r="A206" s="10" t="s">
        <v>51</v>
      </c>
      <c r="B206" s="11" t="s">
        <v>1761</v>
      </c>
      <c r="C206" s="11" t="s">
        <v>2506</v>
      </c>
      <c r="D206" s="11" t="s">
        <v>2548</v>
      </c>
      <c r="E206" s="91" t="s">
        <v>600</v>
      </c>
      <c r="F206" s="91"/>
      <c r="G206" s="91"/>
      <c r="H206" s="91"/>
      <c r="I206" s="91" t="s">
        <v>2360</v>
      </c>
      <c r="J206" s="17"/>
      <c r="K206" s="18"/>
    </row>
    <row r="207" spans="1:11" s="29" customFormat="1">
      <c r="A207" s="40" t="s">
        <v>562</v>
      </c>
      <c r="B207" s="30"/>
      <c r="C207" s="30"/>
      <c r="D207" s="30"/>
      <c r="E207" s="27"/>
      <c r="F207" s="27"/>
      <c r="G207" s="27"/>
      <c r="H207" s="27"/>
      <c r="I207" s="27"/>
      <c r="J207" s="27"/>
      <c r="K207" s="28"/>
    </row>
    <row r="208" spans="1:11" ht="38.25">
      <c r="A208" s="10" t="s">
        <v>69</v>
      </c>
      <c r="B208" s="11" t="s">
        <v>110</v>
      </c>
      <c r="C208" s="11" t="s">
        <v>111</v>
      </c>
      <c r="D208" s="11" t="s">
        <v>121</v>
      </c>
      <c r="E208" s="17" t="s">
        <v>596</v>
      </c>
      <c r="F208" s="17"/>
      <c r="G208" s="17"/>
      <c r="H208" s="17"/>
      <c r="I208" s="17"/>
      <c r="J208" s="17"/>
      <c r="K208" s="18">
        <v>211</v>
      </c>
    </row>
    <row r="209" spans="1:11" ht="25.5">
      <c r="A209" s="10" t="s">
        <v>70</v>
      </c>
      <c r="B209" s="11" t="s">
        <v>112</v>
      </c>
      <c r="C209" s="11" t="s">
        <v>113</v>
      </c>
      <c r="D209" s="11" t="s">
        <v>122</v>
      </c>
      <c r="E209" s="17" t="s">
        <v>596</v>
      </c>
      <c r="F209" s="17"/>
      <c r="G209" s="17"/>
      <c r="H209" s="17"/>
      <c r="I209" s="17"/>
      <c r="J209" s="17"/>
      <c r="K209" s="18">
        <v>211</v>
      </c>
    </row>
    <row r="210" spans="1:11" ht="102">
      <c r="A210" s="10" t="s">
        <v>71</v>
      </c>
      <c r="B210" s="11" t="s">
        <v>112</v>
      </c>
      <c r="C210" s="11" t="s">
        <v>114</v>
      </c>
      <c r="D210" s="11" t="s">
        <v>123</v>
      </c>
      <c r="E210" s="17" t="s">
        <v>596</v>
      </c>
      <c r="F210" s="17"/>
      <c r="G210" s="17"/>
      <c r="H210" s="17"/>
      <c r="I210" s="17"/>
      <c r="J210" s="17"/>
      <c r="K210" s="18">
        <v>211</v>
      </c>
    </row>
    <row r="211" spans="1:11" ht="114.75">
      <c r="A211" s="10" t="s">
        <v>72</v>
      </c>
      <c r="B211" s="11" t="s">
        <v>115</v>
      </c>
      <c r="C211" s="11" t="s">
        <v>116</v>
      </c>
      <c r="D211" s="11" t="s">
        <v>124</v>
      </c>
      <c r="E211" s="17" t="s">
        <v>596</v>
      </c>
      <c r="F211" s="17" t="s">
        <v>597</v>
      </c>
      <c r="G211" s="17"/>
      <c r="H211" s="17"/>
      <c r="I211" s="17"/>
      <c r="J211" s="17"/>
      <c r="K211" s="18"/>
    </row>
    <row r="212" spans="1:11" ht="51">
      <c r="A212" s="10" t="s">
        <v>73</v>
      </c>
      <c r="B212" s="11" t="s">
        <v>2549</v>
      </c>
      <c r="C212" s="11" t="s">
        <v>2550</v>
      </c>
      <c r="D212" s="11" t="s">
        <v>125</v>
      </c>
      <c r="E212" s="17" t="s">
        <v>596</v>
      </c>
      <c r="F212" s="17" t="s">
        <v>597</v>
      </c>
      <c r="G212" s="17"/>
      <c r="H212" s="17"/>
      <c r="I212" s="17"/>
      <c r="J212" s="17"/>
      <c r="K212" s="18"/>
    </row>
    <row r="213" spans="1:11" ht="38.25">
      <c r="A213" s="10" t="s">
        <v>74</v>
      </c>
      <c r="B213" s="11" t="s">
        <v>2551</v>
      </c>
      <c r="C213" s="11" t="s">
        <v>2552</v>
      </c>
      <c r="D213" s="11" t="s">
        <v>2553</v>
      </c>
      <c r="E213" s="91" t="s">
        <v>600</v>
      </c>
      <c r="F213" s="17"/>
      <c r="G213" s="17"/>
      <c r="H213" s="17"/>
      <c r="I213" s="91" t="s">
        <v>2360</v>
      </c>
      <c r="J213" s="17"/>
      <c r="K213" s="18"/>
    </row>
    <row r="214" spans="1:11" s="29" customFormat="1">
      <c r="A214" s="40" t="s">
        <v>563</v>
      </c>
      <c r="B214" s="26"/>
      <c r="C214" s="26"/>
      <c r="D214" s="26"/>
      <c r="E214" s="27"/>
      <c r="F214" s="27"/>
      <c r="G214" s="27"/>
      <c r="H214" s="27"/>
      <c r="I214" s="27"/>
      <c r="J214" s="27"/>
      <c r="K214" s="28"/>
    </row>
    <row r="215" spans="1:11" ht="102">
      <c r="A215" s="10" t="s">
        <v>75</v>
      </c>
      <c r="B215" s="11" t="s">
        <v>2554</v>
      </c>
      <c r="C215" s="11" t="s">
        <v>2555</v>
      </c>
      <c r="D215" s="11" t="s">
        <v>126</v>
      </c>
      <c r="E215" s="17" t="s">
        <v>596</v>
      </c>
      <c r="F215" s="17"/>
      <c r="G215" s="17"/>
      <c r="H215" s="17"/>
      <c r="I215" s="17"/>
      <c r="J215" s="17"/>
      <c r="K215" s="18">
        <v>216</v>
      </c>
    </row>
    <row r="216" spans="1:11" ht="63.75">
      <c r="A216" s="10" t="s">
        <v>76</v>
      </c>
      <c r="B216" s="11" t="s">
        <v>2556</v>
      </c>
      <c r="C216" s="11" t="s">
        <v>116</v>
      </c>
      <c r="D216" s="11" t="s">
        <v>2557</v>
      </c>
      <c r="E216" s="91" t="s">
        <v>600</v>
      </c>
      <c r="F216" s="91"/>
      <c r="G216" s="91"/>
      <c r="H216" s="91"/>
      <c r="I216" s="91" t="s">
        <v>2360</v>
      </c>
      <c r="J216" s="17"/>
      <c r="K216" s="18"/>
    </row>
    <row r="217" spans="1:11" s="29" customFormat="1">
      <c r="A217" s="40" t="s">
        <v>564</v>
      </c>
      <c r="B217" s="26"/>
      <c r="C217" s="26"/>
      <c r="D217" s="26"/>
      <c r="E217" s="27"/>
      <c r="F217" s="27"/>
      <c r="G217" s="27"/>
      <c r="H217" s="27"/>
      <c r="I217" s="27"/>
      <c r="J217" s="27"/>
      <c r="K217" s="28"/>
    </row>
    <row r="218" spans="1:11" ht="25.5">
      <c r="A218" s="10" t="s">
        <v>77</v>
      </c>
      <c r="B218" s="11" t="s">
        <v>112</v>
      </c>
      <c r="C218" s="11" t="s">
        <v>113</v>
      </c>
      <c r="D218" s="11" t="s">
        <v>127</v>
      </c>
      <c r="E218" s="17" t="s">
        <v>596</v>
      </c>
      <c r="F218" s="17"/>
      <c r="G218" s="17"/>
      <c r="H218" s="17"/>
      <c r="I218" s="17"/>
      <c r="J218" s="17"/>
      <c r="K218" s="93">
        <v>211</v>
      </c>
    </row>
    <row r="219" spans="1:11" ht="102">
      <c r="A219" s="10" t="s">
        <v>78</v>
      </c>
      <c r="B219" s="11" t="s">
        <v>112</v>
      </c>
      <c r="C219" s="11" t="s">
        <v>114</v>
      </c>
      <c r="D219" s="11" t="s">
        <v>128</v>
      </c>
      <c r="E219" s="17" t="s">
        <v>596</v>
      </c>
      <c r="F219" s="17" t="s">
        <v>597</v>
      </c>
      <c r="G219" s="17"/>
      <c r="H219" s="17"/>
      <c r="I219" s="17"/>
      <c r="J219" s="17"/>
      <c r="K219" s="93">
        <v>211</v>
      </c>
    </row>
    <row r="220" spans="1:11" s="29" customFormat="1">
      <c r="A220" s="40" t="s">
        <v>565</v>
      </c>
      <c r="B220" s="26"/>
      <c r="C220" s="26"/>
      <c r="D220" s="26"/>
      <c r="E220" s="27"/>
      <c r="F220" s="27"/>
      <c r="G220" s="27"/>
      <c r="H220" s="27"/>
      <c r="I220" s="27"/>
      <c r="J220" s="27"/>
      <c r="K220" s="28"/>
    </row>
    <row r="221" spans="1:11" ht="102">
      <c r="A221" s="10" t="s">
        <v>79</v>
      </c>
      <c r="B221" s="11" t="s">
        <v>115</v>
      </c>
      <c r="C221" s="11" t="s">
        <v>116</v>
      </c>
      <c r="D221" s="11" t="s">
        <v>2558</v>
      </c>
      <c r="E221" s="91" t="s">
        <v>600</v>
      </c>
      <c r="F221" s="91"/>
      <c r="G221" s="91"/>
      <c r="H221" s="91"/>
      <c r="I221" s="91" t="s">
        <v>2559</v>
      </c>
      <c r="J221" s="17"/>
      <c r="K221" s="18"/>
    </row>
    <row r="222" spans="1:11" ht="38.25">
      <c r="A222" s="10" t="s">
        <v>80</v>
      </c>
      <c r="B222" s="11" t="s">
        <v>2560</v>
      </c>
      <c r="C222" s="11" t="s">
        <v>2561</v>
      </c>
      <c r="D222" s="11" t="s">
        <v>2562</v>
      </c>
      <c r="E222" s="91" t="s">
        <v>596</v>
      </c>
      <c r="F222" s="91"/>
      <c r="G222" s="91"/>
      <c r="H222" s="91"/>
      <c r="I222" s="91"/>
      <c r="J222" s="17"/>
      <c r="K222" s="18"/>
    </row>
    <row r="223" spans="1:11" ht="38.25">
      <c r="A223" s="10" t="s">
        <v>81</v>
      </c>
      <c r="B223" s="11" t="s">
        <v>2560</v>
      </c>
      <c r="C223" s="11" t="s">
        <v>2561</v>
      </c>
      <c r="D223" s="11" t="s">
        <v>2563</v>
      </c>
      <c r="E223" s="91" t="s">
        <v>600</v>
      </c>
      <c r="F223" s="91"/>
      <c r="G223" s="91"/>
      <c r="H223" s="91" t="s">
        <v>2564</v>
      </c>
      <c r="I223" s="91"/>
      <c r="J223" s="17"/>
      <c r="K223" s="18"/>
    </row>
    <row r="224" spans="1:11" s="29" customFormat="1">
      <c r="A224" s="40" t="s">
        <v>566</v>
      </c>
      <c r="B224" s="26"/>
      <c r="C224" s="26"/>
      <c r="D224" s="26"/>
      <c r="E224" s="27"/>
      <c r="F224" s="27"/>
      <c r="G224" s="27"/>
      <c r="H224" s="27"/>
      <c r="I224" s="27"/>
      <c r="J224" s="27"/>
      <c r="K224" s="28"/>
    </row>
    <row r="225" spans="1:11" ht="25.5">
      <c r="A225" s="10" t="s">
        <v>82</v>
      </c>
      <c r="B225" s="11" t="s">
        <v>2549</v>
      </c>
      <c r="C225" s="11" t="s">
        <v>2550</v>
      </c>
      <c r="D225" s="11" t="s">
        <v>130</v>
      </c>
      <c r="E225" s="17" t="s">
        <v>596</v>
      </c>
      <c r="F225" s="17"/>
      <c r="G225" s="17"/>
      <c r="H225" s="17"/>
      <c r="I225" s="17"/>
      <c r="J225" s="17"/>
      <c r="K225" s="18"/>
    </row>
    <row r="226" spans="1:11" ht="63.75">
      <c r="A226" s="10" t="s">
        <v>83</v>
      </c>
      <c r="B226" s="11" t="s">
        <v>2556</v>
      </c>
      <c r="C226" s="11" t="s">
        <v>2565</v>
      </c>
      <c r="D226" s="11" t="s">
        <v>2566</v>
      </c>
      <c r="E226" s="91" t="s">
        <v>600</v>
      </c>
      <c r="F226" s="91"/>
      <c r="G226" s="91"/>
      <c r="H226" s="91"/>
      <c r="I226" s="91" t="s">
        <v>2360</v>
      </c>
      <c r="J226" s="17"/>
      <c r="K226" s="18"/>
    </row>
    <row r="227" spans="1:11" ht="63.75">
      <c r="A227" s="10" t="s">
        <v>84</v>
      </c>
      <c r="B227" s="11" t="s">
        <v>2556</v>
      </c>
      <c r="C227" s="11" t="s">
        <v>2565</v>
      </c>
      <c r="D227" s="11" t="s">
        <v>2567</v>
      </c>
      <c r="E227" s="91" t="s">
        <v>600</v>
      </c>
      <c r="F227" s="91"/>
      <c r="G227" s="91"/>
      <c r="H227" s="91"/>
      <c r="I227" s="91" t="s">
        <v>2360</v>
      </c>
      <c r="J227" s="17"/>
      <c r="K227" s="18"/>
    </row>
    <row r="228" spans="1:11" ht="63.75">
      <c r="A228" s="10" t="s">
        <v>85</v>
      </c>
      <c r="B228" s="11" t="s">
        <v>2556</v>
      </c>
      <c r="C228" s="11" t="s">
        <v>2565</v>
      </c>
      <c r="D228" s="11" t="s">
        <v>2568</v>
      </c>
      <c r="E228" s="91" t="s">
        <v>600</v>
      </c>
      <c r="F228" s="91"/>
      <c r="G228" s="91"/>
      <c r="H228" s="91"/>
      <c r="I228" s="91" t="s">
        <v>2360</v>
      </c>
      <c r="J228" s="17"/>
      <c r="K228" s="18"/>
    </row>
    <row r="229" spans="1:11" s="29" customFormat="1">
      <c r="A229" s="40" t="s">
        <v>567</v>
      </c>
      <c r="B229" s="26"/>
      <c r="C229" s="26"/>
      <c r="D229" s="26"/>
      <c r="E229" s="27"/>
      <c r="F229" s="27"/>
      <c r="G229" s="27"/>
      <c r="H229" s="27"/>
      <c r="I229" s="27"/>
      <c r="J229" s="27"/>
      <c r="K229" s="28"/>
    </row>
    <row r="230" spans="1:11" ht="51">
      <c r="A230" s="10" t="s">
        <v>86</v>
      </c>
      <c r="B230" s="11" t="s">
        <v>2569</v>
      </c>
      <c r="C230" s="11" t="s">
        <v>2385</v>
      </c>
      <c r="D230" s="11" t="s">
        <v>131</v>
      </c>
      <c r="E230" s="17" t="s">
        <v>596</v>
      </c>
      <c r="F230" s="17"/>
      <c r="G230" s="17"/>
      <c r="H230" s="17"/>
      <c r="I230" s="17"/>
      <c r="J230" s="17"/>
      <c r="K230" s="18">
        <v>231</v>
      </c>
    </row>
    <row r="231" spans="1:11" ht="38.25">
      <c r="A231" s="10" t="s">
        <v>87</v>
      </c>
      <c r="B231" s="11" t="s">
        <v>2549</v>
      </c>
      <c r="C231" s="11" t="s">
        <v>2550</v>
      </c>
      <c r="D231" s="11" t="s">
        <v>132</v>
      </c>
      <c r="E231" s="17" t="s">
        <v>596</v>
      </c>
      <c r="F231" s="17" t="s">
        <v>597</v>
      </c>
      <c r="G231" s="17"/>
      <c r="H231" s="17"/>
      <c r="I231" s="17"/>
      <c r="J231" s="17"/>
      <c r="K231" s="18"/>
    </row>
    <row r="232" spans="1:11" ht="89.25">
      <c r="A232" s="10" t="s">
        <v>88</v>
      </c>
      <c r="B232" s="11" t="s">
        <v>2556</v>
      </c>
      <c r="C232" s="11" t="s">
        <v>2565</v>
      </c>
      <c r="D232" s="11" t="s">
        <v>133</v>
      </c>
      <c r="E232" s="17" t="s">
        <v>596</v>
      </c>
      <c r="F232" s="17" t="s">
        <v>597</v>
      </c>
      <c r="G232" s="17"/>
      <c r="H232" s="17"/>
      <c r="I232" s="17"/>
      <c r="J232" s="17"/>
      <c r="K232" s="18"/>
    </row>
    <row r="233" spans="1:11" ht="89.25">
      <c r="A233" s="10" t="s">
        <v>89</v>
      </c>
      <c r="B233" s="11" t="s">
        <v>115</v>
      </c>
      <c r="C233" s="11" t="s">
        <v>116</v>
      </c>
      <c r="D233" s="11" t="s">
        <v>134</v>
      </c>
      <c r="E233" s="17" t="s">
        <v>596</v>
      </c>
      <c r="F233" s="17" t="s">
        <v>597</v>
      </c>
      <c r="G233" s="17"/>
      <c r="H233" s="17"/>
      <c r="I233" s="17"/>
      <c r="J233" s="17"/>
      <c r="K233" s="18"/>
    </row>
    <row r="234" spans="1:11" s="29" customFormat="1">
      <c r="A234" s="40" t="s">
        <v>568</v>
      </c>
      <c r="B234" s="26"/>
      <c r="C234" s="26"/>
      <c r="D234" s="26"/>
      <c r="E234" s="27"/>
      <c r="F234" s="27"/>
      <c r="G234" s="27"/>
      <c r="H234" s="27"/>
      <c r="I234" s="27"/>
      <c r="J234" s="27"/>
      <c r="K234" s="28"/>
    </row>
    <row r="235" spans="1:11" ht="25.5">
      <c r="A235" s="10" t="s">
        <v>90</v>
      </c>
      <c r="B235" s="11" t="s">
        <v>112</v>
      </c>
      <c r="C235" s="11" t="s">
        <v>113</v>
      </c>
      <c r="D235" s="11" t="s">
        <v>109</v>
      </c>
      <c r="E235" s="17" t="s">
        <v>596</v>
      </c>
      <c r="F235" s="17"/>
      <c r="G235" s="17"/>
      <c r="H235" s="17"/>
      <c r="I235" s="17"/>
      <c r="J235" s="17"/>
      <c r="K235" s="18">
        <v>236</v>
      </c>
    </row>
    <row r="236" spans="1:11" ht="63.75">
      <c r="A236" s="10" t="s">
        <v>91</v>
      </c>
      <c r="B236" s="11" t="s">
        <v>115</v>
      </c>
      <c r="C236" s="11" t="s">
        <v>116</v>
      </c>
      <c r="D236" s="11" t="s">
        <v>135</v>
      </c>
      <c r="E236" s="17" t="s">
        <v>596</v>
      </c>
      <c r="F236" s="17" t="s">
        <v>597</v>
      </c>
      <c r="G236" s="17"/>
      <c r="H236" s="17"/>
      <c r="I236" s="17"/>
      <c r="J236" s="17"/>
      <c r="K236" s="18"/>
    </row>
    <row r="237" spans="1:11" ht="38.25">
      <c r="A237" s="10" t="s">
        <v>92</v>
      </c>
      <c r="B237" s="11" t="s">
        <v>110</v>
      </c>
      <c r="C237" s="11" t="s">
        <v>111</v>
      </c>
      <c r="D237" s="11" t="s">
        <v>136</v>
      </c>
      <c r="E237" s="17" t="s">
        <v>596</v>
      </c>
      <c r="F237" s="17"/>
      <c r="G237" s="17"/>
      <c r="H237" s="17"/>
      <c r="I237" s="17"/>
      <c r="J237" s="17"/>
      <c r="K237" s="18">
        <v>236</v>
      </c>
    </row>
    <row r="238" spans="1:11" s="29" customFormat="1">
      <c r="A238" s="40" t="s">
        <v>569</v>
      </c>
      <c r="B238" s="26"/>
      <c r="C238" s="26"/>
      <c r="D238" s="26"/>
      <c r="E238" s="27"/>
      <c r="F238" s="27"/>
      <c r="G238" s="27"/>
      <c r="H238" s="27"/>
      <c r="I238" s="27"/>
      <c r="J238" s="27"/>
      <c r="K238" s="28"/>
    </row>
    <row r="239" spans="1:11" ht="25.5">
      <c r="A239" s="10" t="s">
        <v>93</v>
      </c>
      <c r="B239" s="11" t="s">
        <v>2441</v>
      </c>
      <c r="C239" s="11" t="s">
        <v>2570</v>
      </c>
      <c r="D239" s="11" t="s">
        <v>137</v>
      </c>
      <c r="E239" s="17" t="s">
        <v>596</v>
      </c>
      <c r="F239" s="17"/>
      <c r="G239" s="17"/>
      <c r="H239" s="17"/>
      <c r="I239" s="17"/>
      <c r="J239" s="17"/>
      <c r="K239" s="18">
        <v>240</v>
      </c>
    </row>
    <row r="240" spans="1:11" ht="25.5">
      <c r="A240" s="10" t="s">
        <v>94</v>
      </c>
      <c r="B240" s="11" t="s">
        <v>112</v>
      </c>
      <c r="C240" s="11" t="s">
        <v>114</v>
      </c>
      <c r="D240" s="11" t="s">
        <v>138</v>
      </c>
      <c r="E240" s="17" t="s">
        <v>596</v>
      </c>
      <c r="F240" s="17" t="s">
        <v>597</v>
      </c>
      <c r="G240" s="17"/>
      <c r="H240" s="17"/>
      <c r="I240" s="17"/>
      <c r="J240" s="17"/>
      <c r="K240" s="18"/>
    </row>
    <row r="241" spans="1:11" ht="63.75">
      <c r="A241" s="10" t="s">
        <v>95</v>
      </c>
      <c r="B241" s="11" t="s">
        <v>115</v>
      </c>
      <c r="C241" s="11" t="s">
        <v>116</v>
      </c>
      <c r="D241" s="11" t="s">
        <v>139</v>
      </c>
      <c r="E241" s="17" t="s">
        <v>596</v>
      </c>
      <c r="F241" s="17" t="s">
        <v>597</v>
      </c>
      <c r="G241" s="17"/>
      <c r="H241" s="17"/>
      <c r="I241" s="17"/>
      <c r="J241" s="17"/>
      <c r="K241" s="18"/>
    </row>
    <row r="242" spans="1:11" s="29" customFormat="1">
      <c r="A242" s="40" t="s">
        <v>570</v>
      </c>
      <c r="B242" s="26"/>
      <c r="C242" s="26"/>
      <c r="D242" s="26"/>
      <c r="E242" s="27"/>
      <c r="F242" s="27"/>
      <c r="G242" s="27"/>
      <c r="H242" s="27"/>
      <c r="I242" s="27"/>
      <c r="J242" s="27"/>
      <c r="K242" s="28"/>
    </row>
    <row r="243" spans="1:11" ht="25.5">
      <c r="A243" s="10" t="s">
        <v>96</v>
      </c>
      <c r="B243" s="11" t="s">
        <v>112</v>
      </c>
      <c r="C243" s="11" t="s">
        <v>114</v>
      </c>
      <c r="D243" s="11" t="s">
        <v>140</v>
      </c>
      <c r="E243" s="17" t="s">
        <v>596</v>
      </c>
      <c r="F243" s="17"/>
      <c r="G243" s="17"/>
      <c r="H243" s="17"/>
      <c r="I243" s="17"/>
      <c r="J243" s="17"/>
      <c r="K243" s="18">
        <v>244</v>
      </c>
    </row>
    <row r="244" spans="1:11" ht="63.75">
      <c r="A244" s="10" t="s">
        <v>97</v>
      </c>
      <c r="B244" s="11" t="s">
        <v>115</v>
      </c>
      <c r="C244" s="11" t="s">
        <v>116</v>
      </c>
      <c r="D244" s="11" t="s">
        <v>141</v>
      </c>
      <c r="E244" s="17" t="s">
        <v>596</v>
      </c>
      <c r="F244" s="17" t="s">
        <v>597</v>
      </c>
      <c r="G244" s="17"/>
      <c r="H244" s="17"/>
      <c r="I244" s="17"/>
      <c r="J244" s="17"/>
      <c r="K244" s="18"/>
    </row>
    <row r="245" spans="1:11" s="29" customFormat="1">
      <c r="A245" s="40" t="s">
        <v>571</v>
      </c>
      <c r="B245" s="26"/>
      <c r="C245" s="26"/>
      <c r="D245" s="26"/>
      <c r="E245" s="27"/>
      <c r="F245" s="27"/>
      <c r="G245" s="27"/>
      <c r="H245" s="27"/>
      <c r="I245" s="27"/>
      <c r="J245" s="27"/>
      <c r="K245" s="28"/>
    </row>
    <row r="246" spans="1:11" ht="229.5">
      <c r="A246" s="10" t="s">
        <v>98</v>
      </c>
      <c r="B246" s="11" t="s">
        <v>2441</v>
      </c>
      <c r="C246" s="11" t="s">
        <v>2570</v>
      </c>
      <c r="D246" s="11" t="s">
        <v>2571</v>
      </c>
      <c r="E246" s="91" t="s">
        <v>600</v>
      </c>
      <c r="F246" s="91"/>
      <c r="G246" s="91"/>
      <c r="H246" s="91" t="s">
        <v>2371</v>
      </c>
      <c r="I246" s="17"/>
      <c r="J246" s="17"/>
      <c r="K246" s="18">
        <v>248</v>
      </c>
    </row>
    <row r="247" spans="1:11" ht="102">
      <c r="A247" s="10" t="s">
        <v>99</v>
      </c>
      <c r="B247" s="11" t="s">
        <v>117</v>
      </c>
      <c r="C247" s="11" t="s">
        <v>118</v>
      </c>
      <c r="D247" s="11" t="s">
        <v>142</v>
      </c>
      <c r="E247" s="17" t="s">
        <v>596</v>
      </c>
      <c r="F247" s="17"/>
      <c r="G247" s="17"/>
      <c r="H247" s="17"/>
      <c r="I247" s="17"/>
      <c r="J247" s="17"/>
      <c r="K247" s="18">
        <v>248</v>
      </c>
    </row>
    <row r="248" spans="1:11" ht="102">
      <c r="A248" s="10" t="s">
        <v>100</v>
      </c>
      <c r="B248" s="11" t="s">
        <v>115</v>
      </c>
      <c r="C248" s="11" t="s">
        <v>116</v>
      </c>
      <c r="D248" s="11" t="s">
        <v>143</v>
      </c>
      <c r="E248" s="17" t="s">
        <v>596</v>
      </c>
      <c r="F248" s="17"/>
      <c r="G248" s="17"/>
      <c r="H248" s="17"/>
      <c r="I248" s="17"/>
      <c r="J248" s="17"/>
      <c r="K248" s="18"/>
    </row>
    <row r="249" spans="1:11" s="29" customFormat="1">
      <c r="A249" s="40" t="s">
        <v>572</v>
      </c>
      <c r="B249" s="26"/>
      <c r="C249" s="26"/>
      <c r="D249" s="26"/>
      <c r="E249" s="27"/>
      <c r="F249" s="27"/>
      <c r="G249" s="27"/>
      <c r="H249" s="27"/>
      <c r="I249" s="27"/>
      <c r="J249" s="27"/>
      <c r="K249" s="28"/>
    </row>
    <row r="250" spans="1:11" ht="25.5">
      <c r="A250" s="10" t="s">
        <v>101</v>
      </c>
      <c r="B250" s="11" t="s">
        <v>112</v>
      </c>
      <c r="C250" s="11" t="s">
        <v>113</v>
      </c>
      <c r="D250" s="11" t="s">
        <v>144</v>
      </c>
      <c r="E250" s="17" t="s">
        <v>596</v>
      </c>
      <c r="F250" s="17"/>
      <c r="G250" s="17"/>
      <c r="H250" s="17"/>
      <c r="I250" s="17"/>
      <c r="J250" s="17"/>
      <c r="K250" s="18">
        <v>252</v>
      </c>
    </row>
    <row r="251" spans="1:11" ht="153">
      <c r="A251" s="10" t="s">
        <v>102</v>
      </c>
      <c r="B251" s="11" t="s">
        <v>112</v>
      </c>
      <c r="C251" s="11" t="s">
        <v>114</v>
      </c>
      <c r="D251" s="11" t="s">
        <v>145</v>
      </c>
      <c r="E251" s="17" t="s">
        <v>596</v>
      </c>
      <c r="F251" s="17"/>
      <c r="G251" s="17"/>
      <c r="H251" s="17"/>
      <c r="I251" s="17"/>
      <c r="J251" s="17"/>
      <c r="K251" s="18">
        <v>252</v>
      </c>
    </row>
    <row r="252" spans="1:11" ht="216.75">
      <c r="A252" s="10" t="s">
        <v>103</v>
      </c>
      <c r="B252" s="11" t="s">
        <v>115</v>
      </c>
      <c r="C252" s="11" t="s">
        <v>116</v>
      </c>
      <c r="D252" s="11" t="s">
        <v>146</v>
      </c>
      <c r="E252" s="91" t="s">
        <v>600</v>
      </c>
      <c r="F252" s="91"/>
      <c r="G252" s="91"/>
      <c r="H252" s="91"/>
      <c r="I252" s="91" t="s">
        <v>2572</v>
      </c>
      <c r="J252" s="17"/>
      <c r="K252" s="18"/>
    </row>
    <row r="253" spans="1:11" s="29" customFormat="1">
      <c r="A253" s="40" t="s">
        <v>573</v>
      </c>
      <c r="B253" s="26"/>
      <c r="C253" s="26"/>
      <c r="D253" s="26"/>
      <c r="E253" s="27"/>
      <c r="F253" s="27"/>
      <c r="G253" s="27"/>
      <c r="H253" s="27"/>
      <c r="I253" s="27"/>
      <c r="J253" s="27"/>
      <c r="K253" s="28"/>
    </row>
    <row r="254" spans="1:11" ht="25.5">
      <c r="A254" s="10" t="s">
        <v>104</v>
      </c>
      <c r="B254" s="11" t="s">
        <v>112</v>
      </c>
      <c r="C254" s="11" t="s">
        <v>113</v>
      </c>
      <c r="D254" s="11" t="s">
        <v>147</v>
      </c>
      <c r="E254" s="17" t="s">
        <v>596</v>
      </c>
      <c r="F254" s="17"/>
      <c r="G254" s="17"/>
      <c r="H254" s="17"/>
      <c r="I254" s="17"/>
      <c r="J254" s="17"/>
      <c r="K254" s="18">
        <v>257</v>
      </c>
    </row>
    <row r="255" spans="1:11" ht="25.5">
      <c r="A255" s="10" t="s">
        <v>105</v>
      </c>
      <c r="B255" s="11" t="s">
        <v>112</v>
      </c>
      <c r="C255" s="11" t="s">
        <v>114</v>
      </c>
      <c r="D255" s="11" t="s">
        <v>148</v>
      </c>
      <c r="E255" s="17" t="s">
        <v>596</v>
      </c>
      <c r="F255" s="17"/>
      <c r="G255" s="17"/>
      <c r="H255" s="17"/>
      <c r="I255" s="17"/>
      <c r="J255" s="17"/>
      <c r="K255" s="93">
        <v>257</v>
      </c>
    </row>
    <row r="256" spans="1:11" ht="38.25">
      <c r="A256" s="10" t="s">
        <v>106</v>
      </c>
      <c r="B256" s="11" t="s">
        <v>119</v>
      </c>
      <c r="C256" s="11" t="s">
        <v>120</v>
      </c>
      <c r="D256" s="11" t="s">
        <v>149</v>
      </c>
      <c r="E256" s="17" t="s">
        <v>596</v>
      </c>
      <c r="F256" s="17"/>
      <c r="G256" s="17"/>
      <c r="H256" s="17"/>
      <c r="I256" s="17"/>
      <c r="J256" s="17"/>
      <c r="K256" s="93">
        <v>257</v>
      </c>
    </row>
    <row r="257" spans="1:11" ht="63.75">
      <c r="A257" s="10" t="s">
        <v>107</v>
      </c>
      <c r="B257" s="11" t="s">
        <v>115</v>
      </c>
      <c r="C257" s="11" t="s">
        <v>116</v>
      </c>
      <c r="D257" s="11" t="s">
        <v>150</v>
      </c>
      <c r="E257" s="91" t="s">
        <v>600</v>
      </c>
      <c r="F257" s="17"/>
      <c r="G257" s="17"/>
      <c r="H257" s="17"/>
      <c r="I257" s="91" t="s">
        <v>2573</v>
      </c>
      <c r="J257" s="17"/>
      <c r="K257" s="18"/>
    </row>
    <row r="258" spans="1:11" ht="51.75" thickBot="1">
      <c r="A258" s="12" t="s">
        <v>108</v>
      </c>
      <c r="B258" s="13" t="s">
        <v>2554</v>
      </c>
      <c r="C258" s="13" t="s">
        <v>2555</v>
      </c>
      <c r="D258" s="13" t="s">
        <v>2574</v>
      </c>
      <c r="E258" s="17" t="s">
        <v>596</v>
      </c>
      <c r="F258" s="19"/>
      <c r="G258" s="19"/>
      <c r="H258" s="19"/>
      <c r="I258" s="19"/>
      <c r="J258" s="19"/>
      <c r="K258" s="20">
        <v>257</v>
      </c>
    </row>
    <row r="260" spans="1:11" ht="60">
      <c r="A260" s="53" t="s">
        <v>575</v>
      </c>
      <c r="B260" s="53" t="s">
        <v>576</v>
      </c>
      <c r="C260" s="53" t="s">
        <v>577</v>
      </c>
      <c r="D260" s="53" t="s">
        <v>584</v>
      </c>
      <c r="E260" s="102" t="s">
        <v>700</v>
      </c>
      <c r="F260" s="102"/>
      <c r="G260" s="102"/>
      <c r="H260" s="91" t="s">
        <v>2371</v>
      </c>
      <c r="I260" s="102"/>
      <c r="J260" s="102"/>
      <c r="K260" s="102"/>
    </row>
    <row r="261" spans="1:11" ht="75">
      <c r="A261" s="53" t="s">
        <v>578</v>
      </c>
      <c r="B261" s="53" t="s">
        <v>576</v>
      </c>
      <c r="C261" s="53" t="s">
        <v>577</v>
      </c>
      <c r="D261" s="54" t="s">
        <v>585</v>
      </c>
      <c r="E261" s="102" t="s">
        <v>700</v>
      </c>
      <c r="F261" s="102"/>
      <c r="G261" s="102"/>
      <c r="H261" s="91" t="s">
        <v>2371</v>
      </c>
      <c r="I261" s="216"/>
      <c r="J261" s="5"/>
      <c r="K261" s="102"/>
    </row>
    <row r="262" spans="1:11" ht="30">
      <c r="A262" s="53" t="s">
        <v>579</v>
      </c>
      <c r="B262" s="53" t="s">
        <v>576</v>
      </c>
      <c r="C262" s="53" t="s">
        <v>577</v>
      </c>
      <c r="D262" s="53" t="s">
        <v>586</v>
      </c>
      <c r="E262" s="91" t="s">
        <v>600</v>
      </c>
      <c r="F262" s="102"/>
      <c r="G262" s="102"/>
      <c r="H262" s="102"/>
      <c r="I262" s="102" t="s">
        <v>2408</v>
      </c>
      <c r="J262" s="102"/>
      <c r="K262" s="102"/>
    </row>
    <row r="263" spans="1:11" ht="45">
      <c r="A263" s="53" t="s">
        <v>580</v>
      </c>
      <c r="B263" s="53" t="s">
        <v>576</v>
      </c>
      <c r="C263" s="53" t="s">
        <v>591</v>
      </c>
      <c r="D263" s="53" t="s">
        <v>587</v>
      </c>
      <c r="E263" s="91" t="s">
        <v>600</v>
      </c>
      <c r="F263" s="102"/>
      <c r="G263" s="102"/>
      <c r="H263" s="102"/>
      <c r="I263" s="102" t="s">
        <v>2408</v>
      </c>
      <c r="J263" s="102"/>
      <c r="K263" s="102"/>
    </row>
    <row r="264" spans="1:11" ht="45">
      <c r="A264" s="53" t="s">
        <v>581</v>
      </c>
      <c r="B264" s="53" t="s">
        <v>576</v>
      </c>
      <c r="C264" s="53" t="s">
        <v>592</v>
      </c>
      <c r="D264" s="53" t="s">
        <v>588</v>
      </c>
      <c r="E264" s="91" t="s">
        <v>600</v>
      </c>
      <c r="F264" s="102"/>
      <c r="G264" s="102"/>
      <c r="H264" s="102"/>
      <c r="I264" s="102" t="s">
        <v>2408</v>
      </c>
      <c r="J264" s="102"/>
      <c r="K264" s="102"/>
    </row>
    <row r="265" spans="1:11" ht="30">
      <c r="A265" s="53" t="s">
        <v>582</v>
      </c>
      <c r="B265" s="53" t="s">
        <v>576</v>
      </c>
      <c r="C265" s="53" t="s">
        <v>593</v>
      </c>
      <c r="D265" s="53" t="s">
        <v>589</v>
      </c>
      <c r="E265" s="91" t="s">
        <v>600</v>
      </c>
      <c r="F265" s="102"/>
      <c r="G265" s="102"/>
      <c r="H265" s="102"/>
      <c r="I265" s="102" t="s">
        <v>2408</v>
      </c>
      <c r="J265" s="102"/>
      <c r="K265" s="102"/>
    </row>
    <row r="266" spans="1:11" ht="37.5" customHeight="1">
      <c r="A266" s="53" t="s">
        <v>583</v>
      </c>
      <c r="B266" s="53" t="s">
        <v>576</v>
      </c>
      <c r="C266" s="53" t="s">
        <v>594</v>
      </c>
      <c r="D266" s="53" t="s">
        <v>590</v>
      </c>
      <c r="E266" s="91" t="s">
        <v>600</v>
      </c>
      <c r="F266" s="102"/>
      <c r="G266" s="102"/>
      <c r="H266" s="102"/>
      <c r="I266" s="102" t="s">
        <v>2408</v>
      </c>
      <c r="J266" s="102"/>
      <c r="K266" s="102"/>
    </row>
  </sheetData>
  <mergeCells count="2">
    <mergeCell ref="A1:F1"/>
    <mergeCell ref="G1:K1"/>
  </mergeCells>
  <dataValidations count="2">
    <dataValidation type="list" allowBlank="1" showInputMessage="1" showErrorMessage="1" sqref="F3:F61 G20:H21">
      <formula1>"R1, other"</formula1>
    </dataValidation>
    <dataValidation type="list" allowBlank="1" showInputMessage="1" showErrorMessage="1" sqref="E143:E152 E66 E257 E73:E80 E71 E100:E105 E90:E96 E111:E114 E262:E266 E127 E135 E119:E121 E200:E206 E154:E155 E157:E162 E164:E165 E167:E171 E188 E191:E198 E107:E108 E213 E221:E223 E216 E246 E226:E228 E252 E137 E123:E125 E3:E62">
      <formula1>"Agree, Agree in Principle, Disagree"</formula1>
    </dataValidation>
  </dataValidations>
  <pageMargins left="0.7" right="0.7" top="0.75" bottom="0.75" header="0.3" footer="0.3"/>
  <pageSetup paperSize="9" scale="37"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66"/>
  <sheetViews>
    <sheetView view="pageBreakPreview" zoomScale="70" zoomScaleNormal="100" zoomScaleSheetLayoutView="70" workbookViewId="0">
      <pane ySplit="2" topLeftCell="A257" activePane="bottomLeft" state="frozen"/>
      <selection pane="bottomLeft" activeCell="A266" sqref="A266"/>
    </sheetView>
  </sheetViews>
  <sheetFormatPr defaultColWidth="9" defaultRowHeight="15"/>
  <cols>
    <col min="1" max="1" width="17" style="4" customWidth="1"/>
    <col min="2" max="3" width="19.42578125" style="4" customWidth="1"/>
    <col min="4" max="4" width="51.28515625" style="4" customWidth="1"/>
    <col min="5" max="5" width="22.28515625" style="4" customWidth="1"/>
    <col min="6" max="6" width="20.5703125" style="4" customWidth="1"/>
    <col min="7" max="7" width="18.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8" ht="18" thickBot="1">
      <c r="A1" s="319"/>
      <c r="B1" s="319"/>
      <c r="C1" s="319"/>
      <c r="D1" s="319"/>
      <c r="E1" s="319"/>
      <c r="F1" s="320"/>
      <c r="G1" s="321" t="s">
        <v>7</v>
      </c>
      <c r="H1" s="322"/>
      <c r="I1" s="322"/>
      <c r="J1" s="322"/>
      <c r="K1" s="323"/>
    </row>
    <row r="2" spans="1:18" s="5" customFormat="1" ht="69.75" thickBot="1">
      <c r="A2" s="6" t="s">
        <v>0</v>
      </c>
      <c r="B2" s="6" t="s">
        <v>1</v>
      </c>
      <c r="C2" s="6" t="s">
        <v>2</v>
      </c>
      <c r="D2" s="6" t="s">
        <v>3</v>
      </c>
      <c r="E2" s="7" t="s">
        <v>2575</v>
      </c>
      <c r="F2" s="6" t="s">
        <v>2576</v>
      </c>
      <c r="G2" s="8" t="s">
        <v>4</v>
      </c>
      <c r="H2" s="6" t="s">
        <v>5</v>
      </c>
      <c r="I2" s="6" t="s">
        <v>6</v>
      </c>
      <c r="J2" s="9" t="s">
        <v>318</v>
      </c>
      <c r="K2" s="9" t="s">
        <v>319</v>
      </c>
      <c r="L2" s="1"/>
      <c r="M2" s="1"/>
      <c r="N2" s="1"/>
      <c r="O2" s="1"/>
      <c r="P2" s="1"/>
      <c r="Q2" s="1"/>
      <c r="R2" s="1"/>
    </row>
    <row r="3" spans="1:18" s="29" customFormat="1">
      <c r="A3" s="47" t="s">
        <v>2577</v>
      </c>
      <c r="B3" s="44"/>
      <c r="C3" s="44"/>
      <c r="D3" s="44"/>
      <c r="E3" s="45"/>
      <c r="F3" s="45"/>
      <c r="G3" s="45"/>
      <c r="H3" s="45"/>
      <c r="I3" s="45"/>
      <c r="J3" s="45"/>
      <c r="K3" s="46"/>
    </row>
    <row r="4" spans="1:18" ht="30">
      <c r="A4" s="11" t="s">
        <v>250</v>
      </c>
      <c r="B4" s="11" t="s">
        <v>2578</v>
      </c>
      <c r="C4" s="11" t="s">
        <v>2579</v>
      </c>
      <c r="D4" s="11" t="s">
        <v>298</v>
      </c>
      <c r="E4" s="42" t="s">
        <v>600</v>
      </c>
      <c r="F4" s="42"/>
      <c r="G4" s="42"/>
      <c r="H4" s="42" t="s">
        <v>2580</v>
      </c>
      <c r="I4" s="42"/>
      <c r="J4" s="42"/>
      <c r="K4" s="43"/>
    </row>
    <row r="5" spans="1:18" ht="51">
      <c r="A5" s="10" t="s">
        <v>265</v>
      </c>
      <c r="B5" s="11" t="s">
        <v>2581</v>
      </c>
      <c r="C5" s="11" t="s">
        <v>2582</v>
      </c>
      <c r="D5" s="11" t="s">
        <v>2583</v>
      </c>
      <c r="E5" s="17" t="s">
        <v>600</v>
      </c>
      <c r="F5" s="17"/>
      <c r="G5" s="17"/>
      <c r="H5" s="17"/>
      <c r="I5" s="17"/>
      <c r="J5" s="17"/>
      <c r="K5" s="18"/>
    </row>
    <row r="6" spans="1:18" ht="1.5" customHeight="1">
      <c r="A6" s="49"/>
      <c r="B6" s="50"/>
      <c r="C6" s="50"/>
      <c r="D6" s="50"/>
      <c r="E6" s="51"/>
      <c r="F6" s="51"/>
      <c r="G6" s="51"/>
      <c r="H6" s="51"/>
      <c r="I6" s="51"/>
      <c r="J6" s="51"/>
      <c r="K6" s="52"/>
    </row>
    <row r="7" spans="1:18" ht="38.25">
      <c r="A7" s="10" t="s">
        <v>251</v>
      </c>
      <c r="B7" s="11" t="s">
        <v>2578</v>
      </c>
      <c r="C7" s="11" t="s">
        <v>2579</v>
      </c>
      <c r="D7" s="11" t="s">
        <v>299</v>
      </c>
      <c r="E7" s="17" t="s">
        <v>600</v>
      </c>
      <c r="F7" s="17"/>
      <c r="G7" s="17"/>
      <c r="H7" s="17"/>
      <c r="I7" s="17"/>
      <c r="J7" s="17"/>
      <c r="K7" s="18"/>
    </row>
    <row r="8" spans="1:18" ht="51">
      <c r="A8" s="10" t="s">
        <v>252</v>
      </c>
      <c r="B8" s="11" t="s">
        <v>2584</v>
      </c>
      <c r="C8" s="11" t="s">
        <v>2585</v>
      </c>
      <c r="D8" s="11" t="s">
        <v>2586</v>
      </c>
      <c r="E8" s="17" t="s">
        <v>600</v>
      </c>
      <c r="F8" s="17"/>
      <c r="G8" s="17"/>
      <c r="H8" s="17"/>
      <c r="I8" s="17"/>
      <c r="J8" s="17"/>
      <c r="K8" s="18"/>
    </row>
    <row r="9" spans="1:18" ht="38.25">
      <c r="A9" s="10" t="s">
        <v>253</v>
      </c>
      <c r="B9" s="11" t="s">
        <v>2578</v>
      </c>
      <c r="C9" s="11" t="s">
        <v>2579</v>
      </c>
      <c r="D9" s="11" t="s">
        <v>300</v>
      </c>
      <c r="E9" s="17" t="s">
        <v>600</v>
      </c>
      <c r="F9" s="17"/>
      <c r="G9" s="17"/>
      <c r="H9" s="17"/>
      <c r="I9" s="17"/>
      <c r="J9" s="17"/>
      <c r="K9" s="18"/>
    </row>
    <row r="10" spans="1:18" ht="51">
      <c r="A10" s="10" t="s">
        <v>256</v>
      </c>
      <c r="B10" s="11" t="s">
        <v>2587</v>
      </c>
      <c r="C10" s="11" t="s">
        <v>2588</v>
      </c>
      <c r="D10" s="11" t="s">
        <v>301</v>
      </c>
      <c r="E10" s="17" t="s">
        <v>600</v>
      </c>
      <c r="F10" s="17"/>
      <c r="G10" s="17"/>
      <c r="H10" s="17"/>
      <c r="I10" s="17"/>
      <c r="J10" s="17"/>
      <c r="K10" s="18"/>
    </row>
    <row r="11" spans="1:18" ht="51">
      <c r="A11" s="10" t="s">
        <v>269</v>
      </c>
      <c r="B11" s="11" t="s">
        <v>2584</v>
      </c>
      <c r="C11" s="11" t="s">
        <v>2589</v>
      </c>
      <c r="D11" s="11" t="s">
        <v>2590</v>
      </c>
      <c r="E11" s="17"/>
      <c r="F11" s="17"/>
      <c r="G11" s="17" t="s">
        <v>2591</v>
      </c>
      <c r="H11" s="17"/>
      <c r="I11" s="17" t="s">
        <v>2592</v>
      </c>
      <c r="J11" s="17"/>
      <c r="K11" s="18"/>
    </row>
    <row r="12" spans="1:18" ht="1.5" customHeight="1">
      <c r="A12" s="49"/>
      <c r="B12" s="50"/>
      <c r="C12" s="50"/>
      <c r="D12" s="50"/>
      <c r="E12" s="51"/>
      <c r="F12" s="51"/>
      <c r="G12" s="51"/>
      <c r="H12" s="51"/>
      <c r="I12" s="51"/>
      <c r="J12" s="51"/>
      <c r="K12" s="52"/>
    </row>
    <row r="13" spans="1:18" ht="38.25">
      <c r="A13" s="10" t="s">
        <v>254</v>
      </c>
      <c r="B13" s="11" t="s">
        <v>2578</v>
      </c>
      <c r="C13" s="11" t="s">
        <v>2579</v>
      </c>
      <c r="D13" s="11" t="s">
        <v>2593</v>
      </c>
      <c r="E13" s="17" t="s">
        <v>600</v>
      </c>
      <c r="F13" s="17"/>
      <c r="G13" s="17"/>
      <c r="H13" s="17"/>
      <c r="I13" s="17"/>
      <c r="J13" s="17"/>
      <c r="K13" s="18"/>
    </row>
    <row r="14" spans="1:18" ht="38.25">
      <c r="A14" s="10" t="s">
        <v>271</v>
      </c>
      <c r="B14" s="11" t="s">
        <v>2584</v>
      </c>
      <c r="C14" s="11" t="s">
        <v>2589</v>
      </c>
      <c r="D14" s="11" t="s">
        <v>2594</v>
      </c>
      <c r="E14" s="17"/>
      <c r="F14" s="17"/>
      <c r="G14" s="17" t="s">
        <v>2591</v>
      </c>
      <c r="H14" s="17"/>
      <c r="I14" s="17" t="s">
        <v>2592</v>
      </c>
      <c r="J14" s="17"/>
      <c r="K14" s="18"/>
    </row>
    <row r="15" spans="1:18" ht="51">
      <c r="A15" s="10" t="s">
        <v>277</v>
      </c>
      <c r="B15" s="11" t="s">
        <v>2595</v>
      </c>
      <c r="C15" s="11" t="s">
        <v>2596</v>
      </c>
      <c r="D15" s="11" t="s">
        <v>2597</v>
      </c>
      <c r="E15" s="17"/>
      <c r="F15" s="17"/>
      <c r="G15" s="17"/>
      <c r="H15" s="17" t="s">
        <v>2598</v>
      </c>
      <c r="I15" s="17"/>
      <c r="J15" s="17"/>
      <c r="K15" s="18"/>
    </row>
    <row r="16" spans="1:18" ht="1.5" customHeight="1">
      <c r="A16" s="49"/>
      <c r="B16" s="50"/>
      <c r="C16" s="50"/>
      <c r="D16" s="50"/>
      <c r="E16" s="51"/>
      <c r="F16" s="51"/>
      <c r="G16" s="51"/>
      <c r="H16" s="51"/>
      <c r="I16" s="51"/>
      <c r="J16" s="51"/>
      <c r="K16" s="52"/>
    </row>
    <row r="17" spans="1:11" ht="38.25">
      <c r="A17" s="10" t="s">
        <v>257</v>
      </c>
      <c r="B17" s="11" t="s">
        <v>2578</v>
      </c>
      <c r="C17" s="11" t="s">
        <v>2579</v>
      </c>
      <c r="D17" s="11" t="s">
        <v>302</v>
      </c>
      <c r="E17" s="17" t="s">
        <v>600</v>
      </c>
      <c r="F17" s="17"/>
      <c r="G17" s="17"/>
      <c r="H17" s="17"/>
      <c r="I17" s="17"/>
      <c r="J17" s="17"/>
      <c r="K17" s="18"/>
    </row>
    <row r="18" spans="1:11" ht="38.25">
      <c r="A18" s="10" t="s">
        <v>274</v>
      </c>
      <c r="B18" s="11" t="s">
        <v>2578</v>
      </c>
      <c r="C18" s="11" t="s">
        <v>2579</v>
      </c>
      <c r="D18" s="11" t="s">
        <v>2599</v>
      </c>
      <c r="E18" s="17"/>
      <c r="F18" s="17"/>
      <c r="G18" s="17"/>
      <c r="H18" s="17" t="s">
        <v>2600</v>
      </c>
      <c r="I18" s="17"/>
      <c r="J18" s="17"/>
      <c r="K18" s="18"/>
    </row>
    <row r="19" spans="1:11" ht="1.5" customHeight="1">
      <c r="A19" s="49"/>
      <c r="B19" s="50"/>
      <c r="C19" s="50"/>
      <c r="D19" s="50"/>
      <c r="E19" s="51"/>
      <c r="F19" s="51"/>
      <c r="G19" s="51"/>
      <c r="H19" s="51"/>
      <c r="I19" s="51"/>
      <c r="J19" s="51"/>
      <c r="K19" s="52"/>
    </row>
    <row r="20" spans="1:11" ht="51">
      <c r="A20" s="10" t="s">
        <v>258</v>
      </c>
      <c r="B20" s="11" t="s">
        <v>2578</v>
      </c>
      <c r="C20" s="11" t="s">
        <v>2579</v>
      </c>
      <c r="D20" s="11" t="s">
        <v>303</v>
      </c>
      <c r="E20" s="17" t="s">
        <v>614</v>
      </c>
      <c r="F20" s="17"/>
      <c r="G20" s="17" t="s">
        <v>2601</v>
      </c>
      <c r="H20" s="17"/>
      <c r="I20" s="17"/>
      <c r="J20" s="17"/>
      <c r="K20" s="18"/>
    </row>
    <row r="21" spans="1:11" ht="45">
      <c r="A21" s="10" t="s">
        <v>259</v>
      </c>
      <c r="B21" s="11" t="s">
        <v>2578</v>
      </c>
      <c r="C21" s="11" t="s">
        <v>2579</v>
      </c>
      <c r="D21" s="11" t="s">
        <v>304</v>
      </c>
      <c r="E21" s="17" t="s">
        <v>614</v>
      </c>
      <c r="F21" s="17"/>
      <c r="G21" s="17" t="s">
        <v>2601</v>
      </c>
      <c r="H21" s="17"/>
      <c r="I21" s="17"/>
      <c r="J21" s="17"/>
      <c r="K21" s="18"/>
    </row>
    <row r="22" spans="1:11" ht="1.5" customHeight="1">
      <c r="A22" s="49"/>
      <c r="B22" s="50"/>
      <c r="C22" s="50"/>
      <c r="D22" s="50"/>
      <c r="E22" s="51"/>
      <c r="F22" s="51"/>
      <c r="G22" s="51"/>
      <c r="H22" s="51"/>
      <c r="I22" s="51"/>
      <c r="J22" s="51"/>
      <c r="K22" s="52"/>
    </row>
    <row r="23" spans="1:11" ht="38.25">
      <c r="A23" s="10" t="s">
        <v>260</v>
      </c>
      <c r="B23" s="11" t="s">
        <v>2578</v>
      </c>
      <c r="C23" s="11" t="s">
        <v>2579</v>
      </c>
      <c r="D23" s="11" t="s">
        <v>2602</v>
      </c>
      <c r="E23" s="17"/>
      <c r="F23" s="17"/>
      <c r="G23" s="17"/>
      <c r="H23" s="17" t="s">
        <v>2600</v>
      </c>
      <c r="I23" s="17"/>
      <c r="J23" s="17"/>
      <c r="K23" s="18"/>
    </row>
    <row r="24" spans="1:11" ht="76.5">
      <c r="A24" s="10" t="s">
        <v>263</v>
      </c>
      <c r="B24" s="11" t="s">
        <v>2584</v>
      </c>
      <c r="C24" s="11" t="s">
        <v>2585</v>
      </c>
      <c r="D24" s="11" t="s">
        <v>306</v>
      </c>
      <c r="E24" s="17"/>
      <c r="F24" s="17"/>
      <c r="G24" s="17"/>
      <c r="H24" s="17" t="s">
        <v>2600</v>
      </c>
      <c r="I24" s="17"/>
      <c r="J24" s="17"/>
      <c r="K24" s="18"/>
    </row>
    <row r="25" spans="1:11" ht="1.5" customHeight="1">
      <c r="A25" s="49"/>
      <c r="B25" s="50"/>
      <c r="C25" s="50"/>
      <c r="D25" s="50"/>
      <c r="E25" s="51"/>
      <c r="F25" s="51"/>
      <c r="G25" s="51"/>
      <c r="H25" s="51"/>
      <c r="I25" s="51"/>
      <c r="J25" s="51"/>
      <c r="K25" s="52"/>
    </row>
    <row r="26" spans="1:11" ht="38.25">
      <c r="A26" s="10" t="s">
        <v>261</v>
      </c>
      <c r="B26" s="11" t="s">
        <v>2578</v>
      </c>
      <c r="C26" s="11" t="s">
        <v>2579</v>
      </c>
      <c r="D26" s="11" t="s">
        <v>305</v>
      </c>
      <c r="E26" s="17" t="s">
        <v>614</v>
      </c>
      <c r="F26" s="17"/>
      <c r="G26" s="17"/>
      <c r="H26" s="17" t="s">
        <v>2600</v>
      </c>
      <c r="I26" s="17"/>
      <c r="J26" s="17"/>
      <c r="K26" s="18" t="s">
        <v>2603</v>
      </c>
    </row>
    <row r="27" spans="1:11" ht="30">
      <c r="A27" s="10" t="s">
        <v>262</v>
      </c>
      <c r="B27" s="11" t="s">
        <v>2578</v>
      </c>
      <c r="C27" s="11" t="s">
        <v>2579</v>
      </c>
      <c r="D27" s="11" t="s">
        <v>2604</v>
      </c>
      <c r="E27" s="17" t="s">
        <v>614</v>
      </c>
      <c r="F27" s="17"/>
      <c r="G27" s="17"/>
      <c r="H27" s="17" t="s">
        <v>2600</v>
      </c>
      <c r="I27" s="17"/>
      <c r="J27" s="17"/>
      <c r="K27" s="18" t="s">
        <v>2603</v>
      </c>
    </row>
    <row r="28" spans="1:11" ht="1.5" customHeight="1">
      <c r="A28" s="49"/>
      <c r="B28" s="50"/>
      <c r="C28" s="50"/>
      <c r="D28" s="50"/>
      <c r="E28" s="51"/>
      <c r="F28" s="51"/>
      <c r="G28" s="51"/>
      <c r="H28" s="51"/>
      <c r="I28" s="51"/>
      <c r="J28" s="51"/>
      <c r="K28" s="52"/>
    </row>
    <row r="29" spans="1:11" ht="25.5">
      <c r="A29" s="10" t="s">
        <v>272</v>
      </c>
      <c r="B29" s="11" t="s">
        <v>2578</v>
      </c>
      <c r="C29" s="11" t="s">
        <v>2579</v>
      </c>
      <c r="D29" s="11" t="s">
        <v>307</v>
      </c>
      <c r="E29" s="17" t="s">
        <v>600</v>
      </c>
      <c r="F29" s="17"/>
      <c r="G29" s="17"/>
      <c r="H29" s="17"/>
      <c r="I29" s="17"/>
      <c r="J29" s="17"/>
      <c r="K29" s="18"/>
    </row>
    <row r="30" spans="1:11" ht="38.25">
      <c r="A30" s="10" t="s">
        <v>273</v>
      </c>
      <c r="B30" s="11" t="s">
        <v>2578</v>
      </c>
      <c r="C30" s="11" t="s">
        <v>2579</v>
      </c>
      <c r="D30" s="11" t="s">
        <v>308</v>
      </c>
      <c r="E30" s="17" t="s">
        <v>600</v>
      </c>
      <c r="F30" s="17"/>
      <c r="G30" s="17"/>
      <c r="H30" s="17"/>
      <c r="I30" s="17"/>
      <c r="J30" s="17"/>
      <c r="K30" s="18"/>
    </row>
    <row r="31" spans="1:11" ht="1.5" customHeight="1">
      <c r="A31" s="49"/>
      <c r="B31" s="50"/>
      <c r="C31" s="50"/>
      <c r="D31" s="50"/>
      <c r="E31" s="51"/>
      <c r="F31" s="51"/>
      <c r="G31" s="51"/>
      <c r="H31" s="51"/>
      <c r="I31" s="51"/>
      <c r="J31" s="51"/>
      <c r="K31" s="52"/>
    </row>
    <row r="32" spans="1:11" ht="165.75">
      <c r="A32" s="10" t="s">
        <v>278</v>
      </c>
      <c r="B32" s="11" t="s">
        <v>52</v>
      </c>
      <c r="C32" s="11" t="s">
        <v>2605</v>
      </c>
      <c r="D32" s="11" t="s">
        <v>2606</v>
      </c>
      <c r="E32" s="17" t="s">
        <v>600</v>
      </c>
      <c r="F32" s="17"/>
      <c r="G32" s="17"/>
      <c r="H32" s="17"/>
      <c r="I32" s="17"/>
      <c r="J32" s="17"/>
      <c r="K32" s="18"/>
    </row>
    <row r="33" spans="1:11" ht="63.75">
      <c r="A33" s="10" t="s">
        <v>291</v>
      </c>
      <c r="B33" s="11" t="s">
        <v>2578</v>
      </c>
      <c r="C33" s="11" t="s">
        <v>2579</v>
      </c>
      <c r="D33" s="11" t="s">
        <v>314</v>
      </c>
      <c r="E33" s="17" t="s">
        <v>600</v>
      </c>
      <c r="F33" s="17"/>
      <c r="G33" s="17"/>
      <c r="H33" s="17"/>
      <c r="I33" s="17"/>
      <c r="J33" s="17"/>
      <c r="K33" s="18"/>
    </row>
    <row r="34" spans="1:11" ht="1.5" customHeight="1">
      <c r="A34" s="49"/>
      <c r="B34" s="50"/>
      <c r="C34" s="50"/>
      <c r="D34" s="50"/>
      <c r="E34" s="51"/>
      <c r="F34" s="51"/>
      <c r="G34" s="51"/>
      <c r="H34" s="51"/>
      <c r="I34" s="51"/>
      <c r="J34" s="51"/>
      <c r="K34" s="52"/>
    </row>
    <row r="35" spans="1:11" ht="30">
      <c r="A35" s="10" t="s">
        <v>283</v>
      </c>
      <c r="B35" s="11" t="s">
        <v>2578</v>
      </c>
      <c r="C35" s="11" t="s">
        <v>2579</v>
      </c>
      <c r="D35" s="11" t="s">
        <v>311</v>
      </c>
      <c r="E35" s="17" t="s">
        <v>600</v>
      </c>
      <c r="F35" s="17"/>
      <c r="G35" s="17"/>
      <c r="H35" s="17"/>
      <c r="I35" s="17"/>
      <c r="J35" s="17"/>
      <c r="K35" s="18" t="s">
        <v>2607</v>
      </c>
    </row>
    <row r="36" spans="1:11" ht="38.25">
      <c r="A36" s="10" t="s">
        <v>284</v>
      </c>
      <c r="B36" s="11" t="s">
        <v>2584</v>
      </c>
      <c r="C36" s="11" t="s">
        <v>2589</v>
      </c>
      <c r="D36" s="11" t="s">
        <v>2608</v>
      </c>
      <c r="E36" s="17" t="s">
        <v>600</v>
      </c>
      <c r="F36" s="17"/>
      <c r="G36" s="17"/>
      <c r="H36" s="17"/>
      <c r="I36" s="17"/>
      <c r="J36" s="17"/>
      <c r="K36" s="18" t="s">
        <v>2607</v>
      </c>
    </row>
    <row r="37" spans="1:11" ht="38.25">
      <c r="A37" s="10" t="s">
        <v>285</v>
      </c>
      <c r="B37" s="11" t="s">
        <v>2609</v>
      </c>
      <c r="C37" s="11" t="s">
        <v>2610</v>
      </c>
      <c r="D37" s="11" t="s">
        <v>2611</v>
      </c>
      <c r="E37" s="17" t="s">
        <v>600</v>
      </c>
      <c r="F37" s="17"/>
      <c r="G37" s="17"/>
      <c r="H37" s="17"/>
      <c r="I37" s="17"/>
      <c r="J37" s="17"/>
      <c r="K37" s="18" t="s">
        <v>2607</v>
      </c>
    </row>
    <row r="38" spans="1:11" ht="30">
      <c r="A38" s="10" t="s">
        <v>286</v>
      </c>
      <c r="B38" s="11" t="s">
        <v>2578</v>
      </c>
      <c r="C38" s="11" t="s">
        <v>2579</v>
      </c>
      <c r="D38" s="11" t="s">
        <v>312</v>
      </c>
      <c r="E38" s="17" t="s">
        <v>600</v>
      </c>
      <c r="F38" s="17"/>
      <c r="G38" s="17"/>
      <c r="H38" s="17"/>
      <c r="I38" s="17"/>
      <c r="J38" s="17"/>
      <c r="K38" s="18" t="s">
        <v>2607</v>
      </c>
    </row>
    <row r="39" spans="1:11" ht="30">
      <c r="A39" s="10" t="s">
        <v>287</v>
      </c>
      <c r="B39" s="11" t="s">
        <v>2578</v>
      </c>
      <c r="C39" s="11" t="s">
        <v>2579</v>
      </c>
      <c r="D39" s="11" t="s">
        <v>2612</v>
      </c>
      <c r="E39" s="17" t="s">
        <v>600</v>
      </c>
      <c r="F39" s="17"/>
      <c r="G39" s="17"/>
      <c r="H39" s="17"/>
      <c r="I39" s="17"/>
      <c r="J39" s="17"/>
      <c r="K39" s="18" t="s">
        <v>2607</v>
      </c>
    </row>
    <row r="40" spans="1:11" ht="89.25">
      <c r="A40" s="10" t="s">
        <v>288</v>
      </c>
      <c r="B40" s="11" t="s">
        <v>2613</v>
      </c>
      <c r="C40" s="11" t="s">
        <v>2614</v>
      </c>
      <c r="D40" s="11" t="s">
        <v>2615</v>
      </c>
      <c r="E40" s="17"/>
      <c r="F40" s="17"/>
      <c r="G40" s="17"/>
      <c r="H40" s="17" t="s">
        <v>2600</v>
      </c>
      <c r="I40" s="17"/>
      <c r="J40" s="17"/>
      <c r="K40" s="18"/>
    </row>
    <row r="41" spans="1:11" ht="38.25">
      <c r="A41" s="10" t="s">
        <v>296</v>
      </c>
      <c r="B41" s="11" t="s">
        <v>2616</v>
      </c>
      <c r="C41" s="11" t="s">
        <v>2617</v>
      </c>
      <c r="D41" s="11" t="s">
        <v>2618</v>
      </c>
      <c r="E41" s="17" t="s">
        <v>600</v>
      </c>
      <c r="F41" s="17"/>
      <c r="G41" s="17"/>
      <c r="H41" s="17"/>
      <c r="I41" s="17"/>
      <c r="J41" s="17" t="s">
        <v>2619</v>
      </c>
      <c r="K41" s="18"/>
    </row>
    <row r="42" spans="1:11" s="29" customFormat="1">
      <c r="A42" s="48" t="s">
        <v>2620</v>
      </c>
      <c r="B42" s="26"/>
      <c r="C42" s="26"/>
      <c r="D42" s="26"/>
      <c r="E42" s="27"/>
      <c r="F42" s="27"/>
      <c r="G42" s="27"/>
      <c r="H42" s="27"/>
      <c r="I42" s="27"/>
      <c r="J42" s="27"/>
      <c r="K42" s="28"/>
    </row>
    <row r="43" spans="1:11" ht="25.5">
      <c r="A43" s="10" t="s">
        <v>255</v>
      </c>
      <c r="B43" s="11" t="s">
        <v>2578</v>
      </c>
      <c r="C43" s="11" t="s">
        <v>2579</v>
      </c>
      <c r="D43" s="11" t="s">
        <v>2621</v>
      </c>
      <c r="E43" s="17"/>
      <c r="F43" s="17"/>
      <c r="G43" s="17"/>
      <c r="H43" s="17" t="s">
        <v>2600</v>
      </c>
      <c r="I43" s="17"/>
      <c r="J43" s="17"/>
      <c r="K43" s="18"/>
    </row>
    <row r="44" spans="1:11" ht="25.5">
      <c r="A44" s="10" t="s">
        <v>266</v>
      </c>
      <c r="B44" s="11" t="s">
        <v>2578</v>
      </c>
      <c r="C44" s="11" t="s">
        <v>2579</v>
      </c>
      <c r="D44" s="11" t="s">
        <v>2622</v>
      </c>
      <c r="E44" s="17"/>
      <c r="F44" s="17"/>
      <c r="G44" s="17"/>
      <c r="H44" s="17" t="s">
        <v>2598</v>
      </c>
      <c r="I44" s="17"/>
      <c r="J44" s="17"/>
      <c r="K44" s="18"/>
    </row>
    <row r="45" spans="1:11" ht="63.75">
      <c r="A45" s="10" t="s">
        <v>270</v>
      </c>
      <c r="B45" s="11" t="s">
        <v>2578</v>
      </c>
      <c r="C45" s="11" t="s">
        <v>2579</v>
      </c>
      <c r="D45" s="11" t="s">
        <v>2623</v>
      </c>
      <c r="E45" s="17" t="s">
        <v>600</v>
      </c>
      <c r="F45" s="17"/>
      <c r="G45" s="17"/>
      <c r="H45" s="17"/>
      <c r="I45" s="17"/>
      <c r="J45" s="17"/>
      <c r="K45" s="18"/>
    </row>
    <row r="46" spans="1:11" ht="127.5">
      <c r="A46" s="10" t="s">
        <v>282</v>
      </c>
      <c r="B46" s="11" t="s">
        <v>2578</v>
      </c>
      <c r="C46" s="11" t="s">
        <v>2579</v>
      </c>
      <c r="D46" s="11" t="s">
        <v>356</v>
      </c>
      <c r="E46" s="17"/>
      <c r="F46" s="17"/>
      <c r="G46" s="17"/>
      <c r="H46" s="17" t="s">
        <v>2624</v>
      </c>
      <c r="I46" s="17" t="s">
        <v>2624</v>
      </c>
      <c r="J46" s="17"/>
      <c r="K46" s="18"/>
    </row>
    <row r="47" spans="1:11" ht="25.5">
      <c r="A47" s="10" t="s">
        <v>275</v>
      </c>
      <c r="B47" s="11" t="s">
        <v>2578</v>
      </c>
      <c r="C47" s="11" t="s">
        <v>2579</v>
      </c>
      <c r="D47" s="11" t="s">
        <v>309</v>
      </c>
      <c r="E47" s="17" t="s">
        <v>600</v>
      </c>
      <c r="F47" s="17"/>
      <c r="G47" s="17"/>
      <c r="H47" s="17"/>
      <c r="I47" s="17"/>
      <c r="J47" s="17"/>
      <c r="K47" s="18"/>
    </row>
    <row r="48" spans="1:11" ht="63.75">
      <c r="A48" s="10" t="s">
        <v>276</v>
      </c>
      <c r="B48" s="11" t="s">
        <v>2616</v>
      </c>
      <c r="C48" s="11" t="s">
        <v>2617</v>
      </c>
      <c r="D48" s="11" t="s">
        <v>2625</v>
      </c>
      <c r="E48" s="17" t="s">
        <v>614</v>
      </c>
      <c r="F48" s="17"/>
      <c r="G48" s="17"/>
      <c r="H48" s="17"/>
      <c r="I48" s="17" t="s">
        <v>2626</v>
      </c>
      <c r="J48" s="17"/>
      <c r="K48" s="18"/>
    </row>
    <row r="49" spans="1:11" ht="38.25">
      <c r="A49" s="10" t="s">
        <v>289</v>
      </c>
      <c r="B49" s="11" t="s">
        <v>2578</v>
      </c>
      <c r="C49" s="11" t="s">
        <v>2579</v>
      </c>
      <c r="D49" s="11" t="s">
        <v>2627</v>
      </c>
      <c r="E49" s="17"/>
      <c r="F49" s="17"/>
      <c r="G49" s="17"/>
      <c r="H49" s="17" t="s">
        <v>2624</v>
      </c>
      <c r="I49" s="17"/>
      <c r="J49" s="17"/>
      <c r="K49" s="18"/>
    </row>
    <row r="50" spans="1:11" ht="25.5">
      <c r="A50" s="10" t="s">
        <v>290</v>
      </c>
      <c r="B50" s="11" t="s">
        <v>2578</v>
      </c>
      <c r="C50" s="11" t="s">
        <v>2579</v>
      </c>
      <c r="D50" s="11" t="s">
        <v>313</v>
      </c>
      <c r="E50" s="17" t="s">
        <v>600</v>
      </c>
      <c r="F50" s="17"/>
      <c r="G50" s="17"/>
      <c r="H50" s="17"/>
      <c r="I50" s="17"/>
      <c r="J50" s="17"/>
      <c r="K50" s="18"/>
    </row>
    <row r="51" spans="1:11" ht="25.5">
      <c r="A51" s="10" t="s">
        <v>292</v>
      </c>
      <c r="B51" s="11" t="s">
        <v>2616</v>
      </c>
      <c r="C51" s="11" t="s">
        <v>2617</v>
      </c>
      <c r="D51" s="11" t="s">
        <v>2628</v>
      </c>
      <c r="E51" s="17" t="s">
        <v>600</v>
      </c>
      <c r="F51" s="17"/>
      <c r="G51" s="17"/>
      <c r="H51" s="17"/>
      <c r="I51" s="17"/>
      <c r="J51" s="17"/>
      <c r="K51" s="18"/>
    </row>
    <row r="52" spans="1:11" ht="63.75">
      <c r="A52" s="10" t="s">
        <v>293</v>
      </c>
      <c r="B52" s="11" t="s">
        <v>2629</v>
      </c>
      <c r="C52" s="11" t="s">
        <v>2630</v>
      </c>
      <c r="D52" s="11" t="s">
        <v>2631</v>
      </c>
      <c r="E52" s="17" t="s">
        <v>614</v>
      </c>
      <c r="F52" s="17"/>
      <c r="G52" s="17" t="s">
        <v>2632</v>
      </c>
      <c r="H52" s="17" t="s">
        <v>2624</v>
      </c>
      <c r="I52" s="17"/>
      <c r="J52" s="17"/>
      <c r="K52" s="18"/>
    </row>
    <row r="53" spans="1:11" ht="51">
      <c r="A53" s="10" t="s">
        <v>294</v>
      </c>
      <c r="B53" s="11" t="s">
        <v>2629</v>
      </c>
      <c r="C53" s="11" t="s">
        <v>2630</v>
      </c>
      <c r="D53" s="11" t="s">
        <v>2633</v>
      </c>
      <c r="E53" s="17" t="s">
        <v>614</v>
      </c>
      <c r="F53" s="17"/>
      <c r="G53" s="17" t="s">
        <v>2632</v>
      </c>
      <c r="H53" s="17" t="s">
        <v>2624</v>
      </c>
      <c r="I53" s="17"/>
      <c r="J53" s="17"/>
      <c r="K53" s="18"/>
    </row>
    <row r="54" spans="1:11" ht="76.5">
      <c r="A54" s="10" t="s">
        <v>295</v>
      </c>
      <c r="B54" s="11" t="s">
        <v>2629</v>
      </c>
      <c r="C54" s="11" t="s">
        <v>2630</v>
      </c>
      <c r="D54" s="11" t="s">
        <v>2634</v>
      </c>
      <c r="E54" s="17" t="s">
        <v>614</v>
      </c>
      <c r="F54" s="17"/>
      <c r="G54" s="17" t="s">
        <v>2632</v>
      </c>
      <c r="H54" s="17" t="s">
        <v>2624</v>
      </c>
      <c r="I54" s="17"/>
      <c r="J54" s="17"/>
      <c r="K54" s="18"/>
    </row>
    <row r="55" spans="1:11" ht="38.25">
      <c r="A55" s="10" t="s">
        <v>297</v>
      </c>
      <c r="B55" s="11" t="s">
        <v>2616</v>
      </c>
      <c r="C55" s="11" t="s">
        <v>2617</v>
      </c>
      <c r="D55" s="11" t="s">
        <v>315</v>
      </c>
      <c r="E55" s="17" t="s">
        <v>600</v>
      </c>
      <c r="F55" s="17"/>
      <c r="G55" s="17"/>
      <c r="H55" s="17"/>
      <c r="I55" s="17"/>
      <c r="J55" s="17"/>
      <c r="K55" s="18"/>
    </row>
    <row r="56" spans="1:11" ht="63.75">
      <c r="A56" s="10" t="s">
        <v>264</v>
      </c>
      <c r="B56" s="11" t="s">
        <v>52</v>
      </c>
      <c r="C56" s="11" t="s">
        <v>2605</v>
      </c>
      <c r="D56" s="11" t="s">
        <v>2635</v>
      </c>
      <c r="E56" s="17"/>
      <c r="F56" s="17"/>
      <c r="G56" s="17"/>
      <c r="H56" s="17" t="s">
        <v>2624</v>
      </c>
      <c r="I56" s="17"/>
      <c r="J56" s="17"/>
      <c r="K56" s="18" t="s">
        <v>2636</v>
      </c>
    </row>
    <row r="57" spans="1:11" ht="30">
      <c r="A57" s="10" t="s">
        <v>279</v>
      </c>
      <c r="B57" s="11" t="s">
        <v>52</v>
      </c>
      <c r="C57" s="11" t="s">
        <v>2605</v>
      </c>
      <c r="D57" s="11" t="s">
        <v>310</v>
      </c>
      <c r="E57" s="17"/>
      <c r="F57" s="17"/>
      <c r="G57" s="17"/>
      <c r="H57" s="17" t="s">
        <v>2624</v>
      </c>
      <c r="I57" s="17"/>
      <c r="J57" s="17"/>
      <c r="K57" s="18" t="s">
        <v>2636</v>
      </c>
    </row>
    <row r="58" spans="1:11" ht="38.25">
      <c r="A58" s="10" t="s">
        <v>280</v>
      </c>
      <c r="B58" s="11" t="s">
        <v>52</v>
      </c>
      <c r="C58" s="11" t="s">
        <v>2605</v>
      </c>
      <c r="D58" s="11" t="s">
        <v>2637</v>
      </c>
      <c r="E58" s="17"/>
      <c r="F58" s="17"/>
      <c r="G58" s="17"/>
      <c r="H58" s="17" t="s">
        <v>2624</v>
      </c>
      <c r="I58" s="17"/>
      <c r="J58" s="17"/>
      <c r="K58" s="18" t="s">
        <v>2636</v>
      </c>
    </row>
    <row r="59" spans="1:11" ht="30">
      <c r="A59" s="10" t="s">
        <v>281</v>
      </c>
      <c r="B59" s="11" t="s">
        <v>52</v>
      </c>
      <c r="C59" s="11" t="s">
        <v>2605</v>
      </c>
      <c r="D59" s="11" t="s">
        <v>2638</v>
      </c>
      <c r="E59" s="17" t="s">
        <v>614</v>
      </c>
      <c r="F59" s="17"/>
      <c r="G59" s="17" t="s">
        <v>2632</v>
      </c>
      <c r="H59" s="17"/>
      <c r="I59" s="17"/>
      <c r="J59" s="17"/>
      <c r="K59" s="18" t="s">
        <v>2636</v>
      </c>
    </row>
    <row r="60" spans="1:11" s="29" customFormat="1">
      <c r="A60" s="48" t="s">
        <v>542</v>
      </c>
      <c r="B60" s="26"/>
      <c r="C60" s="26"/>
      <c r="D60" s="26"/>
      <c r="E60" s="27"/>
      <c r="F60" s="27"/>
      <c r="G60" s="27"/>
      <c r="H60" s="27"/>
      <c r="I60" s="27"/>
      <c r="J60" s="27"/>
      <c r="K60" s="28"/>
    </row>
    <row r="61" spans="1:11" ht="38.25">
      <c r="A61" s="11" t="s">
        <v>267</v>
      </c>
      <c r="B61" s="11" t="s">
        <v>2639</v>
      </c>
      <c r="C61" s="11" t="s">
        <v>2640</v>
      </c>
      <c r="D61" s="11" t="s">
        <v>2641</v>
      </c>
      <c r="E61" s="17" t="s">
        <v>600</v>
      </c>
      <c r="F61" s="17"/>
      <c r="G61" s="17"/>
      <c r="H61" s="17"/>
      <c r="I61" s="17"/>
      <c r="J61" s="17"/>
      <c r="K61" s="18"/>
    </row>
    <row r="62" spans="1:11" ht="51">
      <c r="A62" s="10" t="s">
        <v>268</v>
      </c>
      <c r="B62" s="11" t="s">
        <v>2581</v>
      </c>
      <c r="C62" s="11" t="s">
        <v>2642</v>
      </c>
      <c r="D62" s="11" t="s">
        <v>2643</v>
      </c>
      <c r="E62" s="17" t="s">
        <v>614</v>
      </c>
      <c r="F62" s="17"/>
      <c r="G62" s="17"/>
      <c r="H62" s="17" t="s">
        <v>2644</v>
      </c>
      <c r="I62" s="17"/>
      <c r="J62" s="17"/>
      <c r="K62" s="18"/>
    </row>
    <row r="63" spans="1:11" ht="89.25">
      <c r="A63" s="25" t="s">
        <v>536</v>
      </c>
      <c r="B63" s="24" t="s">
        <v>2645</v>
      </c>
      <c r="C63" s="24" t="s">
        <v>2646</v>
      </c>
      <c r="D63" s="24" t="s">
        <v>2647</v>
      </c>
      <c r="E63" s="17" t="s">
        <v>600</v>
      </c>
      <c r="F63" s="17"/>
      <c r="G63" s="17"/>
      <c r="H63" s="17"/>
      <c r="I63" s="17"/>
      <c r="J63" s="17"/>
      <c r="K63" s="18"/>
    </row>
    <row r="64" spans="1:11" s="29" customFormat="1">
      <c r="A64" s="40" t="s">
        <v>543</v>
      </c>
      <c r="B64" s="30"/>
      <c r="C64" s="30"/>
      <c r="D64" s="30"/>
      <c r="E64" s="27"/>
      <c r="F64" s="27"/>
      <c r="G64" s="27"/>
      <c r="H64" s="27"/>
      <c r="I64" s="27"/>
      <c r="J64" s="27"/>
      <c r="K64" s="28"/>
    </row>
    <row r="65" spans="1:11" ht="51">
      <c r="A65" s="10" t="s">
        <v>151</v>
      </c>
      <c r="B65" s="11" t="s">
        <v>2648</v>
      </c>
      <c r="C65" s="11" t="s">
        <v>2649</v>
      </c>
      <c r="D65" s="11" t="s">
        <v>232</v>
      </c>
      <c r="E65" s="17"/>
      <c r="F65" s="17"/>
      <c r="G65" s="17"/>
      <c r="H65" s="17" t="s">
        <v>2624</v>
      </c>
      <c r="I65" s="17"/>
      <c r="J65" s="17"/>
      <c r="K65" s="18"/>
    </row>
    <row r="66" spans="1:11" ht="38.25">
      <c r="A66" s="10" t="s">
        <v>152</v>
      </c>
      <c r="B66" s="11" t="s">
        <v>2650</v>
      </c>
      <c r="C66" s="11" t="s">
        <v>2651</v>
      </c>
      <c r="D66" s="11" t="s">
        <v>2652</v>
      </c>
      <c r="E66" s="17" t="s">
        <v>600</v>
      </c>
      <c r="F66" s="17"/>
      <c r="G66" s="17"/>
      <c r="H66" s="17"/>
      <c r="I66" s="17"/>
      <c r="J66" s="17"/>
      <c r="K66" s="18"/>
    </row>
    <row r="67" spans="1:11" ht="38.25">
      <c r="A67" s="10" t="s">
        <v>153</v>
      </c>
      <c r="B67" s="11" t="s">
        <v>2581</v>
      </c>
      <c r="C67" s="11" t="s">
        <v>2653</v>
      </c>
      <c r="D67" s="11" t="s">
        <v>2654</v>
      </c>
      <c r="E67" s="17" t="s">
        <v>600</v>
      </c>
      <c r="F67" s="17"/>
      <c r="G67" s="17"/>
      <c r="H67" s="17"/>
      <c r="I67" s="17"/>
      <c r="J67" s="17"/>
      <c r="K67" s="18" t="s">
        <v>2655</v>
      </c>
    </row>
    <row r="68" spans="1:11" ht="38.25">
      <c r="A68" s="10" t="s">
        <v>154</v>
      </c>
      <c r="B68" s="11" t="s">
        <v>2581</v>
      </c>
      <c r="C68" s="11" t="s">
        <v>2653</v>
      </c>
      <c r="D68" s="11" t="s">
        <v>233</v>
      </c>
      <c r="E68" s="17" t="s">
        <v>600</v>
      </c>
      <c r="F68" s="17"/>
      <c r="G68" s="17"/>
      <c r="H68" s="17"/>
      <c r="I68" s="17"/>
      <c r="J68" s="17"/>
      <c r="K68" s="18" t="s">
        <v>2655</v>
      </c>
    </row>
    <row r="69" spans="1:11" ht="51">
      <c r="A69" s="10" t="s">
        <v>155</v>
      </c>
      <c r="B69" s="11" t="s">
        <v>2581</v>
      </c>
      <c r="C69" s="11" t="s">
        <v>2653</v>
      </c>
      <c r="D69" s="11" t="s">
        <v>2656</v>
      </c>
      <c r="E69" s="17" t="s">
        <v>600</v>
      </c>
      <c r="F69" s="17"/>
      <c r="G69" s="17"/>
      <c r="H69" s="17"/>
      <c r="I69" s="17"/>
      <c r="J69" s="17"/>
      <c r="K69" s="18" t="s">
        <v>2655</v>
      </c>
    </row>
    <row r="70" spans="1:11" s="29" customFormat="1">
      <c r="A70" s="40" t="s">
        <v>544</v>
      </c>
      <c r="B70" s="30"/>
      <c r="C70" s="30"/>
      <c r="D70" s="30"/>
      <c r="E70" s="27"/>
      <c r="F70" s="27"/>
      <c r="G70" s="27"/>
      <c r="H70" s="27"/>
      <c r="I70" s="27"/>
      <c r="J70" s="27"/>
      <c r="K70" s="28"/>
    </row>
    <row r="71" spans="1:11" ht="45">
      <c r="A71" s="10" t="s">
        <v>156</v>
      </c>
      <c r="B71" s="11" t="s">
        <v>2657</v>
      </c>
      <c r="C71" s="11" t="s">
        <v>2658</v>
      </c>
      <c r="D71" s="11" t="s">
        <v>383</v>
      </c>
      <c r="E71" s="17" t="s">
        <v>600</v>
      </c>
      <c r="F71" s="17"/>
      <c r="G71" s="17"/>
      <c r="H71" s="17"/>
      <c r="I71" s="17"/>
      <c r="J71" s="17"/>
      <c r="K71" s="18" t="s">
        <v>2659</v>
      </c>
    </row>
    <row r="72" spans="1:11" ht="45">
      <c r="A72" s="10" t="s">
        <v>157</v>
      </c>
      <c r="B72" s="11" t="s">
        <v>52</v>
      </c>
      <c r="C72" s="11" t="s">
        <v>2660</v>
      </c>
      <c r="D72" s="11" t="s">
        <v>385</v>
      </c>
      <c r="E72" s="17" t="s">
        <v>600</v>
      </c>
      <c r="F72" s="17"/>
      <c r="G72" s="17"/>
      <c r="H72" s="17"/>
      <c r="I72" s="17"/>
      <c r="J72" s="17"/>
      <c r="K72" s="18" t="s">
        <v>2659</v>
      </c>
    </row>
    <row r="73" spans="1:11" ht="45">
      <c r="A73" s="10" t="s">
        <v>158</v>
      </c>
      <c r="B73" s="11" t="s">
        <v>2639</v>
      </c>
      <c r="C73" s="11" t="s">
        <v>2661</v>
      </c>
      <c r="D73" s="11" t="s">
        <v>2662</v>
      </c>
      <c r="E73" s="17" t="s">
        <v>600</v>
      </c>
      <c r="F73" s="17"/>
      <c r="G73" s="17"/>
      <c r="H73" s="17"/>
      <c r="I73" s="17"/>
      <c r="J73" s="17"/>
      <c r="K73" s="18" t="s">
        <v>2659</v>
      </c>
    </row>
    <row r="74" spans="1:11" ht="45">
      <c r="A74" s="10" t="s">
        <v>159</v>
      </c>
      <c r="B74" s="11" t="s">
        <v>2648</v>
      </c>
      <c r="C74" s="11" t="s">
        <v>2649</v>
      </c>
      <c r="D74" s="11" t="s">
        <v>234</v>
      </c>
      <c r="E74" s="17" t="s">
        <v>600</v>
      </c>
      <c r="F74" s="17"/>
      <c r="G74" s="17"/>
      <c r="H74" s="17"/>
      <c r="I74" s="17"/>
      <c r="J74" s="17"/>
      <c r="K74" s="18" t="s">
        <v>2659</v>
      </c>
    </row>
    <row r="75" spans="1:11" ht="45">
      <c r="A75" s="10" t="s">
        <v>160</v>
      </c>
      <c r="B75" s="11" t="s">
        <v>2648</v>
      </c>
      <c r="C75" s="11" t="s">
        <v>2649</v>
      </c>
      <c r="D75" s="11" t="s">
        <v>2663</v>
      </c>
      <c r="E75" s="17" t="s">
        <v>600</v>
      </c>
      <c r="F75" s="17"/>
      <c r="G75" s="17"/>
      <c r="H75" s="17"/>
      <c r="I75" s="17"/>
      <c r="J75" s="17"/>
      <c r="K75" s="18" t="s">
        <v>2659</v>
      </c>
    </row>
    <row r="76" spans="1:11" ht="45">
      <c r="A76" s="10" t="s">
        <v>161</v>
      </c>
      <c r="B76" s="11" t="s">
        <v>2648</v>
      </c>
      <c r="C76" s="11" t="s">
        <v>2649</v>
      </c>
      <c r="D76" s="11" t="s">
        <v>235</v>
      </c>
      <c r="E76" s="17" t="s">
        <v>600</v>
      </c>
      <c r="F76" s="17"/>
      <c r="G76" s="17"/>
      <c r="H76" s="17"/>
      <c r="I76" s="17"/>
      <c r="J76" s="17"/>
      <c r="K76" s="18" t="s">
        <v>2659</v>
      </c>
    </row>
    <row r="77" spans="1:11" ht="45">
      <c r="A77" s="10" t="s">
        <v>162</v>
      </c>
      <c r="B77" s="11" t="s">
        <v>2639</v>
      </c>
      <c r="C77" s="11" t="s">
        <v>2661</v>
      </c>
      <c r="D77" s="11" t="s">
        <v>2664</v>
      </c>
      <c r="E77" s="17" t="s">
        <v>600</v>
      </c>
      <c r="F77" s="17"/>
      <c r="G77" s="17"/>
      <c r="H77" s="17"/>
      <c r="I77" s="17"/>
      <c r="J77" s="17"/>
      <c r="K77" s="18" t="s">
        <v>2659</v>
      </c>
    </row>
    <row r="78" spans="1:11" ht="45">
      <c r="A78" s="10" t="s">
        <v>163</v>
      </c>
      <c r="B78" s="11" t="s">
        <v>2639</v>
      </c>
      <c r="C78" s="11" t="s">
        <v>2661</v>
      </c>
      <c r="D78" s="11" t="s">
        <v>2665</v>
      </c>
      <c r="E78" s="17" t="s">
        <v>600</v>
      </c>
      <c r="F78" s="17"/>
      <c r="G78" s="17"/>
      <c r="H78" s="17"/>
      <c r="I78" s="17"/>
      <c r="J78" s="17"/>
      <c r="K78" s="18" t="s">
        <v>2659</v>
      </c>
    </row>
    <row r="79" spans="1:11" ht="51">
      <c r="A79" s="10" t="s">
        <v>164</v>
      </c>
      <c r="B79" s="11" t="s">
        <v>2639</v>
      </c>
      <c r="C79" s="11" t="s">
        <v>2661</v>
      </c>
      <c r="D79" s="11" t="s">
        <v>2666</v>
      </c>
      <c r="E79" s="17" t="s">
        <v>600</v>
      </c>
      <c r="F79" s="17"/>
      <c r="G79" s="17"/>
      <c r="H79" s="17"/>
      <c r="I79" s="17"/>
      <c r="J79" s="17"/>
      <c r="K79" s="18" t="s">
        <v>2659</v>
      </c>
    </row>
    <row r="80" spans="1:11" ht="45">
      <c r="A80" s="10" t="s">
        <v>165</v>
      </c>
      <c r="B80" s="11" t="s">
        <v>2648</v>
      </c>
      <c r="C80" s="11" t="s">
        <v>2649</v>
      </c>
      <c r="D80" s="11" t="s">
        <v>236</v>
      </c>
      <c r="E80" s="17" t="s">
        <v>600</v>
      </c>
      <c r="F80" s="17"/>
      <c r="G80" s="17"/>
      <c r="H80" s="17"/>
      <c r="I80" s="17"/>
      <c r="J80" s="17"/>
      <c r="K80" s="18" t="s">
        <v>2659</v>
      </c>
    </row>
    <row r="81" spans="1:11" s="29" customFormat="1">
      <c r="A81" s="40" t="s">
        <v>545</v>
      </c>
      <c r="B81" s="30"/>
      <c r="C81" s="30"/>
      <c r="D81" s="30"/>
      <c r="E81" s="27"/>
      <c r="F81" s="27"/>
      <c r="G81" s="27"/>
      <c r="H81" s="27"/>
      <c r="I81" s="27"/>
      <c r="J81" s="27"/>
      <c r="K81" s="28"/>
    </row>
    <row r="82" spans="1:11" ht="153">
      <c r="A82" s="10" t="s">
        <v>166</v>
      </c>
      <c r="B82" s="11" t="s">
        <v>2667</v>
      </c>
      <c r="C82" s="11" t="s">
        <v>2585</v>
      </c>
      <c r="D82" s="11" t="s">
        <v>2668</v>
      </c>
      <c r="E82" s="17" t="s">
        <v>600</v>
      </c>
      <c r="F82" s="17"/>
      <c r="G82" s="17"/>
      <c r="H82" s="17"/>
      <c r="I82" s="17"/>
      <c r="J82" s="17"/>
      <c r="K82" s="18" t="s">
        <v>2669</v>
      </c>
    </row>
    <row r="83" spans="1:11" ht="140.25">
      <c r="A83" s="10" t="s">
        <v>167</v>
      </c>
      <c r="B83" s="11" t="s">
        <v>2648</v>
      </c>
      <c r="C83" s="11" t="s">
        <v>2649</v>
      </c>
      <c r="D83" s="11" t="s">
        <v>2670</v>
      </c>
      <c r="E83" s="17" t="s">
        <v>600</v>
      </c>
      <c r="F83" s="17"/>
      <c r="G83" s="17"/>
      <c r="H83" s="17"/>
      <c r="I83" s="17"/>
      <c r="J83" s="17"/>
      <c r="K83" s="18" t="s">
        <v>2669</v>
      </c>
    </row>
    <row r="84" spans="1:11" ht="89.25">
      <c r="A84" s="10" t="s">
        <v>168</v>
      </c>
      <c r="B84" s="11" t="s">
        <v>2667</v>
      </c>
      <c r="C84" s="11" t="s">
        <v>2585</v>
      </c>
      <c r="D84" s="11" t="s">
        <v>2671</v>
      </c>
      <c r="E84" s="17" t="s">
        <v>600</v>
      </c>
      <c r="F84" s="17"/>
      <c r="G84" s="17"/>
      <c r="H84" s="17" t="s">
        <v>2598</v>
      </c>
      <c r="I84" s="17"/>
      <c r="J84" s="17"/>
      <c r="K84" s="18" t="s">
        <v>2672</v>
      </c>
    </row>
    <row r="85" spans="1:11" ht="30">
      <c r="A85" s="10" t="s">
        <v>169</v>
      </c>
      <c r="B85" s="11" t="s">
        <v>2667</v>
      </c>
      <c r="C85" s="11" t="s">
        <v>2673</v>
      </c>
      <c r="D85" s="11" t="s">
        <v>237</v>
      </c>
      <c r="E85" s="17" t="s">
        <v>600</v>
      </c>
      <c r="F85" s="17"/>
      <c r="G85" s="17"/>
      <c r="H85" s="17" t="s">
        <v>2598</v>
      </c>
      <c r="I85" s="17"/>
      <c r="J85" s="17"/>
      <c r="K85" s="18" t="s">
        <v>2672</v>
      </c>
    </row>
    <row r="86" spans="1:11" ht="30">
      <c r="A86" s="10" t="s">
        <v>170</v>
      </c>
      <c r="B86" s="11" t="s">
        <v>2667</v>
      </c>
      <c r="C86" s="11" t="s">
        <v>2673</v>
      </c>
      <c r="D86" s="11" t="s">
        <v>238</v>
      </c>
      <c r="E86" s="17" t="s">
        <v>600</v>
      </c>
      <c r="F86" s="17"/>
      <c r="G86" s="17"/>
      <c r="H86" s="17" t="s">
        <v>2598</v>
      </c>
      <c r="I86" s="17"/>
      <c r="J86" s="17"/>
      <c r="K86" s="18" t="s">
        <v>2672</v>
      </c>
    </row>
    <row r="87" spans="1:11" ht="30">
      <c r="A87" s="10" t="s">
        <v>171</v>
      </c>
      <c r="B87" s="11" t="s">
        <v>2657</v>
      </c>
      <c r="C87" s="11" t="s">
        <v>2658</v>
      </c>
      <c r="D87" s="11" t="s">
        <v>397</v>
      </c>
      <c r="E87" s="17" t="s">
        <v>600</v>
      </c>
      <c r="F87" s="17"/>
      <c r="G87" s="17"/>
      <c r="H87" s="17" t="s">
        <v>2598</v>
      </c>
      <c r="I87" s="17"/>
      <c r="J87" s="17"/>
      <c r="K87" s="18" t="s">
        <v>2672</v>
      </c>
    </row>
    <row r="88" spans="1:11" ht="30">
      <c r="A88" s="10" t="s">
        <v>172</v>
      </c>
      <c r="B88" s="11" t="s">
        <v>2609</v>
      </c>
      <c r="C88" s="11" t="s">
        <v>2674</v>
      </c>
      <c r="D88" s="11" t="s">
        <v>399</v>
      </c>
      <c r="E88" s="17" t="s">
        <v>614</v>
      </c>
      <c r="F88" s="17"/>
      <c r="G88" s="17" t="s">
        <v>2591</v>
      </c>
      <c r="H88" s="17"/>
      <c r="I88" s="17" t="s">
        <v>2592</v>
      </c>
      <c r="J88" s="17"/>
      <c r="K88" s="18"/>
    </row>
    <row r="89" spans="1:11" ht="38.25">
      <c r="A89" s="10" t="s">
        <v>173</v>
      </c>
      <c r="B89" s="11" t="s">
        <v>2657</v>
      </c>
      <c r="C89" s="11" t="s">
        <v>2658</v>
      </c>
      <c r="D89" s="11" t="s">
        <v>2675</v>
      </c>
      <c r="E89" s="17" t="s">
        <v>600</v>
      </c>
      <c r="F89" s="17"/>
      <c r="G89" s="17"/>
      <c r="H89" s="17" t="s">
        <v>2598</v>
      </c>
      <c r="I89" s="17"/>
      <c r="J89" s="17"/>
      <c r="K89" s="18" t="s">
        <v>2672</v>
      </c>
    </row>
    <row r="90" spans="1:11" ht="127.5">
      <c r="A90" s="10" t="s">
        <v>174</v>
      </c>
      <c r="B90" s="11" t="s">
        <v>2676</v>
      </c>
      <c r="C90" s="11" t="s">
        <v>402</v>
      </c>
      <c r="D90" s="11" t="s">
        <v>403</v>
      </c>
      <c r="E90" s="17"/>
      <c r="F90" s="17"/>
      <c r="G90" s="17" t="s">
        <v>2591</v>
      </c>
      <c r="H90" s="17"/>
      <c r="I90" s="17" t="s">
        <v>2592</v>
      </c>
      <c r="J90" s="17"/>
      <c r="K90" s="18"/>
    </row>
    <row r="91" spans="1:11" ht="51">
      <c r="A91" s="10" t="s">
        <v>175</v>
      </c>
      <c r="B91" s="11" t="s">
        <v>2676</v>
      </c>
      <c r="C91" s="11" t="s">
        <v>2677</v>
      </c>
      <c r="D91" s="11" t="s">
        <v>2678</v>
      </c>
      <c r="E91" s="17"/>
      <c r="F91" s="17"/>
      <c r="G91" s="17" t="s">
        <v>2591</v>
      </c>
      <c r="H91" s="17"/>
      <c r="I91" s="17" t="s">
        <v>2592</v>
      </c>
      <c r="J91" s="17"/>
      <c r="K91" s="18"/>
    </row>
    <row r="92" spans="1:11" ht="89.25">
      <c r="A92" s="10" t="s">
        <v>176</v>
      </c>
      <c r="B92" s="11" t="s">
        <v>2676</v>
      </c>
      <c r="C92" s="11" t="s">
        <v>2677</v>
      </c>
      <c r="D92" s="11" t="s">
        <v>406</v>
      </c>
      <c r="E92" s="17"/>
      <c r="F92" s="17"/>
      <c r="G92" s="17" t="s">
        <v>2591</v>
      </c>
      <c r="H92" s="17"/>
      <c r="I92" s="17" t="s">
        <v>2592</v>
      </c>
      <c r="J92" s="17"/>
      <c r="K92" s="18"/>
    </row>
    <row r="93" spans="1:11" ht="38.25">
      <c r="A93" s="10" t="s">
        <v>177</v>
      </c>
      <c r="B93" s="11" t="s">
        <v>2676</v>
      </c>
      <c r="C93" s="11" t="s">
        <v>2677</v>
      </c>
      <c r="D93" s="11" t="s">
        <v>407</v>
      </c>
      <c r="E93" s="17"/>
      <c r="F93" s="17"/>
      <c r="G93" s="17" t="s">
        <v>2591</v>
      </c>
      <c r="H93" s="17"/>
      <c r="I93" s="17" t="s">
        <v>2592</v>
      </c>
      <c r="J93" s="17"/>
      <c r="K93" s="18"/>
    </row>
    <row r="94" spans="1:11" ht="51">
      <c r="A94" s="10" t="s">
        <v>178</v>
      </c>
      <c r="B94" s="11" t="s">
        <v>2609</v>
      </c>
      <c r="C94" s="11" t="s">
        <v>2674</v>
      </c>
      <c r="D94" s="11" t="s">
        <v>2679</v>
      </c>
      <c r="E94" s="17"/>
      <c r="F94" s="17"/>
      <c r="G94" s="17" t="s">
        <v>2591</v>
      </c>
      <c r="H94" s="17"/>
      <c r="I94" s="17" t="s">
        <v>2592</v>
      </c>
      <c r="J94" s="17"/>
      <c r="K94" s="18"/>
    </row>
    <row r="95" spans="1:11" ht="114.75">
      <c r="A95" s="10" t="s">
        <v>179</v>
      </c>
      <c r="B95" s="11" t="s">
        <v>2648</v>
      </c>
      <c r="C95" s="11" t="s">
        <v>2649</v>
      </c>
      <c r="D95" s="11" t="s">
        <v>2680</v>
      </c>
      <c r="E95" s="17"/>
      <c r="F95" s="17"/>
      <c r="G95" s="17"/>
      <c r="H95" s="17" t="s">
        <v>2598</v>
      </c>
      <c r="I95" s="17"/>
      <c r="J95" s="17"/>
      <c r="K95" s="18"/>
    </row>
    <row r="96" spans="1:11" ht="63.75">
      <c r="A96" s="10" t="s">
        <v>180</v>
      </c>
      <c r="B96" s="11" t="s">
        <v>2681</v>
      </c>
      <c r="C96" s="11" t="s">
        <v>411</v>
      </c>
      <c r="D96" s="11" t="s">
        <v>2682</v>
      </c>
      <c r="E96" s="17"/>
      <c r="F96" s="17"/>
      <c r="G96" s="17"/>
      <c r="H96" s="17" t="s">
        <v>2598</v>
      </c>
      <c r="I96" s="17"/>
      <c r="J96" s="17"/>
      <c r="K96" s="18"/>
    </row>
    <row r="97" spans="1:11" ht="102">
      <c r="A97" s="10" t="s">
        <v>181</v>
      </c>
      <c r="B97" s="11" t="s">
        <v>2681</v>
      </c>
      <c r="C97" s="11" t="s">
        <v>411</v>
      </c>
      <c r="D97" s="11" t="s">
        <v>2683</v>
      </c>
      <c r="E97" s="17"/>
      <c r="F97" s="17"/>
      <c r="G97" s="17"/>
      <c r="H97" s="17" t="s">
        <v>2598</v>
      </c>
      <c r="I97" s="17"/>
      <c r="J97" s="17"/>
      <c r="K97" s="18"/>
    </row>
    <row r="98" spans="1:11" ht="38.25">
      <c r="A98" s="10" t="s">
        <v>182</v>
      </c>
      <c r="B98" s="11" t="s">
        <v>2639</v>
      </c>
      <c r="C98" s="11" t="s">
        <v>2661</v>
      </c>
      <c r="D98" s="11" t="s">
        <v>2684</v>
      </c>
      <c r="E98" s="17" t="s">
        <v>600</v>
      </c>
      <c r="F98" s="17"/>
      <c r="G98" s="17"/>
      <c r="H98" s="17"/>
      <c r="I98" s="17"/>
      <c r="J98" s="17"/>
      <c r="K98" s="18"/>
    </row>
    <row r="99" spans="1:11" s="29" customFormat="1">
      <c r="A99" s="40" t="s">
        <v>546</v>
      </c>
      <c r="B99" s="26"/>
      <c r="C99" s="26"/>
      <c r="D99" s="26"/>
      <c r="E99" s="27"/>
      <c r="F99" s="27"/>
      <c r="G99" s="27"/>
      <c r="H99" s="27"/>
      <c r="I99" s="27"/>
      <c r="J99" s="27"/>
      <c r="K99" s="28"/>
    </row>
    <row r="100" spans="1:11" ht="76.5">
      <c r="A100" s="10" t="s">
        <v>183</v>
      </c>
      <c r="B100" s="11" t="s">
        <v>2648</v>
      </c>
      <c r="C100" s="11" t="s">
        <v>2649</v>
      </c>
      <c r="D100" s="11" t="s">
        <v>2685</v>
      </c>
      <c r="E100" s="17" t="s">
        <v>600</v>
      </c>
      <c r="F100" s="17"/>
      <c r="G100" s="17"/>
      <c r="H100" s="17"/>
      <c r="I100" s="17"/>
      <c r="J100" s="17"/>
      <c r="K100" s="18" t="s">
        <v>2686</v>
      </c>
    </row>
    <row r="101" spans="1:11" ht="45">
      <c r="A101" s="10" t="s">
        <v>184</v>
      </c>
      <c r="B101" s="11" t="s">
        <v>2581</v>
      </c>
      <c r="C101" s="11" t="s">
        <v>2687</v>
      </c>
      <c r="D101" s="11" t="s">
        <v>2688</v>
      </c>
      <c r="E101" s="17" t="s">
        <v>600</v>
      </c>
      <c r="F101" s="17"/>
      <c r="G101" s="17"/>
      <c r="H101" s="17"/>
      <c r="I101" s="17"/>
      <c r="J101" s="17"/>
      <c r="K101" s="18" t="s">
        <v>2686</v>
      </c>
    </row>
    <row r="102" spans="1:11" ht="45">
      <c r="A102" s="10" t="s">
        <v>185</v>
      </c>
      <c r="B102" s="11" t="s">
        <v>2581</v>
      </c>
      <c r="C102" s="11" t="s">
        <v>2653</v>
      </c>
      <c r="D102" s="11" t="s">
        <v>2689</v>
      </c>
      <c r="E102" s="17" t="s">
        <v>600</v>
      </c>
      <c r="F102" s="17"/>
      <c r="G102" s="17"/>
      <c r="H102" s="17"/>
      <c r="I102" s="17"/>
      <c r="J102" s="17"/>
      <c r="K102" s="18" t="s">
        <v>2686</v>
      </c>
    </row>
    <row r="103" spans="1:11" ht="45">
      <c r="A103" s="10" t="s">
        <v>186</v>
      </c>
      <c r="B103" s="11" t="s">
        <v>2650</v>
      </c>
      <c r="C103" s="11" t="s">
        <v>2651</v>
      </c>
      <c r="D103" s="11" t="s">
        <v>2690</v>
      </c>
      <c r="E103" s="17" t="s">
        <v>600</v>
      </c>
      <c r="F103" s="17"/>
      <c r="G103" s="17"/>
      <c r="H103" s="17"/>
      <c r="I103" s="17"/>
      <c r="J103" s="17"/>
      <c r="K103" s="18" t="s">
        <v>2686</v>
      </c>
    </row>
    <row r="104" spans="1:11" ht="25.5">
      <c r="A104" s="10" t="s">
        <v>187</v>
      </c>
      <c r="B104" s="11" t="s">
        <v>2681</v>
      </c>
      <c r="C104" s="11" t="s">
        <v>411</v>
      </c>
      <c r="D104" s="11" t="s">
        <v>2691</v>
      </c>
      <c r="E104" s="17" t="s">
        <v>614</v>
      </c>
      <c r="F104" s="17"/>
      <c r="G104" s="17" t="s">
        <v>2692</v>
      </c>
      <c r="H104" s="17"/>
      <c r="I104" s="17"/>
      <c r="J104" s="17"/>
      <c r="K104" s="18"/>
    </row>
    <row r="105" spans="1:11" ht="45">
      <c r="A105" s="10" t="s">
        <v>188</v>
      </c>
      <c r="B105" s="11" t="s">
        <v>2639</v>
      </c>
      <c r="C105" s="11" t="s">
        <v>2661</v>
      </c>
      <c r="D105" s="11" t="s">
        <v>2693</v>
      </c>
      <c r="E105" s="17" t="s">
        <v>600</v>
      </c>
      <c r="F105" s="17"/>
      <c r="G105" s="17"/>
      <c r="H105" s="17"/>
      <c r="I105" s="17"/>
      <c r="J105" s="17"/>
      <c r="K105" s="18" t="s">
        <v>2686</v>
      </c>
    </row>
    <row r="106" spans="1:11" s="29" customFormat="1">
      <c r="A106" s="40" t="s">
        <v>547</v>
      </c>
      <c r="B106" s="26"/>
      <c r="C106" s="26"/>
      <c r="D106" s="26"/>
      <c r="E106" s="27"/>
      <c r="F106" s="27"/>
      <c r="G106" s="27"/>
      <c r="H106" s="27"/>
      <c r="I106" s="27"/>
      <c r="J106" s="27"/>
      <c r="K106" s="28"/>
    </row>
    <row r="107" spans="1:11" ht="38.25">
      <c r="A107" s="10" t="s">
        <v>189</v>
      </c>
      <c r="B107" s="11" t="s">
        <v>2648</v>
      </c>
      <c r="C107" s="11" t="s">
        <v>2649</v>
      </c>
      <c r="D107" s="11" t="s">
        <v>239</v>
      </c>
      <c r="E107" s="17" t="s">
        <v>600</v>
      </c>
      <c r="F107" s="17"/>
      <c r="G107" s="17"/>
      <c r="H107" s="17"/>
      <c r="I107" s="17"/>
      <c r="J107" s="17"/>
      <c r="K107" s="18" t="s">
        <v>2694</v>
      </c>
    </row>
    <row r="108" spans="1:11" ht="89.25">
      <c r="A108" s="10" t="s">
        <v>2695</v>
      </c>
      <c r="B108" s="11" t="s">
        <v>2613</v>
      </c>
      <c r="C108" s="11" t="s">
        <v>2696</v>
      </c>
      <c r="D108" s="11" t="s">
        <v>2697</v>
      </c>
      <c r="E108" s="17" t="s">
        <v>600</v>
      </c>
      <c r="F108" s="17"/>
      <c r="G108" s="17"/>
      <c r="H108" s="17"/>
      <c r="I108" s="17"/>
      <c r="J108" s="17"/>
      <c r="K108" s="18" t="s">
        <v>2694</v>
      </c>
    </row>
    <row r="109" spans="1:11" ht="25.5">
      <c r="A109" s="10" t="s">
        <v>190</v>
      </c>
      <c r="B109" s="11" t="s">
        <v>2648</v>
      </c>
      <c r="C109" s="11" t="s">
        <v>2649</v>
      </c>
      <c r="D109" s="11" t="s">
        <v>2698</v>
      </c>
      <c r="E109" s="17" t="s">
        <v>600</v>
      </c>
      <c r="F109" s="17"/>
      <c r="G109" s="17"/>
      <c r="H109" s="17"/>
      <c r="I109" s="17"/>
      <c r="J109" s="17"/>
      <c r="K109" s="18"/>
    </row>
    <row r="110" spans="1:11" ht="51">
      <c r="A110" s="10" t="s">
        <v>191</v>
      </c>
      <c r="B110" s="11" t="s">
        <v>2648</v>
      </c>
      <c r="C110" s="11" t="s">
        <v>2649</v>
      </c>
      <c r="D110" s="11" t="s">
        <v>2699</v>
      </c>
      <c r="E110" s="17" t="s">
        <v>600</v>
      </c>
      <c r="F110" s="17"/>
      <c r="G110" s="17"/>
      <c r="H110" s="17"/>
      <c r="I110" s="17"/>
      <c r="J110" s="17"/>
      <c r="K110" s="18"/>
    </row>
    <row r="111" spans="1:11" ht="38.25">
      <c r="A111" s="10" t="s">
        <v>192</v>
      </c>
      <c r="B111" s="11" t="s">
        <v>2650</v>
      </c>
      <c r="C111" s="11" t="s">
        <v>2651</v>
      </c>
      <c r="D111" s="11" t="s">
        <v>427</v>
      </c>
      <c r="E111" s="17"/>
      <c r="F111" s="17"/>
      <c r="G111" s="17"/>
      <c r="H111" s="17" t="s">
        <v>2700</v>
      </c>
      <c r="I111" s="17"/>
      <c r="J111" s="17"/>
      <c r="K111" s="18"/>
    </row>
    <row r="112" spans="1:11" ht="38.25">
      <c r="A112" s="10" t="s">
        <v>193</v>
      </c>
      <c r="B112" s="11" t="s">
        <v>2676</v>
      </c>
      <c r="C112" s="11" t="s">
        <v>2677</v>
      </c>
      <c r="D112" s="11" t="s">
        <v>2701</v>
      </c>
      <c r="E112" s="17"/>
      <c r="F112" s="17"/>
      <c r="G112" s="17"/>
      <c r="H112" s="17" t="s">
        <v>2700</v>
      </c>
      <c r="I112" s="17"/>
      <c r="J112" s="17"/>
      <c r="K112" s="18"/>
    </row>
    <row r="113" spans="1:11" ht="38.25">
      <c r="A113" s="10" t="s">
        <v>194</v>
      </c>
      <c r="B113" s="11" t="s">
        <v>2676</v>
      </c>
      <c r="C113" s="11" t="s">
        <v>2677</v>
      </c>
      <c r="D113" s="11" t="s">
        <v>240</v>
      </c>
      <c r="E113" s="17"/>
      <c r="F113" s="17"/>
      <c r="G113" s="17"/>
      <c r="H113" s="17" t="s">
        <v>2700</v>
      </c>
      <c r="I113" s="17"/>
      <c r="J113" s="17"/>
      <c r="K113" s="18"/>
    </row>
    <row r="114" spans="1:11" ht="38.25">
      <c r="A114" s="10" t="s">
        <v>195</v>
      </c>
      <c r="B114" s="11" t="s">
        <v>2587</v>
      </c>
      <c r="C114" s="11" t="s">
        <v>2588</v>
      </c>
      <c r="D114" s="11" t="s">
        <v>429</v>
      </c>
      <c r="E114" s="17"/>
      <c r="F114" s="17"/>
      <c r="G114" s="17"/>
      <c r="H114" s="17" t="s">
        <v>2700</v>
      </c>
      <c r="I114" s="17"/>
      <c r="J114" s="17"/>
      <c r="K114" s="18"/>
    </row>
    <row r="115" spans="1:11" ht="63.75">
      <c r="A115" s="10" t="s">
        <v>196</v>
      </c>
      <c r="B115" s="11" t="s">
        <v>2609</v>
      </c>
      <c r="C115" s="11" t="s">
        <v>2674</v>
      </c>
      <c r="D115" s="11" t="s">
        <v>2702</v>
      </c>
      <c r="E115" s="17"/>
      <c r="F115" s="17"/>
      <c r="G115" s="17" t="s">
        <v>2703</v>
      </c>
      <c r="H115" s="17"/>
      <c r="I115" s="17" t="s">
        <v>2592</v>
      </c>
      <c r="J115" s="17"/>
      <c r="K115" s="18"/>
    </row>
    <row r="116" spans="1:11" ht="63.75">
      <c r="A116" s="10" t="s">
        <v>197</v>
      </c>
      <c r="B116" s="11" t="s">
        <v>2609</v>
      </c>
      <c r="C116" s="11" t="s">
        <v>2674</v>
      </c>
      <c r="D116" s="11" t="s">
        <v>241</v>
      </c>
      <c r="E116" s="17"/>
      <c r="F116" s="17"/>
      <c r="G116" s="17" t="s">
        <v>2703</v>
      </c>
      <c r="H116" s="17"/>
      <c r="I116" s="17" t="s">
        <v>2592</v>
      </c>
      <c r="J116" s="17"/>
      <c r="K116" s="18"/>
    </row>
    <row r="117" spans="1:11" ht="38.25">
      <c r="A117" s="10" t="s">
        <v>198</v>
      </c>
      <c r="B117" s="11" t="s">
        <v>2609</v>
      </c>
      <c r="C117" s="11" t="s">
        <v>2674</v>
      </c>
      <c r="D117" s="11" t="s">
        <v>242</v>
      </c>
      <c r="E117" s="17" t="s">
        <v>600</v>
      </c>
      <c r="F117" s="17"/>
      <c r="G117" s="17"/>
      <c r="H117" s="17"/>
      <c r="I117" s="17"/>
      <c r="J117" s="17"/>
      <c r="K117" s="18"/>
    </row>
    <row r="118" spans="1:11" ht="38.25">
      <c r="A118" s="10" t="s">
        <v>199</v>
      </c>
      <c r="B118" s="11" t="s">
        <v>2648</v>
      </c>
      <c r="C118" s="11" t="s">
        <v>2649</v>
      </c>
      <c r="D118" s="11" t="s">
        <v>243</v>
      </c>
      <c r="E118" s="17" t="s">
        <v>600</v>
      </c>
      <c r="F118" s="17"/>
      <c r="G118" s="17"/>
      <c r="H118" s="17"/>
      <c r="I118" s="17"/>
      <c r="J118" s="17"/>
      <c r="K118" s="18"/>
    </row>
    <row r="119" spans="1:11" ht="51">
      <c r="A119" s="10" t="s">
        <v>200</v>
      </c>
      <c r="B119" s="11" t="s">
        <v>2657</v>
      </c>
      <c r="C119" s="11" t="s">
        <v>2658</v>
      </c>
      <c r="D119" s="11" t="s">
        <v>2704</v>
      </c>
      <c r="E119" s="17" t="s">
        <v>600</v>
      </c>
      <c r="F119" s="17"/>
      <c r="G119" s="17"/>
      <c r="H119" s="17"/>
      <c r="I119" s="17"/>
      <c r="J119" s="17"/>
      <c r="K119" s="18"/>
    </row>
    <row r="120" spans="1:11" ht="76.5">
      <c r="A120" s="10" t="s">
        <v>201</v>
      </c>
      <c r="B120" s="11" t="s">
        <v>2681</v>
      </c>
      <c r="C120" s="11" t="s">
        <v>411</v>
      </c>
      <c r="D120" s="11" t="s">
        <v>432</v>
      </c>
      <c r="E120" s="17"/>
      <c r="F120" s="17"/>
      <c r="G120" s="17" t="s">
        <v>2703</v>
      </c>
      <c r="H120" s="17"/>
      <c r="I120" s="17" t="s">
        <v>2592</v>
      </c>
      <c r="J120" s="17"/>
      <c r="K120" s="18"/>
    </row>
    <row r="121" spans="1:11" ht="30">
      <c r="A121" s="10" t="s">
        <v>202</v>
      </c>
      <c r="B121" s="11" t="s">
        <v>2705</v>
      </c>
      <c r="C121" s="11" t="s">
        <v>2706</v>
      </c>
      <c r="D121" s="11" t="s">
        <v>2707</v>
      </c>
      <c r="E121" s="17"/>
      <c r="F121" s="17"/>
      <c r="G121" s="17" t="s">
        <v>2703</v>
      </c>
      <c r="H121" s="17"/>
      <c r="I121" s="17" t="s">
        <v>2592</v>
      </c>
      <c r="J121" s="17"/>
      <c r="K121" s="18"/>
    </row>
    <row r="122" spans="1:11" ht="38.25">
      <c r="A122" s="10" t="s">
        <v>203</v>
      </c>
      <c r="B122" s="11" t="s">
        <v>2705</v>
      </c>
      <c r="C122" s="11" t="s">
        <v>2706</v>
      </c>
      <c r="D122" s="11" t="s">
        <v>2708</v>
      </c>
      <c r="E122" s="17"/>
      <c r="F122" s="17"/>
      <c r="G122" s="17" t="s">
        <v>2703</v>
      </c>
      <c r="H122" s="17"/>
      <c r="I122" s="17" t="s">
        <v>2592</v>
      </c>
      <c r="J122" s="17"/>
      <c r="K122" s="18"/>
    </row>
    <row r="123" spans="1:11" ht="38.25">
      <c r="A123" s="10" t="s">
        <v>204</v>
      </c>
      <c r="B123" s="11" t="s">
        <v>2705</v>
      </c>
      <c r="C123" s="11" t="s">
        <v>2706</v>
      </c>
      <c r="D123" s="11" t="s">
        <v>2709</v>
      </c>
      <c r="E123" s="17"/>
      <c r="F123" s="17"/>
      <c r="G123" s="17" t="s">
        <v>2703</v>
      </c>
      <c r="H123" s="17"/>
      <c r="I123" s="17" t="s">
        <v>2592</v>
      </c>
      <c r="J123" s="17"/>
      <c r="K123" s="18"/>
    </row>
    <row r="124" spans="1:11" ht="38.25">
      <c r="A124" s="10" t="s">
        <v>205</v>
      </c>
      <c r="B124" s="11" t="s">
        <v>2639</v>
      </c>
      <c r="C124" s="11" t="s">
        <v>2661</v>
      </c>
      <c r="D124" s="11" t="s">
        <v>438</v>
      </c>
      <c r="E124" s="17" t="s">
        <v>600</v>
      </c>
      <c r="F124" s="17"/>
      <c r="G124" s="17"/>
      <c r="H124" s="17"/>
      <c r="I124" s="17"/>
      <c r="J124" s="17"/>
      <c r="K124" s="18"/>
    </row>
    <row r="125" spans="1:11" ht="38.25">
      <c r="A125" s="10" t="s">
        <v>206</v>
      </c>
      <c r="B125" s="11" t="s">
        <v>2639</v>
      </c>
      <c r="C125" s="11" t="s">
        <v>2661</v>
      </c>
      <c r="D125" s="11" t="s">
        <v>2710</v>
      </c>
      <c r="E125" s="17" t="s">
        <v>600</v>
      </c>
      <c r="F125" s="17"/>
      <c r="G125" s="17"/>
      <c r="H125" s="17"/>
      <c r="I125" s="17"/>
      <c r="J125" s="17"/>
      <c r="K125" s="18"/>
    </row>
    <row r="126" spans="1:11" s="29" customFormat="1">
      <c r="A126" s="48" t="s">
        <v>548</v>
      </c>
      <c r="B126" s="26"/>
      <c r="C126" s="26"/>
      <c r="D126" s="26"/>
      <c r="E126" s="27"/>
      <c r="F126" s="27"/>
      <c r="G126" s="27"/>
      <c r="H126" s="27"/>
      <c r="I126" s="27"/>
      <c r="J126" s="27"/>
      <c r="K126" s="28"/>
    </row>
    <row r="127" spans="1:11" ht="63.75">
      <c r="A127" s="10" t="s">
        <v>207</v>
      </c>
      <c r="B127" s="11" t="s">
        <v>2648</v>
      </c>
      <c r="C127" s="11" t="s">
        <v>2649</v>
      </c>
      <c r="D127" s="11" t="s">
        <v>244</v>
      </c>
      <c r="E127" s="17" t="s">
        <v>614</v>
      </c>
      <c r="F127" s="17"/>
      <c r="G127" s="17" t="s">
        <v>2601</v>
      </c>
      <c r="H127" s="17"/>
      <c r="I127" s="17"/>
      <c r="J127" s="17"/>
      <c r="K127" s="18"/>
    </row>
    <row r="128" spans="1:11" ht="38.25">
      <c r="A128" s="10" t="s">
        <v>208</v>
      </c>
      <c r="B128" s="11" t="s">
        <v>2648</v>
      </c>
      <c r="C128" s="11" t="s">
        <v>2649</v>
      </c>
      <c r="D128" s="11" t="s">
        <v>2711</v>
      </c>
      <c r="E128" s="17"/>
      <c r="F128" s="17"/>
      <c r="G128" s="17"/>
      <c r="H128" s="17" t="s">
        <v>2712</v>
      </c>
      <c r="I128" s="17"/>
      <c r="J128" s="17"/>
      <c r="K128" s="18"/>
    </row>
    <row r="129" spans="1:11" s="33" customFormat="1">
      <c r="A129" s="40" t="s">
        <v>549</v>
      </c>
      <c r="B129" s="39"/>
      <c r="C129" s="39"/>
      <c r="D129" s="39"/>
      <c r="E129" s="31"/>
      <c r="F129" s="31"/>
      <c r="G129" s="31"/>
      <c r="H129" s="31"/>
      <c r="I129" s="31"/>
      <c r="J129" s="31"/>
      <c r="K129" s="32"/>
    </row>
    <row r="130" spans="1:11" ht="89.25">
      <c r="A130" s="10" t="s">
        <v>209</v>
      </c>
      <c r="B130" s="11" t="s">
        <v>2648</v>
      </c>
      <c r="C130" s="11" t="s">
        <v>2649</v>
      </c>
      <c r="D130" s="11" t="s">
        <v>2713</v>
      </c>
      <c r="E130" s="17" t="s">
        <v>600</v>
      </c>
      <c r="F130" s="17"/>
      <c r="G130" s="17"/>
      <c r="H130" s="17"/>
      <c r="I130" s="17"/>
      <c r="J130" s="17"/>
      <c r="K130" s="18" t="s">
        <v>2714</v>
      </c>
    </row>
    <row r="131" spans="1:11" ht="30">
      <c r="A131" s="10" t="s">
        <v>210</v>
      </c>
      <c r="B131" s="11" t="s">
        <v>2657</v>
      </c>
      <c r="C131" s="11" t="s">
        <v>2658</v>
      </c>
      <c r="D131" s="11" t="s">
        <v>2715</v>
      </c>
      <c r="E131" s="17" t="s">
        <v>600</v>
      </c>
      <c r="F131" s="17"/>
      <c r="G131" s="17"/>
      <c r="H131" s="17"/>
      <c r="I131" s="17"/>
      <c r="J131" s="17"/>
      <c r="K131" s="18" t="s">
        <v>2714</v>
      </c>
    </row>
    <row r="132" spans="1:11" s="29" customFormat="1">
      <c r="A132" s="48" t="s">
        <v>550</v>
      </c>
      <c r="B132" s="26"/>
      <c r="C132" s="26"/>
      <c r="D132" s="26"/>
      <c r="E132" s="27"/>
      <c r="F132" s="27"/>
      <c r="G132" s="27"/>
      <c r="H132" s="27"/>
      <c r="I132" s="27"/>
      <c r="J132" s="27"/>
      <c r="K132" s="28"/>
    </row>
    <row r="133" spans="1:11" ht="63.75">
      <c r="A133" s="10" t="s">
        <v>211</v>
      </c>
      <c r="B133" s="11" t="s">
        <v>2676</v>
      </c>
      <c r="C133" s="11" t="s">
        <v>2677</v>
      </c>
      <c r="D133" s="11" t="s">
        <v>443</v>
      </c>
      <c r="E133" s="17"/>
      <c r="F133" s="17"/>
      <c r="G133" s="17"/>
      <c r="H133" s="17" t="s">
        <v>2700</v>
      </c>
      <c r="I133" s="17"/>
      <c r="J133" s="17"/>
      <c r="K133" s="18"/>
    </row>
    <row r="134" spans="1:11" ht="102">
      <c r="A134" s="10" t="s">
        <v>212</v>
      </c>
      <c r="B134" s="11" t="s">
        <v>2648</v>
      </c>
      <c r="C134" s="11" t="s">
        <v>2649</v>
      </c>
      <c r="D134" s="11" t="s">
        <v>245</v>
      </c>
      <c r="E134" s="17" t="s">
        <v>600</v>
      </c>
      <c r="F134" s="17"/>
      <c r="G134" s="17"/>
      <c r="H134" s="17"/>
      <c r="I134" s="17"/>
      <c r="J134" s="17"/>
      <c r="K134" s="18"/>
    </row>
    <row r="135" spans="1:11" ht="38.25">
      <c r="A135" s="10" t="s">
        <v>213</v>
      </c>
      <c r="B135" s="11" t="s">
        <v>2676</v>
      </c>
      <c r="C135" s="11" t="s">
        <v>2677</v>
      </c>
      <c r="D135" s="11" t="s">
        <v>2716</v>
      </c>
      <c r="E135" s="17"/>
      <c r="F135" s="17"/>
      <c r="G135" s="17"/>
      <c r="H135" s="17" t="s">
        <v>2700</v>
      </c>
      <c r="I135" s="17"/>
      <c r="J135" s="17"/>
      <c r="K135" s="18"/>
    </row>
    <row r="136" spans="1:11" s="29" customFormat="1">
      <c r="A136" s="48" t="s">
        <v>551</v>
      </c>
      <c r="B136" s="26"/>
      <c r="C136" s="26"/>
      <c r="D136" s="26"/>
      <c r="E136" s="27"/>
      <c r="F136" s="27"/>
      <c r="G136" s="27"/>
      <c r="H136" s="27"/>
      <c r="I136" s="27"/>
      <c r="J136" s="27"/>
      <c r="K136" s="28"/>
    </row>
    <row r="137" spans="1:11" ht="51">
      <c r="A137" s="10" t="s">
        <v>214</v>
      </c>
      <c r="B137" s="11" t="s">
        <v>2717</v>
      </c>
      <c r="C137" s="11" t="s">
        <v>2718</v>
      </c>
      <c r="D137" s="11" t="s">
        <v>246</v>
      </c>
      <c r="E137" s="17" t="s">
        <v>600</v>
      </c>
      <c r="F137" s="17"/>
      <c r="G137" s="17"/>
      <c r="H137" s="17"/>
      <c r="I137" s="17"/>
      <c r="J137" s="17"/>
      <c r="K137" s="18"/>
    </row>
    <row r="138" spans="1:11" ht="51">
      <c r="A138" s="10" t="s">
        <v>215</v>
      </c>
      <c r="B138" s="11" t="s">
        <v>2587</v>
      </c>
      <c r="C138" s="11" t="s">
        <v>2588</v>
      </c>
      <c r="D138" s="11" t="s">
        <v>2719</v>
      </c>
      <c r="E138" s="17" t="s">
        <v>600</v>
      </c>
      <c r="F138" s="17"/>
      <c r="G138" s="17"/>
      <c r="H138" s="17" t="s">
        <v>2700</v>
      </c>
      <c r="I138" s="17"/>
      <c r="J138" s="17"/>
      <c r="K138" s="18" t="s">
        <v>2720</v>
      </c>
    </row>
    <row r="139" spans="1:11" ht="76.5">
      <c r="A139" s="10" t="s">
        <v>216</v>
      </c>
      <c r="B139" s="11" t="s">
        <v>2587</v>
      </c>
      <c r="C139" s="11" t="s">
        <v>2588</v>
      </c>
      <c r="D139" s="11" t="s">
        <v>2721</v>
      </c>
      <c r="E139" s="17" t="s">
        <v>600</v>
      </c>
      <c r="F139" s="17"/>
      <c r="G139" s="17"/>
      <c r="H139" s="17" t="s">
        <v>2700</v>
      </c>
      <c r="I139" s="17"/>
      <c r="J139" s="17"/>
      <c r="K139" s="18" t="s">
        <v>2720</v>
      </c>
    </row>
    <row r="140" spans="1:11" ht="51">
      <c r="A140" s="10" t="s">
        <v>217</v>
      </c>
      <c r="B140" s="11" t="s">
        <v>2587</v>
      </c>
      <c r="C140" s="11" t="s">
        <v>2588</v>
      </c>
      <c r="D140" s="11" t="s">
        <v>2722</v>
      </c>
      <c r="E140" s="17" t="s">
        <v>600</v>
      </c>
      <c r="F140" s="17"/>
      <c r="G140" s="17"/>
      <c r="H140" s="17" t="s">
        <v>2700</v>
      </c>
      <c r="I140" s="17"/>
      <c r="J140" s="17"/>
      <c r="K140" s="18" t="s">
        <v>2720</v>
      </c>
    </row>
    <row r="141" spans="1:11" ht="76.5">
      <c r="A141" s="10" t="s">
        <v>218</v>
      </c>
      <c r="B141" s="11" t="s">
        <v>2581</v>
      </c>
      <c r="C141" s="11" t="s">
        <v>2653</v>
      </c>
      <c r="D141" s="11" t="s">
        <v>450</v>
      </c>
      <c r="E141" s="17" t="s">
        <v>600</v>
      </c>
      <c r="F141" s="17"/>
      <c r="G141" s="17"/>
      <c r="H141" s="17" t="s">
        <v>2700</v>
      </c>
      <c r="I141" s="17"/>
      <c r="J141" s="17"/>
      <c r="K141" s="18" t="s">
        <v>2720</v>
      </c>
    </row>
    <row r="142" spans="1:11" s="29" customFormat="1">
      <c r="A142" s="48" t="s">
        <v>552</v>
      </c>
      <c r="B142" s="26"/>
      <c r="C142" s="26"/>
      <c r="D142" s="26"/>
      <c r="E142" s="27"/>
      <c r="F142" s="27"/>
      <c r="G142" s="27"/>
      <c r="H142" s="27"/>
      <c r="I142" s="27"/>
      <c r="J142" s="27"/>
      <c r="K142" s="28"/>
    </row>
    <row r="143" spans="1:11" ht="30">
      <c r="A143" s="10" t="s">
        <v>219</v>
      </c>
      <c r="B143" s="11" t="s">
        <v>2667</v>
      </c>
      <c r="C143" s="11" t="s">
        <v>2723</v>
      </c>
      <c r="D143" s="11" t="s">
        <v>2724</v>
      </c>
      <c r="E143" s="17" t="s">
        <v>600</v>
      </c>
      <c r="F143" s="17"/>
      <c r="G143" s="17"/>
      <c r="H143" s="17"/>
      <c r="I143" s="17"/>
      <c r="J143" s="17"/>
      <c r="K143" s="18" t="s">
        <v>2725</v>
      </c>
    </row>
    <row r="144" spans="1:11" ht="30">
      <c r="A144" s="10" t="s">
        <v>220</v>
      </c>
      <c r="B144" s="11" t="s">
        <v>2648</v>
      </c>
      <c r="C144" s="11" t="s">
        <v>2649</v>
      </c>
      <c r="D144" s="11" t="s">
        <v>247</v>
      </c>
      <c r="E144" s="17" t="s">
        <v>600</v>
      </c>
      <c r="F144" s="17"/>
      <c r="G144" s="17"/>
      <c r="H144" s="17"/>
      <c r="I144" s="17"/>
      <c r="J144" s="17"/>
      <c r="K144" s="18" t="s">
        <v>2725</v>
      </c>
    </row>
    <row r="145" spans="1:11" ht="30">
      <c r="A145" s="10" t="s">
        <v>221</v>
      </c>
      <c r="B145" s="11" t="s">
        <v>2667</v>
      </c>
      <c r="C145" s="11" t="s">
        <v>2723</v>
      </c>
      <c r="D145" s="11" t="s">
        <v>453</v>
      </c>
      <c r="E145" s="17"/>
      <c r="F145" s="17"/>
      <c r="G145" s="17" t="s">
        <v>2591</v>
      </c>
      <c r="H145" s="17"/>
      <c r="I145" s="17" t="s">
        <v>2592</v>
      </c>
      <c r="J145" s="17"/>
      <c r="K145" s="18"/>
    </row>
    <row r="146" spans="1:11" ht="63.75">
      <c r="A146" s="10" t="s">
        <v>222</v>
      </c>
      <c r="B146" s="11" t="s">
        <v>2609</v>
      </c>
      <c r="C146" s="11" t="s">
        <v>2674</v>
      </c>
      <c r="D146" s="11" t="s">
        <v>2726</v>
      </c>
      <c r="E146" s="17" t="s">
        <v>600</v>
      </c>
      <c r="F146" s="17"/>
      <c r="G146" s="17"/>
      <c r="H146" s="17"/>
      <c r="I146" s="17"/>
      <c r="J146" s="17"/>
      <c r="K146" s="18"/>
    </row>
    <row r="147" spans="1:11" ht="25.5">
      <c r="A147" s="10" t="s">
        <v>223</v>
      </c>
      <c r="B147" s="11" t="s">
        <v>2717</v>
      </c>
      <c r="C147" s="11" t="s">
        <v>2718</v>
      </c>
      <c r="D147" s="11" t="s">
        <v>2727</v>
      </c>
      <c r="E147" s="17" t="s">
        <v>600</v>
      </c>
      <c r="F147" s="17"/>
      <c r="G147" s="17"/>
      <c r="H147" s="17"/>
      <c r="I147" s="17"/>
      <c r="J147" s="17"/>
      <c r="K147" s="18"/>
    </row>
    <row r="148" spans="1:11" ht="38.25">
      <c r="A148" s="10" t="s">
        <v>224</v>
      </c>
      <c r="B148" s="11" t="s">
        <v>2667</v>
      </c>
      <c r="C148" s="11" t="s">
        <v>2723</v>
      </c>
      <c r="D148" s="11" t="s">
        <v>2728</v>
      </c>
      <c r="E148" s="17" t="s">
        <v>600</v>
      </c>
      <c r="F148" s="17"/>
      <c r="G148" s="17"/>
      <c r="H148" s="17" t="s">
        <v>2598</v>
      </c>
      <c r="I148" s="17"/>
      <c r="J148" s="17"/>
      <c r="K148" s="18" t="s">
        <v>2729</v>
      </c>
    </row>
    <row r="149" spans="1:11" ht="89.25">
      <c r="A149" s="10" t="s">
        <v>225</v>
      </c>
      <c r="B149" s="11" t="s">
        <v>2667</v>
      </c>
      <c r="C149" s="11" t="s">
        <v>2723</v>
      </c>
      <c r="D149" s="11" t="s">
        <v>2730</v>
      </c>
      <c r="E149" s="17" t="s">
        <v>600</v>
      </c>
      <c r="F149" s="17"/>
      <c r="G149" s="17"/>
      <c r="H149" s="17" t="s">
        <v>2598</v>
      </c>
      <c r="I149" s="17"/>
      <c r="J149" s="17"/>
      <c r="K149" s="18" t="s">
        <v>2729</v>
      </c>
    </row>
    <row r="150" spans="1:11" ht="30">
      <c r="A150" s="10" t="s">
        <v>226</v>
      </c>
      <c r="B150" s="11" t="s">
        <v>2648</v>
      </c>
      <c r="C150" s="11" t="s">
        <v>2649</v>
      </c>
      <c r="D150" s="11" t="s">
        <v>248</v>
      </c>
      <c r="E150" s="17" t="s">
        <v>600</v>
      </c>
      <c r="F150" s="17"/>
      <c r="G150" s="17"/>
      <c r="H150" s="17" t="s">
        <v>2598</v>
      </c>
      <c r="I150" s="17"/>
      <c r="J150" s="17"/>
      <c r="K150" s="18" t="s">
        <v>2729</v>
      </c>
    </row>
    <row r="151" spans="1:11" ht="51">
      <c r="A151" s="10" t="s">
        <v>227</v>
      </c>
      <c r="B151" s="11" t="s">
        <v>2648</v>
      </c>
      <c r="C151" s="11" t="s">
        <v>2649</v>
      </c>
      <c r="D151" s="11" t="s">
        <v>249</v>
      </c>
      <c r="E151" s="17" t="s">
        <v>600</v>
      </c>
      <c r="F151" s="17"/>
      <c r="G151" s="17"/>
      <c r="H151" s="17" t="s">
        <v>2598</v>
      </c>
      <c r="I151" s="17"/>
      <c r="J151" s="17"/>
      <c r="K151" s="18" t="s">
        <v>2729</v>
      </c>
    </row>
    <row r="152" spans="1:11" ht="89.25">
      <c r="A152" s="10" t="s">
        <v>228</v>
      </c>
      <c r="B152" s="11" t="s">
        <v>2609</v>
      </c>
      <c r="C152" s="11" t="s">
        <v>2674</v>
      </c>
      <c r="D152" s="11" t="s">
        <v>2731</v>
      </c>
      <c r="E152" s="17"/>
      <c r="F152" s="17"/>
      <c r="G152" s="17" t="s">
        <v>2591</v>
      </c>
      <c r="H152" s="17"/>
      <c r="I152" s="17" t="s">
        <v>2592</v>
      </c>
      <c r="J152" s="17"/>
      <c r="K152" s="18"/>
    </row>
    <row r="153" spans="1:11" ht="76.5">
      <c r="A153" s="10" t="s">
        <v>229</v>
      </c>
      <c r="B153" s="11" t="s">
        <v>2609</v>
      </c>
      <c r="C153" s="11" t="s">
        <v>2674</v>
      </c>
      <c r="D153" s="11" t="s">
        <v>2732</v>
      </c>
      <c r="E153" s="17"/>
      <c r="F153" s="17"/>
      <c r="G153" s="17" t="s">
        <v>2591</v>
      </c>
      <c r="H153" s="17"/>
      <c r="I153" s="17" t="s">
        <v>2592</v>
      </c>
      <c r="J153" s="17"/>
      <c r="K153" s="18"/>
    </row>
    <row r="154" spans="1:11" ht="25.5">
      <c r="A154" s="10" t="s">
        <v>230</v>
      </c>
      <c r="B154" s="11" t="s">
        <v>2639</v>
      </c>
      <c r="C154" s="11" t="s">
        <v>2661</v>
      </c>
      <c r="D154" s="11" t="s">
        <v>2733</v>
      </c>
      <c r="E154" s="17"/>
      <c r="F154" s="17"/>
      <c r="G154" s="17"/>
      <c r="H154" s="17" t="s">
        <v>2598</v>
      </c>
      <c r="I154" s="17"/>
      <c r="J154" s="17"/>
      <c r="K154" s="18"/>
    </row>
    <row r="155" spans="1:11" ht="38.25">
      <c r="A155" s="10" t="s">
        <v>231</v>
      </c>
      <c r="B155" s="11" t="s">
        <v>2639</v>
      </c>
      <c r="C155" s="11" t="s">
        <v>2661</v>
      </c>
      <c r="D155" s="11" t="s">
        <v>2734</v>
      </c>
      <c r="E155" s="17"/>
      <c r="F155" s="17"/>
      <c r="G155" s="17"/>
      <c r="H155" s="17" t="s">
        <v>2598</v>
      </c>
      <c r="I155" s="17"/>
      <c r="J155" s="17"/>
      <c r="K155" s="18"/>
    </row>
    <row r="156" spans="1:11" s="38" customFormat="1">
      <c r="A156" s="34" t="s">
        <v>553</v>
      </c>
      <c r="B156" s="35"/>
      <c r="C156" s="35"/>
      <c r="D156" s="35"/>
      <c r="E156" s="36"/>
      <c r="F156" s="36"/>
      <c r="G156" s="36"/>
      <c r="H156" s="36"/>
      <c r="I156" s="36"/>
      <c r="J156" s="36"/>
      <c r="K156" s="37"/>
    </row>
    <row r="157" spans="1:11" ht="57" customHeight="1">
      <c r="A157" s="10" t="s">
        <v>10</v>
      </c>
      <c r="B157" s="11" t="s">
        <v>2735</v>
      </c>
      <c r="C157" s="11" t="s">
        <v>2736</v>
      </c>
      <c r="D157" s="11" t="s">
        <v>2219</v>
      </c>
      <c r="E157" s="17" t="s">
        <v>600</v>
      </c>
      <c r="F157" s="17"/>
      <c r="G157" s="17"/>
      <c r="H157" s="17"/>
      <c r="I157" s="17"/>
      <c r="J157" s="17"/>
      <c r="K157" s="18"/>
    </row>
    <row r="158" spans="1:11" ht="50.25" customHeight="1">
      <c r="A158" s="10" t="s">
        <v>11</v>
      </c>
      <c r="B158" s="11" t="s">
        <v>2737</v>
      </c>
      <c r="C158" s="11" t="s">
        <v>2738</v>
      </c>
      <c r="D158" s="11" t="s">
        <v>2739</v>
      </c>
      <c r="E158" s="17" t="s">
        <v>600</v>
      </c>
      <c r="F158" s="17"/>
      <c r="G158" s="17"/>
      <c r="H158" s="17"/>
      <c r="I158" s="17"/>
      <c r="J158" s="17"/>
      <c r="K158" s="18"/>
    </row>
    <row r="159" spans="1:11" ht="50.25" customHeight="1">
      <c r="A159" s="10" t="s">
        <v>12</v>
      </c>
      <c r="B159" s="11" t="s">
        <v>2740</v>
      </c>
      <c r="C159" s="11" t="s">
        <v>2223</v>
      </c>
      <c r="D159" s="11" t="s">
        <v>56</v>
      </c>
      <c r="E159" s="17" t="s">
        <v>600</v>
      </c>
      <c r="F159" s="17"/>
      <c r="G159" s="17"/>
      <c r="H159" s="17"/>
      <c r="I159" s="17"/>
      <c r="J159" s="17"/>
      <c r="K159" s="18"/>
    </row>
    <row r="160" spans="1:11" ht="38.25">
      <c r="A160" s="10" t="s">
        <v>13</v>
      </c>
      <c r="B160" s="11" t="s">
        <v>2740</v>
      </c>
      <c r="C160" s="11" t="s">
        <v>2223</v>
      </c>
      <c r="D160" s="11" t="s">
        <v>57</v>
      </c>
      <c r="E160" s="17"/>
      <c r="F160" s="17"/>
      <c r="G160" s="17"/>
      <c r="H160" s="17" t="s">
        <v>2598</v>
      </c>
      <c r="I160" s="17"/>
      <c r="J160" s="17"/>
      <c r="K160" s="18"/>
    </row>
    <row r="161" spans="1:11" ht="38.25">
      <c r="A161" s="10" t="s">
        <v>14</v>
      </c>
      <c r="B161" s="11" t="s">
        <v>2510</v>
      </c>
      <c r="C161" s="11" t="s">
        <v>2741</v>
      </c>
      <c r="D161" s="11" t="s">
        <v>2742</v>
      </c>
      <c r="E161" s="17"/>
      <c r="F161" s="17"/>
      <c r="G161" s="17"/>
      <c r="H161" s="17" t="s">
        <v>2598</v>
      </c>
      <c r="I161" s="17"/>
      <c r="J161" s="17"/>
      <c r="K161" s="18"/>
    </row>
    <row r="162" spans="1:11" ht="25.5">
      <c r="A162" s="10" t="s">
        <v>15</v>
      </c>
      <c r="B162" s="11" t="s">
        <v>2740</v>
      </c>
      <c r="C162" s="11" t="s">
        <v>2223</v>
      </c>
      <c r="D162" s="11" t="s">
        <v>58</v>
      </c>
      <c r="E162" s="17" t="s">
        <v>600</v>
      </c>
      <c r="F162" s="17"/>
      <c r="G162" s="17"/>
      <c r="H162" s="17" t="s">
        <v>2598</v>
      </c>
      <c r="I162" s="17"/>
      <c r="J162" s="17"/>
      <c r="K162" s="18"/>
    </row>
    <row r="163" spans="1:11" s="38" customFormat="1">
      <c r="A163" s="40" t="s">
        <v>554</v>
      </c>
      <c r="B163" s="41"/>
      <c r="C163" s="41"/>
      <c r="D163" s="41"/>
      <c r="E163" s="36"/>
      <c r="F163" s="36"/>
      <c r="G163" s="36"/>
      <c r="H163" s="36"/>
      <c r="I163" s="36"/>
      <c r="J163" s="36"/>
      <c r="K163" s="37"/>
    </row>
    <row r="164" spans="1:11" ht="89.25">
      <c r="A164" s="10" t="s">
        <v>16</v>
      </c>
      <c r="B164" s="11" t="s">
        <v>2743</v>
      </c>
      <c r="C164" s="11" t="s">
        <v>2744</v>
      </c>
      <c r="D164" s="11" t="s">
        <v>2745</v>
      </c>
      <c r="E164" s="17"/>
      <c r="F164" s="17"/>
      <c r="G164" s="17"/>
      <c r="H164" s="17" t="s">
        <v>2598</v>
      </c>
      <c r="I164" s="17"/>
      <c r="J164" s="17"/>
      <c r="K164" s="18"/>
    </row>
    <row r="165" spans="1:11" ht="63.75">
      <c r="A165" s="10" t="s">
        <v>17</v>
      </c>
      <c r="B165" s="11" t="s">
        <v>2743</v>
      </c>
      <c r="C165" s="11" t="s">
        <v>2744</v>
      </c>
      <c r="D165" s="11" t="s">
        <v>2746</v>
      </c>
      <c r="E165" s="17"/>
      <c r="F165" s="17"/>
      <c r="G165" s="17"/>
      <c r="H165" s="17" t="s">
        <v>2598</v>
      </c>
      <c r="I165" s="17"/>
      <c r="J165" s="17"/>
      <c r="K165" s="18"/>
    </row>
    <row r="166" spans="1:11" s="29" customFormat="1">
      <c r="A166" s="40" t="s">
        <v>555</v>
      </c>
      <c r="B166" s="26"/>
      <c r="C166" s="26"/>
      <c r="D166" s="26"/>
      <c r="E166" s="27"/>
      <c r="F166" s="27"/>
      <c r="G166" s="27"/>
      <c r="H166" s="27"/>
      <c r="I166" s="27"/>
      <c r="J166" s="27"/>
      <c r="K166" s="28"/>
    </row>
    <row r="167" spans="1:11" ht="45">
      <c r="A167" s="10" t="s">
        <v>18</v>
      </c>
      <c r="B167" s="11" t="s">
        <v>2747</v>
      </c>
      <c r="C167" s="11" t="s">
        <v>1914</v>
      </c>
      <c r="D167" s="11" t="s">
        <v>2748</v>
      </c>
      <c r="E167" s="17" t="s">
        <v>600</v>
      </c>
      <c r="F167" s="17"/>
      <c r="G167" s="17"/>
      <c r="H167" s="17"/>
      <c r="I167" s="17"/>
      <c r="J167" s="17"/>
      <c r="K167" s="18" t="s">
        <v>2749</v>
      </c>
    </row>
    <row r="168" spans="1:11" ht="45">
      <c r="A168" s="10" t="s">
        <v>19</v>
      </c>
      <c r="B168" s="11" t="s">
        <v>2740</v>
      </c>
      <c r="C168" s="11" t="s">
        <v>2223</v>
      </c>
      <c r="D168" s="11" t="s">
        <v>59</v>
      </c>
      <c r="E168" s="17" t="s">
        <v>600</v>
      </c>
      <c r="F168" s="17"/>
      <c r="G168" s="17"/>
      <c r="H168" s="17"/>
      <c r="I168" s="17"/>
      <c r="J168" s="17"/>
      <c r="K168" s="18" t="s">
        <v>2749</v>
      </c>
    </row>
    <row r="169" spans="1:11" ht="76.5">
      <c r="A169" s="10" t="s">
        <v>20</v>
      </c>
      <c r="B169" s="11" t="s">
        <v>2737</v>
      </c>
      <c r="C169" s="11" t="s">
        <v>2738</v>
      </c>
      <c r="D169" s="11" t="s">
        <v>2750</v>
      </c>
      <c r="E169" s="17" t="s">
        <v>600</v>
      </c>
      <c r="F169" s="17"/>
      <c r="G169" s="17"/>
      <c r="H169" s="17"/>
      <c r="I169" s="17"/>
      <c r="J169" s="17"/>
      <c r="K169" s="18" t="s">
        <v>2749</v>
      </c>
    </row>
    <row r="170" spans="1:11" ht="45">
      <c r="A170" s="10" t="s">
        <v>21</v>
      </c>
      <c r="B170" s="11" t="s">
        <v>2737</v>
      </c>
      <c r="C170" s="11" t="s">
        <v>2738</v>
      </c>
      <c r="D170" s="11" t="s">
        <v>2751</v>
      </c>
      <c r="E170" s="17" t="s">
        <v>600</v>
      </c>
      <c r="F170" s="17"/>
      <c r="G170" s="17"/>
      <c r="H170" s="17"/>
      <c r="I170" s="17"/>
      <c r="J170" s="17"/>
      <c r="K170" s="18" t="s">
        <v>2749</v>
      </c>
    </row>
    <row r="171" spans="1:11" ht="45">
      <c r="A171" s="10" t="s">
        <v>22</v>
      </c>
      <c r="B171" s="11" t="s">
        <v>2737</v>
      </c>
      <c r="C171" s="11" t="s">
        <v>2738</v>
      </c>
      <c r="D171" s="11" t="s">
        <v>2752</v>
      </c>
      <c r="E171" s="17" t="s">
        <v>600</v>
      </c>
      <c r="F171" s="17"/>
      <c r="G171" s="17"/>
      <c r="H171" s="17"/>
      <c r="I171" s="17"/>
      <c r="J171" s="17"/>
      <c r="K171" s="18" t="s">
        <v>2749</v>
      </c>
    </row>
    <row r="172" spans="1:11" s="29" customFormat="1">
      <c r="A172" s="40" t="s">
        <v>556</v>
      </c>
      <c r="B172" s="26"/>
      <c r="C172" s="26"/>
      <c r="D172" s="26"/>
      <c r="E172" s="27"/>
      <c r="F172" s="27"/>
      <c r="G172" s="27"/>
      <c r="H172" s="27"/>
      <c r="I172" s="27"/>
      <c r="J172" s="27"/>
      <c r="K172" s="28"/>
    </row>
    <row r="173" spans="1:11" ht="51">
      <c r="A173" s="10" t="s">
        <v>23</v>
      </c>
      <c r="B173" s="11" t="s">
        <v>2740</v>
      </c>
      <c r="C173" s="11" t="s">
        <v>2223</v>
      </c>
      <c r="D173" s="11" t="s">
        <v>2753</v>
      </c>
      <c r="E173" s="17"/>
      <c r="F173" s="17"/>
      <c r="G173" s="17"/>
      <c r="H173" s="17" t="s">
        <v>2598</v>
      </c>
      <c r="I173" s="17"/>
      <c r="J173" s="17"/>
      <c r="K173" s="18"/>
    </row>
    <row r="174" spans="1:11" ht="25.5">
      <c r="A174" s="10" t="s">
        <v>24</v>
      </c>
      <c r="B174" s="11" t="s">
        <v>2740</v>
      </c>
      <c r="C174" s="11" t="s">
        <v>2223</v>
      </c>
      <c r="D174" s="11" t="s">
        <v>60</v>
      </c>
      <c r="E174" s="17" t="s">
        <v>614</v>
      </c>
      <c r="F174" s="17"/>
      <c r="G174" s="17" t="s">
        <v>2632</v>
      </c>
      <c r="H174" s="17"/>
      <c r="I174" s="17"/>
      <c r="J174" s="17"/>
      <c r="K174" s="18"/>
    </row>
    <row r="175" spans="1:11" s="29" customFormat="1">
      <c r="A175" s="40" t="s">
        <v>557</v>
      </c>
      <c r="B175" s="26"/>
      <c r="C175" s="26"/>
      <c r="D175" s="26"/>
      <c r="E175" s="27"/>
      <c r="F175" s="27"/>
      <c r="G175" s="27"/>
      <c r="H175" s="27"/>
      <c r="I175" s="27"/>
      <c r="J175" s="27"/>
      <c r="K175" s="28"/>
    </row>
    <row r="176" spans="1:11" ht="89.25">
      <c r="A176" s="10" t="s">
        <v>25</v>
      </c>
      <c r="B176" s="11" t="s">
        <v>2740</v>
      </c>
      <c r="C176" s="11" t="s">
        <v>2223</v>
      </c>
      <c r="D176" s="11" t="s">
        <v>61</v>
      </c>
      <c r="E176" s="17" t="s">
        <v>600</v>
      </c>
      <c r="F176" s="17"/>
      <c r="G176" s="17"/>
      <c r="H176" s="17"/>
      <c r="I176" s="17"/>
      <c r="J176" s="17"/>
      <c r="K176" s="18" t="s">
        <v>2754</v>
      </c>
    </row>
    <row r="177" spans="1:11" ht="63.75">
      <c r="A177" s="10" t="s">
        <v>26</v>
      </c>
      <c r="B177" s="11" t="s">
        <v>2740</v>
      </c>
      <c r="C177" s="11" t="s">
        <v>2223</v>
      </c>
      <c r="D177" s="11" t="s">
        <v>62</v>
      </c>
      <c r="E177" s="17" t="s">
        <v>600</v>
      </c>
      <c r="F177" s="17"/>
      <c r="G177" s="17"/>
      <c r="H177" s="17"/>
      <c r="I177" s="17"/>
      <c r="J177" s="17"/>
      <c r="K177" s="18" t="s">
        <v>2754</v>
      </c>
    </row>
    <row r="178" spans="1:11" ht="25.5">
      <c r="A178" s="10" t="s">
        <v>27</v>
      </c>
      <c r="B178" s="11" t="s">
        <v>2740</v>
      </c>
      <c r="C178" s="11" t="s">
        <v>2223</v>
      </c>
      <c r="D178" s="11" t="s">
        <v>63</v>
      </c>
      <c r="E178" s="17" t="s">
        <v>600</v>
      </c>
      <c r="F178" s="17"/>
      <c r="G178" s="17"/>
      <c r="H178" s="17"/>
      <c r="I178" s="17"/>
      <c r="J178" s="17"/>
      <c r="K178" s="18"/>
    </row>
    <row r="179" spans="1:11" ht="25.5">
      <c r="A179" s="10" t="s">
        <v>28</v>
      </c>
      <c r="B179" s="11" t="s">
        <v>2737</v>
      </c>
      <c r="C179" s="11" t="s">
        <v>2738</v>
      </c>
      <c r="D179" s="11" t="s">
        <v>2755</v>
      </c>
      <c r="E179" s="17" t="s">
        <v>600</v>
      </c>
      <c r="F179" s="17"/>
      <c r="G179" s="17"/>
      <c r="H179" s="17"/>
      <c r="I179" s="17"/>
      <c r="J179" s="17"/>
      <c r="K179" s="18"/>
    </row>
    <row r="180" spans="1:11" ht="25.5">
      <c r="A180" s="10" t="s">
        <v>29</v>
      </c>
      <c r="B180" s="11" t="s">
        <v>2737</v>
      </c>
      <c r="C180" s="11" t="s">
        <v>2738</v>
      </c>
      <c r="D180" s="11" t="s">
        <v>2756</v>
      </c>
      <c r="E180" s="17" t="s">
        <v>600</v>
      </c>
      <c r="F180" s="17"/>
      <c r="G180" s="17"/>
      <c r="H180" s="17"/>
      <c r="I180" s="17"/>
      <c r="J180" s="17"/>
      <c r="K180" s="18"/>
    </row>
    <row r="181" spans="1:11" s="29" customFormat="1">
      <c r="A181" s="40" t="s">
        <v>558</v>
      </c>
      <c r="B181" s="26"/>
      <c r="C181" s="26"/>
      <c r="D181" s="26"/>
      <c r="E181" s="27"/>
      <c r="F181" s="27"/>
      <c r="G181" s="27"/>
      <c r="H181" s="27"/>
      <c r="I181" s="27"/>
      <c r="J181" s="27"/>
      <c r="K181" s="28"/>
    </row>
    <row r="182" spans="1:11" ht="25.5">
      <c r="A182" s="10" t="s">
        <v>30</v>
      </c>
      <c r="B182" s="11" t="s">
        <v>2740</v>
      </c>
      <c r="C182" s="11" t="s">
        <v>2223</v>
      </c>
      <c r="D182" s="11" t="s">
        <v>484</v>
      </c>
      <c r="E182" s="17"/>
      <c r="F182" s="17"/>
      <c r="G182" s="17"/>
      <c r="H182" s="17" t="s">
        <v>2598</v>
      </c>
      <c r="I182" s="17"/>
      <c r="J182" s="17"/>
      <c r="K182" s="18"/>
    </row>
    <row r="183" spans="1:11" ht="38.25">
      <c r="A183" s="10" t="s">
        <v>31</v>
      </c>
      <c r="B183" s="11" t="s">
        <v>2737</v>
      </c>
      <c r="C183" s="11" t="s">
        <v>2738</v>
      </c>
      <c r="D183" s="11" t="s">
        <v>2757</v>
      </c>
      <c r="E183" s="17" t="s">
        <v>600</v>
      </c>
      <c r="F183" s="17"/>
      <c r="G183" s="17"/>
      <c r="H183" s="17"/>
      <c r="I183" s="17"/>
      <c r="J183" s="17"/>
      <c r="K183" s="18"/>
    </row>
    <row r="184" spans="1:11" s="29" customFormat="1">
      <c r="A184" s="40" t="s">
        <v>559</v>
      </c>
      <c r="B184" s="26"/>
      <c r="C184" s="26"/>
      <c r="D184" s="26"/>
      <c r="E184" s="27"/>
      <c r="F184" s="27"/>
      <c r="G184" s="27"/>
      <c r="H184" s="27"/>
      <c r="I184" s="27"/>
      <c r="J184" s="27"/>
      <c r="K184" s="28"/>
    </row>
    <row r="185" spans="1:11" ht="38.25">
      <c r="A185" s="10" t="s">
        <v>32</v>
      </c>
      <c r="B185" s="11" t="s">
        <v>2737</v>
      </c>
      <c r="C185" s="11" t="s">
        <v>2738</v>
      </c>
      <c r="D185" s="11" t="s">
        <v>2758</v>
      </c>
      <c r="E185" s="17" t="s">
        <v>600</v>
      </c>
      <c r="F185" s="17"/>
      <c r="G185" s="17"/>
      <c r="H185" s="17"/>
      <c r="I185" s="17"/>
      <c r="J185" s="17"/>
      <c r="K185" s="18"/>
    </row>
    <row r="186" spans="1:11" ht="25.5">
      <c r="A186" s="10" t="s">
        <v>33</v>
      </c>
      <c r="B186" s="11" t="s">
        <v>2737</v>
      </c>
      <c r="C186" s="11" t="s">
        <v>2738</v>
      </c>
      <c r="D186" s="11" t="s">
        <v>2759</v>
      </c>
      <c r="E186" s="17" t="s">
        <v>600</v>
      </c>
      <c r="F186" s="17"/>
      <c r="G186" s="17"/>
      <c r="H186" s="17"/>
      <c r="I186" s="17"/>
      <c r="J186" s="17"/>
      <c r="K186" s="18"/>
    </row>
    <row r="187" spans="1:11" ht="89.25">
      <c r="A187" s="10" t="s">
        <v>34</v>
      </c>
      <c r="B187" s="11" t="s">
        <v>2737</v>
      </c>
      <c r="C187" s="11" t="s">
        <v>2738</v>
      </c>
      <c r="D187" s="11" t="s">
        <v>2760</v>
      </c>
      <c r="E187" s="17" t="s">
        <v>600</v>
      </c>
      <c r="F187" s="17"/>
      <c r="G187" s="17"/>
      <c r="H187" s="17"/>
      <c r="I187" s="17"/>
      <c r="J187" s="17"/>
      <c r="K187" s="18"/>
    </row>
    <row r="188" spans="1:11" ht="89.25">
      <c r="A188" s="10" t="s">
        <v>35</v>
      </c>
      <c r="B188" s="11" t="s">
        <v>2737</v>
      </c>
      <c r="C188" s="11" t="s">
        <v>2738</v>
      </c>
      <c r="D188" s="11" t="s">
        <v>2761</v>
      </c>
      <c r="E188" s="17" t="s">
        <v>600</v>
      </c>
      <c r="F188" s="17"/>
      <c r="G188" s="17"/>
      <c r="H188" s="17"/>
      <c r="I188" s="17"/>
      <c r="J188" s="17"/>
      <c r="K188" s="18"/>
    </row>
    <row r="189" spans="1:11" ht="25.5">
      <c r="A189" s="10" t="s">
        <v>36</v>
      </c>
      <c r="B189" s="11" t="s">
        <v>52</v>
      </c>
      <c r="C189" s="11" t="s">
        <v>2762</v>
      </c>
      <c r="D189" s="11" t="s">
        <v>65</v>
      </c>
      <c r="E189" s="17" t="s">
        <v>600</v>
      </c>
      <c r="F189" s="17"/>
      <c r="G189" s="17"/>
      <c r="H189" s="17"/>
      <c r="I189" s="17"/>
      <c r="J189" s="17"/>
      <c r="K189" s="18"/>
    </row>
    <row r="190" spans="1:11" s="29" customFormat="1">
      <c r="A190" s="40" t="s">
        <v>560</v>
      </c>
      <c r="B190" s="26"/>
      <c r="C190" s="26"/>
      <c r="D190" s="26"/>
      <c r="E190" s="27"/>
      <c r="F190" s="27"/>
      <c r="G190" s="27"/>
      <c r="H190" s="27"/>
      <c r="I190" s="27"/>
      <c r="J190" s="27"/>
      <c r="K190" s="28"/>
    </row>
    <row r="191" spans="1:11" ht="45">
      <c r="A191" s="10" t="s">
        <v>37</v>
      </c>
      <c r="B191" s="11" t="s">
        <v>2258</v>
      </c>
      <c r="C191" s="11" t="s">
        <v>2763</v>
      </c>
      <c r="D191" s="11" t="s">
        <v>2764</v>
      </c>
      <c r="E191" s="17" t="s">
        <v>600</v>
      </c>
      <c r="F191" s="17"/>
      <c r="G191" s="17"/>
      <c r="H191" s="17"/>
      <c r="I191" s="17"/>
      <c r="J191" s="17"/>
      <c r="K191" s="18" t="s">
        <v>2765</v>
      </c>
    </row>
    <row r="192" spans="1:11" ht="45">
      <c r="A192" s="10" t="s">
        <v>38</v>
      </c>
      <c r="B192" s="11" t="s">
        <v>2258</v>
      </c>
      <c r="C192" s="11" t="s">
        <v>2763</v>
      </c>
      <c r="D192" s="11" t="s">
        <v>2766</v>
      </c>
      <c r="E192" s="17" t="s">
        <v>600</v>
      </c>
      <c r="F192" s="17"/>
      <c r="G192" s="17"/>
      <c r="H192" s="17"/>
      <c r="I192" s="17"/>
      <c r="J192" s="17"/>
      <c r="K192" s="18" t="s">
        <v>2765</v>
      </c>
    </row>
    <row r="193" spans="1:11" ht="45">
      <c r="A193" s="10" t="s">
        <v>39</v>
      </c>
      <c r="B193" s="11" t="s">
        <v>2737</v>
      </c>
      <c r="C193" s="11" t="s">
        <v>2738</v>
      </c>
      <c r="D193" s="11" t="s">
        <v>2767</v>
      </c>
      <c r="E193" s="17" t="s">
        <v>600</v>
      </c>
      <c r="F193" s="17"/>
      <c r="G193" s="17"/>
      <c r="H193" s="17"/>
      <c r="I193" s="17"/>
      <c r="J193" s="17"/>
      <c r="K193" s="18" t="s">
        <v>2765</v>
      </c>
    </row>
    <row r="194" spans="1:11" ht="45">
      <c r="A194" s="10" t="s">
        <v>40</v>
      </c>
      <c r="B194" s="11" t="s">
        <v>2737</v>
      </c>
      <c r="C194" s="11" t="s">
        <v>2738</v>
      </c>
      <c r="D194" s="11" t="s">
        <v>2768</v>
      </c>
      <c r="E194" s="17" t="s">
        <v>600</v>
      </c>
      <c r="F194" s="17"/>
      <c r="G194" s="17"/>
      <c r="H194" s="17"/>
      <c r="I194" s="17"/>
      <c r="J194" s="17"/>
      <c r="K194" s="18" t="s">
        <v>2765</v>
      </c>
    </row>
    <row r="195" spans="1:11" ht="45">
      <c r="A195" s="10" t="s">
        <v>41</v>
      </c>
      <c r="B195" s="11" t="s">
        <v>2737</v>
      </c>
      <c r="C195" s="11" t="s">
        <v>2738</v>
      </c>
      <c r="D195" s="11" t="s">
        <v>2769</v>
      </c>
      <c r="E195" s="17" t="s">
        <v>600</v>
      </c>
      <c r="F195" s="17"/>
      <c r="G195" s="17"/>
      <c r="H195" s="17"/>
      <c r="I195" s="17"/>
      <c r="J195" s="17"/>
      <c r="K195" s="18" t="s">
        <v>2765</v>
      </c>
    </row>
    <row r="196" spans="1:11" ht="45">
      <c r="A196" s="10" t="s">
        <v>42</v>
      </c>
      <c r="B196" s="11" t="s">
        <v>2737</v>
      </c>
      <c r="C196" s="11" t="s">
        <v>2738</v>
      </c>
      <c r="D196" s="11" t="s">
        <v>2770</v>
      </c>
      <c r="E196" s="17" t="s">
        <v>600</v>
      </c>
      <c r="F196" s="17"/>
      <c r="G196" s="17"/>
      <c r="H196" s="17"/>
      <c r="I196" s="17"/>
      <c r="J196" s="17"/>
      <c r="K196" s="18" t="s">
        <v>2765</v>
      </c>
    </row>
    <row r="197" spans="1:11" ht="45">
      <c r="A197" s="10" t="s">
        <v>43</v>
      </c>
      <c r="B197" s="11" t="s">
        <v>2737</v>
      </c>
      <c r="C197" s="11" t="s">
        <v>2738</v>
      </c>
      <c r="D197" s="11" t="s">
        <v>2771</v>
      </c>
      <c r="E197" s="17" t="s">
        <v>600</v>
      </c>
      <c r="F197" s="17"/>
      <c r="G197" s="17"/>
      <c r="H197" s="17"/>
      <c r="I197" s="17"/>
      <c r="J197" s="17"/>
      <c r="K197" s="18" t="s">
        <v>2765</v>
      </c>
    </row>
    <row r="198" spans="1:11" ht="45">
      <c r="A198" s="10" t="s">
        <v>44</v>
      </c>
      <c r="B198" s="11" t="s">
        <v>2737</v>
      </c>
      <c r="C198" s="11" t="s">
        <v>2738</v>
      </c>
      <c r="D198" s="11" t="s">
        <v>2772</v>
      </c>
      <c r="E198" s="17" t="s">
        <v>600</v>
      </c>
      <c r="F198" s="17"/>
      <c r="G198" s="17"/>
      <c r="H198" s="17"/>
      <c r="I198" s="17"/>
      <c r="J198" s="17"/>
      <c r="K198" s="18" t="s">
        <v>2765</v>
      </c>
    </row>
    <row r="199" spans="1:11" s="29" customFormat="1">
      <c r="A199" s="40" t="s">
        <v>561</v>
      </c>
      <c r="B199" s="26"/>
      <c r="C199" s="26"/>
      <c r="D199" s="26"/>
      <c r="E199" s="27"/>
      <c r="F199" s="27"/>
      <c r="G199" s="27"/>
      <c r="H199" s="27"/>
      <c r="I199" s="27"/>
      <c r="J199" s="27"/>
      <c r="K199" s="28"/>
    </row>
    <row r="200" spans="1:11" ht="51">
      <c r="A200" s="10" t="s">
        <v>45</v>
      </c>
      <c r="B200" s="11" t="s">
        <v>2510</v>
      </c>
      <c r="C200" s="11" t="s">
        <v>2773</v>
      </c>
      <c r="D200" s="11" t="s">
        <v>66</v>
      </c>
      <c r="E200" s="17"/>
      <c r="F200" s="17"/>
      <c r="G200" s="17" t="s">
        <v>2703</v>
      </c>
      <c r="H200" s="17"/>
      <c r="I200" s="17" t="s">
        <v>2592</v>
      </c>
      <c r="J200" s="17"/>
      <c r="K200" s="18"/>
    </row>
    <row r="201" spans="1:11" ht="45">
      <c r="A201" s="10" t="s">
        <v>46</v>
      </c>
      <c r="B201" s="11" t="s">
        <v>2510</v>
      </c>
      <c r="C201" s="11" t="s">
        <v>2774</v>
      </c>
      <c r="D201" s="11" t="s">
        <v>67</v>
      </c>
      <c r="E201" s="17" t="s">
        <v>600</v>
      </c>
      <c r="F201" s="17"/>
      <c r="G201" s="17"/>
      <c r="H201" s="17"/>
      <c r="I201" s="17"/>
      <c r="J201" s="17"/>
      <c r="K201" s="18" t="s">
        <v>2775</v>
      </c>
    </row>
    <row r="202" spans="1:11" ht="45">
      <c r="A202" s="10" t="s">
        <v>47</v>
      </c>
      <c r="B202" s="11" t="s">
        <v>2743</v>
      </c>
      <c r="C202" s="11" t="s">
        <v>2776</v>
      </c>
      <c r="D202" s="11" t="s">
        <v>2777</v>
      </c>
      <c r="E202" s="17" t="s">
        <v>600</v>
      </c>
      <c r="F202" s="17"/>
      <c r="G202" s="17"/>
      <c r="H202" s="17"/>
      <c r="I202" s="17"/>
      <c r="J202" s="17"/>
      <c r="K202" s="18" t="s">
        <v>2775</v>
      </c>
    </row>
    <row r="203" spans="1:11" ht="45">
      <c r="A203" s="10" t="s">
        <v>48</v>
      </c>
      <c r="B203" s="11" t="s">
        <v>2258</v>
      </c>
      <c r="C203" s="11" t="s">
        <v>2763</v>
      </c>
      <c r="D203" s="11" t="s">
        <v>2778</v>
      </c>
      <c r="E203" s="17" t="s">
        <v>600</v>
      </c>
      <c r="F203" s="17"/>
      <c r="G203" s="17"/>
      <c r="H203" s="17"/>
      <c r="I203" s="17"/>
      <c r="J203" s="17"/>
      <c r="K203" s="18" t="s">
        <v>2775</v>
      </c>
    </row>
    <row r="204" spans="1:11" ht="45">
      <c r="A204" s="10" t="s">
        <v>49</v>
      </c>
      <c r="B204" s="11" t="s">
        <v>2737</v>
      </c>
      <c r="C204" s="11" t="s">
        <v>2738</v>
      </c>
      <c r="D204" s="11" t="s">
        <v>2779</v>
      </c>
      <c r="E204" s="17" t="s">
        <v>600</v>
      </c>
      <c r="F204" s="17"/>
      <c r="G204" s="17"/>
      <c r="H204" s="17"/>
      <c r="I204" s="17"/>
      <c r="J204" s="17"/>
      <c r="K204" s="18" t="s">
        <v>2775</v>
      </c>
    </row>
    <row r="205" spans="1:11" ht="45">
      <c r="A205" s="10" t="s">
        <v>50</v>
      </c>
      <c r="B205" s="11" t="s">
        <v>2737</v>
      </c>
      <c r="C205" s="11" t="s">
        <v>2738</v>
      </c>
      <c r="D205" s="11" t="s">
        <v>2780</v>
      </c>
      <c r="E205" s="17" t="s">
        <v>600</v>
      </c>
      <c r="F205" s="17"/>
      <c r="G205" s="17"/>
      <c r="H205" s="17"/>
      <c r="I205" s="17"/>
      <c r="J205" s="17"/>
      <c r="K205" s="18" t="s">
        <v>2775</v>
      </c>
    </row>
    <row r="206" spans="1:11" ht="38.25">
      <c r="A206" s="10" t="s">
        <v>51</v>
      </c>
      <c r="B206" s="11" t="s">
        <v>2737</v>
      </c>
      <c r="C206" s="11" t="s">
        <v>2738</v>
      </c>
      <c r="D206" s="11" t="s">
        <v>2781</v>
      </c>
      <c r="E206" s="17"/>
      <c r="F206" s="17"/>
      <c r="G206" s="17"/>
      <c r="H206" s="17" t="s">
        <v>2598</v>
      </c>
      <c r="I206" s="17"/>
      <c r="J206" s="17"/>
      <c r="K206" s="18"/>
    </row>
    <row r="207" spans="1:11" s="29" customFormat="1">
      <c r="A207" s="40" t="s">
        <v>562</v>
      </c>
      <c r="B207" s="30"/>
      <c r="C207" s="30"/>
      <c r="D207" s="30"/>
      <c r="E207" s="27"/>
      <c r="F207" s="27"/>
      <c r="G207" s="27"/>
      <c r="H207" s="27"/>
      <c r="I207" s="27"/>
      <c r="J207" s="27"/>
      <c r="K207" s="28"/>
    </row>
    <row r="208" spans="1:11" ht="45">
      <c r="A208" s="10" t="s">
        <v>69</v>
      </c>
      <c r="B208" s="11" t="s">
        <v>110</v>
      </c>
      <c r="C208" s="11" t="s">
        <v>111</v>
      </c>
      <c r="D208" s="11" t="s">
        <v>121</v>
      </c>
      <c r="E208" s="17" t="s">
        <v>600</v>
      </c>
      <c r="F208" s="17"/>
      <c r="G208" s="17"/>
      <c r="H208" s="17"/>
      <c r="I208" s="17"/>
      <c r="J208" s="17"/>
      <c r="K208" s="18" t="s">
        <v>2782</v>
      </c>
    </row>
    <row r="209" spans="1:11" ht="45">
      <c r="A209" s="10" t="s">
        <v>70</v>
      </c>
      <c r="B209" s="11" t="s">
        <v>112</v>
      </c>
      <c r="C209" s="11" t="s">
        <v>113</v>
      </c>
      <c r="D209" s="11" t="s">
        <v>122</v>
      </c>
      <c r="E209" s="17" t="s">
        <v>600</v>
      </c>
      <c r="F209" s="17"/>
      <c r="G209" s="17"/>
      <c r="H209" s="17"/>
      <c r="I209" s="17"/>
      <c r="J209" s="17"/>
      <c r="K209" s="18" t="s">
        <v>2782</v>
      </c>
    </row>
    <row r="210" spans="1:11" ht="76.5">
      <c r="A210" s="10" t="s">
        <v>71</v>
      </c>
      <c r="B210" s="11" t="s">
        <v>112</v>
      </c>
      <c r="C210" s="11" t="s">
        <v>114</v>
      </c>
      <c r="D210" s="11" t="s">
        <v>123</v>
      </c>
      <c r="E210" s="17" t="s">
        <v>600</v>
      </c>
      <c r="F210" s="17"/>
      <c r="G210" s="17"/>
      <c r="H210" s="17"/>
      <c r="I210" s="17"/>
      <c r="J210" s="17"/>
      <c r="K210" s="18" t="s">
        <v>2782</v>
      </c>
    </row>
    <row r="211" spans="1:11" ht="89.25">
      <c r="A211" s="10" t="s">
        <v>72</v>
      </c>
      <c r="B211" s="11" t="s">
        <v>115</v>
      </c>
      <c r="C211" s="11" t="s">
        <v>116</v>
      </c>
      <c r="D211" s="11" t="s">
        <v>124</v>
      </c>
      <c r="E211" s="17" t="s">
        <v>600</v>
      </c>
      <c r="F211" s="17"/>
      <c r="G211" s="17"/>
      <c r="H211" s="17"/>
      <c r="I211" s="17"/>
      <c r="J211" s="17"/>
      <c r="K211" s="18" t="s">
        <v>2782</v>
      </c>
    </row>
    <row r="212" spans="1:11" ht="45">
      <c r="A212" s="10" t="s">
        <v>73</v>
      </c>
      <c r="B212" s="11" t="s">
        <v>2783</v>
      </c>
      <c r="C212" s="11" t="s">
        <v>2784</v>
      </c>
      <c r="D212" s="11" t="s">
        <v>125</v>
      </c>
      <c r="E212" s="17" t="s">
        <v>600</v>
      </c>
      <c r="F212" s="17"/>
      <c r="G212" s="17"/>
      <c r="H212" s="17"/>
      <c r="I212" s="17"/>
      <c r="J212" s="17"/>
      <c r="K212" s="18" t="s">
        <v>2782</v>
      </c>
    </row>
    <row r="213" spans="1:11" ht="38.25">
      <c r="A213" s="10" t="s">
        <v>74</v>
      </c>
      <c r="B213" s="11" t="s">
        <v>2785</v>
      </c>
      <c r="C213" s="11" t="s">
        <v>2786</v>
      </c>
      <c r="D213" s="11" t="s">
        <v>2787</v>
      </c>
      <c r="E213" s="17"/>
      <c r="F213" s="17"/>
      <c r="G213" s="17"/>
      <c r="H213" s="17" t="s">
        <v>2598</v>
      </c>
      <c r="I213" s="17"/>
      <c r="J213" s="17"/>
      <c r="K213" s="18"/>
    </row>
    <row r="214" spans="1:11" s="29" customFormat="1">
      <c r="A214" s="40" t="s">
        <v>563</v>
      </c>
      <c r="B214" s="26"/>
      <c r="C214" s="26"/>
      <c r="D214" s="26"/>
      <c r="E214" s="27"/>
      <c r="F214" s="27"/>
      <c r="G214" s="27"/>
      <c r="H214" s="27"/>
      <c r="I214" s="27"/>
      <c r="J214" s="27"/>
      <c r="K214" s="28"/>
    </row>
    <row r="215" spans="1:11" ht="89.25">
      <c r="A215" s="10" t="s">
        <v>75</v>
      </c>
      <c r="B215" s="11" t="s">
        <v>2788</v>
      </c>
      <c r="C215" s="11" t="s">
        <v>2789</v>
      </c>
      <c r="D215" s="11" t="s">
        <v>126</v>
      </c>
      <c r="E215" s="17" t="s">
        <v>600</v>
      </c>
      <c r="F215" s="17"/>
      <c r="G215" s="17"/>
      <c r="H215" s="17"/>
      <c r="I215" s="17"/>
      <c r="J215" s="17"/>
      <c r="K215" s="18" t="s">
        <v>2790</v>
      </c>
    </row>
    <row r="216" spans="1:11" ht="89.25">
      <c r="A216" s="10" t="s">
        <v>76</v>
      </c>
      <c r="B216" s="11" t="s">
        <v>2791</v>
      </c>
      <c r="C216" s="11" t="s">
        <v>116</v>
      </c>
      <c r="D216" s="11" t="s">
        <v>2792</v>
      </c>
      <c r="E216" s="17" t="s">
        <v>600</v>
      </c>
      <c r="F216" s="17"/>
      <c r="G216" s="17"/>
      <c r="H216" s="17"/>
      <c r="I216" s="17"/>
      <c r="J216" s="17"/>
      <c r="K216" s="18" t="s">
        <v>2790</v>
      </c>
    </row>
    <row r="217" spans="1:11" s="29" customFormat="1">
      <c r="A217" s="40" t="s">
        <v>564</v>
      </c>
      <c r="B217" s="26"/>
      <c r="C217" s="26"/>
      <c r="D217" s="26"/>
      <c r="E217" s="27"/>
      <c r="F217" s="27"/>
      <c r="G217" s="27"/>
      <c r="H217" s="27"/>
      <c r="I217" s="27"/>
      <c r="J217" s="27"/>
      <c r="K217" s="28"/>
    </row>
    <row r="218" spans="1:11" ht="45">
      <c r="A218" s="10" t="s">
        <v>77</v>
      </c>
      <c r="B218" s="11" t="s">
        <v>112</v>
      </c>
      <c r="C218" s="11" t="s">
        <v>113</v>
      </c>
      <c r="D218" s="11" t="s">
        <v>127</v>
      </c>
      <c r="E218" s="17" t="s">
        <v>600</v>
      </c>
      <c r="F218" s="17"/>
      <c r="G218" s="17"/>
      <c r="H218" s="17"/>
      <c r="I218" s="17"/>
      <c r="J218" s="17"/>
      <c r="K218" s="18" t="s">
        <v>2793</v>
      </c>
    </row>
    <row r="219" spans="1:11" ht="76.5">
      <c r="A219" s="10" t="s">
        <v>78</v>
      </c>
      <c r="B219" s="11" t="s">
        <v>112</v>
      </c>
      <c r="C219" s="11" t="s">
        <v>114</v>
      </c>
      <c r="D219" s="11" t="s">
        <v>128</v>
      </c>
      <c r="E219" s="17" t="s">
        <v>600</v>
      </c>
      <c r="F219" s="17"/>
      <c r="G219" s="17"/>
      <c r="H219" s="17"/>
      <c r="I219" s="17"/>
      <c r="J219" s="17"/>
      <c r="K219" s="18" t="s">
        <v>2793</v>
      </c>
    </row>
    <row r="220" spans="1:11" s="29" customFormat="1">
      <c r="A220" s="40" t="s">
        <v>565</v>
      </c>
      <c r="B220" s="26"/>
      <c r="C220" s="26"/>
      <c r="D220" s="26"/>
      <c r="E220" s="27"/>
      <c r="F220" s="27"/>
      <c r="G220" s="27"/>
      <c r="H220" s="27"/>
      <c r="I220" s="27"/>
      <c r="J220" s="27"/>
      <c r="K220" s="28"/>
    </row>
    <row r="221" spans="1:11" ht="89.25">
      <c r="A221" s="10" t="s">
        <v>79</v>
      </c>
      <c r="B221" s="11" t="s">
        <v>115</v>
      </c>
      <c r="C221" s="11" t="s">
        <v>116</v>
      </c>
      <c r="D221" s="11" t="s">
        <v>129</v>
      </c>
      <c r="E221" s="17" t="s">
        <v>614</v>
      </c>
      <c r="F221" s="17"/>
      <c r="G221" s="17" t="s">
        <v>2794</v>
      </c>
      <c r="H221" s="17"/>
      <c r="I221" s="17"/>
      <c r="J221" s="17"/>
      <c r="K221" s="18"/>
    </row>
    <row r="222" spans="1:11" ht="30">
      <c r="A222" s="10" t="s">
        <v>80</v>
      </c>
      <c r="B222" s="11" t="s">
        <v>2795</v>
      </c>
      <c r="C222" s="11" t="s">
        <v>2796</v>
      </c>
      <c r="D222" s="11" t="s">
        <v>2797</v>
      </c>
      <c r="E222" s="17" t="s">
        <v>600</v>
      </c>
      <c r="F222" s="17"/>
      <c r="G222" s="17"/>
      <c r="H222" s="17"/>
      <c r="I222" s="17"/>
      <c r="J222" s="17"/>
      <c r="K222" s="18" t="s">
        <v>2798</v>
      </c>
    </row>
    <row r="223" spans="1:11" ht="38.25">
      <c r="A223" s="10" t="s">
        <v>81</v>
      </c>
      <c r="B223" s="11" t="s">
        <v>2795</v>
      </c>
      <c r="C223" s="11" t="s">
        <v>2796</v>
      </c>
      <c r="D223" s="11" t="s">
        <v>2799</v>
      </c>
      <c r="E223" s="17" t="s">
        <v>600</v>
      </c>
      <c r="F223" s="17"/>
      <c r="G223" s="17"/>
      <c r="H223" s="17"/>
      <c r="I223" s="17"/>
      <c r="J223" s="17"/>
      <c r="K223" s="18" t="s">
        <v>2798</v>
      </c>
    </row>
    <row r="224" spans="1:11" s="29" customFormat="1">
      <c r="A224" s="40" t="s">
        <v>566</v>
      </c>
      <c r="B224" s="26"/>
      <c r="C224" s="26"/>
      <c r="D224" s="26"/>
      <c r="E224" s="27"/>
      <c r="F224" s="27"/>
      <c r="G224" s="27"/>
      <c r="H224" s="27"/>
      <c r="I224" s="27"/>
      <c r="J224" s="27"/>
      <c r="K224" s="28"/>
    </row>
    <row r="225" spans="1:11" ht="25.5">
      <c r="A225" s="10" t="s">
        <v>82</v>
      </c>
      <c r="B225" s="11" t="s">
        <v>2783</v>
      </c>
      <c r="C225" s="11" t="s">
        <v>2784</v>
      </c>
      <c r="D225" s="11" t="s">
        <v>130</v>
      </c>
      <c r="E225" s="17"/>
      <c r="F225" s="17"/>
      <c r="G225" s="17"/>
      <c r="H225" s="17" t="s">
        <v>2598</v>
      </c>
      <c r="I225" s="17"/>
      <c r="J225" s="17"/>
      <c r="K225" s="18"/>
    </row>
    <row r="226" spans="1:11" ht="89.25">
      <c r="A226" s="10" t="s">
        <v>83</v>
      </c>
      <c r="B226" s="11" t="s">
        <v>2791</v>
      </c>
      <c r="C226" s="11" t="s">
        <v>2800</v>
      </c>
      <c r="D226" s="11" t="s">
        <v>2801</v>
      </c>
      <c r="E226" s="17" t="s">
        <v>600</v>
      </c>
      <c r="F226" s="17"/>
      <c r="G226" s="17"/>
      <c r="H226" s="17"/>
      <c r="I226" s="17"/>
      <c r="J226" s="17"/>
      <c r="K226" s="18" t="s">
        <v>2802</v>
      </c>
    </row>
    <row r="227" spans="1:11" ht="89.25">
      <c r="A227" s="10" t="s">
        <v>84</v>
      </c>
      <c r="B227" s="11" t="s">
        <v>2791</v>
      </c>
      <c r="C227" s="11" t="s">
        <v>2800</v>
      </c>
      <c r="D227" s="11" t="s">
        <v>2803</v>
      </c>
      <c r="E227" s="17" t="s">
        <v>600</v>
      </c>
      <c r="F227" s="17"/>
      <c r="G227" s="17"/>
      <c r="H227" s="17"/>
      <c r="I227" s="17"/>
      <c r="J227" s="17"/>
      <c r="K227" s="18" t="s">
        <v>2802</v>
      </c>
    </row>
    <row r="228" spans="1:11" ht="89.25">
      <c r="A228" s="10" t="s">
        <v>85</v>
      </c>
      <c r="B228" s="11" t="s">
        <v>2791</v>
      </c>
      <c r="C228" s="11" t="s">
        <v>2800</v>
      </c>
      <c r="D228" s="11" t="s">
        <v>2804</v>
      </c>
      <c r="E228" s="17"/>
      <c r="F228" s="17"/>
      <c r="G228" s="17"/>
      <c r="H228" s="17" t="s">
        <v>2598</v>
      </c>
      <c r="I228" s="17"/>
      <c r="J228" s="17"/>
      <c r="K228" s="18"/>
    </row>
    <row r="229" spans="1:11" s="29" customFormat="1">
      <c r="A229" s="40" t="s">
        <v>567</v>
      </c>
      <c r="B229" s="26"/>
      <c r="C229" s="26"/>
      <c r="D229" s="26"/>
      <c r="E229" s="27"/>
      <c r="F229" s="27"/>
      <c r="G229" s="27"/>
      <c r="H229" s="27"/>
      <c r="I229" s="27"/>
      <c r="J229" s="27"/>
      <c r="K229" s="28"/>
    </row>
    <row r="230" spans="1:11" ht="45">
      <c r="A230" s="10" t="s">
        <v>86</v>
      </c>
      <c r="B230" s="11" t="s">
        <v>2805</v>
      </c>
      <c r="C230" s="11" t="s">
        <v>2610</v>
      </c>
      <c r="D230" s="11" t="s">
        <v>131</v>
      </c>
      <c r="E230" s="17" t="s">
        <v>600</v>
      </c>
      <c r="F230" s="17"/>
      <c r="G230" s="17"/>
      <c r="H230" s="17"/>
      <c r="I230" s="17"/>
      <c r="J230" s="17"/>
      <c r="K230" s="18" t="s">
        <v>2806</v>
      </c>
    </row>
    <row r="231" spans="1:11" ht="45">
      <c r="A231" s="10" t="s">
        <v>87</v>
      </c>
      <c r="B231" s="11" t="s">
        <v>2783</v>
      </c>
      <c r="C231" s="11" t="s">
        <v>2784</v>
      </c>
      <c r="D231" s="11" t="s">
        <v>132</v>
      </c>
      <c r="E231" s="17" t="s">
        <v>600</v>
      </c>
      <c r="F231" s="17"/>
      <c r="G231" s="17"/>
      <c r="H231" s="17"/>
      <c r="I231" s="17"/>
      <c r="J231" s="17"/>
      <c r="K231" s="18" t="s">
        <v>2806</v>
      </c>
    </row>
    <row r="232" spans="1:11" ht="89.25">
      <c r="A232" s="10" t="s">
        <v>88</v>
      </c>
      <c r="B232" s="11" t="s">
        <v>2791</v>
      </c>
      <c r="C232" s="11" t="s">
        <v>2800</v>
      </c>
      <c r="D232" s="11" t="s">
        <v>133</v>
      </c>
      <c r="E232" s="17" t="s">
        <v>600</v>
      </c>
      <c r="F232" s="17"/>
      <c r="G232" s="17"/>
      <c r="H232" s="17"/>
      <c r="I232" s="17"/>
      <c r="J232" s="17"/>
      <c r="K232" s="18" t="s">
        <v>2806</v>
      </c>
    </row>
    <row r="233" spans="1:11" ht="89.25">
      <c r="A233" s="10" t="s">
        <v>89</v>
      </c>
      <c r="B233" s="11" t="s">
        <v>115</v>
      </c>
      <c r="C233" s="11" t="s">
        <v>116</v>
      </c>
      <c r="D233" s="11" t="s">
        <v>134</v>
      </c>
      <c r="E233" s="17" t="s">
        <v>600</v>
      </c>
      <c r="F233" s="17"/>
      <c r="G233" s="17"/>
      <c r="H233" s="17"/>
      <c r="I233" s="17"/>
      <c r="J233" s="17"/>
      <c r="K233" s="18" t="s">
        <v>2807</v>
      </c>
    </row>
    <row r="234" spans="1:11" s="29" customFormat="1">
      <c r="A234" s="40" t="s">
        <v>568</v>
      </c>
      <c r="B234" s="26"/>
      <c r="C234" s="26"/>
      <c r="D234" s="26"/>
      <c r="E234" s="27"/>
      <c r="F234" s="27"/>
      <c r="G234" s="27"/>
      <c r="H234" s="27"/>
      <c r="I234" s="27"/>
      <c r="J234" s="27"/>
      <c r="K234" s="28"/>
    </row>
    <row r="235" spans="1:11" ht="30">
      <c r="A235" s="10" t="s">
        <v>90</v>
      </c>
      <c r="B235" s="11" t="s">
        <v>112</v>
      </c>
      <c r="C235" s="11" t="s">
        <v>113</v>
      </c>
      <c r="D235" s="11" t="s">
        <v>109</v>
      </c>
      <c r="E235" s="17" t="s">
        <v>600</v>
      </c>
      <c r="F235" s="17"/>
      <c r="G235" s="17"/>
      <c r="H235" s="17"/>
      <c r="I235" s="17"/>
      <c r="J235" s="17"/>
      <c r="K235" s="18" t="s">
        <v>2807</v>
      </c>
    </row>
    <row r="236" spans="1:11" ht="89.25">
      <c r="A236" s="10" t="s">
        <v>91</v>
      </c>
      <c r="B236" s="11" t="s">
        <v>115</v>
      </c>
      <c r="C236" s="11" t="s">
        <v>116</v>
      </c>
      <c r="D236" s="11" t="s">
        <v>135</v>
      </c>
      <c r="E236" s="17" t="s">
        <v>600</v>
      </c>
      <c r="F236" s="17"/>
      <c r="G236" s="17"/>
      <c r="H236" s="17"/>
      <c r="I236" s="17"/>
      <c r="J236" s="17"/>
      <c r="K236" s="18" t="s">
        <v>2807</v>
      </c>
    </row>
    <row r="237" spans="1:11" ht="38.25">
      <c r="A237" s="10" t="s">
        <v>92</v>
      </c>
      <c r="B237" s="11" t="s">
        <v>110</v>
      </c>
      <c r="C237" s="11" t="s">
        <v>111</v>
      </c>
      <c r="D237" s="11" t="s">
        <v>136</v>
      </c>
      <c r="E237" s="17" t="s">
        <v>600</v>
      </c>
      <c r="F237" s="17"/>
      <c r="G237" s="17"/>
      <c r="H237" s="17"/>
      <c r="I237" s="17"/>
      <c r="J237" s="17"/>
      <c r="K237" s="18" t="s">
        <v>2807</v>
      </c>
    </row>
    <row r="238" spans="1:11" s="29" customFormat="1">
      <c r="A238" s="40" t="s">
        <v>569</v>
      </c>
      <c r="B238" s="26"/>
      <c r="C238" s="26"/>
      <c r="D238" s="26"/>
      <c r="E238" s="27"/>
      <c r="F238" s="27"/>
      <c r="G238" s="27"/>
      <c r="H238" s="27"/>
      <c r="I238" s="27"/>
      <c r="J238" s="27"/>
      <c r="K238" s="28"/>
    </row>
    <row r="239" spans="1:11" ht="30">
      <c r="A239" s="10" t="s">
        <v>93</v>
      </c>
      <c r="B239" s="11" t="s">
        <v>2667</v>
      </c>
      <c r="C239" s="11" t="s">
        <v>2808</v>
      </c>
      <c r="D239" s="11" t="s">
        <v>137</v>
      </c>
      <c r="E239" s="17" t="s">
        <v>600</v>
      </c>
      <c r="F239" s="17"/>
      <c r="G239" s="17"/>
      <c r="H239" s="17"/>
      <c r="I239" s="17"/>
      <c r="J239" s="17"/>
      <c r="K239" s="18" t="s">
        <v>2809</v>
      </c>
    </row>
    <row r="240" spans="1:11" ht="30">
      <c r="A240" s="10" t="s">
        <v>94</v>
      </c>
      <c r="B240" s="11" t="s">
        <v>112</v>
      </c>
      <c r="C240" s="11" t="s">
        <v>114</v>
      </c>
      <c r="D240" s="11" t="s">
        <v>138</v>
      </c>
      <c r="E240" s="17" t="s">
        <v>600</v>
      </c>
      <c r="F240" s="17"/>
      <c r="G240" s="17"/>
      <c r="H240" s="17"/>
      <c r="I240" s="17"/>
      <c r="J240" s="17"/>
      <c r="K240" s="18" t="s">
        <v>2809</v>
      </c>
    </row>
    <row r="241" spans="1:11" ht="89.25">
      <c r="A241" s="10" t="s">
        <v>95</v>
      </c>
      <c r="B241" s="11" t="s">
        <v>115</v>
      </c>
      <c r="C241" s="11" t="s">
        <v>116</v>
      </c>
      <c r="D241" s="11" t="s">
        <v>139</v>
      </c>
      <c r="E241" s="17" t="s">
        <v>600</v>
      </c>
      <c r="F241" s="17"/>
      <c r="G241" s="17"/>
      <c r="H241" s="17"/>
      <c r="I241" s="17"/>
      <c r="J241" s="17"/>
      <c r="K241" s="18" t="s">
        <v>2809</v>
      </c>
    </row>
    <row r="242" spans="1:11" s="29" customFormat="1">
      <c r="A242" s="40" t="s">
        <v>570</v>
      </c>
      <c r="B242" s="26"/>
      <c r="C242" s="26"/>
      <c r="D242" s="26"/>
      <c r="E242" s="27"/>
      <c r="F242" s="27"/>
      <c r="G242" s="27"/>
      <c r="H242" s="27"/>
      <c r="I242" s="27"/>
      <c r="J242" s="27"/>
      <c r="K242" s="28"/>
    </row>
    <row r="243" spans="1:11" ht="30">
      <c r="A243" s="10" t="s">
        <v>96</v>
      </c>
      <c r="B243" s="11" t="s">
        <v>112</v>
      </c>
      <c r="C243" s="11" t="s">
        <v>114</v>
      </c>
      <c r="D243" s="11" t="s">
        <v>140</v>
      </c>
      <c r="E243" s="17" t="s">
        <v>600</v>
      </c>
      <c r="F243" s="17"/>
      <c r="G243" s="17"/>
      <c r="H243" s="17"/>
      <c r="I243" s="17"/>
      <c r="J243" s="17"/>
      <c r="K243" s="18" t="s">
        <v>2810</v>
      </c>
    </row>
    <row r="244" spans="1:11" ht="89.25">
      <c r="A244" s="10" t="s">
        <v>97</v>
      </c>
      <c r="B244" s="11" t="s">
        <v>115</v>
      </c>
      <c r="C244" s="11" t="s">
        <v>116</v>
      </c>
      <c r="D244" s="11" t="s">
        <v>141</v>
      </c>
      <c r="E244" s="17" t="s">
        <v>600</v>
      </c>
      <c r="F244" s="17"/>
      <c r="G244" s="17"/>
      <c r="H244" s="17"/>
      <c r="I244" s="17"/>
      <c r="J244" s="17"/>
      <c r="K244" s="18" t="s">
        <v>2810</v>
      </c>
    </row>
    <row r="245" spans="1:11" s="29" customFormat="1">
      <c r="A245" s="40" t="s">
        <v>571</v>
      </c>
      <c r="B245" s="26"/>
      <c r="C245" s="26"/>
      <c r="D245" s="26"/>
      <c r="E245" s="27"/>
      <c r="F245" s="27"/>
      <c r="G245" s="27"/>
      <c r="H245" s="27"/>
      <c r="I245" s="27"/>
      <c r="J245" s="27"/>
      <c r="K245" s="28"/>
    </row>
    <row r="246" spans="1:11" ht="191.25">
      <c r="A246" s="10" t="s">
        <v>5231</v>
      </c>
      <c r="B246" s="11" t="s">
        <v>2667</v>
      </c>
      <c r="C246" s="11" t="s">
        <v>2808</v>
      </c>
      <c r="D246" s="11" t="s">
        <v>2811</v>
      </c>
      <c r="E246" s="17" t="s">
        <v>614</v>
      </c>
      <c r="F246" s="17"/>
      <c r="G246" s="17" t="s">
        <v>2812</v>
      </c>
      <c r="H246" s="17"/>
      <c r="I246" s="17" t="s">
        <v>2592</v>
      </c>
      <c r="J246" s="17"/>
      <c r="K246" s="18"/>
    </row>
    <row r="247" spans="1:11" ht="89.25">
      <c r="A247" s="10" t="s">
        <v>99</v>
      </c>
      <c r="B247" s="11" t="s">
        <v>117</v>
      </c>
      <c r="C247" s="11" t="s">
        <v>118</v>
      </c>
      <c r="D247" s="11" t="s">
        <v>142</v>
      </c>
      <c r="E247" s="17" t="s">
        <v>600</v>
      </c>
      <c r="F247" s="17"/>
      <c r="G247" s="17"/>
      <c r="H247" s="17"/>
      <c r="I247" s="17"/>
      <c r="J247" s="17"/>
      <c r="K247" s="18" t="s">
        <v>2813</v>
      </c>
    </row>
    <row r="248" spans="1:11" ht="89.25">
      <c r="A248" s="10" t="s">
        <v>100</v>
      </c>
      <c r="B248" s="11" t="s">
        <v>115</v>
      </c>
      <c r="C248" s="11" t="s">
        <v>116</v>
      </c>
      <c r="D248" s="11" t="s">
        <v>143</v>
      </c>
      <c r="E248" s="17" t="s">
        <v>600</v>
      </c>
      <c r="F248" s="17"/>
      <c r="G248" s="17"/>
      <c r="H248" s="17"/>
      <c r="I248" s="17"/>
      <c r="J248" s="17"/>
      <c r="K248" s="18" t="s">
        <v>2813</v>
      </c>
    </row>
    <row r="249" spans="1:11" s="29" customFormat="1">
      <c r="A249" s="40" t="s">
        <v>572</v>
      </c>
      <c r="B249" s="26"/>
      <c r="C249" s="26"/>
      <c r="D249" s="26"/>
      <c r="E249" s="27"/>
      <c r="F249" s="27"/>
      <c r="G249" s="27"/>
      <c r="H249" s="27"/>
      <c r="I249" s="27"/>
      <c r="J249" s="27"/>
      <c r="K249" s="28"/>
    </row>
    <row r="250" spans="1:11" ht="25.5">
      <c r="A250" s="10" t="s">
        <v>101</v>
      </c>
      <c r="B250" s="11" t="s">
        <v>112</v>
      </c>
      <c r="C250" s="11" t="s">
        <v>113</v>
      </c>
      <c r="D250" s="11" t="s">
        <v>144</v>
      </c>
      <c r="E250" s="17"/>
      <c r="F250" s="17"/>
      <c r="G250" s="17"/>
      <c r="H250" s="17" t="s">
        <v>2598</v>
      </c>
      <c r="I250" s="17"/>
      <c r="J250" s="17"/>
      <c r="K250" s="18"/>
    </row>
    <row r="251" spans="1:11" ht="140.25">
      <c r="A251" s="10" t="s">
        <v>102</v>
      </c>
      <c r="B251" s="11" t="s">
        <v>112</v>
      </c>
      <c r="C251" s="11" t="s">
        <v>114</v>
      </c>
      <c r="D251" s="11" t="s">
        <v>145</v>
      </c>
      <c r="E251" s="17"/>
      <c r="F251" s="17"/>
      <c r="G251" s="17"/>
      <c r="H251" s="17" t="s">
        <v>2598</v>
      </c>
      <c r="I251" s="17"/>
      <c r="J251" s="17"/>
      <c r="K251" s="18"/>
    </row>
    <row r="252" spans="1:11" ht="165.75">
      <c r="A252" s="10" t="s">
        <v>103</v>
      </c>
      <c r="B252" s="11" t="s">
        <v>115</v>
      </c>
      <c r="C252" s="11" t="s">
        <v>116</v>
      </c>
      <c r="D252" s="11" t="s">
        <v>146</v>
      </c>
      <c r="E252" s="17"/>
      <c r="F252" s="17"/>
      <c r="G252" s="17"/>
      <c r="H252" s="17" t="s">
        <v>2598</v>
      </c>
      <c r="I252" s="17"/>
      <c r="J252" s="17"/>
      <c r="K252" s="18"/>
    </row>
    <row r="253" spans="1:11" s="29" customFormat="1">
      <c r="A253" s="40" t="s">
        <v>573</v>
      </c>
      <c r="B253" s="26"/>
      <c r="C253" s="26"/>
      <c r="D253" s="26"/>
      <c r="E253" s="27"/>
      <c r="F253" s="27"/>
      <c r="G253" s="27"/>
      <c r="H253" s="27"/>
      <c r="I253" s="27"/>
      <c r="J253" s="27"/>
      <c r="K253" s="28"/>
    </row>
    <row r="254" spans="1:11" ht="30">
      <c r="A254" s="10" t="s">
        <v>104</v>
      </c>
      <c r="B254" s="11" t="s">
        <v>112</v>
      </c>
      <c r="C254" s="11" t="s">
        <v>113</v>
      </c>
      <c r="D254" s="11" t="s">
        <v>147</v>
      </c>
      <c r="E254" s="17" t="s">
        <v>600</v>
      </c>
      <c r="F254" s="17"/>
      <c r="G254" s="17"/>
      <c r="H254" s="17"/>
      <c r="I254" s="17"/>
      <c r="J254" s="17"/>
      <c r="K254" s="18" t="s">
        <v>2814</v>
      </c>
    </row>
    <row r="255" spans="1:11" ht="30">
      <c r="A255" s="10" t="s">
        <v>105</v>
      </c>
      <c r="B255" s="11" t="s">
        <v>112</v>
      </c>
      <c r="C255" s="11" t="s">
        <v>114</v>
      </c>
      <c r="D255" s="11" t="s">
        <v>148</v>
      </c>
      <c r="E255" s="17" t="s">
        <v>600</v>
      </c>
      <c r="F255" s="17"/>
      <c r="G255" s="17"/>
      <c r="H255" s="17"/>
      <c r="I255" s="17"/>
      <c r="J255" s="17"/>
      <c r="K255" s="18" t="s">
        <v>2814</v>
      </c>
    </row>
    <row r="256" spans="1:11" ht="30">
      <c r="A256" s="10" t="s">
        <v>106</v>
      </c>
      <c r="B256" s="11" t="s">
        <v>119</v>
      </c>
      <c r="C256" s="11" t="s">
        <v>120</v>
      </c>
      <c r="D256" s="11" t="s">
        <v>149</v>
      </c>
      <c r="E256" s="17" t="s">
        <v>600</v>
      </c>
      <c r="F256" s="17"/>
      <c r="G256" s="17"/>
      <c r="H256" s="17"/>
      <c r="I256" s="17"/>
      <c r="J256" s="17"/>
      <c r="K256" s="18" t="s">
        <v>2814</v>
      </c>
    </row>
    <row r="257" spans="1:11" ht="89.25">
      <c r="A257" s="10" t="s">
        <v>107</v>
      </c>
      <c r="B257" s="11" t="s">
        <v>115</v>
      </c>
      <c r="C257" s="11" t="s">
        <v>116</v>
      </c>
      <c r="D257" s="11" t="s">
        <v>150</v>
      </c>
      <c r="E257" s="17" t="s">
        <v>600</v>
      </c>
      <c r="F257" s="17"/>
      <c r="G257" s="17"/>
      <c r="H257" s="17"/>
      <c r="I257" s="17"/>
      <c r="J257" s="17"/>
      <c r="K257" s="18" t="s">
        <v>2814</v>
      </c>
    </row>
    <row r="258" spans="1:11" ht="39" thickBot="1">
      <c r="A258" s="12" t="s">
        <v>108</v>
      </c>
      <c r="B258" s="13" t="s">
        <v>2788</v>
      </c>
      <c r="C258" s="13" t="s">
        <v>2789</v>
      </c>
      <c r="D258" s="13" t="s">
        <v>2815</v>
      </c>
      <c r="E258" s="19"/>
      <c r="F258" s="19"/>
      <c r="G258" s="19"/>
      <c r="H258" s="17" t="s">
        <v>2598</v>
      </c>
      <c r="I258" s="19"/>
      <c r="J258" s="19"/>
      <c r="K258" s="20"/>
    </row>
    <row r="260" spans="1:11" ht="45">
      <c r="A260" s="53" t="s">
        <v>575</v>
      </c>
      <c r="B260" s="53" t="s">
        <v>576</v>
      </c>
      <c r="C260" s="53" t="s">
        <v>577</v>
      </c>
      <c r="D260" s="53" t="s">
        <v>584</v>
      </c>
      <c r="E260" s="17" t="s">
        <v>614</v>
      </c>
      <c r="F260" s="53"/>
      <c r="G260" s="53"/>
      <c r="H260" s="17" t="s">
        <v>2598</v>
      </c>
      <c r="I260" s="53"/>
      <c r="J260" s="53"/>
      <c r="K260" s="53"/>
    </row>
    <row r="261" spans="1:11" ht="60">
      <c r="A261" s="53" t="s">
        <v>578</v>
      </c>
      <c r="B261" s="53" t="s">
        <v>576</v>
      </c>
      <c r="C261" s="53" t="s">
        <v>577</v>
      </c>
      <c r="D261" s="54" t="s">
        <v>585</v>
      </c>
      <c r="E261" s="53"/>
      <c r="F261" s="53"/>
      <c r="G261" s="53"/>
      <c r="H261" s="17" t="s">
        <v>2598</v>
      </c>
      <c r="I261" s="53"/>
      <c r="J261" s="53"/>
      <c r="K261" s="53"/>
    </row>
    <row r="262" spans="1:11" ht="30">
      <c r="A262" s="53" t="s">
        <v>579</v>
      </c>
      <c r="B262" s="53" t="s">
        <v>576</v>
      </c>
      <c r="C262" s="53" t="s">
        <v>577</v>
      </c>
      <c r="D262" s="53" t="s">
        <v>586</v>
      </c>
      <c r="E262" s="53"/>
      <c r="F262" s="53"/>
      <c r="G262" s="53"/>
      <c r="H262" s="17" t="s">
        <v>2598</v>
      </c>
      <c r="I262" s="53"/>
      <c r="J262" s="53"/>
      <c r="K262" s="53"/>
    </row>
    <row r="263" spans="1:11" ht="45">
      <c r="A263" s="53" t="s">
        <v>580</v>
      </c>
      <c r="B263" s="53" t="s">
        <v>576</v>
      </c>
      <c r="C263" s="53" t="s">
        <v>591</v>
      </c>
      <c r="D263" s="53" t="s">
        <v>587</v>
      </c>
      <c r="E263" s="53"/>
      <c r="F263" s="53"/>
      <c r="G263" s="53"/>
      <c r="H263" s="17" t="s">
        <v>2598</v>
      </c>
      <c r="I263" s="53"/>
      <c r="J263" s="53"/>
      <c r="K263" s="53"/>
    </row>
    <row r="264" spans="1:11" ht="45">
      <c r="A264" s="53" t="s">
        <v>581</v>
      </c>
      <c r="B264" s="53" t="s">
        <v>576</v>
      </c>
      <c r="C264" s="53" t="s">
        <v>592</v>
      </c>
      <c r="D264" s="53" t="s">
        <v>588</v>
      </c>
      <c r="E264" s="53"/>
      <c r="F264" s="53"/>
      <c r="G264" s="53"/>
      <c r="H264" s="17" t="s">
        <v>2598</v>
      </c>
      <c r="I264" s="53"/>
      <c r="J264" s="53"/>
      <c r="K264" s="53"/>
    </row>
    <row r="265" spans="1:11" ht="30">
      <c r="A265" s="53" t="s">
        <v>582</v>
      </c>
      <c r="B265" s="53" t="s">
        <v>576</v>
      </c>
      <c r="C265" s="53" t="s">
        <v>593</v>
      </c>
      <c r="D265" s="53" t="s">
        <v>589</v>
      </c>
      <c r="E265" s="17" t="s">
        <v>614</v>
      </c>
      <c r="F265" s="53"/>
      <c r="G265" s="53"/>
      <c r="H265" s="17" t="s">
        <v>2598</v>
      </c>
      <c r="I265" s="53"/>
      <c r="J265" s="53"/>
      <c r="K265" s="53"/>
    </row>
    <row r="266" spans="1:11" ht="37.5" customHeight="1">
      <c r="A266" s="53" t="s">
        <v>583</v>
      </c>
      <c r="B266" s="53" t="s">
        <v>576</v>
      </c>
      <c r="C266" s="53" t="s">
        <v>594</v>
      </c>
      <c r="D266" s="53" t="s">
        <v>590</v>
      </c>
      <c r="E266" s="17" t="s">
        <v>614</v>
      </c>
      <c r="F266" s="53"/>
      <c r="G266" s="53"/>
      <c r="H266" s="17" t="s">
        <v>2598</v>
      </c>
      <c r="I266" s="53"/>
      <c r="J266" s="53"/>
      <c r="K266" s="53"/>
    </row>
  </sheetData>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63 E66:E69 E71:E80 E82:E89 E98 E100:E105 E107:E110 E117:E119 E124:E125 E130:E131 E134 E137:E141 E143:E144 E146:E151 E157:E159 E162 E167:E171 E174 E176:E180 E183 E185:E189 E191:E198 E201:E205 E208:E212 E215:E216 E218:E219 E221:E223 E226:E227 E230:E233 E235:E237 E239:E241 E243:E244 E246:E248 E254:E257 E260 E265:E266 E127">
      <formula1>"Agree, Agree in Principle, Disagree"</formula1>
    </dataValidation>
  </dataValidations>
  <pageMargins left="0.7" right="0.7" top="0.75" bottom="0.75" header="0.3" footer="0.3"/>
  <pageSetup paperSize="9" scale="39" fitToHeight="0" orientation="landscape" r:id="rId1"/>
  <colBreaks count="1" manualBreakCount="1">
    <brk id="6"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5"/>
  <sheetViews>
    <sheetView zoomScale="90" zoomScaleNormal="90" workbookViewId="0">
      <pane xSplit="1" ySplit="2" topLeftCell="B258" activePane="bottomRight" state="frozen"/>
      <selection pane="topRight" activeCell="B1" sqref="B1"/>
      <selection pane="bottomLeft" activeCell="A3" sqref="A3"/>
      <selection pane="bottomRight" activeCell="A264" sqref="A264"/>
    </sheetView>
  </sheetViews>
  <sheetFormatPr defaultColWidth="10.28515625" defaultRowHeight="12.75"/>
  <cols>
    <col min="1" max="1" width="9.7109375" style="217" customWidth="1"/>
    <col min="2" max="2" width="11.140625" style="217" customWidth="1"/>
    <col min="3" max="3" width="17.5703125" style="217" customWidth="1"/>
    <col min="4" max="4" width="41.85546875" style="217" customWidth="1"/>
    <col min="5" max="5" width="14.28515625" style="217" customWidth="1"/>
    <col min="6" max="6" width="7.5703125" style="217" customWidth="1"/>
    <col min="7" max="7" width="17.42578125" style="217" customWidth="1"/>
    <col min="8" max="8" width="23.85546875" style="217" customWidth="1"/>
    <col min="9" max="9" width="18.5703125" style="217" customWidth="1"/>
    <col min="10" max="10" width="15.28515625" style="217" customWidth="1"/>
    <col min="11" max="11" width="22.28515625" style="217" customWidth="1"/>
    <col min="12" max="16384" width="10.28515625" style="217"/>
  </cols>
  <sheetData>
    <row r="1" spans="1:18" ht="13.5" thickBot="1">
      <c r="A1" s="332"/>
      <c r="B1" s="332"/>
      <c r="C1" s="332"/>
      <c r="D1" s="332"/>
      <c r="E1" s="332"/>
      <c r="F1" s="333"/>
      <c r="G1" s="334" t="s">
        <v>7</v>
      </c>
      <c r="H1" s="335"/>
      <c r="I1" s="335"/>
      <c r="J1" s="335"/>
      <c r="K1" s="336"/>
    </row>
    <row r="2" spans="1:18" s="223" customFormat="1" ht="42.75" customHeight="1" thickBot="1">
      <c r="A2" s="218" t="s">
        <v>0</v>
      </c>
      <c r="B2" s="218" t="s">
        <v>1</v>
      </c>
      <c r="C2" s="218" t="s">
        <v>2</v>
      </c>
      <c r="D2" s="218" t="s">
        <v>3</v>
      </c>
      <c r="E2" s="219" t="s">
        <v>2816</v>
      </c>
      <c r="F2" s="218" t="s">
        <v>2817</v>
      </c>
      <c r="G2" s="220" t="s">
        <v>4</v>
      </c>
      <c r="H2" s="218" t="s">
        <v>5</v>
      </c>
      <c r="I2" s="218" t="s">
        <v>6</v>
      </c>
      <c r="J2" s="221" t="s">
        <v>2818</v>
      </c>
      <c r="K2" s="221" t="s">
        <v>319</v>
      </c>
      <c r="L2" s="222"/>
      <c r="M2" s="222"/>
      <c r="N2" s="222"/>
      <c r="O2" s="222"/>
      <c r="P2" s="222"/>
      <c r="Q2" s="222"/>
      <c r="R2" s="222"/>
    </row>
    <row r="3" spans="1:18" s="228" customFormat="1">
      <c r="A3" s="224" t="s">
        <v>2819</v>
      </c>
      <c r="B3" s="225"/>
      <c r="C3" s="225"/>
      <c r="D3" s="225"/>
      <c r="E3" s="226"/>
      <c r="F3" s="226"/>
      <c r="G3" s="226"/>
      <c r="H3" s="226"/>
      <c r="I3" s="226"/>
      <c r="J3" s="226"/>
      <c r="K3" s="227"/>
    </row>
    <row r="4" spans="1:18" ht="25.5">
      <c r="A4" s="229" t="s">
        <v>250</v>
      </c>
      <c r="B4" s="229" t="s">
        <v>2820</v>
      </c>
      <c r="C4" s="229" t="s">
        <v>2821</v>
      </c>
      <c r="D4" s="229" t="s">
        <v>298</v>
      </c>
      <c r="E4" s="230" t="s">
        <v>596</v>
      </c>
      <c r="F4" s="230" t="s">
        <v>597</v>
      </c>
      <c r="G4" s="230"/>
      <c r="H4" s="230"/>
      <c r="I4" s="230"/>
      <c r="J4" s="230"/>
      <c r="K4" s="231"/>
    </row>
    <row r="5" spans="1:18" ht="89.25">
      <c r="A5" s="232" t="s">
        <v>265</v>
      </c>
      <c r="B5" s="229" t="s">
        <v>2822</v>
      </c>
      <c r="C5" s="229" t="s">
        <v>2823</v>
      </c>
      <c r="D5" s="229" t="s">
        <v>2824</v>
      </c>
      <c r="E5" s="233" t="s">
        <v>614</v>
      </c>
      <c r="F5" s="233"/>
      <c r="G5" s="233"/>
      <c r="H5" s="233"/>
      <c r="I5" s="233"/>
      <c r="J5" s="233"/>
      <c r="K5" s="234" t="s">
        <v>2825</v>
      </c>
    </row>
    <row r="6" spans="1:18" s="341" customFormat="1">
      <c r="A6" s="337"/>
      <c r="B6" s="338"/>
      <c r="C6" s="338"/>
      <c r="D6" s="338"/>
      <c r="E6" s="339"/>
      <c r="F6" s="339"/>
      <c r="G6" s="339"/>
      <c r="H6" s="339"/>
      <c r="I6" s="339"/>
      <c r="J6" s="339"/>
      <c r="K6" s="340"/>
    </row>
    <row r="7" spans="1:18" ht="38.25">
      <c r="A7" s="232" t="s">
        <v>251</v>
      </c>
      <c r="B7" s="229" t="s">
        <v>2820</v>
      </c>
      <c r="C7" s="229" t="s">
        <v>2821</v>
      </c>
      <c r="D7" s="229" t="s">
        <v>299</v>
      </c>
      <c r="E7" s="233" t="s">
        <v>596</v>
      </c>
      <c r="F7" s="233" t="s">
        <v>597</v>
      </c>
      <c r="G7" s="233"/>
      <c r="H7" s="233"/>
      <c r="I7" s="233"/>
      <c r="J7" s="233"/>
      <c r="K7" s="234"/>
    </row>
    <row r="8" spans="1:18" ht="63.75">
      <c r="A8" s="232" t="s">
        <v>252</v>
      </c>
      <c r="B8" s="229" t="s">
        <v>2826</v>
      </c>
      <c r="C8" s="229" t="s">
        <v>2827</v>
      </c>
      <c r="D8" s="229" t="s">
        <v>2828</v>
      </c>
      <c r="E8" s="233" t="s">
        <v>614</v>
      </c>
      <c r="F8" s="233"/>
      <c r="G8" s="233"/>
      <c r="H8" s="233"/>
      <c r="I8" s="233"/>
      <c r="J8" s="233"/>
      <c r="K8" s="234" t="s">
        <v>2829</v>
      </c>
    </row>
    <row r="9" spans="1:18" ht="51">
      <c r="A9" s="232" t="s">
        <v>253</v>
      </c>
      <c r="B9" s="229" t="s">
        <v>2820</v>
      </c>
      <c r="C9" s="229" t="s">
        <v>2821</v>
      </c>
      <c r="D9" s="229" t="s">
        <v>2830</v>
      </c>
      <c r="E9" s="233" t="s">
        <v>600</v>
      </c>
      <c r="F9" s="233" t="s">
        <v>2831</v>
      </c>
      <c r="G9" s="233"/>
      <c r="H9" s="233"/>
      <c r="I9" s="233" t="s">
        <v>2832</v>
      </c>
      <c r="J9" s="233"/>
      <c r="K9" s="234"/>
    </row>
    <row r="10" spans="1:18" ht="63.75">
      <c r="A10" s="232" t="s">
        <v>256</v>
      </c>
      <c r="B10" s="229" t="s">
        <v>2833</v>
      </c>
      <c r="C10" s="229" t="s">
        <v>2834</v>
      </c>
      <c r="D10" s="229" t="s">
        <v>301</v>
      </c>
      <c r="E10" s="233" t="s">
        <v>600</v>
      </c>
      <c r="F10" s="233" t="s">
        <v>2831</v>
      </c>
      <c r="G10" s="233"/>
      <c r="H10" s="233"/>
      <c r="I10" s="233" t="s">
        <v>2832</v>
      </c>
      <c r="J10" s="233"/>
      <c r="K10" s="234"/>
    </row>
    <row r="11" spans="1:18" ht="63.75">
      <c r="A11" s="232" t="s">
        <v>269</v>
      </c>
      <c r="B11" s="229" t="s">
        <v>2826</v>
      </c>
      <c r="C11" s="229" t="s">
        <v>2835</v>
      </c>
      <c r="D11" s="229" t="s">
        <v>2836</v>
      </c>
      <c r="E11" s="233" t="s">
        <v>600</v>
      </c>
      <c r="F11" s="233" t="s">
        <v>2831</v>
      </c>
      <c r="G11" s="233"/>
      <c r="H11" s="233"/>
      <c r="I11" s="233" t="s">
        <v>2837</v>
      </c>
      <c r="J11" s="233"/>
      <c r="K11" s="234"/>
    </row>
    <row r="12" spans="1:18" s="341" customFormat="1">
      <c r="A12" s="337"/>
      <c r="B12" s="338"/>
      <c r="C12" s="338"/>
      <c r="D12" s="338"/>
      <c r="E12" s="339"/>
      <c r="F12" s="339"/>
      <c r="G12" s="339"/>
      <c r="H12" s="339"/>
      <c r="I12" s="339"/>
      <c r="J12" s="339"/>
      <c r="K12" s="340"/>
    </row>
    <row r="13" spans="1:18" ht="51">
      <c r="A13" s="232" t="s">
        <v>254</v>
      </c>
      <c r="B13" s="229" t="s">
        <v>2820</v>
      </c>
      <c r="C13" s="229" t="s">
        <v>2821</v>
      </c>
      <c r="D13" s="229" t="s">
        <v>2838</v>
      </c>
      <c r="E13" s="233" t="s">
        <v>600</v>
      </c>
      <c r="F13" s="233"/>
      <c r="G13" s="233"/>
      <c r="H13" s="233" t="s">
        <v>2839</v>
      </c>
      <c r="I13" s="233" t="s">
        <v>2832</v>
      </c>
      <c r="J13" s="233"/>
      <c r="K13" s="234"/>
    </row>
    <row r="14" spans="1:18" ht="38.25">
      <c r="A14" s="232" t="s">
        <v>271</v>
      </c>
      <c r="B14" s="229" t="s">
        <v>2826</v>
      </c>
      <c r="C14" s="229" t="s">
        <v>2835</v>
      </c>
      <c r="D14" s="229" t="s">
        <v>2840</v>
      </c>
      <c r="E14" s="233" t="s">
        <v>614</v>
      </c>
      <c r="F14" s="233"/>
      <c r="G14" s="233" t="s">
        <v>2841</v>
      </c>
      <c r="H14" s="233"/>
      <c r="I14" s="233"/>
      <c r="J14" s="233"/>
      <c r="K14" s="234"/>
    </row>
    <row r="15" spans="1:18" ht="63.75">
      <c r="A15" s="232" t="s">
        <v>277</v>
      </c>
      <c r="B15" s="229" t="s">
        <v>2842</v>
      </c>
      <c r="C15" s="229" t="s">
        <v>2843</v>
      </c>
      <c r="D15" s="229" t="s">
        <v>2844</v>
      </c>
      <c r="E15" s="233" t="s">
        <v>600</v>
      </c>
      <c r="F15" s="233" t="s">
        <v>597</v>
      </c>
      <c r="G15" s="233"/>
      <c r="H15" s="233"/>
      <c r="I15" s="233" t="s">
        <v>2845</v>
      </c>
      <c r="J15" s="233"/>
      <c r="K15" s="234"/>
    </row>
    <row r="16" spans="1:18" s="341" customFormat="1">
      <c r="A16" s="337"/>
      <c r="B16" s="338"/>
      <c r="C16" s="338"/>
      <c r="D16" s="338"/>
      <c r="E16" s="339"/>
      <c r="F16" s="339"/>
      <c r="G16" s="339"/>
      <c r="H16" s="339"/>
      <c r="I16" s="339"/>
      <c r="J16" s="339"/>
      <c r="K16" s="340"/>
    </row>
    <row r="17" spans="1:11" ht="76.5">
      <c r="A17" s="232" t="s">
        <v>257</v>
      </c>
      <c r="B17" s="229" t="s">
        <v>2820</v>
      </c>
      <c r="C17" s="229" t="s">
        <v>2821</v>
      </c>
      <c r="D17" s="229" t="s">
        <v>2846</v>
      </c>
      <c r="E17" s="233" t="s">
        <v>600</v>
      </c>
      <c r="F17" s="233" t="s">
        <v>597</v>
      </c>
      <c r="G17" s="233"/>
      <c r="H17" s="233" t="s">
        <v>2847</v>
      </c>
      <c r="I17" s="233"/>
      <c r="J17" s="233"/>
      <c r="K17" s="234"/>
    </row>
    <row r="18" spans="1:11" ht="51">
      <c r="A18" s="232" t="s">
        <v>274</v>
      </c>
      <c r="B18" s="229" t="s">
        <v>2820</v>
      </c>
      <c r="C18" s="229" t="s">
        <v>2821</v>
      </c>
      <c r="D18" s="229" t="s">
        <v>2848</v>
      </c>
      <c r="E18" s="233" t="s">
        <v>600</v>
      </c>
      <c r="F18" s="233" t="s">
        <v>597</v>
      </c>
      <c r="G18" s="233"/>
      <c r="H18" s="233" t="s">
        <v>2849</v>
      </c>
      <c r="I18" s="233"/>
      <c r="J18" s="233"/>
      <c r="K18" s="234" t="s">
        <v>2850</v>
      </c>
    </row>
    <row r="19" spans="1:11" s="341" customFormat="1">
      <c r="A19" s="337"/>
      <c r="B19" s="338"/>
      <c r="C19" s="338"/>
      <c r="D19" s="338"/>
      <c r="E19" s="339"/>
      <c r="F19" s="339"/>
      <c r="G19" s="339"/>
      <c r="H19" s="339"/>
      <c r="I19" s="339"/>
      <c r="J19" s="339"/>
      <c r="K19" s="340"/>
    </row>
    <row r="20" spans="1:11" ht="51">
      <c r="A20" s="232" t="s">
        <v>258</v>
      </c>
      <c r="B20" s="229" t="s">
        <v>2820</v>
      </c>
      <c r="C20" s="229" t="s">
        <v>2821</v>
      </c>
      <c r="D20" s="229" t="s">
        <v>2851</v>
      </c>
      <c r="E20" s="233" t="s">
        <v>596</v>
      </c>
      <c r="F20" s="233" t="s">
        <v>2831</v>
      </c>
      <c r="G20" s="233"/>
      <c r="H20" s="233"/>
      <c r="I20" s="233"/>
      <c r="J20" s="233"/>
      <c r="K20" s="234"/>
    </row>
    <row r="21" spans="1:11" ht="38.25">
      <c r="A21" s="232" t="s">
        <v>259</v>
      </c>
      <c r="B21" s="229" t="s">
        <v>2820</v>
      </c>
      <c r="C21" s="229" t="s">
        <v>2821</v>
      </c>
      <c r="D21" s="229" t="s">
        <v>2852</v>
      </c>
      <c r="E21" s="233" t="s">
        <v>596</v>
      </c>
      <c r="F21" s="233" t="s">
        <v>765</v>
      </c>
      <c r="G21" s="233"/>
      <c r="H21" s="233"/>
      <c r="I21" s="233"/>
      <c r="J21" s="233"/>
      <c r="K21" s="234"/>
    </row>
    <row r="22" spans="1:11" s="341" customFormat="1">
      <c r="A22" s="337"/>
      <c r="B22" s="338"/>
      <c r="C22" s="338"/>
      <c r="D22" s="338"/>
      <c r="E22" s="339"/>
      <c r="F22" s="339"/>
      <c r="G22" s="339"/>
      <c r="H22" s="339"/>
      <c r="I22" s="339"/>
      <c r="J22" s="339"/>
      <c r="K22" s="340"/>
    </row>
    <row r="23" spans="1:11" ht="38.25">
      <c r="A23" s="232" t="s">
        <v>260</v>
      </c>
      <c r="B23" s="229" t="s">
        <v>2820</v>
      </c>
      <c r="C23" s="229" t="s">
        <v>2821</v>
      </c>
      <c r="D23" s="229" t="s">
        <v>2853</v>
      </c>
      <c r="E23" s="233" t="s">
        <v>596</v>
      </c>
      <c r="F23" s="233" t="s">
        <v>2831</v>
      </c>
      <c r="G23" s="233"/>
      <c r="H23" s="233"/>
      <c r="I23" s="233"/>
      <c r="J23" s="233"/>
      <c r="K23" s="234"/>
    </row>
    <row r="24" spans="1:11" ht="89.25">
      <c r="A24" s="232" t="s">
        <v>263</v>
      </c>
      <c r="B24" s="229" t="s">
        <v>2826</v>
      </c>
      <c r="C24" s="229" t="s">
        <v>2827</v>
      </c>
      <c r="D24" s="229" t="s">
        <v>306</v>
      </c>
      <c r="E24" s="233" t="s">
        <v>614</v>
      </c>
      <c r="F24" s="233"/>
      <c r="G24" s="233"/>
      <c r="H24" s="233"/>
      <c r="I24" s="233"/>
      <c r="J24" s="233"/>
      <c r="K24" s="234" t="s">
        <v>2854</v>
      </c>
    </row>
    <row r="25" spans="1:11" s="341" customFormat="1">
      <c r="A25" s="337"/>
      <c r="B25" s="338"/>
      <c r="C25" s="338"/>
      <c r="D25" s="338"/>
      <c r="E25" s="339"/>
      <c r="F25" s="339"/>
      <c r="G25" s="339"/>
      <c r="H25" s="339"/>
      <c r="I25" s="339"/>
      <c r="J25" s="339"/>
      <c r="K25" s="340"/>
    </row>
    <row r="26" spans="1:11" ht="38.25">
      <c r="A26" s="232" t="s">
        <v>261</v>
      </c>
      <c r="B26" s="229" t="s">
        <v>2820</v>
      </c>
      <c r="C26" s="229" t="s">
        <v>2821</v>
      </c>
      <c r="D26" s="229" t="s">
        <v>2855</v>
      </c>
      <c r="E26" s="233" t="s">
        <v>596</v>
      </c>
      <c r="F26" s="233" t="s">
        <v>597</v>
      </c>
      <c r="G26" s="233"/>
      <c r="H26" s="233"/>
      <c r="I26" s="233"/>
      <c r="J26" s="233"/>
      <c r="K26" s="234"/>
    </row>
    <row r="27" spans="1:11" ht="38.25">
      <c r="A27" s="232" t="s">
        <v>262</v>
      </c>
      <c r="B27" s="229" t="s">
        <v>2820</v>
      </c>
      <c r="C27" s="229" t="s">
        <v>2821</v>
      </c>
      <c r="D27" s="229" t="s">
        <v>2856</v>
      </c>
      <c r="E27" s="233" t="s">
        <v>596</v>
      </c>
      <c r="F27" s="233" t="s">
        <v>597</v>
      </c>
      <c r="G27" s="233"/>
      <c r="H27" s="233"/>
      <c r="I27" s="233"/>
      <c r="J27" s="233"/>
      <c r="K27" s="234"/>
    </row>
    <row r="28" spans="1:11" s="341" customFormat="1">
      <c r="A28" s="337"/>
      <c r="B28" s="338"/>
      <c r="C28" s="338"/>
      <c r="D28" s="338"/>
      <c r="E28" s="339"/>
      <c r="F28" s="339"/>
      <c r="G28" s="339"/>
      <c r="H28" s="339"/>
      <c r="I28" s="339"/>
      <c r="J28" s="339"/>
      <c r="K28" s="340"/>
    </row>
    <row r="29" spans="1:11" ht="38.25">
      <c r="A29" s="232" t="s">
        <v>272</v>
      </c>
      <c r="B29" s="229" t="s">
        <v>2820</v>
      </c>
      <c r="C29" s="229" t="s">
        <v>2821</v>
      </c>
      <c r="D29" s="229" t="s">
        <v>2857</v>
      </c>
      <c r="E29" s="233" t="s">
        <v>596</v>
      </c>
      <c r="F29" s="233" t="s">
        <v>597</v>
      </c>
      <c r="G29" s="233"/>
      <c r="H29" s="233"/>
      <c r="I29" s="233"/>
      <c r="J29" s="233"/>
      <c r="K29" s="234"/>
    </row>
    <row r="30" spans="1:11" ht="51">
      <c r="A30" s="232" t="s">
        <v>273</v>
      </c>
      <c r="B30" s="229" t="s">
        <v>2820</v>
      </c>
      <c r="C30" s="229" t="s">
        <v>2821</v>
      </c>
      <c r="D30" s="229" t="s">
        <v>308</v>
      </c>
      <c r="E30" s="233" t="s">
        <v>600</v>
      </c>
      <c r="F30" s="233" t="s">
        <v>765</v>
      </c>
      <c r="G30" s="233"/>
      <c r="H30" s="233"/>
      <c r="I30" s="233"/>
      <c r="J30" s="233"/>
      <c r="K30" s="234"/>
    </row>
    <row r="31" spans="1:11" s="341" customFormat="1">
      <c r="A31" s="337"/>
      <c r="B31" s="338"/>
      <c r="C31" s="338"/>
      <c r="D31" s="338"/>
      <c r="E31" s="339"/>
      <c r="F31" s="339"/>
      <c r="G31" s="339"/>
      <c r="H31" s="339"/>
      <c r="I31" s="339"/>
      <c r="J31" s="339"/>
      <c r="K31" s="340"/>
    </row>
    <row r="32" spans="1:11" ht="165.75">
      <c r="A32" s="232" t="s">
        <v>278</v>
      </c>
      <c r="B32" s="229" t="s">
        <v>52</v>
      </c>
      <c r="C32" s="229" t="s">
        <v>2858</v>
      </c>
      <c r="D32" s="229" t="s">
        <v>2859</v>
      </c>
      <c r="E32" s="233" t="s">
        <v>614</v>
      </c>
      <c r="F32" s="233"/>
      <c r="G32" s="233"/>
      <c r="H32" s="233"/>
      <c r="I32" s="233"/>
      <c r="J32" s="233"/>
      <c r="K32" s="234" t="s">
        <v>2860</v>
      </c>
    </row>
    <row r="33" spans="1:11" ht="76.5">
      <c r="A33" s="232" t="s">
        <v>291</v>
      </c>
      <c r="B33" s="229" t="s">
        <v>2820</v>
      </c>
      <c r="C33" s="229" t="s">
        <v>2821</v>
      </c>
      <c r="D33" s="229" t="s">
        <v>2861</v>
      </c>
      <c r="E33" s="233" t="s">
        <v>600</v>
      </c>
      <c r="F33" s="233" t="s">
        <v>597</v>
      </c>
      <c r="G33" s="233"/>
      <c r="H33" s="233" t="s">
        <v>2862</v>
      </c>
      <c r="I33" s="233"/>
      <c r="J33" s="233"/>
      <c r="K33" s="234"/>
    </row>
    <row r="34" spans="1:11" s="341" customFormat="1">
      <c r="A34" s="337"/>
      <c r="B34" s="338"/>
      <c r="C34" s="338"/>
      <c r="D34" s="338"/>
      <c r="E34" s="339"/>
      <c r="F34" s="339"/>
      <c r="G34" s="339"/>
      <c r="H34" s="339"/>
      <c r="I34" s="339"/>
      <c r="J34" s="339"/>
      <c r="K34" s="340"/>
    </row>
    <row r="35" spans="1:11" ht="38.25">
      <c r="A35" s="232" t="s">
        <v>283</v>
      </c>
      <c r="B35" s="229" t="s">
        <v>2820</v>
      </c>
      <c r="C35" s="229" t="s">
        <v>2821</v>
      </c>
      <c r="D35" s="229" t="s">
        <v>311</v>
      </c>
      <c r="E35" s="233" t="s">
        <v>596</v>
      </c>
      <c r="F35" s="233" t="s">
        <v>597</v>
      </c>
      <c r="G35" s="233"/>
      <c r="H35" s="233"/>
      <c r="I35" s="233"/>
      <c r="J35" s="233"/>
      <c r="K35" s="234"/>
    </row>
    <row r="36" spans="1:11" ht="38.25">
      <c r="A36" s="232" t="s">
        <v>284</v>
      </c>
      <c r="B36" s="229" t="s">
        <v>2826</v>
      </c>
      <c r="C36" s="229" t="s">
        <v>2835</v>
      </c>
      <c r="D36" s="229" t="s">
        <v>2863</v>
      </c>
      <c r="E36" s="233" t="s">
        <v>614</v>
      </c>
      <c r="F36" s="233"/>
      <c r="G36" s="233"/>
      <c r="H36" s="233"/>
      <c r="I36" s="233" t="s">
        <v>2864</v>
      </c>
      <c r="J36" s="233"/>
      <c r="K36" s="234" t="s">
        <v>2865</v>
      </c>
    </row>
    <row r="37" spans="1:11" ht="38.25">
      <c r="A37" s="232" t="s">
        <v>285</v>
      </c>
      <c r="B37" s="229" t="s">
        <v>2866</v>
      </c>
      <c r="C37" s="229" t="s">
        <v>2867</v>
      </c>
      <c r="D37" s="229" t="s">
        <v>2868</v>
      </c>
      <c r="E37" s="233" t="s">
        <v>614</v>
      </c>
      <c r="F37" s="233"/>
      <c r="G37" s="233"/>
      <c r="H37" s="233"/>
      <c r="I37" s="233"/>
      <c r="J37" s="233"/>
      <c r="K37" s="234" t="s">
        <v>2865</v>
      </c>
    </row>
    <row r="38" spans="1:11" ht="76.5">
      <c r="A38" s="232" t="s">
        <v>286</v>
      </c>
      <c r="B38" s="229" t="s">
        <v>2820</v>
      </c>
      <c r="C38" s="229" t="s">
        <v>2821</v>
      </c>
      <c r="D38" s="229" t="s">
        <v>2869</v>
      </c>
      <c r="E38" s="233" t="s">
        <v>600</v>
      </c>
      <c r="F38" s="233" t="s">
        <v>597</v>
      </c>
      <c r="G38" s="233"/>
      <c r="H38" s="233"/>
      <c r="I38" s="233"/>
      <c r="J38" s="233" t="s">
        <v>2870</v>
      </c>
      <c r="K38" s="234"/>
    </row>
    <row r="39" spans="1:11" ht="38.25">
      <c r="A39" s="232" t="s">
        <v>287</v>
      </c>
      <c r="B39" s="229" t="s">
        <v>2820</v>
      </c>
      <c r="C39" s="229" t="s">
        <v>2821</v>
      </c>
      <c r="D39" s="229" t="s">
        <v>2871</v>
      </c>
      <c r="E39" s="233" t="s">
        <v>614</v>
      </c>
      <c r="F39" s="233"/>
      <c r="G39" s="233"/>
      <c r="H39" s="233"/>
      <c r="I39" s="233"/>
      <c r="J39" s="233"/>
      <c r="K39" s="234" t="s">
        <v>2872</v>
      </c>
    </row>
    <row r="40" spans="1:11" ht="191.25">
      <c r="A40" s="232" t="s">
        <v>288</v>
      </c>
      <c r="B40" s="229" t="s">
        <v>2873</v>
      </c>
      <c r="C40" s="229" t="s">
        <v>2874</v>
      </c>
      <c r="D40" s="229" t="s">
        <v>2875</v>
      </c>
      <c r="E40" s="233" t="s">
        <v>596</v>
      </c>
      <c r="F40" s="233" t="s">
        <v>597</v>
      </c>
      <c r="G40" s="233"/>
      <c r="H40" s="233"/>
      <c r="I40" s="233"/>
      <c r="J40" s="233"/>
      <c r="K40" s="234"/>
    </row>
    <row r="41" spans="1:11" ht="38.25">
      <c r="A41" s="232" t="s">
        <v>296</v>
      </c>
      <c r="B41" s="229" t="s">
        <v>2876</v>
      </c>
      <c r="C41" s="229" t="s">
        <v>2877</v>
      </c>
      <c r="D41" s="229" t="s">
        <v>2878</v>
      </c>
      <c r="E41" s="233" t="s">
        <v>600</v>
      </c>
      <c r="F41" s="233"/>
      <c r="G41" s="233"/>
      <c r="H41" s="233" t="s">
        <v>2879</v>
      </c>
      <c r="I41" s="233" t="s">
        <v>2880</v>
      </c>
      <c r="J41" s="233"/>
      <c r="K41" s="234"/>
    </row>
    <row r="42" spans="1:11" s="228" customFormat="1">
      <c r="A42" s="235" t="s">
        <v>2881</v>
      </c>
      <c r="B42" s="236"/>
      <c r="C42" s="236"/>
      <c r="D42" s="236"/>
      <c r="E42" s="237"/>
      <c r="F42" s="237"/>
      <c r="G42" s="237"/>
      <c r="H42" s="237"/>
      <c r="I42" s="237"/>
      <c r="J42" s="237"/>
      <c r="K42" s="238"/>
    </row>
    <row r="43" spans="1:11" ht="25.5">
      <c r="A43" s="232" t="s">
        <v>255</v>
      </c>
      <c r="B43" s="229" t="s">
        <v>2820</v>
      </c>
      <c r="C43" s="229" t="s">
        <v>2821</v>
      </c>
      <c r="D43" s="229" t="s">
        <v>2882</v>
      </c>
      <c r="E43" s="233" t="s">
        <v>596</v>
      </c>
      <c r="F43" s="233" t="s">
        <v>2831</v>
      </c>
      <c r="G43" s="233"/>
      <c r="H43" s="233"/>
      <c r="I43" s="233"/>
      <c r="J43" s="233"/>
      <c r="K43" s="234"/>
    </row>
    <row r="44" spans="1:11" ht="25.5">
      <c r="A44" s="232" t="s">
        <v>266</v>
      </c>
      <c r="B44" s="229" t="s">
        <v>2820</v>
      </c>
      <c r="C44" s="229" t="s">
        <v>2821</v>
      </c>
      <c r="D44" s="229" t="s">
        <v>2883</v>
      </c>
      <c r="E44" s="233" t="s">
        <v>2884</v>
      </c>
      <c r="F44" s="233" t="s">
        <v>2831</v>
      </c>
      <c r="G44" s="233"/>
      <c r="H44" s="233"/>
      <c r="I44" s="233"/>
      <c r="J44" s="233"/>
      <c r="K44" s="234"/>
    </row>
    <row r="45" spans="1:11" ht="76.5">
      <c r="A45" s="232" t="s">
        <v>270</v>
      </c>
      <c r="B45" s="229" t="s">
        <v>2820</v>
      </c>
      <c r="C45" s="229" t="s">
        <v>2821</v>
      </c>
      <c r="D45" s="229" t="s">
        <v>2885</v>
      </c>
      <c r="E45" s="233" t="s">
        <v>2884</v>
      </c>
      <c r="F45" s="233" t="s">
        <v>2886</v>
      </c>
      <c r="G45" s="233"/>
      <c r="H45" s="233"/>
      <c r="I45" s="233"/>
      <c r="J45" s="233"/>
      <c r="K45" s="234"/>
    </row>
    <row r="46" spans="1:11" ht="165.75">
      <c r="A46" s="232" t="s">
        <v>282</v>
      </c>
      <c r="B46" s="229" t="s">
        <v>2820</v>
      </c>
      <c r="C46" s="229" t="s">
        <v>2821</v>
      </c>
      <c r="D46" s="229" t="s">
        <v>2887</v>
      </c>
      <c r="E46" s="233" t="s">
        <v>2884</v>
      </c>
      <c r="F46" s="233" t="s">
        <v>2886</v>
      </c>
      <c r="G46" s="233"/>
      <c r="H46" s="233"/>
      <c r="I46" s="233"/>
      <c r="J46" s="233"/>
      <c r="K46" s="234"/>
    </row>
    <row r="47" spans="1:11" ht="25.5">
      <c r="A47" s="232" t="s">
        <v>275</v>
      </c>
      <c r="B47" s="229" t="s">
        <v>2820</v>
      </c>
      <c r="C47" s="229" t="s">
        <v>2821</v>
      </c>
      <c r="D47" s="229" t="s">
        <v>2888</v>
      </c>
      <c r="E47" s="233" t="s">
        <v>2884</v>
      </c>
      <c r="F47" s="233" t="s">
        <v>597</v>
      </c>
      <c r="G47" s="233"/>
      <c r="H47" s="233"/>
      <c r="I47" s="233"/>
      <c r="J47" s="233"/>
      <c r="K47" s="234"/>
    </row>
    <row r="48" spans="1:11" ht="63.75">
      <c r="A48" s="232" t="s">
        <v>276</v>
      </c>
      <c r="B48" s="229" t="s">
        <v>2876</v>
      </c>
      <c r="C48" s="229" t="s">
        <v>2877</v>
      </c>
      <c r="D48" s="229" t="s">
        <v>2889</v>
      </c>
      <c r="E48" s="233" t="s">
        <v>614</v>
      </c>
      <c r="F48" s="233"/>
      <c r="G48" s="233"/>
      <c r="H48" s="233" t="s">
        <v>2890</v>
      </c>
      <c r="I48" s="233"/>
      <c r="J48" s="233"/>
      <c r="K48" s="234"/>
    </row>
    <row r="49" spans="1:11" ht="51">
      <c r="A49" s="232" t="s">
        <v>289</v>
      </c>
      <c r="B49" s="229" t="s">
        <v>2820</v>
      </c>
      <c r="C49" s="229" t="s">
        <v>2821</v>
      </c>
      <c r="D49" s="229" t="s">
        <v>2891</v>
      </c>
      <c r="E49" s="233" t="s">
        <v>600</v>
      </c>
      <c r="F49" s="233" t="s">
        <v>2886</v>
      </c>
      <c r="G49" s="233"/>
      <c r="H49" s="233"/>
      <c r="I49" s="233" t="s">
        <v>2892</v>
      </c>
      <c r="J49" s="233"/>
      <c r="K49" s="234"/>
    </row>
    <row r="50" spans="1:11" ht="51">
      <c r="A50" s="232" t="s">
        <v>290</v>
      </c>
      <c r="B50" s="229" t="s">
        <v>2820</v>
      </c>
      <c r="C50" s="229" t="s">
        <v>2821</v>
      </c>
      <c r="D50" s="229" t="s">
        <v>313</v>
      </c>
      <c r="E50" s="233" t="s">
        <v>614</v>
      </c>
      <c r="F50" s="233" t="s">
        <v>2886</v>
      </c>
      <c r="G50" s="233"/>
      <c r="H50" s="233"/>
      <c r="I50" s="233" t="s">
        <v>2893</v>
      </c>
      <c r="J50" s="233"/>
      <c r="K50" s="234" t="s">
        <v>2894</v>
      </c>
    </row>
    <row r="51" spans="1:11" ht="76.5">
      <c r="A51" s="232" t="s">
        <v>292</v>
      </c>
      <c r="B51" s="229" t="s">
        <v>2876</v>
      </c>
      <c r="C51" s="229" t="s">
        <v>2877</v>
      </c>
      <c r="D51" s="229" t="s">
        <v>2895</v>
      </c>
      <c r="E51" s="233" t="s">
        <v>2896</v>
      </c>
      <c r="F51" s="233"/>
      <c r="G51" s="233"/>
      <c r="H51" s="233"/>
      <c r="I51" s="233" t="s">
        <v>2897</v>
      </c>
      <c r="J51" s="233"/>
      <c r="K51" s="234"/>
    </row>
    <row r="52" spans="1:11" ht="89.25">
      <c r="A52" s="232" t="s">
        <v>293</v>
      </c>
      <c r="B52" s="229" t="s">
        <v>2898</v>
      </c>
      <c r="C52" s="229" t="s">
        <v>2899</v>
      </c>
      <c r="D52" s="229" t="s">
        <v>2900</v>
      </c>
      <c r="E52" s="233" t="s">
        <v>2896</v>
      </c>
      <c r="F52" s="233"/>
      <c r="G52" s="233" t="s">
        <v>2901</v>
      </c>
      <c r="H52" s="233"/>
      <c r="I52" s="233" t="s">
        <v>2902</v>
      </c>
      <c r="J52" s="233"/>
      <c r="K52" s="234"/>
    </row>
    <row r="53" spans="1:11" ht="76.5">
      <c r="A53" s="232" t="s">
        <v>294</v>
      </c>
      <c r="B53" s="229" t="s">
        <v>2898</v>
      </c>
      <c r="C53" s="229" t="s">
        <v>2899</v>
      </c>
      <c r="D53" s="229" t="s">
        <v>2903</v>
      </c>
      <c r="E53" s="233" t="s">
        <v>614</v>
      </c>
      <c r="F53" s="233"/>
      <c r="G53" s="233"/>
      <c r="H53" s="233"/>
      <c r="I53" s="233" t="s">
        <v>2904</v>
      </c>
      <c r="J53" s="233"/>
      <c r="K53" s="234"/>
    </row>
    <row r="54" spans="1:11" ht="89.25">
      <c r="A54" s="232" t="s">
        <v>295</v>
      </c>
      <c r="B54" s="229" t="s">
        <v>2898</v>
      </c>
      <c r="C54" s="229" t="s">
        <v>2899</v>
      </c>
      <c r="D54" s="229" t="s">
        <v>2905</v>
      </c>
      <c r="E54" s="233" t="s">
        <v>2896</v>
      </c>
      <c r="F54" s="233"/>
      <c r="G54" s="233"/>
      <c r="H54" s="233"/>
      <c r="I54" s="233" t="s">
        <v>2906</v>
      </c>
      <c r="J54" s="233"/>
      <c r="K54" s="234"/>
    </row>
    <row r="55" spans="1:11" ht="76.5">
      <c r="A55" s="232" t="s">
        <v>297</v>
      </c>
      <c r="B55" s="229" t="s">
        <v>2876</v>
      </c>
      <c r="C55" s="229" t="s">
        <v>2877</v>
      </c>
      <c r="D55" s="229" t="s">
        <v>315</v>
      </c>
      <c r="E55" s="233" t="s">
        <v>2896</v>
      </c>
      <c r="F55" s="233"/>
      <c r="G55" s="233"/>
      <c r="H55" s="233" t="s">
        <v>2907</v>
      </c>
      <c r="I55" s="233" t="s">
        <v>2908</v>
      </c>
      <c r="J55" s="233"/>
      <c r="K55" s="234"/>
    </row>
    <row r="56" spans="1:11" ht="76.5">
      <c r="A56" s="232" t="s">
        <v>264</v>
      </c>
      <c r="B56" s="229" t="s">
        <v>52</v>
      </c>
      <c r="C56" s="229" t="s">
        <v>2858</v>
      </c>
      <c r="D56" s="229" t="s">
        <v>2909</v>
      </c>
      <c r="E56" s="233" t="s">
        <v>2896</v>
      </c>
      <c r="F56" s="233"/>
      <c r="G56" s="233" t="s">
        <v>2910</v>
      </c>
      <c r="H56" s="233"/>
      <c r="I56" s="233"/>
      <c r="J56" s="233"/>
      <c r="K56" s="234"/>
    </row>
    <row r="57" spans="1:11" ht="51">
      <c r="A57" s="232" t="s">
        <v>279</v>
      </c>
      <c r="B57" s="229" t="s">
        <v>52</v>
      </c>
      <c r="C57" s="229" t="s">
        <v>2858</v>
      </c>
      <c r="D57" s="229" t="s">
        <v>2911</v>
      </c>
      <c r="E57" s="233" t="s">
        <v>2896</v>
      </c>
      <c r="F57" s="233"/>
      <c r="G57" s="233"/>
      <c r="H57" s="233" t="s">
        <v>2912</v>
      </c>
      <c r="I57" s="233"/>
      <c r="J57" s="233"/>
      <c r="K57" s="234"/>
    </row>
    <row r="58" spans="1:11" ht="51">
      <c r="A58" s="232" t="s">
        <v>280</v>
      </c>
      <c r="B58" s="229" t="s">
        <v>52</v>
      </c>
      <c r="C58" s="229" t="s">
        <v>2858</v>
      </c>
      <c r="D58" s="229" t="s">
        <v>2913</v>
      </c>
      <c r="E58" s="233" t="s">
        <v>614</v>
      </c>
      <c r="F58" s="233"/>
      <c r="G58" s="233" t="s">
        <v>2914</v>
      </c>
      <c r="H58" s="233"/>
      <c r="I58" s="233"/>
      <c r="J58" s="233"/>
      <c r="K58" s="234"/>
    </row>
    <row r="59" spans="1:11" ht="76.5">
      <c r="A59" s="232" t="s">
        <v>281</v>
      </c>
      <c r="B59" s="229" t="s">
        <v>52</v>
      </c>
      <c r="C59" s="229" t="s">
        <v>2858</v>
      </c>
      <c r="D59" s="229" t="s">
        <v>2915</v>
      </c>
      <c r="E59" s="233" t="s">
        <v>2896</v>
      </c>
      <c r="F59" s="233"/>
      <c r="G59" s="233"/>
      <c r="H59" s="233" t="s">
        <v>2916</v>
      </c>
      <c r="I59" s="233"/>
      <c r="J59" s="233"/>
      <c r="K59" s="234"/>
    </row>
    <row r="60" spans="1:11" s="228" customFormat="1">
      <c r="A60" s="235" t="s">
        <v>542</v>
      </c>
      <c r="B60" s="236"/>
      <c r="C60" s="236"/>
      <c r="D60" s="236"/>
      <c r="E60" s="237"/>
      <c r="F60" s="237"/>
      <c r="G60" s="237"/>
      <c r="H60" s="237"/>
      <c r="I60" s="237"/>
      <c r="J60" s="237"/>
      <c r="K60" s="238"/>
    </row>
    <row r="61" spans="1:11" s="223" customFormat="1" ht="63.75">
      <c r="A61" s="229" t="s">
        <v>267</v>
      </c>
      <c r="B61" s="229" t="s">
        <v>2917</v>
      </c>
      <c r="C61" s="229" t="s">
        <v>2918</v>
      </c>
      <c r="D61" s="229" t="s">
        <v>2919</v>
      </c>
      <c r="E61" s="239" t="s">
        <v>600</v>
      </c>
      <c r="F61" s="239" t="s">
        <v>2831</v>
      </c>
      <c r="G61" s="239"/>
      <c r="H61" s="239" t="s">
        <v>2920</v>
      </c>
      <c r="I61" s="239"/>
      <c r="J61" s="239"/>
      <c r="K61" s="240"/>
    </row>
    <row r="62" spans="1:11" ht="89.25">
      <c r="A62" s="232" t="s">
        <v>268</v>
      </c>
      <c r="B62" s="229" t="s">
        <v>2822</v>
      </c>
      <c r="C62" s="229" t="s">
        <v>2921</v>
      </c>
      <c r="D62" s="229" t="s">
        <v>2922</v>
      </c>
      <c r="E62" s="233" t="s">
        <v>2923</v>
      </c>
      <c r="F62" s="233" t="s">
        <v>2831</v>
      </c>
      <c r="G62" s="233"/>
      <c r="H62" s="233" t="s">
        <v>2924</v>
      </c>
      <c r="I62" s="233"/>
      <c r="J62" s="233"/>
      <c r="K62" s="234"/>
    </row>
    <row r="63" spans="1:11" s="223" customFormat="1" ht="114.75">
      <c r="A63" s="232" t="s">
        <v>536</v>
      </c>
      <c r="B63" s="229" t="s">
        <v>2925</v>
      </c>
      <c r="C63" s="229" t="s">
        <v>2926</v>
      </c>
      <c r="D63" s="229" t="s">
        <v>2927</v>
      </c>
      <c r="E63" s="239" t="s">
        <v>2884</v>
      </c>
      <c r="F63" s="239" t="s">
        <v>2831</v>
      </c>
      <c r="G63" s="239"/>
      <c r="H63" s="239"/>
      <c r="I63" s="239"/>
      <c r="J63" s="239"/>
      <c r="K63" s="240"/>
    </row>
    <row r="64" spans="1:11" s="228" customFormat="1">
      <c r="A64" s="241" t="s">
        <v>543</v>
      </c>
      <c r="B64" s="242"/>
      <c r="C64" s="242"/>
      <c r="D64" s="242"/>
      <c r="E64" s="237"/>
      <c r="F64" s="237"/>
      <c r="G64" s="237"/>
      <c r="H64" s="237"/>
      <c r="I64" s="237"/>
      <c r="J64" s="237"/>
      <c r="K64" s="238"/>
    </row>
    <row r="65" spans="1:11" ht="51">
      <c r="A65" s="232" t="s">
        <v>151</v>
      </c>
      <c r="B65" s="229" t="s">
        <v>2820</v>
      </c>
      <c r="C65" s="229" t="s">
        <v>2821</v>
      </c>
      <c r="D65" s="229" t="s">
        <v>2928</v>
      </c>
      <c r="E65" s="233" t="s">
        <v>2884</v>
      </c>
      <c r="F65" s="233" t="s">
        <v>2831</v>
      </c>
      <c r="G65" s="233"/>
      <c r="H65" s="233"/>
      <c r="I65" s="233"/>
      <c r="J65" s="233"/>
      <c r="K65" s="234"/>
    </row>
    <row r="66" spans="1:11" ht="38.25">
      <c r="A66" s="232" t="s">
        <v>152</v>
      </c>
      <c r="B66" s="229" t="s">
        <v>2929</v>
      </c>
      <c r="C66" s="229" t="s">
        <v>2930</v>
      </c>
      <c r="D66" s="229" t="s">
        <v>2931</v>
      </c>
      <c r="E66" s="233" t="s">
        <v>2923</v>
      </c>
      <c r="F66" s="233"/>
      <c r="G66" s="233"/>
      <c r="H66" s="233"/>
      <c r="I66" s="233" t="s">
        <v>2932</v>
      </c>
      <c r="J66" s="233"/>
      <c r="K66" s="234"/>
    </row>
    <row r="67" spans="1:11" ht="89.25">
      <c r="A67" s="232" t="s">
        <v>153</v>
      </c>
      <c r="B67" s="229" t="s">
        <v>2822</v>
      </c>
      <c r="C67" s="229" t="s">
        <v>2823</v>
      </c>
      <c r="D67" s="229" t="s">
        <v>2933</v>
      </c>
      <c r="E67" s="233" t="s">
        <v>2923</v>
      </c>
      <c r="F67" s="233" t="s">
        <v>2831</v>
      </c>
      <c r="G67" s="233"/>
      <c r="H67" s="233" t="s">
        <v>2934</v>
      </c>
      <c r="I67" s="233"/>
      <c r="J67" s="233"/>
      <c r="K67" s="234"/>
    </row>
    <row r="68" spans="1:11" ht="89.25">
      <c r="A68" s="232" t="s">
        <v>154</v>
      </c>
      <c r="B68" s="229" t="s">
        <v>2822</v>
      </c>
      <c r="C68" s="229" t="s">
        <v>2823</v>
      </c>
      <c r="D68" s="229" t="s">
        <v>233</v>
      </c>
      <c r="E68" s="233" t="s">
        <v>2923</v>
      </c>
      <c r="F68" s="233" t="s">
        <v>2831</v>
      </c>
      <c r="G68" s="233"/>
      <c r="H68" s="233" t="s">
        <v>2935</v>
      </c>
      <c r="I68" s="233"/>
      <c r="J68" s="233"/>
      <c r="K68" s="234"/>
    </row>
    <row r="69" spans="1:11" ht="89.25">
      <c r="A69" s="232" t="s">
        <v>155</v>
      </c>
      <c r="B69" s="229" t="s">
        <v>2822</v>
      </c>
      <c r="C69" s="229" t="s">
        <v>2823</v>
      </c>
      <c r="D69" s="229" t="s">
        <v>2936</v>
      </c>
      <c r="E69" s="233" t="s">
        <v>2884</v>
      </c>
      <c r="F69" s="233" t="s">
        <v>2831</v>
      </c>
      <c r="G69" s="233"/>
      <c r="H69" s="233"/>
      <c r="I69" s="233"/>
      <c r="J69" s="233"/>
      <c r="K69" s="234"/>
    </row>
    <row r="70" spans="1:11" s="228" customFormat="1">
      <c r="A70" s="241" t="s">
        <v>544</v>
      </c>
      <c r="B70" s="242"/>
      <c r="C70" s="242"/>
      <c r="D70" s="242"/>
      <c r="E70" s="237"/>
      <c r="F70" s="237"/>
      <c r="G70" s="237"/>
      <c r="H70" s="237"/>
      <c r="I70" s="237"/>
      <c r="J70" s="237"/>
      <c r="K70" s="238"/>
    </row>
    <row r="71" spans="1:11" ht="38.25">
      <c r="A71" s="232" t="s">
        <v>156</v>
      </c>
      <c r="B71" s="229" t="s">
        <v>2842</v>
      </c>
      <c r="C71" s="229" t="s">
        <v>2843</v>
      </c>
      <c r="D71" s="229" t="s">
        <v>383</v>
      </c>
      <c r="E71" s="233" t="s">
        <v>2923</v>
      </c>
      <c r="F71" s="233"/>
      <c r="G71" s="233"/>
      <c r="H71" s="233"/>
      <c r="I71" s="233" t="s">
        <v>2937</v>
      </c>
      <c r="J71" s="233"/>
      <c r="K71" s="234"/>
    </row>
    <row r="72" spans="1:11" ht="38.25">
      <c r="A72" s="232" t="s">
        <v>157</v>
      </c>
      <c r="B72" s="229" t="s">
        <v>52</v>
      </c>
      <c r="C72" s="229" t="s">
        <v>2858</v>
      </c>
      <c r="D72" s="229" t="s">
        <v>385</v>
      </c>
      <c r="E72" s="233" t="s">
        <v>2896</v>
      </c>
      <c r="F72" s="233"/>
      <c r="G72" s="233"/>
      <c r="H72" s="233" t="s">
        <v>2938</v>
      </c>
      <c r="J72" s="233"/>
      <c r="K72" s="234"/>
    </row>
    <row r="73" spans="1:11" s="223" customFormat="1" ht="63.75">
      <c r="A73" s="232" t="s">
        <v>158</v>
      </c>
      <c r="B73" s="229" t="s">
        <v>2917</v>
      </c>
      <c r="C73" s="229" t="s">
        <v>2918</v>
      </c>
      <c r="D73" s="229" t="s">
        <v>2939</v>
      </c>
      <c r="E73" s="239" t="s">
        <v>2884</v>
      </c>
      <c r="F73" s="239" t="s">
        <v>2831</v>
      </c>
      <c r="G73" s="239"/>
      <c r="H73" s="239"/>
      <c r="I73" s="239"/>
      <c r="J73" s="239"/>
      <c r="K73" s="240"/>
    </row>
    <row r="74" spans="1:11" ht="51">
      <c r="A74" s="232" t="s">
        <v>159</v>
      </c>
      <c r="B74" s="229" t="s">
        <v>2820</v>
      </c>
      <c r="C74" s="229" t="s">
        <v>2821</v>
      </c>
      <c r="D74" s="229" t="s">
        <v>234</v>
      </c>
      <c r="E74" s="233" t="s">
        <v>2923</v>
      </c>
      <c r="F74" s="233" t="s">
        <v>2831</v>
      </c>
      <c r="G74" s="233"/>
      <c r="H74" s="233"/>
      <c r="I74" s="233"/>
      <c r="J74" s="233"/>
      <c r="K74" s="234" t="s">
        <v>2940</v>
      </c>
    </row>
    <row r="75" spans="1:11" ht="51">
      <c r="A75" s="232" t="s">
        <v>160</v>
      </c>
      <c r="B75" s="229" t="s">
        <v>2820</v>
      </c>
      <c r="C75" s="229" t="s">
        <v>2821</v>
      </c>
      <c r="D75" s="229" t="s">
        <v>2941</v>
      </c>
      <c r="E75" s="233" t="s">
        <v>2896</v>
      </c>
      <c r="F75" s="233"/>
      <c r="G75" s="233"/>
      <c r="H75" s="233"/>
      <c r="I75" s="233"/>
      <c r="J75" s="233"/>
      <c r="K75" s="234" t="s">
        <v>2942</v>
      </c>
    </row>
    <row r="76" spans="1:11" ht="38.25">
      <c r="A76" s="232" t="s">
        <v>161</v>
      </c>
      <c r="B76" s="229" t="s">
        <v>2820</v>
      </c>
      <c r="C76" s="229" t="s">
        <v>2821</v>
      </c>
      <c r="D76" s="229" t="s">
        <v>235</v>
      </c>
      <c r="E76" s="233" t="s">
        <v>2884</v>
      </c>
      <c r="F76" s="233" t="s">
        <v>2831</v>
      </c>
      <c r="G76" s="233"/>
      <c r="H76" s="233"/>
      <c r="I76" s="233"/>
      <c r="J76" s="233"/>
      <c r="K76" s="234"/>
    </row>
    <row r="77" spans="1:11" s="223" customFormat="1" ht="63.75">
      <c r="A77" s="232" t="s">
        <v>162</v>
      </c>
      <c r="B77" s="229" t="s">
        <v>2917</v>
      </c>
      <c r="C77" s="229" t="s">
        <v>2918</v>
      </c>
      <c r="D77" s="229" t="s">
        <v>2943</v>
      </c>
      <c r="E77" s="239" t="s">
        <v>2884</v>
      </c>
      <c r="F77" s="239" t="s">
        <v>2831</v>
      </c>
      <c r="G77" s="239"/>
      <c r="H77" s="239"/>
      <c r="I77" s="239"/>
      <c r="J77" s="239"/>
      <c r="K77" s="240"/>
    </row>
    <row r="78" spans="1:11" s="223" customFormat="1" ht="63.75">
      <c r="A78" s="232" t="s">
        <v>163</v>
      </c>
      <c r="B78" s="229" t="s">
        <v>2917</v>
      </c>
      <c r="C78" s="229" t="s">
        <v>2918</v>
      </c>
      <c r="D78" s="229" t="s">
        <v>2944</v>
      </c>
      <c r="E78" s="239" t="s">
        <v>2884</v>
      </c>
      <c r="F78" s="239" t="s">
        <v>2831</v>
      </c>
      <c r="G78" s="239"/>
      <c r="H78" s="239"/>
      <c r="I78" s="239"/>
      <c r="J78" s="239"/>
      <c r="K78" s="240"/>
    </row>
    <row r="79" spans="1:11" s="223" customFormat="1" ht="63.75">
      <c r="A79" s="232" t="s">
        <v>164</v>
      </c>
      <c r="B79" s="229" t="s">
        <v>2917</v>
      </c>
      <c r="C79" s="229" t="s">
        <v>2918</v>
      </c>
      <c r="D79" s="229" t="s">
        <v>2945</v>
      </c>
      <c r="E79" s="239" t="s">
        <v>2884</v>
      </c>
      <c r="F79" s="239" t="s">
        <v>2831</v>
      </c>
      <c r="G79" s="239"/>
      <c r="H79" s="239"/>
      <c r="I79" s="239"/>
      <c r="J79" s="239"/>
      <c r="K79" s="240" t="s">
        <v>2946</v>
      </c>
    </row>
    <row r="80" spans="1:11" ht="38.25">
      <c r="A80" s="232" t="s">
        <v>165</v>
      </c>
      <c r="B80" s="229" t="s">
        <v>2820</v>
      </c>
      <c r="C80" s="229" t="s">
        <v>2821</v>
      </c>
      <c r="D80" s="229" t="s">
        <v>236</v>
      </c>
      <c r="E80" s="233" t="s">
        <v>2884</v>
      </c>
      <c r="F80" s="233" t="s">
        <v>2831</v>
      </c>
      <c r="G80" s="233"/>
      <c r="H80" s="233"/>
      <c r="I80" s="233"/>
      <c r="J80" s="233"/>
      <c r="K80" s="234"/>
    </row>
    <row r="81" spans="1:11" s="228" customFormat="1">
      <c r="A81" s="241" t="s">
        <v>545</v>
      </c>
      <c r="B81" s="242"/>
      <c r="C81" s="242"/>
      <c r="D81" s="242"/>
      <c r="E81" s="237"/>
      <c r="F81" s="237"/>
      <c r="G81" s="237"/>
      <c r="H81" s="237"/>
      <c r="I81" s="237"/>
      <c r="J81" s="237"/>
      <c r="K81" s="238"/>
    </row>
    <row r="82" spans="1:11" ht="178.5">
      <c r="A82" s="232" t="s">
        <v>2947</v>
      </c>
      <c r="B82" s="229" t="s">
        <v>2826</v>
      </c>
      <c r="C82" s="229" t="s">
        <v>2827</v>
      </c>
      <c r="D82" s="229" t="s">
        <v>393</v>
      </c>
      <c r="E82" s="233" t="s">
        <v>2896</v>
      </c>
      <c r="F82" s="233"/>
      <c r="G82" s="233"/>
      <c r="H82" s="233"/>
      <c r="I82" s="233"/>
      <c r="J82" s="233"/>
      <c r="K82" s="234" t="s">
        <v>2948</v>
      </c>
    </row>
    <row r="83" spans="1:11" ht="191.25">
      <c r="A83" s="232" t="s">
        <v>167</v>
      </c>
      <c r="B83" s="229" t="s">
        <v>2820</v>
      </c>
      <c r="C83" s="229" t="s">
        <v>2821</v>
      </c>
      <c r="D83" s="229" t="s">
        <v>394</v>
      </c>
      <c r="E83" s="233" t="s">
        <v>2884</v>
      </c>
      <c r="F83" s="233" t="s">
        <v>2831</v>
      </c>
      <c r="G83" s="233"/>
      <c r="H83" s="233"/>
      <c r="I83" s="233"/>
      <c r="J83" s="233"/>
      <c r="K83" s="234"/>
    </row>
    <row r="84" spans="1:11" ht="89.25">
      <c r="A84" s="232" t="s">
        <v>168</v>
      </c>
      <c r="B84" s="229" t="s">
        <v>2826</v>
      </c>
      <c r="C84" s="229" t="s">
        <v>2827</v>
      </c>
      <c r="D84" s="229" t="s">
        <v>2949</v>
      </c>
      <c r="E84" s="233" t="s">
        <v>2884</v>
      </c>
      <c r="F84" s="233" t="s">
        <v>2831</v>
      </c>
      <c r="G84" s="233"/>
      <c r="H84" s="233"/>
      <c r="I84" s="233"/>
      <c r="J84" s="233"/>
      <c r="K84" s="234"/>
    </row>
    <row r="85" spans="1:11" ht="25.5">
      <c r="A85" s="232" t="s">
        <v>169</v>
      </c>
      <c r="B85" s="229" t="s">
        <v>2826</v>
      </c>
      <c r="C85" s="229" t="s">
        <v>2950</v>
      </c>
      <c r="D85" s="229" t="s">
        <v>237</v>
      </c>
      <c r="E85" s="233" t="s">
        <v>2896</v>
      </c>
      <c r="F85" s="233"/>
      <c r="G85" s="233"/>
      <c r="H85" s="233" t="s">
        <v>2951</v>
      </c>
      <c r="I85" s="233"/>
      <c r="J85" s="233"/>
      <c r="K85" s="234" t="s">
        <v>2952</v>
      </c>
    </row>
    <row r="86" spans="1:11" ht="51">
      <c r="A86" s="232" t="s">
        <v>170</v>
      </c>
      <c r="B86" s="229" t="s">
        <v>2826</v>
      </c>
      <c r="C86" s="229" t="s">
        <v>2950</v>
      </c>
      <c r="D86" s="229" t="s">
        <v>238</v>
      </c>
      <c r="E86" s="233" t="s">
        <v>2896</v>
      </c>
      <c r="F86" s="233"/>
      <c r="G86" s="233"/>
      <c r="H86" s="233" t="s">
        <v>2953</v>
      </c>
      <c r="I86" s="233" t="s">
        <v>2954</v>
      </c>
      <c r="J86" s="233"/>
      <c r="K86" s="234"/>
    </row>
    <row r="87" spans="1:11" ht="38.25">
      <c r="A87" s="232" t="s">
        <v>171</v>
      </c>
      <c r="B87" s="229" t="s">
        <v>2842</v>
      </c>
      <c r="C87" s="229" t="s">
        <v>2843</v>
      </c>
      <c r="D87" s="229" t="s">
        <v>2955</v>
      </c>
      <c r="E87" s="233" t="s">
        <v>2923</v>
      </c>
      <c r="F87" s="233"/>
      <c r="G87" s="233"/>
      <c r="H87" s="233"/>
      <c r="I87" s="233" t="s">
        <v>2956</v>
      </c>
      <c r="J87" s="233"/>
      <c r="K87" s="234"/>
    </row>
    <row r="88" spans="1:11" ht="38.25">
      <c r="A88" s="232" t="s">
        <v>172</v>
      </c>
      <c r="B88" s="229" t="s">
        <v>2866</v>
      </c>
      <c r="C88" s="229" t="s">
        <v>2867</v>
      </c>
      <c r="D88" s="229" t="s">
        <v>399</v>
      </c>
      <c r="E88" s="233" t="s">
        <v>2896</v>
      </c>
      <c r="F88" s="233"/>
      <c r="G88" s="233"/>
      <c r="H88" s="233"/>
      <c r="I88" s="233" t="s">
        <v>2957</v>
      </c>
      <c r="J88" s="233"/>
      <c r="K88" s="234"/>
    </row>
    <row r="89" spans="1:11" ht="38.25">
      <c r="A89" s="232" t="s">
        <v>173</v>
      </c>
      <c r="B89" s="229" t="s">
        <v>2842</v>
      </c>
      <c r="C89" s="229" t="s">
        <v>2843</v>
      </c>
      <c r="D89" s="229" t="s">
        <v>2958</v>
      </c>
      <c r="E89" s="233" t="s">
        <v>2923</v>
      </c>
      <c r="F89" s="233"/>
      <c r="G89" s="233"/>
      <c r="H89" s="233"/>
      <c r="I89" s="233" t="s">
        <v>2959</v>
      </c>
      <c r="J89" s="233"/>
      <c r="K89" s="234" t="s">
        <v>2829</v>
      </c>
    </row>
    <row r="90" spans="1:11" ht="165.75">
      <c r="A90" s="232" t="s">
        <v>174</v>
      </c>
      <c r="B90" s="229" t="s">
        <v>2960</v>
      </c>
      <c r="C90" s="229" t="s">
        <v>402</v>
      </c>
      <c r="D90" s="229" t="s">
        <v>2961</v>
      </c>
      <c r="E90" s="233" t="s">
        <v>2896</v>
      </c>
      <c r="F90" s="233"/>
      <c r="G90" s="233" t="s">
        <v>2962</v>
      </c>
      <c r="H90" s="233"/>
      <c r="I90" s="233"/>
      <c r="J90" s="233"/>
      <c r="K90" s="234"/>
    </row>
    <row r="91" spans="1:11" ht="63.75">
      <c r="A91" s="232" t="s">
        <v>175</v>
      </c>
      <c r="B91" s="229" t="s">
        <v>2960</v>
      </c>
      <c r="C91" s="229" t="s">
        <v>2963</v>
      </c>
      <c r="D91" s="229" t="s">
        <v>2964</v>
      </c>
      <c r="E91" s="233" t="s">
        <v>2896</v>
      </c>
      <c r="F91" s="233"/>
      <c r="G91" s="233"/>
      <c r="H91" s="233"/>
      <c r="I91" s="233"/>
      <c r="J91" s="233"/>
      <c r="K91" s="234" t="s">
        <v>2829</v>
      </c>
    </row>
    <row r="92" spans="1:11" ht="102">
      <c r="A92" s="232" t="s">
        <v>176</v>
      </c>
      <c r="B92" s="229" t="s">
        <v>2960</v>
      </c>
      <c r="C92" s="229" t="s">
        <v>2963</v>
      </c>
      <c r="D92" s="229" t="s">
        <v>2965</v>
      </c>
      <c r="E92" s="233" t="s">
        <v>2896</v>
      </c>
      <c r="F92" s="233"/>
      <c r="G92" s="233" t="s">
        <v>2966</v>
      </c>
      <c r="H92" s="233"/>
      <c r="I92" s="233"/>
      <c r="J92" s="233"/>
      <c r="K92" s="234"/>
    </row>
    <row r="93" spans="1:11" ht="63.75">
      <c r="A93" s="232" t="s">
        <v>177</v>
      </c>
      <c r="B93" s="229" t="s">
        <v>2960</v>
      </c>
      <c r="C93" s="229" t="s">
        <v>2963</v>
      </c>
      <c r="D93" s="229" t="s">
        <v>407</v>
      </c>
      <c r="E93" s="233" t="s">
        <v>2896</v>
      </c>
      <c r="F93" s="233"/>
      <c r="G93" s="233"/>
      <c r="H93" s="233" t="s">
        <v>2967</v>
      </c>
      <c r="I93" s="233"/>
      <c r="J93" s="233"/>
      <c r="K93" s="234" t="s">
        <v>2968</v>
      </c>
    </row>
    <row r="94" spans="1:11" ht="76.5">
      <c r="A94" s="232" t="s">
        <v>178</v>
      </c>
      <c r="B94" s="229" t="s">
        <v>2866</v>
      </c>
      <c r="C94" s="229" t="s">
        <v>2867</v>
      </c>
      <c r="D94" s="229" t="s">
        <v>2969</v>
      </c>
      <c r="E94" s="233" t="s">
        <v>2896</v>
      </c>
      <c r="F94" s="233"/>
      <c r="G94" s="233"/>
      <c r="H94" s="233"/>
      <c r="I94" s="233" t="s">
        <v>2970</v>
      </c>
      <c r="J94" s="233"/>
      <c r="K94" s="234" t="s">
        <v>2971</v>
      </c>
    </row>
    <row r="95" spans="1:11" ht="127.5">
      <c r="A95" s="232" t="s">
        <v>179</v>
      </c>
      <c r="B95" s="229" t="s">
        <v>2820</v>
      </c>
      <c r="C95" s="229" t="s">
        <v>2821</v>
      </c>
      <c r="D95" s="229" t="s">
        <v>2972</v>
      </c>
      <c r="E95" s="233" t="s">
        <v>2884</v>
      </c>
      <c r="F95" s="233" t="s">
        <v>2831</v>
      </c>
      <c r="G95" s="233"/>
      <c r="H95" s="233"/>
      <c r="I95" s="233"/>
      <c r="J95" s="233"/>
      <c r="K95" s="234"/>
    </row>
    <row r="96" spans="1:11" ht="102">
      <c r="A96" s="232" t="s">
        <v>180</v>
      </c>
      <c r="B96" s="229" t="s">
        <v>2973</v>
      </c>
      <c r="C96" s="229" t="s">
        <v>2974</v>
      </c>
      <c r="D96" s="229" t="s">
        <v>2975</v>
      </c>
      <c r="E96" s="233" t="s">
        <v>2896</v>
      </c>
      <c r="F96" s="233"/>
      <c r="G96" s="233"/>
      <c r="H96" s="233"/>
      <c r="I96" s="233"/>
      <c r="J96" s="233"/>
      <c r="K96" s="234" t="s">
        <v>2952</v>
      </c>
    </row>
    <row r="97" spans="1:11" ht="102">
      <c r="A97" s="232" t="s">
        <v>181</v>
      </c>
      <c r="B97" s="229" t="s">
        <v>2973</v>
      </c>
      <c r="C97" s="229" t="s">
        <v>2974</v>
      </c>
      <c r="D97" s="229" t="s">
        <v>2976</v>
      </c>
      <c r="E97" s="233" t="s">
        <v>2896</v>
      </c>
      <c r="F97" s="233"/>
      <c r="G97" s="233"/>
      <c r="H97" s="233" t="s">
        <v>2977</v>
      </c>
      <c r="I97" s="233" t="s">
        <v>2978</v>
      </c>
      <c r="J97" s="233"/>
      <c r="K97" s="234" t="s">
        <v>2948</v>
      </c>
    </row>
    <row r="98" spans="1:11" s="223" customFormat="1" ht="63.75">
      <c r="A98" s="232" t="s">
        <v>182</v>
      </c>
      <c r="B98" s="229" t="s">
        <v>2917</v>
      </c>
      <c r="C98" s="229" t="s">
        <v>2918</v>
      </c>
      <c r="D98" s="229" t="s">
        <v>2979</v>
      </c>
      <c r="E98" s="239" t="s">
        <v>2884</v>
      </c>
      <c r="F98" s="239" t="s">
        <v>2831</v>
      </c>
      <c r="G98" s="239"/>
      <c r="H98" s="239"/>
      <c r="I98" s="239"/>
      <c r="J98" s="239"/>
      <c r="K98" s="240"/>
    </row>
    <row r="99" spans="1:11" s="228" customFormat="1">
      <c r="A99" s="241" t="s">
        <v>546</v>
      </c>
      <c r="B99" s="236"/>
      <c r="C99" s="236"/>
      <c r="D99" s="236"/>
      <c r="E99" s="237"/>
      <c r="F99" s="237"/>
      <c r="G99" s="237"/>
      <c r="H99" s="237"/>
      <c r="I99" s="237"/>
      <c r="J99" s="237"/>
      <c r="K99" s="238"/>
    </row>
    <row r="100" spans="1:11" ht="89.25">
      <c r="A100" s="232" t="s">
        <v>183</v>
      </c>
      <c r="B100" s="229" t="s">
        <v>2820</v>
      </c>
      <c r="C100" s="229" t="s">
        <v>2821</v>
      </c>
      <c r="D100" s="229" t="s">
        <v>2980</v>
      </c>
      <c r="E100" s="233" t="s">
        <v>2923</v>
      </c>
      <c r="F100" s="233" t="s">
        <v>2831</v>
      </c>
      <c r="G100" s="233"/>
      <c r="H100" s="233"/>
      <c r="I100" s="233" t="s">
        <v>2981</v>
      </c>
      <c r="J100" s="233"/>
      <c r="K100" s="234"/>
    </row>
    <row r="101" spans="1:11" ht="89.25">
      <c r="A101" s="232" t="s">
        <v>184</v>
      </c>
      <c r="B101" s="229" t="s">
        <v>2822</v>
      </c>
      <c r="C101" s="229" t="s">
        <v>2921</v>
      </c>
      <c r="D101" s="229" t="s">
        <v>2982</v>
      </c>
      <c r="E101" s="233" t="s">
        <v>2884</v>
      </c>
      <c r="F101" s="233" t="s">
        <v>2831</v>
      </c>
      <c r="G101" s="233"/>
      <c r="H101" s="233"/>
      <c r="I101" s="233"/>
      <c r="J101" s="233"/>
      <c r="K101" s="234"/>
    </row>
    <row r="102" spans="1:11" ht="89.25">
      <c r="A102" s="232" t="s">
        <v>185</v>
      </c>
      <c r="B102" s="229" t="s">
        <v>2822</v>
      </c>
      <c r="C102" s="229" t="s">
        <v>2823</v>
      </c>
      <c r="D102" s="229" t="s">
        <v>2983</v>
      </c>
      <c r="E102" s="233" t="s">
        <v>2884</v>
      </c>
      <c r="F102" s="233" t="s">
        <v>2831</v>
      </c>
      <c r="G102" s="233"/>
      <c r="H102" s="233"/>
      <c r="I102" s="233"/>
      <c r="J102" s="233"/>
      <c r="K102" s="234"/>
    </row>
    <row r="103" spans="1:11" ht="38.25">
      <c r="A103" s="232" t="s">
        <v>186</v>
      </c>
      <c r="B103" s="229" t="s">
        <v>2929</v>
      </c>
      <c r="C103" s="229" t="s">
        <v>2930</v>
      </c>
      <c r="D103" s="229" t="s">
        <v>2984</v>
      </c>
      <c r="E103" s="233" t="s">
        <v>2896</v>
      </c>
      <c r="F103" s="233"/>
      <c r="G103" s="233"/>
      <c r="H103" s="233"/>
      <c r="I103" s="233" t="s">
        <v>2985</v>
      </c>
      <c r="J103" s="233" t="s">
        <v>2966</v>
      </c>
      <c r="K103" s="234"/>
    </row>
    <row r="104" spans="1:11" ht="81" customHeight="1">
      <c r="A104" s="232" t="s">
        <v>187</v>
      </c>
      <c r="B104" s="229" t="s">
        <v>2973</v>
      </c>
      <c r="C104" s="229" t="s">
        <v>2974</v>
      </c>
      <c r="D104" s="229" t="s">
        <v>2986</v>
      </c>
      <c r="E104" s="233" t="s">
        <v>2896</v>
      </c>
      <c r="F104" s="233"/>
      <c r="G104" s="233"/>
      <c r="H104" s="233" t="s">
        <v>2987</v>
      </c>
      <c r="I104" s="233" t="s">
        <v>2988</v>
      </c>
      <c r="J104" s="233"/>
      <c r="K104" s="234"/>
    </row>
    <row r="105" spans="1:11" s="223" customFormat="1" ht="63.75">
      <c r="A105" s="232" t="s">
        <v>188</v>
      </c>
      <c r="B105" s="229" t="s">
        <v>2917</v>
      </c>
      <c r="C105" s="229" t="s">
        <v>2918</v>
      </c>
      <c r="D105" s="229" t="s">
        <v>2989</v>
      </c>
      <c r="E105" s="239" t="s">
        <v>2884</v>
      </c>
      <c r="F105" s="239" t="s">
        <v>2886</v>
      </c>
      <c r="G105" s="239"/>
      <c r="H105" s="239"/>
      <c r="I105" s="239"/>
      <c r="J105" s="239"/>
      <c r="K105" s="240"/>
    </row>
    <row r="106" spans="1:11" s="228" customFormat="1">
      <c r="A106" s="241" t="s">
        <v>547</v>
      </c>
      <c r="B106" s="236"/>
      <c r="C106" s="236"/>
      <c r="D106" s="236"/>
      <c r="E106" s="237"/>
      <c r="F106" s="237"/>
      <c r="G106" s="237"/>
      <c r="H106" s="237"/>
      <c r="I106" s="237"/>
      <c r="J106" s="237"/>
      <c r="K106" s="238"/>
    </row>
    <row r="107" spans="1:11" ht="38.25">
      <c r="A107" s="232" t="s">
        <v>189</v>
      </c>
      <c r="B107" s="229" t="s">
        <v>2820</v>
      </c>
      <c r="C107" s="229" t="s">
        <v>2821</v>
      </c>
      <c r="D107" s="229" t="s">
        <v>239</v>
      </c>
      <c r="E107" s="233" t="s">
        <v>2884</v>
      </c>
      <c r="F107" s="233" t="s">
        <v>2886</v>
      </c>
      <c r="G107" s="233"/>
      <c r="H107" s="233"/>
      <c r="I107" s="233"/>
      <c r="J107" s="233"/>
      <c r="K107" s="234"/>
    </row>
    <row r="108" spans="1:11" ht="191.25">
      <c r="A108" s="232" t="s">
        <v>2990</v>
      </c>
      <c r="B108" s="229" t="s">
        <v>2873</v>
      </c>
      <c r="C108" s="229" t="s">
        <v>2874</v>
      </c>
      <c r="D108" s="229" t="s">
        <v>2991</v>
      </c>
      <c r="E108" s="233" t="s">
        <v>2896</v>
      </c>
      <c r="F108" s="233"/>
      <c r="G108" s="233"/>
      <c r="H108" s="233"/>
      <c r="I108" s="233"/>
      <c r="J108" s="233"/>
      <c r="K108" s="234" t="s">
        <v>2992</v>
      </c>
    </row>
    <row r="109" spans="1:11" ht="38.25">
      <c r="A109" s="232" t="s">
        <v>190</v>
      </c>
      <c r="B109" s="229" t="s">
        <v>2820</v>
      </c>
      <c r="C109" s="229" t="s">
        <v>2821</v>
      </c>
      <c r="D109" s="229" t="s">
        <v>2993</v>
      </c>
      <c r="E109" s="233" t="s">
        <v>2884</v>
      </c>
      <c r="F109" s="233" t="s">
        <v>2886</v>
      </c>
      <c r="G109" s="233"/>
      <c r="H109" s="233"/>
      <c r="I109" s="233"/>
      <c r="J109" s="233"/>
      <c r="K109" s="234"/>
    </row>
    <row r="110" spans="1:11" ht="63.75">
      <c r="A110" s="232" t="s">
        <v>191</v>
      </c>
      <c r="B110" s="229" t="s">
        <v>2820</v>
      </c>
      <c r="C110" s="229" t="s">
        <v>2821</v>
      </c>
      <c r="D110" s="229" t="s">
        <v>2994</v>
      </c>
      <c r="E110" s="233" t="s">
        <v>2884</v>
      </c>
      <c r="F110" s="233" t="s">
        <v>2886</v>
      </c>
      <c r="G110" s="233"/>
      <c r="H110" s="233"/>
      <c r="I110" s="233"/>
      <c r="J110" s="233"/>
      <c r="K110" s="234"/>
    </row>
    <row r="111" spans="1:11" ht="51">
      <c r="A111" s="232" t="s">
        <v>192</v>
      </c>
      <c r="B111" s="229" t="s">
        <v>2929</v>
      </c>
      <c r="C111" s="229" t="s">
        <v>2930</v>
      </c>
      <c r="D111" s="229" t="s">
        <v>2995</v>
      </c>
      <c r="E111" s="233" t="s">
        <v>2896</v>
      </c>
      <c r="F111" s="233"/>
      <c r="G111" s="233"/>
      <c r="H111" s="233" t="s">
        <v>2996</v>
      </c>
      <c r="I111" s="233"/>
      <c r="J111" s="233"/>
      <c r="K111" s="234"/>
    </row>
    <row r="112" spans="1:11" ht="63.75">
      <c r="A112" s="232" t="s">
        <v>193</v>
      </c>
      <c r="B112" s="229" t="s">
        <v>2960</v>
      </c>
      <c r="C112" s="229" t="s">
        <v>2963</v>
      </c>
      <c r="D112" s="229" t="s">
        <v>2997</v>
      </c>
      <c r="E112" s="233" t="s">
        <v>2896</v>
      </c>
      <c r="F112" s="233"/>
      <c r="G112" s="233" t="s">
        <v>2998</v>
      </c>
      <c r="H112" s="233"/>
      <c r="I112" s="233"/>
      <c r="J112" s="233"/>
      <c r="K112" s="234"/>
    </row>
    <row r="113" spans="1:11" ht="63.75">
      <c r="A113" s="232" t="s">
        <v>194</v>
      </c>
      <c r="B113" s="229" t="s">
        <v>2960</v>
      </c>
      <c r="C113" s="229" t="s">
        <v>2963</v>
      </c>
      <c r="D113" s="229" t="s">
        <v>240</v>
      </c>
      <c r="E113" s="233" t="s">
        <v>2923</v>
      </c>
      <c r="F113" s="233"/>
      <c r="G113" s="233"/>
      <c r="H113" s="233" t="s">
        <v>2999</v>
      </c>
      <c r="I113" s="233" t="s">
        <v>2966</v>
      </c>
      <c r="J113" s="233"/>
      <c r="K113" s="234"/>
    </row>
    <row r="114" spans="1:11" ht="63.75">
      <c r="A114" s="232" t="s">
        <v>195</v>
      </c>
      <c r="B114" s="229" t="s">
        <v>2833</v>
      </c>
      <c r="C114" s="229" t="s">
        <v>2834</v>
      </c>
      <c r="D114" s="229" t="s">
        <v>429</v>
      </c>
      <c r="E114" s="233" t="s">
        <v>2884</v>
      </c>
      <c r="F114" s="233" t="s">
        <v>2831</v>
      </c>
      <c r="G114" s="233"/>
      <c r="H114" s="233"/>
      <c r="I114" s="233"/>
      <c r="J114" s="233"/>
      <c r="K114" s="234"/>
    </row>
    <row r="115" spans="1:11" ht="63.75">
      <c r="A115" s="232" t="s">
        <v>196</v>
      </c>
      <c r="B115" s="229" t="s">
        <v>2866</v>
      </c>
      <c r="C115" s="229" t="s">
        <v>2867</v>
      </c>
      <c r="D115" s="229" t="s">
        <v>3000</v>
      </c>
      <c r="E115" s="233" t="s">
        <v>2896</v>
      </c>
      <c r="F115" s="233"/>
      <c r="G115" s="233"/>
      <c r="H115" s="233" t="s">
        <v>3001</v>
      </c>
      <c r="I115" s="233" t="s">
        <v>3002</v>
      </c>
      <c r="J115" s="233"/>
      <c r="K115" s="234"/>
    </row>
    <row r="116" spans="1:11" ht="76.5">
      <c r="A116" s="232" t="s">
        <v>197</v>
      </c>
      <c r="B116" s="229" t="s">
        <v>2866</v>
      </c>
      <c r="C116" s="229" t="s">
        <v>2867</v>
      </c>
      <c r="D116" s="229" t="s">
        <v>241</v>
      </c>
      <c r="E116" s="233" t="s">
        <v>2923</v>
      </c>
      <c r="F116" s="233" t="s">
        <v>2886</v>
      </c>
      <c r="G116" s="233"/>
      <c r="H116" s="233"/>
      <c r="I116" s="233" t="s">
        <v>3002</v>
      </c>
      <c r="J116" s="233"/>
      <c r="K116" s="234"/>
    </row>
    <row r="117" spans="1:11" ht="51">
      <c r="A117" s="232" t="s">
        <v>198</v>
      </c>
      <c r="B117" s="229" t="s">
        <v>2866</v>
      </c>
      <c r="C117" s="229" t="s">
        <v>2867</v>
      </c>
      <c r="D117" s="229" t="s">
        <v>242</v>
      </c>
      <c r="E117" s="239" t="s">
        <v>2923</v>
      </c>
      <c r="F117" s="239" t="s">
        <v>2886</v>
      </c>
      <c r="G117" s="239"/>
      <c r="H117" s="239"/>
      <c r="I117" s="239" t="s">
        <v>3003</v>
      </c>
      <c r="J117" s="233"/>
      <c r="K117" s="234"/>
    </row>
    <row r="118" spans="1:11" ht="51">
      <c r="A118" s="232" t="s">
        <v>199</v>
      </c>
      <c r="B118" s="229" t="s">
        <v>2820</v>
      </c>
      <c r="C118" s="229" t="s">
        <v>2821</v>
      </c>
      <c r="D118" s="229" t="s">
        <v>3004</v>
      </c>
      <c r="E118" s="233" t="s">
        <v>2884</v>
      </c>
      <c r="F118" s="233" t="s">
        <v>2831</v>
      </c>
      <c r="G118" s="233"/>
      <c r="H118" s="233" t="s">
        <v>3005</v>
      </c>
      <c r="I118" s="233"/>
      <c r="J118" s="233"/>
      <c r="K118" s="234"/>
    </row>
    <row r="119" spans="1:11" ht="63.75">
      <c r="A119" s="232" t="s">
        <v>200</v>
      </c>
      <c r="B119" s="229" t="s">
        <v>2842</v>
      </c>
      <c r="C119" s="229" t="s">
        <v>2843</v>
      </c>
      <c r="D119" s="229" t="s">
        <v>3006</v>
      </c>
      <c r="E119" s="233" t="s">
        <v>2896</v>
      </c>
      <c r="F119" s="233"/>
      <c r="G119" s="233" t="s">
        <v>3007</v>
      </c>
      <c r="H119" s="233" t="s">
        <v>3008</v>
      </c>
      <c r="I119" s="233"/>
      <c r="J119" s="233"/>
      <c r="K119" s="234"/>
    </row>
    <row r="120" spans="1:11" ht="102">
      <c r="A120" s="232" t="s">
        <v>201</v>
      </c>
      <c r="B120" s="229" t="s">
        <v>2973</v>
      </c>
      <c r="C120" s="229" t="s">
        <v>2974</v>
      </c>
      <c r="D120" s="229" t="s">
        <v>432</v>
      </c>
      <c r="E120" s="233" t="s">
        <v>2896</v>
      </c>
      <c r="F120" s="233"/>
      <c r="G120" s="233" t="s">
        <v>2998</v>
      </c>
      <c r="H120" s="233"/>
      <c r="I120" s="233"/>
      <c r="J120" s="233"/>
      <c r="K120" s="234"/>
    </row>
    <row r="121" spans="1:11" s="223" customFormat="1" ht="25.5">
      <c r="A121" s="232" t="s">
        <v>202</v>
      </c>
      <c r="B121" s="229" t="s">
        <v>3009</v>
      </c>
      <c r="C121" s="229" t="s">
        <v>3010</v>
      </c>
      <c r="D121" s="229" t="s">
        <v>3011</v>
      </c>
      <c r="E121" s="239" t="s">
        <v>2923</v>
      </c>
      <c r="F121" s="239" t="s">
        <v>2831</v>
      </c>
      <c r="G121" s="239"/>
      <c r="H121" s="239"/>
      <c r="I121" s="239"/>
      <c r="J121" s="239"/>
      <c r="K121" s="240" t="s">
        <v>3012</v>
      </c>
    </row>
    <row r="122" spans="1:11" s="223" customFormat="1" ht="38.25">
      <c r="A122" s="232" t="s">
        <v>203</v>
      </c>
      <c r="B122" s="229" t="s">
        <v>3009</v>
      </c>
      <c r="C122" s="229" t="s">
        <v>3010</v>
      </c>
      <c r="D122" s="229" t="s">
        <v>3013</v>
      </c>
      <c r="E122" s="239" t="s">
        <v>2923</v>
      </c>
      <c r="F122" s="239" t="s">
        <v>2831</v>
      </c>
      <c r="G122" s="239"/>
      <c r="H122" s="239"/>
      <c r="I122" s="239"/>
      <c r="J122" s="239"/>
      <c r="K122" s="240"/>
    </row>
    <row r="123" spans="1:11" s="223" customFormat="1" ht="38.25">
      <c r="A123" s="232" t="s">
        <v>204</v>
      </c>
      <c r="B123" s="229" t="s">
        <v>3009</v>
      </c>
      <c r="C123" s="229" t="s">
        <v>3010</v>
      </c>
      <c r="D123" s="229" t="s">
        <v>3014</v>
      </c>
      <c r="E123" s="239" t="s">
        <v>2884</v>
      </c>
      <c r="F123" s="239" t="s">
        <v>2831</v>
      </c>
      <c r="G123" s="239"/>
      <c r="H123" s="239"/>
      <c r="I123" s="239"/>
      <c r="J123" s="239"/>
      <c r="K123" s="240"/>
    </row>
    <row r="124" spans="1:11" s="223" customFormat="1" ht="63.75">
      <c r="A124" s="232" t="s">
        <v>205</v>
      </c>
      <c r="B124" s="229" t="s">
        <v>2917</v>
      </c>
      <c r="C124" s="229" t="s">
        <v>2918</v>
      </c>
      <c r="D124" s="229" t="s">
        <v>438</v>
      </c>
      <c r="E124" s="239" t="s">
        <v>2884</v>
      </c>
      <c r="F124" s="239" t="s">
        <v>2831</v>
      </c>
      <c r="G124" s="239"/>
      <c r="H124" s="239"/>
      <c r="I124" s="239"/>
      <c r="J124" s="239"/>
      <c r="K124" s="240"/>
    </row>
    <row r="125" spans="1:11" s="223" customFormat="1" ht="63.75">
      <c r="A125" s="232" t="s">
        <v>206</v>
      </c>
      <c r="B125" s="229" t="s">
        <v>2917</v>
      </c>
      <c r="C125" s="229" t="s">
        <v>2918</v>
      </c>
      <c r="D125" s="229" t="s">
        <v>3015</v>
      </c>
      <c r="E125" s="239" t="s">
        <v>2884</v>
      </c>
      <c r="F125" s="239" t="s">
        <v>2831</v>
      </c>
      <c r="G125" s="239"/>
      <c r="H125" s="239"/>
      <c r="I125" s="239"/>
      <c r="J125" s="239"/>
      <c r="K125" s="240"/>
    </row>
    <row r="126" spans="1:11" s="228" customFormat="1">
      <c r="A126" s="235" t="s">
        <v>548</v>
      </c>
      <c r="B126" s="236"/>
      <c r="C126" s="236"/>
      <c r="D126" s="236"/>
      <c r="E126" s="237"/>
      <c r="F126" s="237"/>
      <c r="G126" s="237"/>
      <c r="H126" s="237"/>
      <c r="I126" s="237"/>
      <c r="J126" s="237"/>
      <c r="K126" s="238"/>
    </row>
    <row r="127" spans="1:11" ht="76.5">
      <c r="A127" s="232" t="s">
        <v>207</v>
      </c>
      <c r="B127" s="229" t="s">
        <v>2820</v>
      </c>
      <c r="C127" s="229" t="s">
        <v>2821</v>
      </c>
      <c r="D127" s="229" t="s">
        <v>3016</v>
      </c>
      <c r="E127" s="233" t="s">
        <v>2884</v>
      </c>
      <c r="F127" s="233" t="s">
        <v>2831</v>
      </c>
      <c r="G127" s="233"/>
      <c r="H127" s="233"/>
      <c r="I127" s="233"/>
      <c r="J127" s="233"/>
      <c r="K127" s="234"/>
    </row>
    <row r="128" spans="1:11" ht="38.25">
      <c r="A128" s="232" t="s">
        <v>208</v>
      </c>
      <c r="B128" s="229" t="s">
        <v>2820</v>
      </c>
      <c r="C128" s="229" t="s">
        <v>2821</v>
      </c>
      <c r="D128" s="229" t="s">
        <v>3017</v>
      </c>
      <c r="E128" s="233" t="s">
        <v>2884</v>
      </c>
      <c r="F128" s="233" t="s">
        <v>2831</v>
      </c>
      <c r="G128" s="233"/>
      <c r="H128" s="233"/>
      <c r="I128" s="233"/>
      <c r="J128" s="233"/>
      <c r="K128" s="234"/>
    </row>
    <row r="129" spans="1:11" s="246" customFormat="1">
      <c r="A129" s="241" t="s">
        <v>549</v>
      </c>
      <c r="B129" s="243"/>
      <c r="C129" s="243"/>
      <c r="D129" s="243"/>
      <c r="E129" s="244"/>
      <c r="F129" s="244"/>
      <c r="G129" s="244"/>
      <c r="H129" s="244"/>
      <c r="I129" s="244"/>
      <c r="J129" s="244"/>
      <c r="K129" s="245"/>
    </row>
    <row r="130" spans="1:11" ht="102">
      <c r="A130" s="232" t="s">
        <v>209</v>
      </c>
      <c r="B130" s="229" t="s">
        <v>2820</v>
      </c>
      <c r="C130" s="229" t="s">
        <v>2821</v>
      </c>
      <c r="D130" s="229" t="s">
        <v>3018</v>
      </c>
      <c r="E130" s="233" t="s">
        <v>2884</v>
      </c>
      <c r="F130" s="233" t="s">
        <v>2831</v>
      </c>
      <c r="G130" s="233"/>
      <c r="H130" s="233"/>
      <c r="I130" s="233"/>
      <c r="J130" s="233"/>
      <c r="K130" s="234"/>
    </row>
    <row r="131" spans="1:11" ht="38.25">
      <c r="A131" s="232" t="s">
        <v>210</v>
      </c>
      <c r="B131" s="229" t="s">
        <v>2842</v>
      </c>
      <c r="C131" s="229" t="s">
        <v>2843</v>
      </c>
      <c r="D131" s="229" t="s">
        <v>3019</v>
      </c>
      <c r="E131" s="233" t="s">
        <v>2923</v>
      </c>
      <c r="F131" s="233" t="s">
        <v>2831</v>
      </c>
      <c r="G131" s="233"/>
      <c r="H131" s="233"/>
      <c r="I131" s="233" t="s">
        <v>3020</v>
      </c>
      <c r="J131" s="233"/>
      <c r="K131" s="234"/>
    </row>
    <row r="132" spans="1:11" s="228" customFormat="1">
      <c r="A132" s="235" t="s">
        <v>550</v>
      </c>
      <c r="B132" s="236"/>
      <c r="C132" s="236"/>
      <c r="D132" s="236"/>
      <c r="E132" s="237"/>
      <c r="F132" s="237"/>
      <c r="G132" s="237"/>
      <c r="H132" s="237"/>
      <c r="I132" s="237"/>
      <c r="J132" s="237"/>
      <c r="K132" s="238"/>
    </row>
    <row r="133" spans="1:11" ht="76.5">
      <c r="A133" s="232" t="s">
        <v>211</v>
      </c>
      <c r="B133" s="229" t="s">
        <v>2960</v>
      </c>
      <c r="C133" s="229" t="s">
        <v>2963</v>
      </c>
      <c r="D133" s="229" t="s">
        <v>3021</v>
      </c>
      <c r="E133" s="233" t="s">
        <v>2896</v>
      </c>
      <c r="F133" s="233"/>
      <c r="G133" s="233" t="s">
        <v>3022</v>
      </c>
      <c r="H133" s="233"/>
      <c r="I133" s="233"/>
      <c r="J133" s="233"/>
      <c r="K133" s="234"/>
    </row>
    <row r="134" spans="1:11" ht="127.5">
      <c r="A134" s="232" t="s">
        <v>212</v>
      </c>
      <c r="B134" s="229" t="s">
        <v>2820</v>
      </c>
      <c r="C134" s="229" t="s">
        <v>2821</v>
      </c>
      <c r="D134" s="229" t="s">
        <v>245</v>
      </c>
      <c r="E134" s="233" t="s">
        <v>2884</v>
      </c>
      <c r="F134" s="233" t="s">
        <v>2886</v>
      </c>
      <c r="G134" s="233"/>
      <c r="H134" s="233"/>
      <c r="I134" s="233"/>
      <c r="J134" s="233"/>
      <c r="K134" s="234"/>
    </row>
    <row r="135" spans="1:11" ht="63.75">
      <c r="A135" s="232" t="s">
        <v>213</v>
      </c>
      <c r="B135" s="229" t="s">
        <v>2960</v>
      </c>
      <c r="C135" s="229" t="s">
        <v>2963</v>
      </c>
      <c r="D135" s="229" t="s">
        <v>3023</v>
      </c>
      <c r="E135" s="233" t="s">
        <v>2896</v>
      </c>
      <c r="F135" s="233"/>
      <c r="G135" s="233"/>
      <c r="H135" s="233"/>
      <c r="I135" s="233" t="s">
        <v>3024</v>
      </c>
      <c r="J135" s="233"/>
      <c r="K135" s="234" t="s">
        <v>3025</v>
      </c>
    </row>
    <row r="136" spans="1:11" s="228" customFormat="1">
      <c r="A136" s="235" t="s">
        <v>551</v>
      </c>
      <c r="B136" s="236"/>
      <c r="C136" s="236"/>
      <c r="D136" s="236"/>
      <c r="E136" s="237"/>
      <c r="F136" s="237"/>
      <c r="G136" s="237"/>
      <c r="H136" s="237"/>
      <c r="I136" s="237"/>
      <c r="J136" s="237"/>
      <c r="K136" s="238"/>
    </row>
    <row r="137" spans="1:11" s="223" customFormat="1" ht="63.75">
      <c r="A137" s="232" t="s">
        <v>214</v>
      </c>
      <c r="B137" s="229" t="s">
        <v>3026</v>
      </c>
      <c r="C137" s="229" t="s">
        <v>3027</v>
      </c>
      <c r="D137" s="229" t="s">
        <v>246</v>
      </c>
      <c r="E137" s="239" t="s">
        <v>2884</v>
      </c>
      <c r="F137" s="239" t="s">
        <v>2831</v>
      </c>
      <c r="G137" s="239"/>
      <c r="H137" s="239"/>
      <c r="I137" s="239"/>
      <c r="J137" s="239"/>
      <c r="K137" s="240"/>
    </row>
    <row r="138" spans="1:11" ht="63.75">
      <c r="A138" s="232" t="s">
        <v>215</v>
      </c>
      <c r="B138" s="229" t="s">
        <v>2833</v>
      </c>
      <c r="C138" s="229" t="s">
        <v>2834</v>
      </c>
      <c r="D138" s="229" t="s">
        <v>3028</v>
      </c>
      <c r="E138" s="233" t="s">
        <v>2884</v>
      </c>
      <c r="F138" s="233" t="s">
        <v>2831</v>
      </c>
      <c r="G138" s="233"/>
      <c r="H138" s="233"/>
      <c r="I138" s="233"/>
      <c r="J138" s="233"/>
      <c r="K138" s="234"/>
    </row>
    <row r="139" spans="1:11" ht="89.25">
      <c r="A139" s="232" t="s">
        <v>216</v>
      </c>
      <c r="B139" s="229" t="s">
        <v>2833</v>
      </c>
      <c r="C139" s="229" t="s">
        <v>2834</v>
      </c>
      <c r="D139" s="229" t="s">
        <v>3029</v>
      </c>
      <c r="E139" s="233" t="s">
        <v>2884</v>
      </c>
      <c r="F139" s="233" t="s">
        <v>3030</v>
      </c>
      <c r="G139" s="233"/>
      <c r="H139" s="233"/>
      <c r="I139" s="233"/>
      <c r="J139" s="233"/>
      <c r="K139" s="234"/>
    </row>
    <row r="140" spans="1:11" ht="63.75">
      <c r="A140" s="232" t="s">
        <v>217</v>
      </c>
      <c r="B140" s="229" t="s">
        <v>2833</v>
      </c>
      <c r="C140" s="229" t="s">
        <v>2834</v>
      </c>
      <c r="D140" s="229" t="s">
        <v>3031</v>
      </c>
      <c r="E140" s="233" t="s">
        <v>2884</v>
      </c>
      <c r="F140" s="233" t="s">
        <v>3030</v>
      </c>
      <c r="G140" s="233"/>
      <c r="H140" s="233"/>
      <c r="I140" s="233"/>
      <c r="J140" s="233"/>
      <c r="K140" s="234"/>
    </row>
    <row r="141" spans="1:11" ht="89.25">
      <c r="A141" s="232" t="s">
        <v>218</v>
      </c>
      <c r="B141" s="229" t="s">
        <v>2822</v>
      </c>
      <c r="C141" s="229" t="s">
        <v>2823</v>
      </c>
      <c r="D141" s="229" t="s">
        <v>450</v>
      </c>
      <c r="E141" s="233" t="s">
        <v>2884</v>
      </c>
      <c r="F141" s="233" t="s">
        <v>3030</v>
      </c>
      <c r="G141" s="233"/>
      <c r="H141" s="233"/>
      <c r="I141" s="233"/>
      <c r="J141" s="233"/>
      <c r="K141" s="234"/>
    </row>
    <row r="142" spans="1:11" s="228" customFormat="1">
      <c r="A142" s="235" t="s">
        <v>552</v>
      </c>
      <c r="B142" s="236"/>
      <c r="C142" s="236"/>
      <c r="D142" s="236"/>
      <c r="E142" s="237"/>
      <c r="F142" s="237"/>
      <c r="G142" s="237"/>
      <c r="H142" s="237"/>
      <c r="I142" s="237"/>
      <c r="J142" s="237"/>
      <c r="K142" s="238"/>
    </row>
    <row r="143" spans="1:11" ht="38.25">
      <c r="A143" s="232" t="s">
        <v>219</v>
      </c>
      <c r="B143" s="229" t="s">
        <v>2826</v>
      </c>
      <c r="C143" s="229" t="s">
        <v>2835</v>
      </c>
      <c r="D143" s="229" t="s">
        <v>3032</v>
      </c>
      <c r="E143" s="233" t="s">
        <v>2896</v>
      </c>
      <c r="F143" s="233"/>
      <c r="G143" s="233"/>
      <c r="H143" s="233"/>
      <c r="I143" s="233"/>
      <c r="J143" s="233"/>
      <c r="K143" s="234" t="s">
        <v>3033</v>
      </c>
    </row>
    <row r="144" spans="1:11" ht="38.25">
      <c r="A144" s="232" t="s">
        <v>220</v>
      </c>
      <c r="B144" s="229" t="s">
        <v>2820</v>
      </c>
      <c r="C144" s="229" t="s">
        <v>2821</v>
      </c>
      <c r="D144" s="229" t="s">
        <v>247</v>
      </c>
      <c r="E144" s="233" t="s">
        <v>2884</v>
      </c>
      <c r="F144" s="233" t="s">
        <v>2831</v>
      </c>
      <c r="G144" s="233"/>
      <c r="H144" s="233"/>
      <c r="I144" s="233"/>
      <c r="J144" s="233"/>
      <c r="K144" s="234"/>
    </row>
    <row r="145" spans="1:11" ht="25.5">
      <c r="A145" s="232" t="s">
        <v>221</v>
      </c>
      <c r="B145" s="229" t="s">
        <v>2826</v>
      </c>
      <c r="C145" s="229" t="s">
        <v>2835</v>
      </c>
      <c r="D145" s="229" t="s">
        <v>453</v>
      </c>
      <c r="E145" s="233" t="s">
        <v>2896</v>
      </c>
      <c r="F145" s="233"/>
      <c r="G145" s="233"/>
      <c r="H145" s="233"/>
      <c r="I145" s="233"/>
      <c r="J145" s="233"/>
      <c r="K145" s="234" t="s">
        <v>3033</v>
      </c>
    </row>
    <row r="146" spans="1:11" ht="76.5">
      <c r="A146" s="232" t="s">
        <v>222</v>
      </c>
      <c r="B146" s="229" t="s">
        <v>2866</v>
      </c>
      <c r="C146" s="229" t="s">
        <v>2867</v>
      </c>
      <c r="D146" s="229" t="s">
        <v>3034</v>
      </c>
      <c r="E146" s="233" t="s">
        <v>2896</v>
      </c>
      <c r="F146" s="233"/>
      <c r="G146" s="233"/>
      <c r="H146" s="233"/>
      <c r="I146" s="233"/>
      <c r="J146" s="233"/>
      <c r="K146" s="234" t="s">
        <v>3033</v>
      </c>
    </row>
    <row r="147" spans="1:11" s="223" customFormat="1" ht="38.25">
      <c r="A147" s="232" t="s">
        <v>223</v>
      </c>
      <c r="B147" s="229" t="s">
        <v>3026</v>
      </c>
      <c r="C147" s="229" t="s">
        <v>3027</v>
      </c>
      <c r="D147" s="229" t="s">
        <v>3035</v>
      </c>
      <c r="E147" s="239" t="s">
        <v>2884</v>
      </c>
      <c r="F147" s="239" t="s">
        <v>2831</v>
      </c>
      <c r="G147" s="239"/>
      <c r="H147" s="239"/>
      <c r="I147" s="239"/>
      <c r="J147" s="239"/>
      <c r="K147" s="240"/>
    </row>
    <row r="148" spans="1:11" ht="51">
      <c r="A148" s="232" t="s">
        <v>224</v>
      </c>
      <c r="B148" s="229" t="s">
        <v>2826</v>
      </c>
      <c r="C148" s="229" t="s">
        <v>2835</v>
      </c>
      <c r="D148" s="229" t="s">
        <v>3036</v>
      </c>
      <c r="E148" s="233" t="s">
        <v>2896</v>
      </c>
      <c r="F148" s="233"/>
      <c r="G148" s="233"/>
      <c r="H148" s="233"/>
      <c r="I148" s="233"/>
      <c r="J148" s="233"/>
      <c r="K148" s="234" t="s">
        <v>3037</v>
      </c>
    </row>
    <row r="149" spans="1:11" ht="102">
      <c r="A149" s="232" t="s">
        <v>225</v>
      </c>
      <c r="B149" s="229" t="s">
        <v>2826</v>
      </c>
      <c r="C149" s="229" t="s">
        <v>2835</v>
      </c>
      <c r="D149" s="229" t="s">
        <v>3038</v>
      </c>
      <c r="E149" s="233" t="s">
        <v>2896</v>
      </c>
      <c r="F149" s="233"/>
      <c r="G149" s="233"/>
      <c r="H149" s="233"/>
      <c r="I149" s="233"/>
      <c r="J149" s="233"/>
      <c r="K149" s="234" t="s">
        <v>3039</v>
      </c>
    </row>
    <row r="150" spans="1:11" ht="25.5">
      <c r="A150" s="232" t="s">
        <v>226</v>
      </c>
      <c r="B150" s="229" t="s">
        <v>2820</v>
      </c>
      <c r="C150" s="229" t="s">
        <v>2821</v>
      </c>
      <c r="D150" s="229" t="s">
        <v>248</v>
      </c>
      <c r="E150" s="233" t="s">
        <v>2884</v>
      </c>
      <c r="F150" s="233" t="s">
        <v>2831</v>
      </c>
      <c r="G150" s="233"/>
      <c r="H150" s="233"/>
      <c r="I150" s="233"/>
      <c r="J150" s="233"/>
      <c r="K150" s="234"/>
    </row>
    <row r="151" spans="1:11" ht="63.75">
      <c r="A151" s="232" t="s">
        <v>227</v>
      </c>
      <c r="B151" s="229" t="s">
        <v>2820</v>
      </c>
      <c r="C151" s="229" t="s">
        <v>2821</v>
      </c>
      <c r="D151" s="229" t="s">
        <v>249</v>
      </c>
      <c r="E151" s="233" t="s">
        <v>2884</v>
      </c>
      <c r="F151" s="233" t="s">
        <v>2886</v>
      </c>
      <c r="G151" s="233"/>
      <c r="H151" s="233"/>
      <c r="I151" s="233"/>
      <c r="J151" s="233"/>
      <c r="K151" s="234"/>
    </row>
    <row r="152" spans="1:11" ht="114.75">
      <c r="A152" s="232" t="s">
        <v>228</v>
      </c>
      <c r="B152" s="229" t="s">
        <v>2866</v>
      </c>
      <c r="C152" s="229" t="s">
        <v>2867</v>
      </c>
      <c r="D152" s="229" t="s">
        <v>3040</v>
      </c>
      <c r="E152" s="233" t="s">
        <v>2896</v>
      </c>
      <c r="F152" s="233"/>
      <c r="G152" s="233"/>
      <c r="H152" s="233"/>
      <c r="I152" s="233"/>
      <c r="J152" s="233"/>
      <c r="K152" s="234" t="s">
        <v>3039</v>
      </c>
    </row>
    <row r="153" spans="1:11" ht="89.25">
      <c r="A153" s="232" t="s">
        <v>229</v>
      </c>
      <c r="B153" s="229" t="s">
        <v>2866</v>
      </c>
      <c r="C153" s="229" t="s">
        <v>2867</v>
      </c>
      <c r="D153" s="229" t="s">
        <v>3041</v>
      </c>
      <c r="E153" s="233" t="s">
        <v>2923</v>
      </c>
      <c r="F153" s="233" t="s">
        <v>2886</v>
      </c>
      <c r="G153" s="233"/>
      <c r="H153" s="233"/>
      <c r="I153" s="233" t="s">
        <v>3042</v>
      </c>
      <c r="J153" s="233"/>
      <c r="K153" s="234"/>
    </row>
    <row r="154" spans="1:11" s="223" customFormat="1" ht="63.75">
      <c r="A154" s="232" t="s">
        <v>230</v>
      </c>
      <c r="B154" s="229" t="s">
        <v>2917</v>
      </c>
      <c r="C154" s="229" t="s">
        <v>2918</v>
      </c>
      <c r="D154" s="229" t="s">
        <v>3043</v>
      </c>
      <c r="E154" s="239" t="s">
        <v>2884</v>
      </c>
      <c r="F154" s="239" t="s">
        <v>2831</v>
      </c>
      <c r="G154" s="239"/>
      <c r="H154" s="239"/>
      <c r="I154" s="239"/>
      <c r="J154" s="239"/>
      <c r="K154" s="240"/>
    </row>
    <row r="155" spans="1:11" s="223" customFormat="1" ht="63.75">
      <c r="A155" s="232" t="s">
        <v>231</v>
      </c>
      <c r="B155" s="229" t="s">
        <v>2917</v>
      </c>
      <c r="C155" s="229" t="s">
        <v>2918</v>
      </c>
      <c r="D155" s="229" t="s">
        <v>3044</v>
      </c>
      <c r="E155" s="239" t="s">
        <v>2884</v>
      </c>
      <c r="F155" s="239" t="s">
        <v>2831</v>
      </c>
      <c r="G155" s="239"/>
      <c r="H155" s="239"/>
      <c r="I155" s="239"/>
      <c r="J155" s="239"/>
      <c r="K155" s="240"/>
    </row>
    <row r="156" spans="1:11" s="251" customFormat="1">
      <c r="A156" s="247" t="s">
        <v>553</v>
      </c>
      <c r="B156" s="248"/>
      <c r="C156" s="248"/>
      <c r="D156" s="248"/>
      <c r="E156" s="249"/>
      <c r="F156" s="249"/>
      <c r="G156" s="249"/>
      <c r="H156" s="249"/>
      <c r="I156" s="249"/>
      <c r="J156" s="249"/>
      <c r="K156" s="250"/>
    </row>
    <row r="157" spans="1:11" ht="51">
      <c r="A157" s="232" t="s">
        <v>10</v>
      </c>
      <c r="B157" s="229" t="s">
        <v>3045</v>
      </c>
      <c r="C157" s="229" t="s">
        <v>3046</v>
      </c>
      <c r="D157" s="229" t="s">
        <v>3047</v>
      </c>
      <c r="E157" s="233" t="s">
        <v>2923</v>
      </c>
      <c r="F157" s="233"/>
      <c r="G157" s="233"/>
      <c r="H157" s="233"/>
      <c r="I157" s="233" t="s">
        <v>3048</v>
      </c>
      <c r="J157" s="233"/>
      <c r="K157" s="234"/>
    </row>
    <row r="158" spans="1:11" s="223" customFormat="1" ht="63.75">
      <c r="A158" s="232" t="s">
        <v>11</v>
      </c>
      <c r="B158" s="229" t="s">
        <v>2925</v>
      </c>
      <c r="C158" s="229" t="s">
        <v>2926</v>
      </c>
      <c r="D158" s="229" t="s">
        <v>3049</v>
      </c>
      <c r="E158" s="239" t="s">
        <v>2884</v>
      </c>
      <c r="F158" s="239" t="s">
        <v>2831</v>
      </c>
      <c r="G158" s="239"/>
      <c r="H158" s="239"/>
      <c r="I158" s="239"/>
      <c r="J158" s="239"/>
      <c r="K158" s="240"/>
    </row>
    <row r="159" spans="1:11" ht="51">
      <c r="A159" s="232" t="s">
        <v>12</v>
      </c>
      <c r="B159" s="229" t="s">
        <v>3050</v>
      </c>
      <c r="C159" s="229" t="s">
        <v>3051</v>
      </c>
      <c r="D159" s="229" t="s">
        <v>3052</v>
      </c>
      <c r="E159" s="233" t="s">
        <v>2896</v>
      </c>
      <c r="F159" s="233" t="s">
        <v>2831</v>
      </c>
      <c r="G159" s="233"/>
      <c r="H159" s="233" t="s">
        <v>3053</v>
      </c>
      <c r="I159" s="233"/>
      <c r="J159" s="233"/>
      <c r="K159" s="234"/>
    </row>
    <row r="160" spans="1:11" ht="38.25">
      <c r="A160" s="232" t="s">
        <v>13</v>
      </c>
      <c r="B160" s="229" t="s">
        <v>3050</v>
      </c>
      <c r="C160" s="229" t="s">
        <v>3051</v>
      </c>
      <c r="D160" s="229" t="s">
        <v>57</v>
      </c>
      <c r="E160" s="233" t="s">
        <v>2884</v>
      </c>
      <c r="F160" s="233" t="s">
        <v>2831</v>
      </c>
      <c r="G160" s="233"/>
      <c r="H160" s="233"/>
      <c r="I160" s="233"/>
      <c r="J160" s="233"/>
      <c r="K160" s="234"/>
    </row>
    <row r="161" spans="1:11" ht="51">
      <c r="A161" s="232" t="s">
        <v>14</v>
      </c>
      <c r="B161" s="229" t="s">
        <v>3054</v>
      </c>
      <c r="C161" s="229" t="s">
        <v>3055</v>
      </c>
      <c r="D161" s="229" t="s">
        <v>3056</v>
      </c>
      <c r="E161" s="233" t="s">
        <v>2896</v>
      </c>
      <c r="F161" s="233"/>
      <c r="G161" s="233"/>
      <c r="H161" s="233"/>
      <c r="I161" s="233"/>
      <c r="J161" s="233"/>
      <c r="K161" s="234" t="s">
        <v>3057</v>
      </c>
    </row>
    <row r="162" spans="1:11" ht="38.25">
      <c r="A162" s="232" t="s">
        <v>15</v>
      </c>
      <c r="B162" s="229" t="s">
        <v>3050</v>
      </c>
      <c r="C162" s="229" t="s">
        <v>3051</v>
      </c>
      <c r="D162" s="229" t="s">
        <v>58</v>
      </c>
      <c r="E162" s="233" t="s">
        <v>2884</v>
      </c>
      <c r="F162" s="233" t="s">
        <v>2831</v>
      </c>
      <c r="G162" s="233"/>
      <c r="H162" s="233"/>
      <c r="I162" s="233"/>
      <c r="J162" s="233"/>
      <c r="K162" s="234"/>
    </row>
    <row r="163" spans="1:11" s="251" customFormat="1">
      <c r="A163" s="241" t="s">
        <v>554</v>
      </c>
      <c r="B163" s="252"/>
      <c r="C163" s="252"/>
      <c r="D163" s="252"/>
      <c r="E163" s="249"/>
      <c r="F163" s="249"/>
      <c r="G163" s="249"/>
      <c r="H163" s="249"/>
      <c r="I163" s="249"/>
      <c r="J163" s="249"/>
      <c r="K163" s="250"/>
    </row>
    <row r="164" spans="1:11" ht="102">
      <c r="A164" s="232" t="s">
        <v>16</v>
      </c>
      <c r="B164" s="229" t="s">
        <v>3058</v>
      </c>
      <c r="C164" s="229" t="s">
        <v>3059</v>
      </c>
      <c r="D164" s="229" t="s">
        <v>3060</v>
      </c>
      <c r="E164" s="233" t="s">
        <v>2896</v>
      </c>
      <c r="F164" s="233"/>
      <c r="G164" s="233"/>
      <c r="H164" s="233"/>
      <c r="I164" s="233"/>
      <c r="J164" s="233"/>
      <c r="K164" s="234" t="s">
        <v>3061</v>
      </c>
    </row>
    <row r="165" spans="1:11" ht="76.5">
      <c r="A165" s="232" t="s">
        <v>17</v>
      </c>
      <c r="B165" s="229" t="s">
        <v>3058</v>
      </c>
      <c r="C165" s="229" t="s">
        <v>3059</v>
      </c>
      <c r="D165" s="229" t="s">
        <v>3062</v>
      </c>
      <c r="E165" s="233" t="s">
        <v>2896</v>
      </c>
      <c r="F165" s="233"/>
      <c r="G165" s="233"/>
      <c r="H165" s="233"/>
      <c r="I165" s="233"/>
      <c r="J165" s="233"/>
      <c r="K165" s="234" t="s">
        <v>3063</v>
      </c>
    </row>
    <row r="166" spans="1:11" s="228" customFormat="1">
      <c r="A166" s="241" t="s">
        <v>555</v>
      </c>
      <c r="B166" s="236"/>
      <c r="C166" s="236"/>
      <c r="D166" s="236"/>
      <c r="E166" s="237"/>
      <c r="F166" s="237"/>
      <c r="G166" s="237"/>
      <c r="H166" s="237"/>
      <c r="I166" s="237"/>
      <c r="J166" s="237"/>
      <c r="K166" s="238"/>
    </row>
    <row r="167" spans="1:11" s="223" customFormat="1" ht="51">
      <c r="A167" s="232" t="s">
        <v>18</v>
      </c>
      <c r="B167" s="229" t="s">
        <v>3064</v>
      </c>
      <c r="C167" s="229" t="s">
        <v>3065</v>
      </c>
      <c r="D167" s="229" t="s">
        <v>3066</v>
      </c>
      <c r="E167" s="239" t="s">
        <v>2884</v>
      </c>
      <c r="F167" s="239" t="s">
        <v>2831</v>
      </c>
      <c r="G167" s="239"/>
      <c r="H167" s="239"/>
      <c r="I167" s="239"/>
      <c r="J167" s="239"/>
      <c r="K167" s="240"/>
    </row>
    <row r="168" spans="1:11" ht="38.25">
      <c r="A168" s="232" t="s">
        <v>19</v>
      </c>
      <c r="B168" s="229" t="s">
        <v>3050</v>
      </c>
      <c r="C168" s="229" t="s">
        <v>3051</v>
      </c>
      <c r="D168" s="229" t="s">
        <v>59</v>
      </c>
      <c r="E168" s="233" t="s">
        <v>2884</v>
      </c>
      <c r="F168" s="233" t="s">
        <v>2831</v>
      </c>
      <c r="G168" s="233"/>
      <c r="H168" s="233"/>
      <c r="I168" s="233"/>
      <c r="J168" s="233"/>
      <c r="K168" s="234"/>
    </row>
    <row r="169" spans="1:11" s="223" customFormat="1" ht="89.25">
      <c r="A169" s="232" t="s">
        <v>20</v>
      </c>
      <c r="B169" s="229" t="s">
        <v>2925</v>
      </c>
      <c r="C169" s="229" t="s">
        <v>2926</v>
      </c>
      <c r="D169" s="229" t="s">
        <v>3067</v>
      </c>
      <c r="E169" s="239" t="s">
        <v>2896</v>
      </c>
      <c r="F169" s="239" t="s">
        <v>2831</v>
      </c>
      <c r="G169" s="239"/>
      <c r="H169" s="239"/>
      <c r="I169" s="239" t="s">
        <v>3068</v>
      </c>
      <c r="J169" s="239"/>
      <c r="K169" s="240" t="s">
        <v>3069</v>
      </c>
    </row>
    <row r="170" spans="1:11" s="223" customFormat="1" ht="63.75">
      <c r="A170" s="232" t="s">
        <v>21</v>
      </c>
      <c r="B170" s="229" t="s">
        <v>2925</v>
      </c>
      <c r="C170" s="229" t="s">
        <v>2926</v>
      </c>
      <c r="D170" s="229" t="s">
        <v>3070</v>
      </c>
      <c r="E170" s="239" t="s">
        <v>2884</v>
      </c>
      <c r="F170" s="239" t="s">
        <v>2831</v>
      </c>
      <c r="G170" s="239"/>
      <c r="H170" s="239"/>
      <c r="I170" s="239"/>
      <c r="J170" s="239"/>
      <c r="K170" s="240"/>
    </row>
    <row r="171" spans="1:11" s="223" customFormat="1" ht="63.75">
      <c r="A171" s="232" t="s">
        <v>22</v>
      </c>
      <c r="B171" s="229" t="s">
        <v>2925</v>
      </c>
      <c r="C171" s="229" t="s">
        <v>2926</v>
      </c>
      <c r="D171" s="229" t="s">
        <v>3071</v>
      </c>
      <c r="E171" s="239" t="s">
        <v>2884</v>
      </c>
      <c r="F171" s="239" t="s">
        <v>2831</v>
      </c>
      <c r="G171" s="239"/>
      <c r="H171" s="239"/>
      <c r="I171" s="239"/>
      <c r="J171" s="239"/>
      <c r="K171" s="240"/>
    </row>
    <row r="172" spans="1:11" s="228" customFormat="1">
      <c r="A172" s="241" t="s">
        <v>556</v>
      </c>
      <c r="B172" s="236"/>
      <c r="C172" s="236"/>
      <c r="D172" s="236"/>
      <c r="E172" s="237"/>
      <c r="F172" s="237"/>
      <c r="G172" s="237"/>
      <c r="H172" s="237"/>
      <c r="I172" s="237"/>
      <c r="J172" s="237"/>
      <c r="K172" s="238"/>
    </row>
    <row r="173" spans="1:11" ht="63.75">
      <c r="A173" s="232" t="s">
        <v>23</v>
      </c>
      <c r="B173" s="229" t="s">
        <v>3050</v>
      </c>
      <c r="C173" s="229" t="s">
        <v>3051</v>
      </c>
      <c r="D173" s="229" t="s">
        <v>3072</v>
      </c>
      <c r="E173" s="233" t="s">
        <v>2884</v>
      </c>
      <c r="F173" s="233" t="s">
        <v>2831</v>
      </c>
      <c r="G173" s="233"/>
      <c r="H173" s="233"/>
      <c r="I173" s="233"/>
      <c r="J173" s="233"/>
      <c r="K173" s="234"/>
    </row>
    <row r="174" spans="1:11" ht="38.25">
      <c r="A174" s="232" t="s">
        <v>24</v>
      </c>
      <c r="B174" s="229" t="s">
        <v>3050</v>
      </c>
      <c r="C174" s="229" t="s">
        <v>3051</v>
      </c>
      <c r="D174" s="229" t="s">
        <v>60</v>
      </c>
      <c r="E174" s="233" t="s">
        <v>2884</v>
      </c>
      <c r="F174" s="233" t="s">
        <v>2831</v>
      </c>
      <c r="G174" s="233"/>
      <c r="H174" s="233"/>
      <c r="I174" s="233"/>
      <c r="J174" s="233"/>
      <c r="K174" s="234"/>
    </row>
    <row r="175" spans="1:11" s="228" customFormat="1">
      <c r="A175" s="241" t="s">
        <v>557</v>
      </c>
      <c r="B175" s="236"/>
      <c r="C175" s="236"/>
      <c r="D175" s="236"/>
      <c r="E175" s="237"/>
      <c r="F175" s="237"/>
      <c r="G175" s="237"/>
      <c r="H175" s="237"/>
      <c r="I175" s="237"/>
      <c r="J175" s="237"/>
      <c r="K175" s="238"/>
    </row>
    <row r="176" spans="1:11" ht="102">
      <c r="A176" s="232" t="s">
        <v>25</v>
      </c>
      <c r="B176" s="229" t="s">
        <v>3050</v>
      </c>
      <c r="C176" s="229" t="s">
        <v>3051</v>
      </c>
      <c r="D176" s="229" t="s">
        <v>61</v>
      </c>
      <c r="E176" s="233" t="s">
        <v>2884</v>
      </c>
      <c r="F176" s="233" t="s">
        <v>2831</v>
      </c>
      <c r="G176" s="233"/>
      <c r="H176" s="233"/>
      <c r="I176" s="233"/>
      <c r="J176" s="233"/>
      <c r="K176" s="234"/>
    </row>
    <row r="177" spans="1:11" ht="76.5">
      <c r="A177" s="232" t="s">
        <v>26</v>
      </c>
      <c r="B177" s="229" t="s">
        <v>3050</v>
      </c>
      <c r="C177" s="229" t="s">
        <v>3051</v>
      </c>
      <c r="D177" s="229" t="s">
        <v>62</v>
      </c>
      <c r="E177" s="233" t="s">
        <v>2884</v>
      </c>
      <c r="F177" s="233" t="s">
        <v>2831</v>
      </c>
      <c r="G177" s="233"/>
      <c r="H177" s="233"/>
      <c r="I177" s="233"/>
      <c r="J177" s="233"/>
      <c r="K177" s="234"/>
    </row>
    <row r="178" spans="1:11" ht="25.5">
      <c r="A178" s="232" t="s">
        <v>27</v>
      </c>
      <c r="B178" s="229" t="s">
        <v>3050</v>
      </c>
      <c r="C178" s="229" t="s">
        <v>3051</v>
      </c>
      <c r="D178" s="229" t="s">
        <v>63</v>
      </c>
      <c r="E178" s="233" t="s">
        <v>2884</v>
      </c>
      <c r="F178" s="233" t="s">
        <v>2831</v>
      </c>
      <c r="G178" s="233"/>
      <c r="H178" s="233"/>
      <c r="I178" s="233"/>
      <c r="J178" s="233"/>
      <c r="K178" s="234" t="s">
        <v>3073</v>
      </c>
    </row>
    <row r="179" spans="1:11" s="223" customFormat="1" ht="63.75">
      <c r="A179" s="232" t="s">
        <v>28</v>
      </c>
      <c r="B179" s="229" t="s">
        <v>2925</v>
      </c>
      <c r="C179" s="229" t="s">
        <v>2926</v>
      </c>
      <c r="D179" s="229" t="s">
        <v>3074</v>
      </c>
      <c r="E179" s="239" t="s">
        <v>2884</v>
      </c>
      <c r="F179" s="239" t="s">
        <v>2831</v>
      </c>
      <c r="G179" s="239"/>
      <c r="H179" s="239"/>
      <c r="I179" s="239"/>
      <c r="J179" s="239"/>
      <c r="K179" s="240"/>
    </row>
    <row r="180" spans="1:11" s="223" customFormat="1" ht="63.75">
      <c r="A180" s="232" t="s">
        <v>29</v>
      </c>
      <c r="B180" s="229" t="s">
        <v>2925</v>
      </c>
      <c r="C180" s="229" t="s">
        <v>2926</v>
      </c>
      <c r="D180" s="229" t="s">
        <v>3075</v>
      </c>
      <c r="E180" s="239" t="s">
        <v>2884</v>
      </c>
      <c r="F180" s="239" t="s">
        <v>2831</v>
      </c>
      <c r="G180" s="239"/>
      <c r="H180" s="239"/>
      <c r="I180" s="239"/>
      <c r="J180" s="239"/>
      <c r="K180" s="240"/>
    </row>
    <row r="181" spans="1:11" s="228" customFormat="1">
      <c r="A181" s="241" t="s">
        <v>558</v>
      </c>
      <c r="B181" s="236"/>
      <c r="C181" s="236"/>
      <c r="D181" s="236"/>
      <c r="E181" s="237"/>
      <c r="F181" s="237"/>
      <c r="G181" s="237"/>
      <c r="H181" s="237"/>
      <c r="I181" s="237"/>
      <c r="J181" s="237"/>
      <c r="K181" s="238"/>
    </row>
    <row r="182" spans="1:11" ht="25.5">
      <c r="A182" s="232" t="s">
        <v>30</v>
      </c>
      <c r="B182" s="229" t="s">
        <v>3050</v>
      </c>
      <c r="C182" s="229" t="s">
        <v>3051</v>
      </c>
      <c r="D182" s="229" t="s">
        <v>3076</v>
      </c>
      <c r="E182" s="233" t="s">
        <v>2884</v>
      </c>
      <c r="F182" s="233" t="s">
        <v>2831</v>
      </c>
      <c r="G182" s="233"/>
      <c r="H182" s="233"/>
      <c r="I182" s="233"/>
      <c r="J182" s="233"/>
      <c r="K182" s="234"/>
    </row>
    <row r="183" spans="1:11" s="223" customFormat="1" ht="63.75">
      <c r="A183" s="232" t="s">
        <v>31</v>
      </c>
      <c r="B183" s="229" t="s">
        <v>2925</v>
      </c>
      <c r="C183" s="229" t="s">
        <v>2926</v>
      </c>
      <c r="D183" s="229" t="s">
        <v>3077</v>
      </c>
      <c r="E183" s="239" t="s">
        <v>2923</v>
      </c>
      <c r="F183" s="239" t="s">
        <v>2886</v>
      </c>
      <c r="G183" s="239"/>
      <c r="H183" s="239"/>
      <c r="I183" s="239"/>
      <c r="J183" s="239"/>
      <c r="K183" s="240"/>
    </row>
    <row r="184" spans="1:11" s="228" customFormat="1">
      <c r="A184" s="241" t="s">
        <v>559</v>
      </c>
      <c r="B184" s="236"/>
      <c r="C184" s="236"/>
      <c r="D184" s="236"/>
      <c r="E184" s="237"/>
      <c r="F184" s="237"/>
      <c r="G184" s="237"/>
      <c r="H184" s="237"/>
      <c r="I184" s="237"/>
      <c r="J184" s="237"/>
      <c r="K184" s="238"/>
    </row>
    <row r="185" spans="1:11" s="223" customFormat="1" ht="63.75">
      <c r="A185" s="232" t="s">
        <v>32</v>
      </c>
      <c r="B185" s="229" t="s">
        <v>2925</v>
      </c>
      <c r="C185" s="229" t="s">
        <v>2926</v>
      </c>
      <c r="D185" s="229" t="s">
        <v>3078</v>
      </c>
      <c r="E185" s="239" t="s">
        <v>2884</v>
      </c>
      <c r="F185" s="239" t="s">
        <v>2831</v>
      </c>
      <c r="G185" s="239"/>
      <c r="H185" s="239"/>
      <c r="I185" s="239"/>
      <c r="J185" s="239"/>
      <c r="K185" s="240"/>
    </row>
    <row r="186" spans="1:11" s="223" customFormat="1" ht="63.75">
      <c r="A186" s="232" t="s">
        <v>33</v>
      </c>
      <c r="B186" s="229" t="s">
        <v>2925</v>
      </c>
      <c r="C186" s="229" t="s">
        <v>2926</v>
      </c>
      <c r="D186" s="229" t="s">
        <v>3079</v>
      </c>
      <c r="E186" s="239" t="s">
        <v>2884</v>
      </c>
      <c r="F186" s="239" t="s">
        <v>2831</v>
      </c>
      <c r="G186" s="239"/>
      <c r="H186" s="239"/>
      <c r="I186" s="239"/>
      <c r="J186" s="239"/>
      <c r="K186" s="240"/>
    </row>
    <row r="187" spans="1:11" s="223" customFormat="1" ht="89.25">
      <c r="A187" s="232" t="s">
        <v>34</v>
      </c>
      <c r="B187" s="229" t="s">
        <v>2925</v>
      </c>
      <c r="C187" s="229" t="s">
        <v>2926</v>
      </c>
      <c r="D187" s="229" t="s">
        <v>3080</v>
      </c>
      <c r="E187" s="239" t="s">
        <v>2884</v>
      </c>
      <c r="F187" s="239" t="s">
        <v>2831</v>
      </c>
      <c r="G187" s="239"/>
      <c r="H187" s="239"/>
      <c r="I187" s="239"/>
      <c r="J187" s="239"/>
      <c r="K187" s="240"/>
    </row>
    <row r="188" spans="1:11" s="223" customFormat="1" ht="102">
      <c r="A188" s="232" t="s">
        <v>35</v>
      </c>
      <c r="B188" s="229" t="s">
        <v>2925</v>
      </c>
      <c r="C188" s="229" t="s">
        <v>2926</v>
      </c>
      <c r="D188" s="229" t="s">
        <v>3081</v>
      </c>
      <c r="E188" s="239" t="s">
        <v>2884</v>
      </c>
      <c r="F188" s="239" t="s">
        <v>2831</v>
      </c>
      <c r="G188" s="239"/>
      <c r="H188" s="239"/>
      <c r="I188" s="239"/>
      <c r="J188" s="239"/>
      <c r="K188" s="240"/>
    </row>
    <row r="189" spans="1:11" ht="38.25">
      <c r="A189" s="232" t="s">
        <v>36</v>
      </c>
      <c r="B189" s="229" t="s">
        <v>52</v>
      </c>
      <c r="C189" s="229" t="s">
        <v>3082</v>
      </c>
      <c r="D189" s="229" t="s">
        <v>65</v>
      </c>
      <c r="E189" s="233" t="s">
        <v>2923</v>
      </c>
      <c r="F189" s="233"/>
      <c r="G189" s="233"/>
      <c r="H189" s="233"/>
      <c r="I189" s="233"/>
      <c r="J189" s="233"/>
      <c r="K189" s="234"/>
    </row>
    <row r="190" spans="1:11" s="228" customFormat="1">
      <c r="A190" s="241" t="s">
        <v>560</v>
      </c>
      <c r="B190" s="236"/>
      <c r="C190" s="236"/>
      <c r="D190" s="236"/>
      <c r="E190" s="237"/>
      <c r="F190" s="237"/>
      <c r="G190" s="237"/>
      <c r="H190" s="237"/>
      <c r="I190" s="237"/>
      <c r="J190" s="237"/>
      <c r="K190" s="238"/>
    </row>
    <row r="191" spans="1:11" ht="38.25">
      <c r="A191" s="232" t="s">
        <v>37</v>
      </c>
      <c r="B191" s="229" t="s">
        <v>3083</v>
      </c>
      <c r="C191" s="229" t="s">
        <v>3084</v>
      </c>
      <c r="D191" s="229" t="s">
        <v>3085</v>
      </c>
      <c r="E191" s="233" t="s">
        <v>2896</v>
      </c>
      <c r="F191" s="233"/>
      <c r="G191" s="233"/>
      <c r="H191" s="233" t="s">
        <v>3086</v>
      </c>
      <c r="I191" s="233"/>
      <c r="J191" s="233"/>
      <c r="K191" s="234"/>
    </row>
    <row r="192" spans="1:11" ht="38.25">
      <c r="A192" s="232" t="s">
        <v>38</v>
      </c>
      <c r="B192" s="229" t="s">
        <v>3083</v>
      </c>
      <c r="C192" s="229" t="s">
        <v>3084</v>
      </c>
      <c r="D192" s="229" t="s">
        <v>3087</v>
      </c>
      <c r="E192" s="233" t="s">
        <v>2884</v>
      </c>
      <c r="F192" s="233"/>
      <c r="G192" s="233"/>
      <c r="H192" s="233"/>
      <c r="I192" s="233" t="s">
        <v>3020</v>
      </c>
      <c r="J192" s="233"/>
      <c r="K192" s="234"/>
    </row>
    <row r="193" spans="1:11" s="223" customFormat="1" ht="63.75">
      <c r="A193" s="232" t="s">
        <v>39</v>
      </c>
      <c r="B193" s="229" t="s">
        <v>2925</v>
      </c>
      <c r="C193" s="229" t="s">
        <v>2926</v>
      </c>
      <c r="D193" s="229" t="s">
        <v>3088</v>
      </c>
      <c r="E193" s="239" t="s">
        <v>2884</v>
      </c>
      <c r="F193" s="239" t="s">
        <v>2831</v>
      </c>
      <c r="G193" s="239"/>
      <c r="H193" s="239"/>
      <c r="I193" s="239"/>
      <c r="J193" s="239"/>
      <c r="K193" s="240"/>
    </row>
    <row r="194" spans="1:11" s="223" customFormat="1" ht="63.75">
      <c r="A194" s="232" t="s">
        <v>40</v>
      </c>
      <c r="B194" s="229" t="s">
        <v>2925</v>
      </c>
      <c r="C194" s="229" t="s">
        <v>2926</v>
      </c>
      <c r="D194" s="229" t="s">
        <v>3089</v>
      </c>
      <c r="E194" s="239" t="s">
        <v>2884</v>
      </c>
      <c r="F194" s="239" t="s">
        <v>2831</v>
      </c>
      <c r="G194" s="239"/>
      <c r="H194" s="239"/>
      <c r="I194" s="239"/>
      <c r="J194" s="239"/>
      <c r="K194" s="240"/>
    </row>
    <row r="195" spans="1:11" s="223" customFormat="1" ht="63.75">
      <c r="A195" s="232" t="s">
        <v>41</v>
      </c>
      <c r="B195" s="229" t="s">
        <v>2925</v>
      </c>
      <c r="C195" s="229" t="s">
        <v>2926</v>
      </c>
      <c r="D195" s="229" t="s">
        <v>3090</v>
      </c>
      <c r="E195" s="239" t="s">
        <v>2884</v>
      </c>
      <c r="F195" s="239" t="s">
        <v>2831</v>
      </c>
      <c r="G195" s="239"/>
      <c r="H195" s="239"/>
      <c r="I195" s="239"/>
      <c r="J195" s="239"/>
      <c r="K195" s="240"/>
    </row>
    <row r="196" spans="1:11" s="223" customFormat="1" ht="63.75">
      <c r="A196" s="232" t="s">
        <v>42</v>
      </c>
      <c r="B196" s="229" t="s">
        <v>2925</v>
      </c>
      <c r="C196" s="229" t="s">
        <v>2926</v>
      </c>
      <c r="D196" s="229" t="s">
        <v>3091</v>
      </c>
      <c r="E196" s="239" t="s">
        <v>2884</v>
      </c>
      <c r="F196" s="239" t="s">
        <v>2831</v>
      </c>
      <c r="G196" s="239"/>
      <c r="H196" s="239"/>
      <c r="I196" s="239"/>
      <c r="J196" s="239"/>
      <c r="K196" s="240"/>
    </row>
    <row r="197" spans="1:11" s="223" customFormat="1" ht="63.75">
      <c r="A197" s="232" t="s">
        <v>43</v>
      </c>
      <c r="B197" s="229" t="s">
        <v>2925</v>
      </c>
      <c r="C197" s="229" t="s">
        <v>2926</v>
      </c>
      <c r="D197" s="229" t="s">
        <v>3092</v>
      </c>
      <c r="E197" s="239" t="s">
        <v>2884</v>
      </c>
      <c r="F197" s="239" t="s">
        <v>2831</v>
      </c>
      <c r="G197" s="239"/>
      <c r="H197" s="239"/>
      <c r="I197" s="239"/>
      <c r="J197" s="239"/>
      <c r="K197" s="240"/>
    </row>
    <row r="198" spans="1:11" s="223" customFormat="1" ht="63.75">
      <c r="A198" s="232" t="s">
        <v>44</v>
      </c>
      <c r="B198" s="229" t="s">
        <v>2925</v>
      </c>
      <c r="C198" s="229" t="s">
        <v>2926</v>
      </c>
      <c r="D198" s="229" t="s">
        <v>3093</v>
      </c>
      <c r="E198" s="239" t="s">
        <v>2884</v>
      </c>
      <c r="F198" s="239" t="s">
        <v>2831</v>
      </c>
      <c r="G198" s="239"/>
      <c r="H198" s="239"/>
      <c r="I198" s="239"/>
      <c r="J198" s="239"/>
      <c r="K198" s="240"/>
    </row>
    <row r="199" spans="1:11" s="228" customFormat="1">
      <c r="A199" s="241" t="s">
        <v>561</v>
      </c>
      <c r="B199" s="236"/>
      <c r="C199" s="236"/>
      <c r="D199" s="236"/>
      <c r="E199" s="237"/>
      <c r="F199" s="237"/>
      <c r="G199" s="237"/>
      <c r="H199" s="237"/>
      <c r="I199" s="237"/>
      <c r="J199" s="237"/>
      <c r="K199" s="238"/>
    </row>
    <row r="200" spans="1:11" ht="63.75">
      <c r="A200" s="232" t="s">
        <v>45</v>
      </c>
      <c r="B200" s="229" t="s">
        <v>3054</v>
      </c>
      <c r="C200" s="229" t="s">
        <v>3094</v>
      </c>
      <c r="D200" s="229" t="s">
        <v>3095</v>
      </c>
      <c r="E200" s="233" t="s">
        <v>2923</v>
      </c>
      <c r="F200" s="233" t="s">
        <v>2831</v>
      </c>
      <c r="G200" s="233"/>
      <c r="H200" s="233" t="s">
        <v>3096</v>
      </c>
      <c r="I200" s="233"/>
      <c r="J200" s="233"/>
      <c r="K200" s="234"/>
    </row>
    <row r="201" spans="1:11" ht="25.5">
      <c r="A201" s="232" t="s">
        <v>46</v>
      </c>
      <c r="B201" s="229" t="s">
        <v>3054</v>
      </c>
      <c r="C201" s="229" t="s">
        <v>3097</v>
      </c>
      <c r="D201" s="229" t="s">
        <v>67</v>
      </c>
      <c r="E201" s="233" t="s">
        <v>2896</v>
      </c>
      <c r="F201" s="233"/>
      <c r="G201" s="233"/>
      <c r="H201" s="233"/>
      <c r="I201" s="233"/>
      <c r="J201" s="233"/>
      <c r="K201" s="234" t="s">
        <v>3098</v>
      </c>
    </row>
    <row r="202" spans="1:11" ht="51">
      <c r="A202" s="232" t="s">
        <v>47</v>
      </c>
      <c r="B202" s="229" t="s">
        <v>3058</v>
      </c>
      <c r="C202" s="229" t="s">
        <v>3099</v>
      </c>
      <c r="D202" s="229" t="s">
        <v>3100</v>
      </c>
      <c r="E202" s="233" t="s">
        <v>2896</v>
      </c>
      <c r="F202" s="233"/>
      <c r="G202" s="233" t="s">
        <v>3101</v>
      </c>
      <c r="H202" s="233"/>
      <c r="I202" s="233"/>
      <c r="J202" s="233"/>
      <c r="K202" s="234"/>
    </row>
    <row r="203" spans="1:11" ht="38.25">
      <c r="A203" s="232" t="s">
        <v>48</v>
      </c>
      <c r="B203" s="229" t="s">
        <v>3083</v>
      </c>
      <c r="C203" s="229" t="s">
        <v>3084</v>
      </c>
      <c r="D203" s="229" t="s">
        <v>3102</v>
      </c>
      <c r="E203" s="233" t="s">
        <v>2923</v>
      </c>
      <c r="F203" s="233" t="s">
        <v>2831</v>
      </c>
      <c r="G203" s="233"/>
      <c r="H203" s="233"/>
      <c r="I203" s="233" t="s">
        <v>3042</v>
      </c>
      <c r="J203" s="233"/>
      <c r="K203" s="234"/>
    </row>
    <row r="204" spans="1:11" s="223" customFormat="1" ht="63.75">
      <c r="A204" s="232" t="s">
        <v>49</v>
      </c>
      <c r="B204" s="229" t="s">
        <v>2925</v>
      </c>
      <c r="C204" s="229" t="s">
        <v>2926</v>
      </c>
      <c r="D204" s="229" t="s">
        <v>3103</v>
      </c>
      <c r="E204" s="239" t="s">
        <v>2884</v>
      </c>
      <c r="F204" s="239" t="s">
        <v>2831</v>
      </c>
      <c r="G204" s="239"/>
      <c r="H204" s="239"/>
      <c r="I204" s="239"/>
      <c r="J204" s="239"/>
      <c r="K204" s="240"/>
    </row>
    <row r="205" spans="1:11" s="223" customFormat="1" ht="63.75">
      <c r="A205" s="232" t="s">
        <v>50</v>
      </c>
      <c r="B205" s="229" t="s">
        <v>2925</v>
      </c>
      <c r="C205" s="229" t="s">
        <v>2926</v>
      </c>
      <c r="D205" s="229" t="s">
        <v>3104</v>
      </c>
      <c r="E205" s="239" t="s">
        <v>2884</v>
      </c>
      <c r="F205" s="239" t="s">
        <v>2831</v>
      </c>
      <c r="G205" s="239"/>
      <c r="H205" s="239"/>
      <c r="I205" s="239"/>
      <c r="J205" s="239"/>
      <c r="K205" s="240"/>
    </row>
    <row r="206" spans="1:11" s="223" customFormat="1" ht="63.75">
      <c r="A206" s="232" t="s">
        <v>51</v>
      </c>
      <c r="B206" s="229" t="s">
        <v>2925</v>
      </c>
      <c r="C206" s="229" t="s">
        <v>2926</v>
      </c>
      <c r="D206" s="229" t="s">
        <v>3105</v>
      </c>
      <c r="E206" s="239" t="s">
        <v>2884</v>
      </c>
      <c r="F206" s="239" t="s">
        <v>2831</v>
      </c>
      <c r="G206" s="239"/>
      <c r="H206" s="239"/>
      <c r="I206" s="239"/>
      <c r="J206" s="239"/>
      <c r="K206" s="240"/>
    </row>
    <row r="207" spans="1:11" s="228" customFormat="1">
      <c r="A207" s="241" t="s">
        <v>562</v>
      </c>
      <c r="B207" s="242"/>
      <c r="C207" s="242"/>
      <c r="D207" s="242"/>
      <c r="E207" s="237"/>
      <c r="F207" s="237"/>
      <c r="G207" s="237"/>
      <c r="H207" s="237"/>
      <c r="I207" s="237"/>
      <c r="J207" s="237"/>
      <c r="K207" s="238"/>
    </row>
    <row r="208" spans="1:11" ht="38.25">
      <c r="A208" s="232" t="s">
        <v>69</v>
      </c>
      <c r="B208" s="229" t="s">
        <v>110</v>
      </c>
      <c r="C208" s="229" t="s">
        <v>111</v>
      </c>
      <c r="D208" s="229" t="s">
        <v>121</v>
      </c>
      <c r="E208" s="233" t="s">
        <v>2896</v>
      </c>
      <c r="F208" s="233"/>
      <c r="G208" s="233"/>
      <c r="H208" s="233"/>
      <c r="I208" s="233"/>
      <c r="J208" s="233"/>
      <c r="K208" s="234" t="s">
        <v>3106</v>
      </c>
    </row>
    <row r="209" spans="1:11" ht="25.5">
      <c r="A209" s="232" t="s">
        <v>70</v>
      </c>
      <c r="B209" s="229" t="s">
        <v>112</v>
      </c>
      <c r="C209" s="229" t="s">
        <v>113</v>
      </c>
      <c r="D209" s="229" t="s">
        <v>122</v>
      </c>
      <c r="E209" s="233" t="s">
        <v>2923</v>
      </c>
      <c r="F209" s="233"/>
      <c r="G209" s="233"/>
      <c r="H209" s="233"/>
      <c r="I209" s="233"/>
      <c r="J209" s="233" t="s">
        <v>3107</v>
      </c>
      <c r="K209" s="234" t="s">
        <v>3106</v>
      </c>
    </row>
    <row r="210" spans="1:11" ht="102">
      <c r="A210" s="232" t="s">
        <v>71</v>
      </c>
      <c r="B210" s="229" t="s">
        <v>112</v>
      </c>
      <c r="C210" s="229" t="s">
        <v>114</v>
      </c>
      <c r="D210" s="229" t="s">
        <v>123</v>
      </c>
      <c r="E210" s="233" t="s">
        <v>2923</v>
      </c>
      <c r="F210" s="233"/>
      <c r="G210" s="233"/>
      <c r="H210" s="233"/>
      <c r="I210" s="233"/>
      <c r="J210" s="233"/>
      <c r="K210" s="234" t="s">
        <v>3106</v>
      </c>
    </row>
    <row r="211" spans="1:11" ht="191.25">
      <c r="A211" s="232" t="s">
        <v>72</v>
      </c>
      <c r="B211" s="229" t="s">
        <v>115</v>
      </c>
      <c r="C211" s="229" t="s">
        <v>116</v>
      </c>
      <c r="D211" s="229" t="s">
        <v>124</v>
      </c>
      <c r="E211" s="233" t="s">
        <v>2884</v>
      </c>
      <c r="F211" s="233" t="s">
        <v>2831</v>
      </c>
      <c r="G211" s="233"/>
      <c r="H211" s="233"/>
      <c r="I211" s="233"/>
      <c r="J211" s="233"/>
      <c r="K211" s="234"/>
    </row>
    <row r="212" spans="1:11" ht="51">
      <c r="A212" s="232" t="s">
        <v>73</v>
      </c>
      <c r="B212" s="229" t="s">
        <v>2820</v>
      </c>
      <c r="C212" s="229" t="s">
        <v>2821</v>
      </c>
      <c r="D212" s="229" t="s">
        <v>3108</v>
      </c>
      <c r="E212" s="233" t="s">
        <v>2896</v>
      </c>
      <c r="F212" s="233"/>
      <c r="G212" s="233"/>
      <c r="H212" s="233"/>
      <c r="I212" s="233"/>
      <c r="J212" s="233"/>
      <c r="K212" s="234" t="s">
        <v>3106</v>
      </c>
    </row>
    <row r="213" spans="1:11" s="223" customFormat="1" ht="63.75">
      <c r="A213" s="232" t="s">
        <v>74</v>
      </c>
      <c r="B213" s="229" t="s">
        <v>2917</v>
      </c>
      <c r="C213" s="229" t="s">
        <v>2918</v>
      </c>
      <c r="D213" s="229" t="s">
        <v>3109</v>
      </c>
      <c r="E213" s="239" t="s">
        <v>2884</v>
      </c>
      <c r="F213" s="239" t="s">
        <v>2831</v>
      </c>
      <c r="G213" s="239"/>
      <c r="H213" s="239"/>
      <c r="I213" s="239"/>
      <c r="J213" s="239"/>
      <c r="K213" s="240"/>
    </row>
    <row r="214" spans="1:11" s="228" customFormat="1">
      <c r="A214" s="241" t="s">
        <v>563</v>
      </c>
      <c r="B214" s="236"/>
      <c r="C214" s="236"/>
      <c r="D214" s="236"/>
      <c r="E214" s="237"/>
      <c r="F214" s="237"/>
      <c r="G214" s="237"/>
      <c r="H214" s="237"/>
      <c r="I214" s="237"/>
      <c r="J214" s="237"/>
      <c r="K214" s="238"/>
    </row>
    <row r="215" spans="1:11" ht="102">
      <c r="A215" s="232" t="s">
        <v>75</v>
      </c>
      <c r="B215" s="229" t="s">
        <v>2973</v>
      </c>
      <c r="C215" s="229" t="s">
        <v>2974</v>
      </c>
      <c r="D215" s="229" t="s">
        <v>126</v>
      </c>
      <c r="E215" s="233" t="s">
        <v>2896</v>
      </c>
      <c r="F215" s="233"/>
      <c r="G215" s="233" t="s">
        <v>3110</v>
      </c>
      <c r="H215" s="233"/>
      <c r="I215" s="233"/>
      <c r="J215" s="233"/>
      <c r="K215" s="234"/>
    </row>
    <row r="216" spans="1:11" ht="191.25">
      <c r="A216" s="232" t="s">
        <v>76</v>
      </c>
      <c r="B216" s="229" t="s">
        <v>2873</v>
      </c>
      <c r="C216" s="229" t="s">
        <v>116</v>
      </c>
      <c r="D216" s="229" t="s">
        <v>3111</v>
      </c>
      <c r="E216" s="233" t="s">
        <v>2896</v>
      </c>
      <c r="F216" s="233"/>
      <c r="G216" s="233" t="s">
        <v>3112</v>
      </c>
      <c r="H216" s="233"/>
      <c r="I216" s="233"/>
      <c r="J216" s="233"/>
      <c r="K216" s="234"/>
    </row>
    <row r="217" spans="1:11" s="228" customFormat="1">
      <c r="A217" s="241" t="s">
        <v>564</v>
      </c>
      <c r="B217" s="236"/>
      <c r="C217" s="236"/>
      <c r="D217" s="236"/>
      <c r="E217" s="237"/>
      <c r="F217" s="237"/>
      <c r="G217" s="237"/>
      <c r="H217" s="237"/>
      <c r="I217" s="237"/>
      <c r="J217" s="237"/>
      <c r="K217" s="238"/>
    </row>
    <row r="218" spans="1:11" ht="25.5">
      <c r="A218" s="232" t="s">
        <v>77</v>
      </c>
      <c r="B218" s="229" t="s">
        <v>112</v>
      </c>
      <c r="C218" s="229" t="s">
        <v>113</v>
      </c>
      <c r="D218" s="229" t="s">
        <v>127</v>
      </c>
      <c r="E218" s="233" t="s">
        <v>2896</v>
      </c>
      <c r="F218" s="233"/>
      <c r="G218" s="233"/>
      <c r="H218" s="233" t="s">
        <v>3113</v>
      </c>
      <c r="I218" s="233"/>
      <c r="J218" s="233"/>
      <c r="K218" s="234"/>
    </row>
    <row r="219" spans="1:11" ht="102">
      <c r="A219" s="232" t="s">
        <v>78</v>
      </c>
      <c r="B219" s="229" t="s">
        <v>112</v>
      </c>
      <c r="C219" s="229" t="s">
        <v>114</v>
      </c>
      <c r="D219" s="229" t="s">
        <v>128</v>
      </c>
      <c r="E219" s="233" t="s">
        <v>2896</v>
      </c>
      <c r="F219" s="233"/>
      <c r="G219" s="233"/>
      <c r="H219" s="233" t="s">
        <v>3113</v>
      </c>
      <c r="I219" s="233"/>
      <c r="J219" s="233"/>
      <c r="K219" s="234"/>
    </row>
    <row r="220" spans="1:11" s="228" customFormat="1">
      <c r="A220" s="241" t="s">
        <v>565</v>
      </c>
      <c r="B220" s="236"/>
      <c r="C220" s="236"/>
      <c r="D220" s="236"/>
      <c r="E220" s="237"/>
      <c r="F220" s="237"/>
      <c r="G220" s="237"/>
      <c r="H220" s="237"/>
      <c r="I220" s="237"/>
      <c r="J220" s="237"/>
      <c r="K220" s="238"/>
    </row>
    <row r="221" spans="1:11" ht="191.25">
      <c r="A221" s="232" t="s">
        <v>79</v>
      </c>
      <c r="B221" s="229" t="s">
        <v>115</v>
      </c>
      <c r="C221" s="229" t="s">
        <v>116</v>
      </c>
      <c r="D221" s="229" t="s">
        <v>129</v>
      </c>
      <c r="E221" s="233" t="s">
        <v>2884</v>
      </c>
      <c r="F221" s="233" t="s">
        <v>2886</v>
      </c>
      <c r="G221" s="233"/>
      <c r="H221" s="233"/>
      <c r="I221" s="233"/>
      <c r="J221" s="233"/>
      <c r="K221" s="234"/>
    </row>
    <row r="222" spans="1:11" ht="38.25">
      <c r="A222" s="232" t="s">
        <v>80</v>
      </c>
      <c r="B222" s="229" t="s">
        <v>2842</v>
      </c>
      <c r="C222" s="229" t="s">
        <v>2843</v>
      </c>
      <c r="D222" s="229" t="s">
        <v>3114</v>
      </c>
      <c r="E222" s="233" t="s">
        <v>2923</v>
      </c>
      <c r="F222" s="233"/>
      <c r="G222" s="233"/>
      <c r="H222" s="233"/>
      <c r="I222" s="233"/>
      <c r="J222" s="233"/>
      <c r="K222" s="234" t="s">
        <v>3115</v>
      </c>
    </row>
    <row r="223" spans="1:11" ht="38.25">
      <c r="A223" s="232" t="s">
        <v>81</v>
      </c>
      <c r="B223" s="229" t="s">
        <v>2842</v>
      </c>
      <c r="C223" s="229" t="s">
        <v>2843</v>
      </c>
      <c r="D223" s="229" t="s">
        <v>3116</v>
      </c>
      <c r="E223" s="233" t="s">
        <v>2896</v>
      </c>
      <c r="F223" s="233"/>
      <c r="G223" s="233"/>
      <c r="H223" s="233" t="s">
        <v>3117</v>
      </c>
      <c r="I223" s="233"/>
      <c r="J223" s="233"/>
      <c r="K223" s="234"/>
    </row>
    <row r="224" spans="1:11" s="228" customFormat="1">
      <c r="A224" s="241" t="s">
        <v>566</v>
      </c>
      <c r="B224" s="236"/>
      <c r="C224" s="236"/>
      <c r="D224" s="236"/>
      <c r="E224" s="237"/>
      <c r="F224" s="237"/>
      <c r="G224" s="237"/>
      <c r="H224" s="237"/>
      <c r="I224" s="237"/>
      <c r="J224" s="237"/>
      <c r="K224" s="238"/>
    </row>
    <row r="225" spans="1:11" ht="25.5">
      <c r="A225" s="232" t="s">
        <v>82</v>
      </c>
      <c r="B225" s="229" t="s">
        <v>2820</v>
      </c>
      <c r="C225" s="229" t="s">
        <v>2821</v>
      </c>
      <c r="D225" s="229" t="s">
        <v>130</v>
      </c>
      <c r="E225" s="233" t="s">
        <v>2884</v>
      </c>
      <c r="F225" s="233" t="s">
        <v>2886</v>
      </c>
      <c r="G225" s="233"/>
      <c r="H225" s="233"/>
      <c r="I225" s="233"/>
      <c r="J225" s="233"/>
      <c r="K225" s="234"/>
    </row>
    <row r="226" spans="1:11" ht="191.25">
      <c r="A226" s="232" t="s">
        <v>83</v>
      </c>
      <c r="B226" s="229" t="s">
        <v>2873</v>
      </c>
      <c r="C226" s="229" t="s">
        <v>2874</v>
      </c>
      <c r="D226" s="229" t="s">
        <v>3118</v>
      </c>
      <c r="E226" s="233" t="s">
        <v>2884</v>
      </c>
      <c r="F226" s="233" t="s">
        <v>2831</v>
      </c>
      <c r="G226" s="233"/>
      <c r="H226" s="233"/>
      <c r="I226" s="233"/>
      <c r="J226" s="233"/>
      <c r="K226" s="234"/>
    </row>
    <row r="227" spans="1:11" ht="191.25">
      <c r="A227" s="232" t="s">
        <v>84</v>
      </c>
      <c r="B227" s="229" t="s">
        <v>2873</v>
      </c>
      <c r="C227" s="229" t="s">
        <v>2874</v>
      </c>
      <c r="D227" s="229" t="s">
        <v>3119</v>
      </c>
      <c r="E227" s="233" t="s">
        <v>2884</v>
      </c>
      <c r="F227" s="233" t="s">
        <v>2831</v>
      </c>
      <c r="G227" s="233"/>
      <c r="H227" s="233"/>
      <c r="I227" s="233"/>
      <c r="J227" s="233"/>
      <c r="K227" s="234"/>
    </row>
    <row r="228" spans="1:11" ht="191.25">
      <c r="A228" s="232" t="s">
        <v>85</v>
      </c>
      <c r="B228" s="229" t="s">
        <v>2873</v>
      </c>
      <c r="C228" s="229" t="s">
        <v>2874</v>
      </c>
      <c r="D228" s="229" t="s">
        <v>3120</v>
      </c>
      <c r="E228" s="233" t="s">
        <v>2884</v>
      </c>
      <c r="F228" s="233" t="s">
        <v>2831</v>
      </c>
      <c r="G228" s="233"/>
      <c r="H228" s="233"/>
      <c r="I228" s="233"/>
      <c r="J228" s="233"/>
      <c r="K228" s="234"/>
    </row>
    <row r="229" spans="1:11" s="228" customFormat="1">
      <c r="A229" s="241" t="s">
        <v>567</v>
      </c>
      <c r="B229" s="236"/>
      <c r="C229" s="236"/>
      <c r="D229" s="236"/>
      <c r="E229" s="237"/>
      <c r="F229" s="237"/>
      <c r="G229" s="237"/>
      <c r="H229" s="237"/>
      <c r="I229" s="237"/>
      <c r="J229" s="237"/>
      <c r="K229" s="238"/>
    </row>
    <row r="230" spans="1:11" ht="51">
      <c r="A230" s="232" t="s">
        <v>86</v>
      </c>
      <c r="B230" s="229" t="s">
        <v>2866</v>
      </c>
      <c r="C230" s="229" t="s">
        <v>2867</v>
      </c>
      <c r="D230" s="229" t="s">
        <v>131</v>
      </c>
      <c r="E230" s="233" t="s">
        <v>2896</v>
      </c>
      <c r="F230" s="233"/>
      <c r="G230" s="233"/>
      <c r="H230" s="233"/>
      <c r="I230" s="233"/>
      <c r="J230" s="233"/>
      <c r="K230" s="234" t="s">
        <v>3121</v>
      </c>
    </row>
    <row r="231" spans="1:11" ht="38.25">
      <c r="A231" s="232" t="s">
        <v>87</v>
      </c>
      <c r="B231" s="229" t="s">
        <v>2820</v>
      </c>
      <c r="C231" s="229" t="s">
        <v>2821</v>
      </c>
      <c r="D231" s="229" t="s">
        <v>132</v>
      </c>
      <c r="E231" s="233" t="s">
        <v>2896</v>
      </c>
      <c r="F231" s="233"/>
      <c r="G231" s="233"/>
      <c r="H231" s="233"/>
      <c r="I231" s="233"/>
      <c r="J231" s="233"/>
      <c r="K231" s="234" t="s">
        <v>3121</v>
      </c>
    </row>
    <row r="232" spans="1:11" ht="191.25">
      <c r="A232" s="232" t="s">
        <v>88</v>
      </c>
      <c r="B232" s="229" t="s">
        <v>2873</v>
      </c>
      <c r="C232" s="229" t="s">
        <v>2874</v>
      </c>
      <c r="D232" s="229" t="s">
        <v>133</v>
      </c>
      <c r="E232" s="233" t="s">
        <v>2884</v>
      </c>
      <c r="F232" s="233" t="s">
        <v>2831</v>
      </c>
      <c r="G232" s="233"/>
      <c r="H232" s="233"/>
      <c r="I232" s="233"/>
      <c r="J232" s="233"/>
      <c r="K232" s="234"/>
    </row>
    <row r="233" spans="1:11" ht="191.25">
      <c r="A233" s="232" t="s">
        <v>89</v>
      </c>
      <c r="B233" s="229" t="s">
        <v>115</v>
      </c>
      <c r="C233" s="229" t="s">
        <v>116</v>
      </c>
      <c r="D233" s="229" t="s">
        <v>134</v>
      </c>
      <c r="E233" s="233" t="s">
        <v>2884</v>
      </c>
      <c r="F233" s="233" t="s">
        <v>2831</v>
      </c>
      <c r="G233" s="233"/>
      <c r="H233" s="233"/>
      <c r="I233" s="233"/>
      <c r="J233" s="233"/>
      <c r="K233" s="234"/>
    </row>
    <row r="234" spans="1:11" s="228" customFormat="1">
      <c r="A234" s="241" t="s">
        <v>568</v>
      </c>
      <c r="B234" s="236"/>
      <c r="C234" s="236"/>
      <c r="D234" s="236"/>
      <c r="E234" s="237"/>
      <c r="F234" s="237"/>
      <c r="G234" s="237"/>
      <c r="H234" s="237"/>
      <c r="I234" s="237"/>
      <c r="J234" s="237"/>
      <c r="K234" s="238"/>
    </row>
    <row r="235" spans="1:11" ht="25.5">
      <c r="A235" s="232" t="s">
        <v>90</v>
      </c>
      <c r="B235" s="229" t="s">
        <v>112</v>
      </c>
      <c r="C235" s="229" t="s">
        <v>113</v>
      </c>
      <c r="D235" s="229" t="s">
        <v>109</v>
      </c>
      <c r="E235" s="233" t="s">
        <v>2923</v>
      </c>
      <c r="F235" s="233"/>
      <c r="G235" s="233"/>
      <c r="H235" s="233" t="s">
        <v>3122</v>
      </c>
      <c r="I235" s="233"/>
      <c r="J235" s="233"/>
      <c r="K235" s="234"/>
    </row>
    <row r="236" spans="1:11" ht="191.25">
      <c r="A236" s="232" t="s">
        <v>91</v>
      </c>
      <c r="B236" s="229" t="s">
        <v>115</v>
      </c>
      <c r="C236" s="229" t="s">
        <v>116</v>
      </c>
      <c r="D236" s="229" t="s">
        <v>135</v>
      </c>
      <c r="E236" s="233" t="s">
        <v>2884</v>
      </c>
      <c r="F236" s="233" t="s">
        <v>2886</v>
      </c>
      <c r="G236" s="233"/>
      <c r="H236" s="233"/>
      <c r="I236" s="233"/>
      <c r="J236" s="233"/>
      <c r="K236" s="234"/>
    </row>
    <row r="237" spans="1:11" ht="38.25">
      <c r="A237" s="232" t="s">
        <v>92</v>
      </c>
      <c r="B237" s="229" t="s">
        <v>110</v>
      </c>
      <c r="C237" s="229" t="s">
        <v>111</v>
      </c>
      <c r="D237" s="229" t="s">
        <v>136</v>
      </c>
      <c r="E237" s="233" t="s">
        <v>2896</v>
      </c>
      <c r="F237" s="233" t="s">
        <v>2831</v>
      </c>
      <c r="G237" s="233"/>
      <c r="H237" s="233"/>
      <c r="I237" s="233"/>
      <c r="J237" s="233"/>
      <c r="K237" s="234" t="s">
        <v>3123</v>
      </c>
    </row>
    <row r="238" spans="1:11" s="228" customFormat="1">
      <c r="A238" s="241" t="s">
        <v>569</v>
      </c>
      <c r="B238" s="236"/>
      <c r="C238" s="236"/>
      <c r="D238" s="236"/>
      <c r="E238" s="237"/>
      <c r="F238" s="237"/>
      <c r="G238" s="237"/>
      <c r="H238" s="237"/>
      <c r="I238" s="237"/>
      <c r="J238" s="237"/>
      <c r="K238" s="238"/>
    </row>
    <row r="239" spans="1:11" ht="25.5">
      <c r="A239" s="232" t="s">
        <v>93</v>
      </c>
      <c r="B239" s="229" t="s">
        <v>2826</v>
      </c>
      <c r="C239" s="229" t="s">
        <v>2950</v>
      </c>
      <c r="D239" s="229" t="s">
        <v>3124</v>
      </c>
      <c r="E239" s="233" t="s">
        <v>2896</v>
      </c>
      <c r="F239" s="233"/>
      <c r="G239" s="233"/>
      <c r="H239" s="233" t="s">
        <v>3125</v>
      </c>
      <c r="I239" s="233"/>
      <c r="J239" s="233"/>
      <c r="K239" s="234"/>
    </row>
    <row r="240" spans="1:11" ht="25.5">
      <c r="A240" s="232" t="s">
        <v>94</v>
      </c>
      <c r="B240" s="229" t="s">
        <v>112</v>
      </c>
      <c r="C240" s="229" t="s">
        <v>114</v>
      </c>
      <c r="D240" s="229" t="s">
        <v>138</v>
      </c>
      <c r="E240" s="233" t="s">
        <v>2896</v>
      </c>
      <c r="F240" s="233"/>
      <c r="G240" s="233"/>
      <c r="H240" s="233" t="s">
        <v>3126</v>
      </c>
      <c r="I240" s="233"/>
      <c r="J240" s="233"/>
      <c r="K240" s="234"/>
    </row>
    <row r="241" spans="1:11" ht="191.25">
      <c r="A241" s="232" t="s">
        <v>95</v>
      </c>
      <c r="B241" s="229" t="s">
        <v>115</v>
      </c>
      <c r="C241" s="229" t="s">
        <v>116</v>
      </c>
      <c r="D241" s="229" t="s">
        <v>139</v>
      </c>
      <c r="E241" s="233" t="s">
        <v>2896</v>
      </c>
      <c r="F241" s="233"/>
      <c r="G241" s="233" t="s">
        <v>2966</v>
      </c>
      <c r="H241" s="233"/>
      <c r="I241" s="233"/>
      <c r="J241" s="233"/>
      <c r="K241" s="234"/>
    </row>
    <row r="242" spans="1:11" s="228" customFormat="1">
      <c r="A242" s="241" t="s">
        <v>570</v>
      </c>
      <c r="B242" s="236"/>
      <c r="C242" s="236"/>
      <c r="D242" s="236"/>
      <c r="E242" s="237"/>
      <c r="F242" s="237"/>
      <c r="G242" s="237"/>
      <c r="H242" s="237"/>
      <c r="I242" s="237"/>
      <c r="J242" s="237"/>
      <c r="K242" s="238"/>
    </row>
    <row r="243" spans="1:11" ht="25.5">
      <c r="A243" s="232" t="s">
        <v>96</v>
      </c>
      <c r="B243" s="229" t="s">
        <v>112</v>
      </c>
      <c r="C243" s="229" t="s">
        <v>114</v>
      </c>
      <c r="D243" s="229" t="s">
        <v>140</v>
      </c>
      <c r="E243" s="233" t="s">
        <v>2896</v>
      </c>
      <c r="F243" s="233"/>
      <c r="G243" s="233"/>
      <c r="H243" s="233"/>
      <c r="I243" s="233"/>
      <c r="J243" s="233"/>
      <c r="K243" s="234" t="s">
        <v>3127</v>
      </c>
    </row>
    <row r="244" spans="1:11" ht="191.25">
      <c r="A244" s="232" t="s">
        <v>97</v>
      </c>
      <c r="B244" s="229" t="s">
        <v>115</v>
      </c>
      <c r="C244" s="229" t="s">
        <v>116</v>
      </c>
      <c r="D244" s="229" t="s">
        <v>3128</v>
      </c>
      <c r="E244" s="233" t="s">
        <v>2884</v>
      </c>
      <c r="F244" s="233" t="s">
        <v>2831</v>
      </c>
      <c r="G244" s="233"/>
      <c r="H244" s="233"/>
      <c r="I244" s="233"/>
      <c r="J244" s="233"/>
      <c r="K244" s="234"/>
    </row>
    <row r="245" spans="1:11" s="228" customFormat="1">
      <c r="A245" s="241" t="s">
        <v>571</v>
      </c>
      <c r="B245" s="236"/>
      <c r="C245" s="236"/>
      <c r="D245" s="236"/>
      <c r="E245" s="237"/>
      <c r="F245" s="237"/>
      <c r="G245" s="237"/>
      <c r="H245" s="237"/>
      <c r="I245" s="237"/>
      <c r="J245" s="237"/>
      <c r="K245" s="238"/>
    </row>
    <row r="246" spans="1:11" ht="229.5">
      <c r="A246" s="232" t="s">
        <v>98</v>
      </c>
      <c r="B246" s="229" t="s">
        <v>2826</v>
      </c>
      <c r="C246" s="229" t="s">
        <v>2950</v>
      </c>
      <c r="D246" s="229" t="s">
        <v>3129</v>
      </c>
      <c r="E246" s="233" t="s">
        <v>2896</v>
      </c>
      <c r="F246" s="233"/>
      <c r="G246" s="233"/>
      <c r="H246" s="233"/>
      <c r="I246" s="233" t="s">
        <v>3130</v>
      </c>
      <c r="J246" s="233"/>
      <c r="K246" s="234"/>
    </row>
    <row r="247" spans="1:11" ht="102">
      <c r="A247" s="232" t="s">
        <v>99</v>
      </c>
      <c r="B247" s="229" t="s">
        <v>117</v>
      </c>
      <c r="C247" s="229" t="s">
        <v>118</v>
      </c>
      <c r="D247" s="229" t="s">
        <v>142</v>
      </c>
      <c r="E247" s="233" t="s">
        <v>2896</v>
      </c>
      <c r="F247" s="233"/>
      <c r="G247" s="233"/>
      <c r="H247" s="233" t="s">
        <v>2959</v>
      </c>
      <c r="I247" s="233" t="s">
        <v>3131</v>
      </c>
      <c r="J247" s="233"/>
      <c r="K247" s="234" t="s">
        <v>3132</v>
      </c>
    </row>
    <row r="248" spans="1:11" ht="191.25">
      <c r="A248" s="232" t="s">
        <v>100</v>
      </c>
      <c r="B248" s="229" t="s">
        <v>115</v>
      </c>
      <c r="C248" s="229" t="s">
        <v>116</v>
      </c>
      <c r="D248" s="229" t="s">
        <v>143</v>
      </c>
      <c r="E248" s="233" t="s">
        <v>2884</v>
      </c>
      <c r="F248" s="233" t="s">
        <v>2831</v>
      </c>
      <c r="G248" s="233"/>
      <c r="H248" s="233"/>
      <c r="I248" s="233"/>
      <c r="J248" s="233"/>
      <c r="K248" s="234"/>
    </row>
    <row r="249" spans="1:11" s="228" customFormat="1">
      <c r="A249" s="241" t="s">
        <v>572</v>
      </c>
      <c r="B249" s="236"/>
      <c r="C249" s="236"/>
      <c r="D249" s="236"/>
      <c r="E249" s="237"/>
      <c r="F249" s="237"/>
      <c r="G249" s="237"/>
      <c r="H249" s="237"/>
      <c r="I249" s="237"/>
      <c r="J249" s="237"/>
      <c r="K249" s="238"/>
    </row>
    <row r="250" spans="1:11" ht="25.5">
      <c r="A250" s="232" t="s">
        <v>101</v>
      </c>
      <c r="B250" s="229" t="s">
        <v>112</v>
      </c>
      <c r="C250" s="229" t="s">
        <v>113</v>
      </c>
      <c r="D250" s="229" t="s">
        <v>144</v>
      </c>
      <c r="E250" s="233" t="s">
        <v>2896</v>
      </c>
      <c r="F250" s="233"/>
      <c r="G250" s="233"/>
      <c r="H250" s="233"/>
      <c r="I250" s="233"/>
      <c r="J250" s="233"/>
      <c r="K250" s="234" t="s">
        <v>3133</v>
      </c>
    </row>
    <row r="251" spans="1:11" ht="178.5">
      <c r="A251" s="232" t="s">
        <v>102</v>
      </c>
      <c r="B251" s="229" t="s">
        <v>112</v>
      </c>
      <c r="C251" s="229" t="s">
        <v>114</v>
      </c>
      <c r="D251" s="229" t="s">
        <v>145</v>
      </c>
      <c r="E251" s="233" t="s">
        <v>2884</v>
      </c>
      <c r="F251" s="233" t="s">
        <v>2831</v>
      </c>
      <c r="G251" s="233"/>
      <c r="H251" s="233"/>
      <c r="I251" s="233"/>
      <c r="J251" s="233"/>
      <c r="K251" s="234"/>
    </row>
    <row r="252" spans="1:11" ht="216.75">
      <c r="A252" s="232" t="s">
        <v>103</v>
      </c>
      <c r="B252" s="229" t="s">
        <v>115</v>
      </c>
      <c r="C252" s="229" t="s">
        <v>116</v>
      </c>
      <c r="D252" s="229" t="s">
        <v>146</v>
      </c>
      <c r="E252" s="233" t="s">
        <v>2896</v>
      </c>
      <c r="F252" s="233"/>
      <c r="G252" s="233"/>
      <c r="H252" s="233"/>
      <c r="I252" s="233"/>
      <c r="J252" s="233"/>
      <c r="K252" s="234" t="s">
        <v>3133</v>
      </c>
    </row>
    <row r="253" spans="1:11" s="228" customFormat="1">
      <c r="A253" s="241" t="s">
        <v>573</v>
      </c>
      <c r="B253" s="236"/>
      <c r="C253" s="236"/>
      <c r="D253" s="236"/>
      <c r="E253" s="237"/>
      <c r="F253" s="237"/>
      <c r="G253" s="237"/>
      <c r="H253" s="237"/>
      <c r="I253" s="237"/>
      <c r="J253" s="237"/>
      <c r="K253" s="238"/>
    </row>
    <row r="254" spans="1:11" ht="25.5">
      <c r="A254" s="232" t="s">
        <v>104</v>
      </c>
      <c r="B254" s="229" t="s">
        <v>112</v>
      </c>
      <c r="C254" s="229" t="s">
        <v>113</v>
      </c>
      <c r="D254" s="229" t="s">
        <v>147</v>
      </c>
      <c r="E254" s="233" t="s">
        <v>2896</v>
      </c>
      <c r="F254" s="233"/>
      <c r="G254" s="233"/>
      <c r="H254" s="233" t="s">
        <v>3134</v>
      </c>
      <c r="I254" s="233"/>
      <c r="J254" s="233"/>
      <c r="K254" s="234"/>
    </row>
    <row r="255" spans="1:11" ht="38.25">
      <c r="A255" s="232" t="s">
        <v>105</v>
      </c>
      <c r="B255" s="229" t="s">
        <v>112</v>
      </c>
      <c r="C255" s="229" t="s">
        <v>114</v>
      </c>
      <c r="D255" s="229" t="s">
        <v>148</v>
      </c>
      <c r="E255" s="233" t="s">
        <v>2896</v>
      </c>
      <c r="F255" s="233"/>
      <c r="G255" s="233"/>
      <c r="H255" s="233"/>
      <c r="I255" s="233"/>
      <c r="J255" s="233"/>
      <c r="K255" s="234" t="s">
        <v>3135</v>
      </c>
    </row>
    <row r="256" spans="1:11" ht="38.25">
      <c r="A256" s="232" t="s">
        <v>106</v>
      </c>
      <c r="B256" s="229" t="s">
        <v>119</v>
      </c>
      <c r="C256" s="229" t="s">
        <v>120</v>
      </c>
      <c r="D256" s="229" t="s">
        <v>149</v>
      </c>
      <c r="E256" s="233" t="s">
        <v>2896</v>
      </c>
      <c r="F256" s="233"/>
      <c r="G256" s="233"/>
      <c r="H256" s="233"/>
      <c r="I256" s="233"/>
      <c r="J256" s="233"/>
      <c r="K256" s="234" t="s">
        <v>3135</v>
      </c>
    </row>
    <row r="257" spans="1:11" ht="191.25">
      <c r="A257" s="232" t="s">
        <v>107</v>
      </c>
      <c r="B257" s="229" t="s">
        <v>115</v>
      </c>
      <c r="C257" s="229" t="s">
        <v>116</v>
      </c>
      <c r="D257" s="229" t="s">
        <v>150</v>
      </c>
      <c r="E257" s="233" t="s">
        <v>2884</v>
      </c>
      <c r="F257" s="233" t="s">
        <v>2831</v>
      </c>
      <c r="G257" s="233"/>
      <c r="H257" s="233"/>
      <c r="I257" s="233"/>
      <c r="J257" s="233"/>
      <c r="K257" s="234"/>
    </row>
    <row r="258" spans="1:11" ht="51.75" thickBot="1">
      <c r="A258" s="253" t="s">
        <v>108</v>
      </c>
      <c r="B258" s="254" t="s">
        <v>2973</v>
      </c>
      <c r="C258" s="254" t="s">
        <v>2974</v>
      </c>
      <c r="D258" s="254" t="s">
        <v>3136</v>
      </c>
      <c r="E258" s="233" t="s">
        <v>2896</v>
      </c>
      <c r="F258" s="233"/>
      <c r="G258" s="255"/>
      <c r="H258" s="233" t="s">
        <v>3137</v>
      </c>
      <c r="I258" s="255"/>
      <c r="J258" s="255"/>
      <c r="K258" s="256"/>
    </row>
    <row r="259" spans="1:11" ht="38.25">
      <c r="A259" s="257" t="s">
        <v>575</v>
      </c>
      <c r="B259" s="257" t="s">
        <v>576</v>
      </c>
      <c r="C259" s="257" t="s">
        <v>577</v>
      </c>
      <c r="D259" s="257" t="s">
        <v>3138</v>
      </c>
      <c r="E259" s="257" t="s">
        <v>3139</v>
      </c>
      <c r="F259" s="257"/>
      <c r="G259" s="257"/>
      <c r="H259" s="257" t="s">
        <v>3140</v>
      </c>
      <c r="I259" s="257"/>
      <c r="J259" s="257"/>
      <c r="K259" s="257"/>
    </row>
    <row r="260" spans="1:11" ht="38.25">
      <c r="A260" s="257" t="s">
        <v>578</v>
      </c>
      <c r="B260" s="257" t="s">
        <v>576</v>
      </c>
      <c r="C260" s="257" t="s">
        <v>577</v>
      </c>
      <c r="D260" s="257" t="s">
        <v>3141</v>
      </c>
      <c r="E260" s="233" t="s">
        <v>3142</v>
      </c>
      <c r="F260" s="257" t="s">
        <v>3143</v>
      </c>
      <c r="G260" s="257"/>
      <c r="H260" s="257"/>
      <c r="I260" s="257" t="s">
        <v>3144</v>
      </c>
      <c r="J260" s="257"/>
      <c r="K260" s="257"/>
    </row>
    <row r="261" spans="1:11" ht="25.5">
      <c r="A261" s="257" t="s">
        <v>579</v>
      </c>
      <c r="B261" s="257" t="s">
        <v>576</v>
      </c>
      <c r="C261" s="257" t="s">
        <v>577</v>
      </c>
      <c r="D261" s="257" t="s">
        <v>3145</v>
      </c>
      <c r="E261" s="257" t="s">
        <v>3146</v>
      </c>
      <c r="F261" s="257" t="s">
        <v>3143</v>
      </c>
      <c r="G261" s="257"/>
      <c r="H261" s="257"/>
      <c r="I261" s="257"/>
      <c r="J261" s="257"/>
      <c r="K261" s="257"/>
    </row>
    <row r="262" spans="1:11" ht="38.25">
      <c r="A262" s="257" t="s">
        <v>580</v>
      </c>
      <c r="B262" s="257" t="s">
        <v>576</v>
      </c>
      <c r="C262" s="257" t="s">
        <v>591</v>
      </c>
      <c r="D262" s="257" t="s">
        <v>587</v>
      </c>
      <c r="E262" s="257" t="s">
        <v>3147</v>
      </c>
      <c r="F262" s="257"/>
      <c r="G262" s="257"/>
      <c r="H262" s="257" t="s">
        <v>3148</v>
      </c>
      <c r="I262" s="257"/>
      <c r="J262" s="257"/>
      <c r="K262" s="257"/>
    </row>
    <row r="263" spans="1:11" ht="38.25">
      <c r="A263" s="257" t="s">
        <v>581</v>
      </c>
      <c r="B263" s="257" t="s">
        <v>576</v>
      </c>
      <c r="C263" s="257" t="s">
        <v>592</v>
      </c>
      <c r="D263" s="257" t="s">
        <v>588</v>
      </c>
      <c r="E263" s="257" t="s">
        <v>3147</v>
      </c>
      <c r="F263" s="257"/>
      <c r="G263" s="257"/>
      <c r="H263" s="257" t="s">
        <v>3149</v>
      </c>
      <c r="I263" s="257" t="s">
        <v>3150</v>
      </c>
      <c r="J263" s="257"/>
      <c r="K263" s="257"/>
    </row>
    <row r="264" spans="1:11" ht="25.5">
      <c r="A264" s="257" t="s">
        <v>582</v>
      </c>
      <c r="B264" s="257" t="s">
        <v>576</v>
      </c>
      <c r="C264" s="257" t="s">
        <v>593</v>
      </c>
      <c r="D264" s="257" t="s">
        <v>3151</v>
      </c>
      <c r="E264" s="257" t="s">
        <v>3147</v>
      </c>
      <c r="F264" s="257"/>
      <c r="G264" s="257"/>
      <c r="H264" s="257" t="s">
        <v>3152</v>
      </c>
      <c r="I264" s="257"/>
      <c r="J264" s="257"/>
      <c r="K264" s="257"/>
    </row>
    <row r="265" spans="1:11" ht="25.5">
      <c r="A265" s="257" t="s">
        <v>583</v>
      </c>
      <c r="B265" s="257" t="s">
        <v>576</v>
      </c>
      <c r="C265" s="257" t="s">
        <v>594</v>
      </c>
      <c r="D265" s="257" t="s">
        <v>590</v>
      </c>
      <c r="E265" s="257" t="s">
        <v>3147</v>
      </c>
      <c r="F265" s="257"/>
      <c r="G265" s="257" t="s">
        <v>3153</v>
      </c>
      <c r="H265" s="257"/>
      <c r="I265" s="257"/>
      <c r="J265" s="257"/>
      <c r="K265" s="257"/>
    </row>
  </sheetData>
  <autoFilter ref="A2:R265"/>
  <mergeCells count="2">
    <mergeCell ref="A1:F1"/>
    <mergeCell ref="G1:K1"/>
  </mergeCells>
  <dataValidations count="2">
    <dataValidation type="list" allowBlank="1" showInputMessage="1" showErrorMessage="1" sqref="E3:E61">
      <formula1>"Agree, Agree in Principle, Disagree"</formula1>
    </dataValidation>
    <dataValidation type="list" allowBlank="1" showInputMessage="1" showErrorMessage="1" sqref="F3:F61">
      <formula1>"R1, other"</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
  <sheetViews>
    <sheetView topLeftCell="D1" zoomScale="85" zoomScaleNormal="85" workbookViewId="0">
      <pane ySplit="2" topLeftCell="A22" activePane="bottomLeft" state="frozen"/>
      <selection pane="bottomLeft" activeCell="I29" sqref="I29"/>
    </sheetView>
  </sheetViews>
  <sheetFormatPr defaultColWidth="9" defaultRowHeight="15"/>
  <cols>
    <col min="1" max="1" width="9.42578125" style="4" customWidth="1"/>
    <col min="2" max="2" width="28.140625" style="4" customWidth="1"/>
    <col min="3" max="3" width="19.42578125" style="4" customWidth="1"/>
    <col min="4" max="4" width="42.42578125" style="4" customWidth="1"/>
    <col min="5" max="5" width="22.28515625" style="4" customWidth="1"/>
    <col min="6" max="6" width="14.140625" style="4" customWidth="1"/>
    <col min="7" max="7" width="11.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8" ht="18" thickBot="1">
      <c r="A1" s="319"/>
      <c r="B1" s="319"/>
      <c r="C1" s="319"/>
      <c r="D1" s="319"/>
      <c r="E1" s="319"/>
      <c r="F1" s="320"/>
      <c r="G1" s="321" t="s">
        <v>7</v>
      </c>
      <c r="H1" s="322"/>
      <c r="I1" s="322"/>
      <c r="J1" s="322"/>
      <c r="K1" s="323"/>
    </row>
    <row r="2" spans="1:18" s="5" customFormat="1" ht="69.75" thickBot="1">
      <c r="A2" s="6" t="s">
        <v>0</v>
      </c>
      <c r="B2" s="6" t="s">
        <v>1</v>
      </c>
      <c r="C2" s="6" t="s">
        <v>2</v>
      </c>
      <c r="D2" s="6" t="s">
        <v>3</v>
      </c>
      <c r="E2" s="7" t="s">
        <v>3154</v>
      </c>
      <c r="F2" s="6" t="s">
        <v>3155</v>
      </c>
      <c r="G2" s="8" t="s">
        <v>4</v>
      </c>
      <c r="H2" s="6" t="s">
        <v>5</v>
      </c>
      <c r="I2" s="6" t="s">
        <v>6</v>
      </c>
      <c r="J2" s="9" t="s">
        <v>677</v>
      </c>
      <c r="K2" s="9" t="s">
        <v>319</v>
      </c>
      <c r="L2" s="1"/>
      <c r="M2" s="1"/>
      <c r="N2" s="1"/>
      <c r="O2" s="1"/>
      <c r="P2" s="1"/>
      <c r="Q2" s="1"/>
      <c r="R2" s="1"/>
    </row>
    <row r="3" spans="1:18" s="29" customFormat="1">
      <c r="A3" s="47" t="s">
        <v>3156</v>
      </c>
      <c r="B3" s="44"/>
      <c r="C3" s="44"/>
      <c r="D3" s="44"/>
      <c r="E3" s="45"/>
      <c r="F3" s="45"/>
      <c r="G3" s="45"/>
      <c r="H3" s="45"/>
      <c r="I3" s="45"/>
      <c r="J3" s="45"/>
      <c r="K3" s="46"/>
    </row>
    <row r="4" spans="1:18" ht="45">
      <c r="A4" s="11" t="s">
        <v>250</v>
      </c>
      <c r="B4" s="11" t="s">
        <v>3157</v>
      </c>
      <c r="C4" s="11" t="s">
        <v>3158</v>
      </c>
      <c r="D4" s="11" t="s">
        <v>3159</v>
      </c>
      <c r="E4" s="90" t="s">
        <v>600</v>
      </c>
      <c r="F4" s="42" t="s">
        <v>597</v>
      </c>
      <c r="G4" s="42"/>
      <c r="H4" s="42"/>
      <c r="I4" s="42" t="s">
        <v>3160</v>
      </c>
      <c r="J4" s="42"/>
      <c r="K4" s="43"/>
    </row>
    <row r="5" spans="1:18" ht="76.5">
      <c r="A5" s="10" t="s">
        <v>265</v>
      </c>
      <c r="B5" s="11" t="s">
        <v>3161</v>
      </c>
      <c r="C5" s="11" t="s">
        <v>3162</v>
      </c>
      <c r="D5" s="11" t="s">
        <v>3163</v>
      </c>
      <c r="E5" s="91" t="s">
        <v>614</v>
      </c>
      <c r="F5" s="17"/>
      <c r="G5" s="17"/>
      <c r="H5" s="17"/>
      <c r="I5" s="91" t="s">
        <v>3164</v>
      </c>
      <c r="J5" s="17"/>
      <c r="K5" s="18">
        <v>4</v>
      </c>
    </row>
    <row r="6" spans="1:18" ht="1.5" customHeight="1">
      <c r="A6" s="49"/>
      <c r="B6" s="50"/>
      <c r="C6" s="50"/>
      <c r="D6" s="50"/>
      <c r="E6" s="51"/>
      <c r="F6" s="51"/>
      <c r="G6" s="51"/>
      <c r="H6" s="51"/>
      <c r="I6" s="51"/>
      <c r="J6" s="51"/>
      <c r="K6" s="52"/>
    </row>
    <row r="7" spans="1:18" ht="57">
      <c r="A7" s="10" t="s">
        <v>251</v>
      </c>
      <c r="B7" s="11" t="s">
        <v>3157</v>
      </c>
      <c r="C7" s="11" t="s">
        <v>3158</v>
      </c>
      <c r="D7" s="11" t="s">
        <v>299</v>
      </c>
      <c r="E7" s="91" t="s">
        <v>600</v>
      </c>
      <c r="F7" s="17" t="s">
        <v>3165</v>
      </c>
      <c r="G7" s="17"/>
      <c r="H7" s="258" t="s">
        <v>3166</v>
      </c>
      <c r="I7" s="17"/>
      <c r="J7" s="17">
        <v>8</v>
      </c>
      <c r="K7" s="18" t="s">
        <v>3167</v>
      </c>
    </row>
    <row r="8" spans="1:18" ht="120">
      <c r="A8" s="10" t="s">
        <v>252</v>
      </c>
      <c r="B8" s="11" t="s">
        <v>3168</v>
      </c>
      <c r="C8" s="11" t="s">
        <v>3169</v>
      </c>
      <c r="D8" s="11" t="s">
        <v>3170</v>
      </c>
      <c r="E8" s="17" t="s">
        <v>600</v>
      </c>
      <c r="F8" s="17" t="s">
        <v>3165</v>
      </c>
      <c r="G8" s="17"/>
      <c r="H8" s="17"/>
      <c r="I8" s="17" t="s">
        <v>3171</v>
      </c>
      <c r="J8" s="17"/>
      <c r="K8" s="18" t="s">
        <v>3172</v>
      </c>
    </row>
    <row r="9" spans="1:18" ht="51">
      <c r="A9" s="10" t="s">
        <v>3173</v>
      </c>
      <c r="B9" s="11" t="s">
        <v>3157</v>
      </c>
      <c r="C9" s="11" t="s">
        <v>3158</v>
      </c>
      <c r="D9" s="11" t="s">
        <v>300</v>
      </c>
      <c r="E9" s="17" t="s">
        <v>600</v>
      </c>
      <c r="F9" s="17" t="s">
        <v>3165</v>
      </c>
      <c r="G9" s="17"/>
      <c r="H9" s="17"/>
      <c r="I9" s="17"/>
      <c r="J9" s="17">
        <v>8</v>
      </c>
      <c r="K9" s="18">
        <v>7</v>
      </c>
    </row>
    <row r="10" spans="1:18" ht="63.75">
      <c r="A10" s="10" t="s">
        <v>256</v>
      </c>
      <c r="B10" s="11" t="s">
        <v>3174</v>
      </c>
      <c r="C10" s="11" t="s">
        <v>3175</v>
      </c>
      <c r="D10" s="11" t="s">
        <v>301</v>
      </c>
      <c r="E10" s="17" t="s">
        <v>614</v>
      </c>
      <c r="F10" s="17"/>
      <c r="G10" s="17"/>
      <c r="H10" s="17" t="s">
        <v>3176</v>
      </c>
      <c r="I10" s="17"/>
      <c r="J10" s="17"/>
      <c r="K10" s="18"/>
    </row>
    <row r="11" spans="1:18" ht="63.75">
      <c r="A11" s="10" t="s">
        <v>269</v>
      </c>
      <c r="B11" s="11" t="s">
        <v>3168</v>
      </c>
      <c r="C11" s="11" t="s">
        <v>3177</v>
      </c>
      <c r="D11" s="11" t="s">
        <v>3178</v>
      </c>
      <c r="E11" s="17" t="s">
        <v>600</v>
      </c>
      <c r="F11" s="17" t="s">
        <v>3165</v>
      </c>
      <c r="G11" s="17"/>
      <c r="H11" s="17"/>
      <c r="I11" s="17"/>
      <c r="J11" s="17">
        <v>8</v>
      </c>
      <c r="K11" s="18" t="s">
        <v>3179</v>
      </c>
    </row>
    <row r="12" spans="1:18" ht="1.5" customHeight="1">
      <c r="A12" s="49"/>
      <c r="B12" s="50"/>
      <c r="C12" s="50"/>
      <c r="D12" s="50"/>
      <c r="E12" s="51"/>
      <c r="F12" s="51"/>
      <c r="G12" s="51"/>
      <c r="H12" s="51"/>
      <c r="I12" s="51"/>
      <c r="J12" s="51"/>
      <c r="K12" s="52"/>
    </row>
    <row r="13" spans="1:18" ht="51">
      <c r="A13" s="10" t="s">
        <v>254</v>
      </c>
      <c r="B13" s="11" t="s">
        <v>3157</v>
      </c>
      <c r="C13" s="11" t="s">
        <v>3158</v>
      </c>
      <c r="D13" s="11" t="s">
        <v>3180</v>
      </c>
      <c r="E13" s="17" t="s">
        <v>600</v>
      </c>
      <c r="F13" s="17" t="s">
        <v>597</v>
      </c>
      <c r="G13" s="17"/>
      <c r="H13" s="17" t="s">
        <v>3181</v>
      </c>
      <c r="I13" s="17" t="s">
        <v>3182</v>
      </c>
      <c r="J13" s="17"/>
      <c r="K13" s="18"/>
    </row>
    <row r="14" spans="1:18" ht="38.25">
      <c r="A14" s="10" t="s">
        <v>271</v>
      </c>
      <c r="B14" s="11" t="s">
        <v>3168</v>
      </c>
      <c r="C14" s="11" t="s">
        <v>3177</v>
      </c>
      <c r="D14" s="11" t="s">
        <v>3183</v>
      </c>
      <c r="E14" s="17" t="s">
        <v>614</v>
      </c>
      <c r="F14" s="17"/>
      <c r="G14" s="17"/>
      <c r="H14" s="17"/>
      <c r="I14" s="17" t="s">
        <v>3184</v>
      </c>
      <c r="J14" s="17"/>
      <c r="K14" s="18"/>
    </row>
    <row r="15" spans="1:18" ht="105">
      <c r="A15" s="10" t="s">
        <v>277</v>
      </c>
      <c r="B15" s="11" t="s">
        <v>3185</v>
      </c>
      <c r="C15" s="11" t="s">
        <v>3186</v>
      </c>
      <c r="D15" s="11" t="s">
        <v>3187</v>
      </c>
      <c r="E15" s="91" t="s">
        <v>600</v>
      </c>
      <c r="F15" s="91" t="s">
        <v>3188</v>
      </c>
      <c r="G15" s="17"/>
      <c r="H15" s="91" t="s">
        <v>3189</v>
      </c>
      <c r="I15" s="17" t="s">
        <v>3190</v>
      </c>
      <c r="J15" s="17"/>
      <c r="K15" s="18">
        <v>13</v>
      </c>
    </row>
    <row r="16" spans="1:18" ht="1.5" customHeight="1">
      <c r="A16" s="49"/>
      <c r="B16" s="50"/>
      <c r="C16" s="50"/>
      <c r="D16" s="50"/>
      <c r="E16" s="51"/>
      <c r="F16" s="51"/>
      <c r="G16" s="51"/>
      <c r="H16" s="51"/>
      <c r="I16" s="51"/>
      <c r="J16" s="51"/>
      <c r="K16" s="52"/>
    </row>
    <row r="17" spans="1:11" ht="60">
      <c r="A17" s="10" t="s">
        <v>257</v>
      </c>
      <c r="B17" s="11" t="s">
        <v>3157</v>
      </c>
      <c r="C17" s="11" t="s">
        <v>3158</v>
      </c>
      <c r="D17" s="11" t="s">
        <v>302</v>
      </c>
      <c r="E17" s="4" t="s">
        <v>707</v>
      </c>
      <c r="F17" s="17" t="s">
        <v>597</v>
      </c>
      <c r="G17" s="17"/>
      <c r="H17" s="17"/>
      <c r="I17" s="17" t="s">
        <v>3191</v>
      </c>
      <c r="J17" s="17"/>
      <c r="K17" s="18">
        <v>18</v>
      </c>
    </row>
    <row r="18" spans="1:11" ht="45">
      <c r="A18" s="10" t="s">
        <v>274</v>
      </c>
      <c r="B18" s="11" t="s">
        <v>3157</v>
      </c>
      <c r="C18" s="11" t="s">
        <v>3158</v>
      </c>
      <c r="D18" s="11" t="s">
        <v>3192</v>
      </c>
      <c r="E18" s="91" t="s">
        <v>600</v>
      </c>
      <c r="F18" s="17" t="s">
        <v>597</v>
      </c>
      <c r="G18" s="17"/>
      <c r="H18" s="17"/>
      <c r="I18" s="17" t="s">
        <v>3193</v>
      </c>
      <c r="J18" s="17">
        <v>17</v>
      </c>
      <c r="K18" s="18">
        <v>17</v>
      </c>
    </row>
    <row r="19" spans="1:11" ht="1.5" customHeight="1">
      <c r="A19" s="49"/>
      <c r="B19" s="50"/>
      <c r="C19" s="50"/>
      <c r="D19" s="50"/>
      <c r="E19" s="51"/>
      <c r="F19" s="51"/>
      <c r="G19" s="51"/>
      <c r="H19" s="51"/>
      <c r="I19" s="51"/>
      <c r="J19" s="51"/>
      <c r="K19" s="52"/>
    </row>
    <row r="20" spans="1:11" ht="75">
      <c r="A20" s="10" t="s">
        <v>258</v>
      </c>
      <c r="B20" s="11" t="s">
        <v>3157</v>
      </c>
      <c r="C20" s="11" t="s">
        <v>3158</v>
      </c>
      <c r="D20" s="11" t="s">
        <v>303</v>
      </c>
      <c r="E20" s="91" t="s">
        <v>600</v>
      </c>
      <c r="F20" s="17" t="s">
        <v>597</v>
      </c>
      <c r="G20" s="17"/>
      <c r="H20" s="17"/>
      <c r="I20" s="91" t="s">
        <v>3194</v>
      </c>
      <c r="J20" s="17"/>
      <c r="K20" s="18">
        <v>21</v>
      </c>
    </row>
    <row r="21" spans="1:11" ht="25.5">
      <c r="A21" s="10" t="s">
        <v>683</v>
      </c>
      <c r="B21" s="11" t="s">
        <v>3157</v>
      </c>
      <c r="C21" s="11" t="s">
        <v>3158</v>
      </c>
      <c r="D21" s="11" t="s">
        <v>304</v>
      </c>
      <c r="E21" s="17" t="s">
        <v>600</v>
      </c>
      <c r="F21" s="17" t="s">
        <v>597</v>
      </c>
      <c r="G21" s="17"/>
      <c r="H21" s="17"/>
      <c r="I21" s="17"/>
      <c r="J21" s="17">
        <v>20</v>
      </c>
      <c r="K21" s="18">
        <v>20</v>
      </c>
    </row>
    <row r="22" spans="1:11" ht="1.5" customHeight="1">
      <c r="A22" s="49"/>
      <c r="B22" s="50"/>
      <c r="C22" s="50"/>
      <c r="D22" s="50"/>
      <c r="E22" s="51"/>
      <c r="F22" s="51"/>
      <c r="G22" s="51"/>
      <c r="H22" s="51"/>
      <c r="I22" s="51"/>
      <c r="J22" s="51"/>
      <c r="K22" s="52"/>
    </row>
    <row r="23" spans="1:11" ht="75">
      <c r="A23" s="10" t="s">
        <v>260</v>
      </c>
      <c r="B23" s="11" t="s">
        <v>3157</v>
      </c>
      <c r="C23" s="11" t="s">
        <v>3158</v>
      </c>
      <c r="D23" s="11" t="s">
        <v>3195</v>
      </c>
      <c r="E23" s="91" t="s">
        <v>600</v>
      </c>
      <c r="F23" s="17" t="s">
        <v>597</v>
      </c>
      <c r="G23" s="17"/>
      <c r="H23" s="17"/>
      <c r="I23" s="17" t="s">
        <v>3196</v>
      </c>
      <c r="J23" s="17"/>
      <c r="K23" s="18"/>
    </row>
    <row r="24" spans="1:11" ht="89.25">
      <c r="A24" s="10" t="s">
        <v>263</v>
      </c>
      <c r="B24" s="11" t="s">
        <v>3168</v>
      </c>
      <c r="C24" s="11" t="s">
        <v>3169</v>
      </c>
      <c r="D24" s="11" t="s">
        <v>306</v>
      </c>
      <c r="E24" s="91" t="s">
        <v>600</v>
      </c>
      <c r="F24" s="17" t="s">
        <v>597</v>
      </c>
      <c r="G24" s="17"/>
      <c r="H24" s="17"/>
      <c r="I24" s="17" t="s">
        <v>3197</v>
      </c>
      <c r="J24" s="17">
        <v>23</v>
      </c>
      <c r="K24" s="18">
        <v>23</v>
      </c>
    </row>
    <row r="25" spans="1:11" ht="1.5" customHeight="1">
      <c r="A25" s="49"/>
      <c r="B25" s="50"/>
      <c r="C25" s="50"/>
      <c r="D25" s="50"/>
      <c r="E25" s="51"/>
      <c r="F25" s="51"/>
      <c r="G25" s="51"/>
      <c r="H25" s="51"/>
      <c r="I25" s="51"/>
      <c r="J25" s="51"/>
      <c r="K25" s="52"/>
    </row>
    <row r="26" spans="1:11" ht="38.25">
      <c r="A26" s="10" t="s">
        <v>261</v>
      </c>
      <c r="B26" s="11" t="s">
        <v>3157</v>
      </c>
      <c r="C26" s="11" t="s">
        <v>3158</v>
      </c>
      <c r="D26" s="11" t="s">
        <v>305</v>
      </c>
      <c r="E26" s="91" t="s">
        <v>600</v>
      </c>
      <c r="F26" s="17" t="s">
        <v>597</v>
      </c>
      <c r="G26" s="17"/>
      <c r="H26" s="17"/>
      <c r="I26" s="17" t="s">
        <v>3198</v>
      </c>
      <c r="J26" s="17"/>
      <c r="K26" s="18">
        <v>27</v>
      </c>
    </row>
    <row r="27" spans="1:11" ht="38.25">
      <c r="A27" s="10" t="s">
        <v>262</v>
      </c>
      <c r="B27" s="11" t="s">
        <v>3157</v>
      </c>
      <c r="C27" s="11" t="s">
        <v>3158</v>
      </c>
      <c r="D27" s="11" t="s">
        <v>3199</v>
      </c>
      <c r="E27" s="91" t="s">
        <v>600</v>
      </c>
      <c r="F27" s="17" t="s">
        <v>597</v>
      </c>
      <c r="G27" s="17"/>
      <c r="H27" s="17"/>
      <c r="I27" s="17"/>
      <c r="J27" s="17">
        <v>26</v>
      </c>
      <c r="K27" s="18">
        <v>26</v>
      </c>
    </row>
    <row r="28" spans="1:11" ht="1.5" customHeight="1">
      <c r="A28" s="49"/>
      <c r="B28" s="50"/>
      <c r="C28" s="50"/>
      <c r="D28" s="50"/>
      <c r="E28" s="51"/>
      <c r="F28" s="51"/>
      <c r="G28" s="51"/>
      <c r="H28" s="51"/>
      <c r="I28" s="51"/>
      <c r="J28" s="51"/>
      <c r="K28" s="52"/>
    </row>
    <row r="29" spans="1:11" ht="60">
      <c r="A29" s="10" t="s">
        <v>272</v>
      </c>
      <c r="B29" s="11" t="s">
        <v>3157</v>
      </c>
      <c r="C29" s="11" t="s">
        <v>3158</v>
      </c>
      <c r="D29" s="11" t="s">
        <v>3200</v>
      </c>
      <c r="E29" s="17" t="s">
        <v>600</v>
      </c>
      <c r="F29" s="17" t="s">
        <v>597</v>
      </c>
      <c r="G29" s="17"/>
      <c r="H29" s="17"/>
      <c r="I29" s="17" t="s">
        <v>3201</v>
      </c>
      <c r="J29" s="17"/>
      <c r="K29" s="18">
        <v>30</v>
      </c>
    </row>
    <row r="30" spans="1:11" ht="51">
      <c r="A30" s="10" t="s">
        <v>273</v>
      </c>
      <c r="B30" s="11" t="s">
        <v>3157</v>
      </c>
      <c r="C30" s="11" t="s">
        <v>3158</v>
      </c>
      <c r="D30" s="11" t="s">
        <v>308</v>
      </c>
      <c r="E30" s="91" t="s">
        <v>600</v>
      </c>
      <c r="F30" s="17" t="s">
        <v>597</v>
      </c>
      <c r="G30" s="17"/>
      <c r="H30" s="17"/>
      <c r="I30" s="91"/>
      <c r="J30" s="17">
        <v>29</v>
      </c>
      <c r="K30" s="18">
        <v>29</v>
      </c>
    </row>
    <row r="31" spans="1:11" ht="1.5" customHeight="1">
      <c r="A31" s="49"/>
      <c r="B31" s="50"/>
      <c r="C31" s="50"/>
      <c r="D31" s="50"/>
      <c r="E31" s="51"/>
      <c r="F31" s="51"/>
      <c r="G31" s="51"/>
      <c r="H31" s="51"/>
      <c r="I31" s="51"/>
      <c r="J31" s="51"/>
      <c r="K31" s="52"/>
    </row>
    <row r="32" spans="1:11" ht="165.75">
      <c r="A32" s="10" t="s">
        <v>3202</v>
      </c>
      <c r="B32" s="11" t="s">
        <v>52</v>
      </c>
      <c r="C32" s="11" t="s">
        <v>3203</v>
      </c>
      <c r="D32" s="11" t="s">
        <v>3204</v>
      </c>
      <c r="E32" s="91" t="s">
        <v>600</v>
      </c>
      <c r="F32" s="17" t="s">
        <v>597</v>
      </c>
      <c r="G32" s="17"/>
      <c r="H32" s="17"/>
      <c r="I32" s="91" t="s">
        <v>3205</v>
      </c>
      <c r="J32" s="91"/>
      <c r="K32" s="93">
        <v>33</v>
      </c>
    </row>
    <row r="33" spans="1:11" ht="150">
      <c r="A33" s="10" t="s">
        <v>291</v>
      </c>
      <c r="B33" s="11" t="s">
        <v>3157</v>
      </c>
      <c r="C33" s="11" t="s">
        <v>3158</v>
      </c>
      <c r="D33" s="11" t="s">
        <v>314</v>
      </c>
      <c r="E33" s="91" t="s">
        <v>600</v>
      </c>
      <c r="F33" s="91" t="s">
        <v>597</v>
      </c>
      <c r="G33" s="17"/>
      <c r="H33" s="17"/>
      <c r="I33" s="188" t="s">
        <v>3206</v>
      </c>
      <c r="J33" s="91"/>
      <c r="K33" s="93">
        <v>32</v>
      </c>
    </row>
    <row r="34" spans="1:11" ht="1.5" customHeight="1">
      <c r="A34" s="49"/>
      <c r="B34" s="50"/>
      <c r="C34" s="50"/>
      <c r="D34" s="50"/>
      <c r="E34" s="51"/>
      <c r="F34" s="51"/>
      <c r="G34" s="51"/>
      <c r="H34" s="51"/>
      <c r="I34" s="51"/>
      <c r="J34" s="51"/>
      <c r="K34" s="52"/>
    </row>
    <row r="35" spans="1:11" ht="75">
      <c r="A35" s="10" t="s">
        <v>283</v>
      </c>
      <c r="B35" s="11" t="s">
        <v>3157</v>
      </c>
      <c r="C35" s="11" t="s">
        <v>3158</v>
      </c>
      <c r="D35" s="11" t="s">
        <v>3207</v>
      </c>
      <c r="E35" s="91" t="s">
        <v>600</v>
      </c>
      <c r="F35" s="17" t="s">
        <v>597</v>
      </c>
      <c r="G35" s="17"/>
      <c r="H35" s="17"/>
      <c r="I35" s="91" t="s">
        <v>3208</v>
      </c>
      <c r="J35" s="17">
        <v>39</v>
      </c>
      <c r="K35" s="18" t="s">
        <v>3209</v>
      </c>
    </row>
    <row r="36" spans="1:11" ht="38.25">
      <c r="A36" s="10" t="s">
        <v>284</v>
      </c>
      <c r="B36" s="11" t="s">
        <v>3168</v>
      </c>
      <c r="C36" s="11" t="s">
        <v>3177</v>
      </c>
      <c r="D36" s="11" t="s">
        <v>3210</v>
      </c>
      <c r="E36" s="91" t="s">
        <v>614</v>
      </c>
      <c r="F36" s="17"/>
      <c r="G36" s="17"/>
      <c r="H36" s="17"/>
      <c r="I36" s="17" t="s">
        <v>3211</v>
      </c>
      <c r="J36" s="17"/>
      <c r="K36" s="18"/>
    </row>
    <row r="37" spans="1:11" ht="38.25">
      <c r="A37" s="10" t="s">
        <v>285</v>
      </c>
      <c r="B37" s="11" t="s">
        <v>3212</v>
      </c>
      <c r="C37" s="11" t="s">
        <v>3213</v>
      </c>
      <c r="D37" s="11" t="s">
        <v>3214</v>
      </c>
      <c r="E37" s="91" t="s">
        <v>614</v>
      </c>
      <c r="F37" s="17"/>
      <c r="G37" s="17"/>
      <c r="H37" s="17"/>
      <c r="I37" s="17" t="s">
        <v>3211</v>
      </c>
      <c r="J37" s="17"/>
      <c r="K37" s="18"/>
    </row>
    <row r="38" spans="1:11" ht="25.5">
      <c r="A38" s="10" t="s">
        <v>286</v>
      </c>
      <c r="B38" s="11" t="s">
        <v>3157</v>
      </c>
      <c r="C38" s="11" t="s">
        <v>3158</v>
      </c>
      <c r="D38" s="11" t="s">
        <v>312</v>
      </c>
      <c r="E38" s="91" t="s">
        <v>600</v>
      </c>
      <c r="F38" s="17" t="s">
        <v>597</v>
      </c>
      <c r="G38" s="17"/>
      <c r="H38" s="17"/>
      <c r="I38" s="17"/>
      <c r="J38" s="17">
        <v>39</v>
      </c>
      <c r="K38" s="18">
        <v>39</v>
      </c>
    </row>
    <row r="39" spans="1:11" ht="38.25">
      <c r="A39" s="10" t="s">
        <v>287</v>
      </c>
      <c r="B39" s="11" t="s">
        <v>3157</v>
      </c>
      <c r="C39" s="11" t="s">
        <v>3158</v>
      </c>
      <c r="D39" s="11" t="s">
        <v>3215</v>
      </c>
      <c r="E39" s="91" t="s">
        <v>600</v>
      </c>
      <c r="F39" s="17" t="s">
        <v>597</v>
      </c>
      <c r="G39" s="17"/>
      <c r="H39" s="17"/>
      <c r="I39" s="17" t="s">
        <v>3216</v>
      </c>
      <c r="J39" s="17"/>
      <c r="K39" s="18">
        <v>38</v>
      </c>
    </row>
    <row r="40" spans="1:11" ht="63.75">
      <c r="A40" s="10" t="s">
        <v>288</v>
      </c>
      <c r="B40" s="11" t="s">
        <v>3217</v>
      </c>
      <c r="C40" s="11" t="s">
        <v>3218</v>
      </c>
      <c r="D40" s="11" t="s">
        <v>3219</v>
      </c>
      <c r="E40" s="91" t="s">
        <v>600</v>
      </c>
      <c r="F40" s="91" t="s">
        <v>597</v>
      </c>
      <c r="G40" s="91"/>
      <c r="H40" s="91"/>
      <c r="I40" s="91"/>
      <c r="J40" s="17"/>
      <c r="K40" s="18"/>
    </row>
    <row r="41" spans="1:11" ht="60">
      <c r="A41" s="10" t="s">
        <v>296</v>
      </c>
      <c r="B41" s="11" t="s">
        <v>3220</v>
      </c>
      <c r="C41" s="11" t="s">
        <v>3221</v>
      </c>
      <c r="D41" s="11" t="s">
        <v>3222</v>
      </c>
      <c r="E41" s="17" t="s">
        <v>600</v>
      </c>
      <c r="F41" s="17" t="s">
        <v>597</v>
      </c>
      <c r="G41" s="17"/>
      <c r="H41" s="17" t="s">
        <v>3223</v>
      </c>
      <c r="I41" s="188" t="s">
        <v>3224</v>
      </c>
      <c r="J41" s="17">
        <v>55</v>
      </c>
      <c r="K41" s="18">
        <v>55</v>
      </c>
    </row>
    <row r="42" spans="1:11" s="29" customFormat="1">
      <c r="A42" s="48" t="s">
        <v>3225</v>
      </c>
      <c r="B42" s="26"/>
      <c r="C42" s="26"/>
      <c r="D42" s="26"/>
      <c r="E42" s="27"/>
      <c r="F42" s="27"/>
      <c r="G42" s="27"/>
      <c r="H42" s="27"/>
      <c r="I42" s="27"/>
      <c r="J42" s="27"/>
      <c r="K42" s="28"/>
    </row>
    <row r="43" spans="1:11" ht="30">
      <c r="A43" s="10" t="s">
        <v>255</v>
      </c>
      <c r="B43" s="11" t="s">
        <v>3157</v>
      </c>
      <c r="C43" s="11" t="s">
        <v>3158</v>
      </c>
      <c r="D43" s="11" t="s">
        <v>3226</v>
      </c>
      <c r="E43" s="17" t="s">
        <v>614</v>
      </c>
      <c r="F43" s="17"/>
      <c r="G43" s="17"/>
      <c r="H43" s="17" t="s">
        <v>3227</v>
      </c>
      <c r="I43" s="17"/>
      <c r="J43" s="17"/>
      <c r="K43" s="18"/>
    </row>
    <row r="44" spans="1:11" ht="105">
      <c r="A44" s="10" t="s">
        <v>266</v>
      </c>
      <c r="B44" s="11" t="s">
        <v>3157</v>
      </c>
      <c r="C44" s="11" t="s">
        <v>3158</v>
      </c>
      <c r="D44" s="11" t="s">
        <v>3228</v>
      </c>
      <c r="E44" s="17" t="s">
        <v>600</v>
      </c>
      <c r="F44" s="17" t="s">
        <v>597</v>
      </c>
      <c r="G44" s="17"/>
      <c r="H44" s="17" t="s">
        <v>3229</v>
      </c>
      <c r="I44" s="17"/>
      <c r="J44" s="17"/>
      <c r="K44" s="18"/>
    </row>
    <row r="45" spans="1:11" ht="76.5">
      <c r="A45" s="10" t="s">
        <v>270</v>
      </c>
      <c r="B45" s="11" t="s">
        <v>3157</v>
      </c>
      <c r="C45" s="11" t="s">
        <v>3158</v>
      </c>
      <c r="D45" s="11" t="s">
        <v>3230</v>
      </c>
      <c r="E45" s="91" t="s">
        <v>600</v>
      </c>
      <c r="F45" s="17" t="s">
        <v>597</v>
      </c>
      <c r="G45" s="17"/>
      <c r="H45" s="17"/>
      <c r="I45" s="17" t="s">
        <v>3231</v>
      </c>
      <c r="J45" s="17"/>
      <c r="K45" s="18"/>
    </row>
    <row r="46" spans="1:11" ht="165.75">
      <c r="A46" s="10" t="s">
        <v>282</v>
      </c>
      <c r="B46" s="11" t="s">
        <v>3157</v>
      </c>
      <c r="C46" s="11" t="s">
        <v>3158</v>
      </c>
      <c r="D46" s="11" t="s">
        <v>356</v>
      </c>
      <c r="E46" s="17" t="s">
        <v>614</v>
      </c>
      <c r="F46" s="17"/>
      <c r="G46" s="17"/>
      <c r="H46" s="17" t="s">
        <v>3232</v>
      </c>
      <c r="I46" s="17" t="s">
        <v>3233</v>
      </c>
      <c r="J46" s="17"/>
      <c r="K46" s="18"/>
    </row>
    <row r="47" spans="1:11" ht="75">
      <c r="A47" s="10" t="s">
        <v>3234</v>
      </c>
      <c r="B47" s="11" t="s">
        <v>3157</v>
      </c>
      <c r="C47" s="11" t="s">
        <v>3158</v>
      </c>
      <c r="D47" s="11" t="s">
        <v>309</v>
      </c>
      <c r="E47" s="17" t="s">
        <v>600</v>
      </c>
      <c r="F47" s="17" t="s">
        <v>597</v>
      </c>
      <c r="G47" s="17"/>
      <c r="H47" s="17"/>
      <c r="I47" s="91" t="s">
        <v>3235</v>
      </c>
      <c r="J47" s="17"/>
      <c r="K47" s="18"/>
    </row>
    <row r="48" spans="1:11" ht="63.75">
      <c r="A48" s="10" t="s">
        <v>276</v>
      </c>
      <c r="B48" s="11" t="s">
        <v>3220</v>
      </c>
      <c r="C48" s="11" t="s">
        <v>3221</v>
      </c>
      <c r="D48" s="11" t="s">
        <v>3236</v>
      </c>
      <c r="E48" s="17" t="s">
        <v>614</v>
      </c>
      <c r="F48" s="17"/>
      <c r="G48" s="17"/>
      <c r="H48" s="17"/>
      <c r="I48" s="17" t="s">
        <v>3237</v>
      </c>
      <c r="J48" s="17"/>
      <c r="K48" s="18"/>
    </row>
    <row r="49" spans="1:11" ht="38.25">
      <c r="A49" s="10" t="s">
        <v>289</v>
      </c>
      <c r="B49" s="11" t="s">
        <v>3157</v>
      </c>
      <c r="C49" s="11" t="s">
        <v>3158</v>
      </c>
      <c r="D49" s="11" t="s">
        <v>358</v>
      </c>
      <c r="E49" s="91" t="s">
        <v>600</v>
      </c>
      <c r="F49" s="17" t="s">
        <v>765</v>
      </c>
      <c r="G49" s="17"/>
      <c r="H49" s="17"/>
      <c r="I49" s="17"/>
      <c r="J49" s="17"/>
      <c r="K49" s="18">
        <v>50</v>
      </c>
    </row>
    <row r="50" spans="1:11" ht="38.25">
      <c r="A50" s="10" t="s">
        <v>290</v>
      </c>
      <c r="B50" s="11" t="s">
        <v>3157</v>
      </c>
      <c r="C50" s="11" t="s">
        <v>3158</v>
      </c>
      <c r="D50" s="11" t="s">
        <v>693</v>
      </c>
      <c r="E50" s="91" t="s">
        <v>600</v>
      </c>
      <c r="F50" s="17" t="s">
        <v>765</v>
      </c>
      <c r="G50" s="17"/>
      <c r="H50" s="17"/>
      <c r="I50" s="91" t="s">
        <v>3238</v>
      </c>
      <c r="J50" s="17"/>
      <c r="K50" s="18">
        <v>49</v>
      </c>
    </row>
    <row r="51" spans="1:11" ht="45">
      <c r="A51" s="10" t="s">
        <v>292</v>
      </c>
      <c r="B51" s="11" t="s">
        <v>3220</v>
      </c>
      <c r="C51" s="11" t="s">
        <v>3221</v>
      </c>
      <c r="D51" s="11" t="s">
        <v>3239</v>
      </c>
      <c r="E51" s="91" t="s">
        <v>600</v>
      </c>
      <c r="F51" s="17" t="s">
        <v>597</v>
      </c>
      <c r="G51" s="17"/>
      <c r="H51" s="17"/>
      <c r="I51" s="17" t="s">
        <v>3240</v>
      </c>
      <c r="J51" s="17"/>
      <c r="K51" s="18"/>
    </row>
    <row r="52" spans="1:11" ht="89.25">
      <c r="A52" s="10" t="s">
        <v>293</v>
      </c>
      <c r="B52" s="11" t="s">
        <v>3241</v>
      </c>
      <c r="C52" s="11" t="s">
        <v>361</v>
      </c>
      <c r="D52" s="11" t="s">
        <v>362</v>
      </c>
      <c r="E52" s="17" t="s">
        <v>614</v>
      </c>
      <c r="F52" s="17"/>
      <c r="G52" s="17"/>
      <c r="H52" s="17" t="s">
        <v>3242</v>
      </c>
      <c r="I52" s="91" t="s">
        <v>3243</v>
      </c>
      <c r="J52" s="17"/>
      <c r="K52" s="18"/>
    </row>
    <row r="53" spans="1:11" ht="76.5">
      <c r="A53" s="10" t="s">
        <v>294</v>
      </c>
      <c r="B53" s="11" t="s">
        <v>3241</v>
      </c>
      <c r="C53" s="11" t="s">
        <v>361</v>
      </c>
      <c r="D53" s="11" t="s">
        <v>363</v>
      </c>
      <c r="E53" s="17" t="s">
        <v>614</v>
      </c>
      <c r="F53" s="17"/>
      <c r="G53" s="17"/>
      <c r="H53" s="17"/>
      <c r="I53" s="91" t="s">
        <v>3244</v>
      </c>
      <c r="J53" s="17"/>
      <c r="K53" s="18"/>
    </row>
    <row r="54" spans="1:11" ht="89.25">
      <c r="A54" s="10" t="s">
        <v>295</v>
      </c>
      <c r="B54" s="11" t="s">
        <v>3241</v>
      </c>
      <c r="C54" s="11" t="s">
        <v>361</v>
      </c>
      <c r="D54" s="11" t="s">
        <v>364</v>
      </c>
      <c r="E54" s="17" t="s">
        <v>614</v>
      </c>
      <c r="F54" s="17"/>
      <c r="G54" s="17"/>
      <c r="H54" s="17"/>
      <c r="I54" s="91" t="s">
        <v>3245</v>
      </c>
      <c r="J54" s="17"/>
      <c r="K54" s="18"/>
    </row>
    <row r="55" spans="1:11" ht="120">
      <c r="A55" s="10" t="s">
        <v>297</v>
      </c>
      <c r="B55" s="11" t="s">
        <v>3220</v>
      </c>
      <c r="C55" s="11" t="s">
        <v>3221</v>
      </c>
      <c r="D55" s="11" t="s">
        <v>315</v>
      </c>
      <c r="E55" s="17" t="s">
        <v>600</v>
      </c>
      <c r="F55" s="17" t="s">
        <v>597</v>
      </c>
      <c r="G55" s="17"/>
      <c r="H55" s="17" t="s">
        <v>3246</v>
      </c>
      <c r="I55" s="188" t="s">
        <v>3247</v>
      </c>
      <c r="J55" s="17"/>
      <c r="K55" s="18">
        <v>41</v>
      </c>
    </row>
    <row r="56" spans="1:11" ht="76.5">
      <c r="A56" s="10" t="s">
        <v>695</v>
      </c>
      <c r="B56" s="11" t="s">
        <v>52</v>
      </c>
      <c r="C56" s="11" t="s">
        <v>3203</v>
      </c>
      <c r="D56" s="11" t="s">
        <v>365</v>
      </c>
      <c r="E56" s="17" t="s">
        <v>614</v>
      </c>
      <c r="F56" s="17"/>
      <c r="G56" s="17" t="s">
        <v>3248</v>
      </c>
      <c r="H56" s="17"/>
      <c r="I56" s="17"/>
      <c r="J56" s="17"/>
      <c r="K56" s="18"/>
    </row>
    <row r="57" spans="1:11" ht="38.25">
      <c r="A57" s="10" t="s">
        <v>279</v>
      </c>
      <c r="B57" s="11" t="s">
        <v>52</v>
      </c>
      <c r="C57" s="11" t="s">
        <v>3203</v>
      </c>
      <c r="D57" s="11" t="s">
        <v>310</v>
      </c>
      <c r="E57" s="17" t="s">
        <v>614</v>
      </c>
      <c r="F57" s="17"/>
      <c r="G57" s="17" t="s">
        <v>3248</v>
      </c>
      <c r="H57" s="17"/>
      <c r="I57" s="17"/>
      <c r="J57" s="17"/>
      <c r="K57" s="18">
        <v>48</v>
      </c>
    </row>
    <row r="58" spans="1:11" ht="51">
      <c r="A58" s="10" t="s">
        <v>280</v>
      </c>
      <c r="B58" s="11" t="s">
        <v>52</v>
      </c>
      <c r="C58" s="11" t="s">
        <v>3203</v>
      </c>
      <c r="D58" s="11" t="s">
        <v>366</v>
      </c>
      <c r="E58" s="17" t="s">
        <v>614</v>
      </c>
      <c r="F58" s="17"/>
      <c r="G58" s="17"/>
      <c r="H58" s="17"/>
      <c r="I58" s="17"/>
      <c r="J58" s="17"/>
      <c r="K58" s="18"/>
    </row>
    <row r="59" spans="1:11" ht="38.25">
      <c r="A59" s="10" t="s">
        <v>281</v>
      </c>
      <c r="B59" s="11" t="s">
        <v>52</v>
      </c>
      <c r="C59" s="11" t="s">
        <v>3203</v>
      </c>
      <c r="D59" s="11" t="s">
        <v>367</v>
      </c>
      <c r="E59" s="17" t="s">
        <v>614</v>
      </c>
      <c r="F59" s="17"/>
      <c r="G59" s="17"/>
      <c r="H59" s="17" t="s">
        <v>3249</v>
      </c>
      <c r="I59" s="17"/>
      <c r="J59" s="17"/>
      <c r="K59" s="18"/>
    </row>
    <row r="60" spans="1:11" s="29" customFormat="1">
      <c r="A60" s="48" t="s">
        <v>542</v>
      </c>
      <c r="B60" s="26"/>
      <c r="C60" s="26"/>
      <c r="D60" s="26"/>
      <c r="E60" s="27"/>
      <c r="F60" s="27"/>
      <c r="G60" s="27"/>
      <c r="H60" s="27"/>
      <c r="I60" s="27"/>
      <c r="J60" s="27"/>
      <c r="K60" s="28"/>
    </row>
    <row r="61" spans="1:11" ht="51">
      <c r="A61" s="11" t="s">
        <v>267</v>
      </c>
      <c r="B61" s="11" t="s">
        <v>368</v>
      </c>
      <c r="C61" s="11" t="s">
        <v>369</v>
      </c>
      <c r="D61" s="11" t="s">
        <v>370</v>
      </c>
      <c r="E61" s="17" t="s">
        <v>614</v>
      </c>
      <c r="F61" s="17"/>
      <c r="G61" s="17"/>
      <c r="H61" s="17"/>
      <c r="I61" s="17" t="s">
        <v>3250</v>
      </c>
      <c r="J61" s="17"/>
      <c r="K61" s="18"/>
    </row>
    <row r="62" spans="1:11" ht="51">
      <c r="A62" s="10" t="s">
        <v>268</v>
      </c>
      <c r="B62" s="11" t="s">
        <v>3161</v>
      </c>
      <c r="C62" s="11" t="s">
        <v>371</v>
      </c>
      <c r="D62" s="11" t="s">
        <v>372</v>
      </c>
      <c r="E62" s="17" t="s">
        <v>3251</v>
      </c>
      <c r="F62" s="17" t="s">
        <v>3188</v>
      </c>
      <c r="G62" s="17"/>
      <c r="H62" s="17"/>
      <c r="I62" s="17"/>
      <c r="J62" s="17"/>
      <c r="K62" s="18"/>
    </row>
    <row r="63" spans="1:11" ht="114.75">
      <c r="A63" s="25" t="s">
        <v>536</v>
      </c>
      <c r="B63" s="24" t="s">
        <v>464</v>
      </c>
      <c r="C63" s="24" t="s">
        <v>465</v>
      </c>
      <c r="D63" s="24" t="s">
        <v>3252</v>
      </c>
      <c r="E63" s="4" t="s">
        <v>614</v>
      </c>
      <c r="F63" s="17"/>
      <c r="G63"/>
      <c r="H63" s="17" t="s">
        <v>3253</v>
      </c>
      <c r="J63" s="17"/>
      <c r="K63" s="18"/>
    </row>
    <row r="64" spans="1:11" s="29" customFormat="1">
      <c r="A64" s="40" t="s">
        <v>543</v>
      </c>
      <c r="B64" s="30"/>
      <c r="C64" s="30"/>
      <c r="D64" s="30"/>
      <c r="E64" s="27"/>
      <c r="F64" s="27"/>
      <c r="G64" s="27"/>
      <c r="H64" s="27"/>
      <c r="I64" s="27"/>
      <c r="J64" s="27"/>
      <c r="K64" s="28"/>
    </row>
    <row r="65" spans="1:11" ht="51">
      <c r="A65" s="10" t="s">
        <v>151</v>
      </c>
      <c r="B65" s="11" t="s">
        <v>373</v>
      </c>
      <c r="C65" s="11" t="s">
        <v>3254</v>
      </c>
      <c r="D65" s="11" t="s">
        <v>232</v>
      </c>
      <c r="E65" s="17" t="s">
        <v>3255</v>
      </c>
      <c r="F65" s="17"/>
      <c r="G65" s="17"/>
      <c r="H65" s="17"/>
      <c r="I65" s="17"/>
      <c r="J65" s="17"/>
      <c r="K65" s="18"/>
    </row>
    <row r="66" spans="1:11" ht="45">
      <c r="A66" s="10" t="s">
        <v>152</v>
      </c>
      <c r="B66" s="11" t="s">
        <v>3256</v>
      </c>
      <c r="C66" s="11" t="s">
        <v>3257</v>
      </c>
      <c r="D66" s="11" t="s">
        <v>377</v>
      </c>
      <c r="E66" s="17" t="s">
        <v>702</v>
      </c>
      <c r="F66" s="17"/>
      <c r="G66" s="17"/>
      <c r="H66" s="4" t="s">
        <v>3258</v>
      </c>
      <c r="I66" s="17" t="s">
        <v>3259</v>
      </c>
      <c r="J66" s="17"/>
      <c r="K66" s="18"/>
    </row>
    <row r="67" spans="1:11" ht="45">
      <c r="A67" s="10" t="s">
        <v>153</v>
      </c>
      <c r="B67" s="11" t="s">
        <v>3161</v>
      </c>
      <c r="C67" s="11" t="s">
        <v>378</v>
      </c>
      <c r="D67" s="11" t="s">
        <v>379</v>
      </c>
      <c r="E67" s="17" t="s">
        <v>702</v>
      </c>
      <c r="F67" s="17"/>
      <c r="G67" s="17"/>
      <c r="H67" s="17" t="s">
        <v>3260</v>
      </c>
      <c r="I67" s="17"/>
      <c r="J67" s="17">
        <v>68</v>
      </c>
      <c r="K67" s="18">
        <v>68</v>
      </c>
    </row>
    <row r="68" spans="1:11" ht="45">
      <c r="A68" s="10" t="s">
        <v>154</v>
      </c>
      <c r="B68" s="11" t="s">
        <v>3161</v>
      </c>
      <c r="C68" s="11" t="s">
        <v>378</v>
      </c>
      <c r="D68" s="11" t="s">
        <v>233</v>
      </c>
      <c r="E68" s="17" t="s">
        <v>3261</v>
      </c>
      <c r="F68" s="17" t="s">
        <v>3262</v>
      </c>
      <c r="G68" s="17"/>
      <c r="H68" s="17" t="s">
        <v>3263</v>
      </c>
      <c r="I68" s="17"/>
      <c r="J68" s="17"/>
      <c r="K68" s="18">
        <v>67</v>
      </c>
    </row>
    <row r="69" spans="1:11" ht="63.75">
      <c r="A69" s="10" t="s">
        <v>155</v>
      </c>
      <c r="B69" s="11" t="s">
        <v>3161</v>
      </c>
      <c r="C69" s="11" t="s">
        <v>378</v>
      </c>
      <c r="D69" s="11" t="s">
        <v>380</v>
      </c>
      <c r="E69" s="17" t="s">
        <v>702</v>
      </c>
      <c r="F69" s="17"/>
      <c r="G69" s="17"/>
      <c r="H69" s="17"/>
      <c r="I69" s="17" t="s">
        <v>3264</v>
      </c>
      <c r="J69" s="17">
        <v>68</v>
      </c>
      <c r="K69" s="18">
        <v>68</v>
      </c>
    </row>
    <row r="70" spans="1:11" s="29" customFormat="1">
      <c r="A70" s="40" t="s">
        <v>544</v>
      </c>
      <c r="B70" s="30"/>
      <c r="C70" s="30"/>
      <c r="D70" s="30"/>
      <c r="E70" s="27"/>
      <c r="F70" s="27"/>
      <c r="G70" s="27"/>
      <c r="H70" s="27"/>
      <c r="I70" s="27"/>
      <c r="J70" s="27"/>
      <c r="K70" s="28"/>
    </row>
    <row r="71" spans="1:11" ht="38.25">
      <c r="A71" s="10" t="s">
        <v>156</v>
      </c>
      <c r="B71" s="11" t="s">
        <v>334</v>
      </c>
      <c r="C71" s="11" t="s">
        <v>335</v>
      </c>
      <c r="D71" s="11" t="s">
        <v>383</v>
      </c>
      <c r="E71" s="17" t="s">
        <v>3251</v>
      </c>
      <c r="F71" s="17" t="s">
        <v>3262</v>
      </c>
      <c r="G71" s="17"/>
      <c r="H71" s="17"/>
      <c r="I71" s="17"/>
      <c r="J71" s="17"/>
      <c r="K71" s="18"/>
    </row>
    <row r="72" spans="1:11" ht="38.25">
      <c r="A72" s="10" t="s">
        <v>157</v>
      </c>
      <c r="B72" s="11" t="s">
        <v>52</v>
      </c>
      <c r="C72" s="11" t="s">
        <v>340</v>
      </c>
      <c r="D72" s="11" t="s">
        <v>385</v>
      </c>
      <c r="E72" s="17" t="s">
        <v>3265</v>
      </c>
      <c r="F72" s="17"/>
      <c r="G72" s="17"/>
      <c r="H72" s="17"/>
      <c r="I72" s="17"/>
      <c r="J72" s="17"/>
      <c r="K72" s="18"/>
    </row>
    <row r="73" spans="1:11" ht="51">
      <c r="A73" s="10" t="s">
        <v>158</v>
      </c>
      <c r="B73" s="11" t="s">
        <v>368</v>
      </c>
      <c r="C73" s="11" t="s">
        <v>369</v>
      </c>
      <c r="D73" s="11" t="s">
        <v>387</v>
      </c>
      <c r="E73" s="17" t="s">
        <v>3266</v>
      </c>
      <c r="F73" s="17"/>
      <c r="G73" s="17"/>
      <c r="H73" s="17"/>
      <c r="I73" s="17" t="s">
        <v>3267</v>
      </c>
      <c r="J73" s="17">
        <v>75</v>
      </c>
      <c r="K73" s="18">
        <v>75</v>
      </c>
    </row>
    <row r="74" spans="1:11" ht="51">
      <c r="A74" s="10" t="s">
        <v>159</v>
      </c>
      <c r="B74" s="11" t="s">
        <v>373</v>
      </c>
      <c r="C74" s="11" t="s">
        <v>3254</v>
      </c>
      <c r="D74" s="11" t="s">
        <v>234</v>
      </c>
      <c r="E74" s="17" t="s">
        <v>3268</v>
      </c>
      <c r="F74" s="17"/>
      <c r="G74" s="17"/>
      <c r="H74" s="17"/>
      <c r="I74" s="17"/>
      <c r="J74" s="17"/>
      <c r="K74" s="18"/>
    </row>
    <row r="75" spans="1:11" ht="51">
      <c r="A75" s="10" t="s">
        <v>160</v>
      </c>
      <c r="B75" s="11" t="s">
        <v>373</v>
      </c>
      <c r="C75" s="11" t="s">
        <v>3254</v>
      </c>
      <c r="D75" s="11" t="s">
        <v>388</v>
      </c>
      <c r="E75" s="17" t="s">
        <v>3261</v>
      </c>
      <c r="F75" s="17" t="s">
        <v>3165</v>
      </c>
      <c r="G75" s="17"/>
      <c r="H75" s="17" t="s">
        <v>3269</v>
      </c>
      <c r="I75" s="188" t="s">
        <v>3270</v>
      </c>
      <c r="J75" s="17"/>
      <c r="K75" s="18">
        <v>73</v>
      </c>
    </row>
    <row r="76" spans="1:11" ht="38.25">
      <c r="A76" s="10" t="s">
        <v>161</v>
      </c>
      <c r="B76" s="11" t="s">
        <v>373</v>
      </c>
      <c r="C76" s="11" t="s">
        <v>3254</v>
      </c>
      <c r="D76" s="11" t="s">
        <v>235</v>
      </c>
      <c r="E76" s="17" t="s">
        <v>3261</v>
      </c>
      <c r="F76" s="17" t="s">
        <v>3165</v>
      </c>
      <c r="G76" s="17"/>
      <c r="H76"/>
      <c r="I76" s="17"/>
      <c r="J76" s="17">
        <v>75</v>
      </c>
      <c r="K76" s="18">
        <v>75</v>
      </c>
    </row>
    <row r="77" spans="1:11" ht="30">
      <c r="A77" s="10" t="s">
        <v>162</v>
      </c>
      <c r="B77" s="11" t="s">
        <v>368</v>
      </c>
      <c r="C77" s="11" t="s">
        <v>369</v>
      </c>
      <c r="D77" s="11" t="s">
        <v>389</v>
      </c>
      <c r="E77" s="17" t="s">
        <v>3261</v>
      </c>
      <c r="F77" s="91" t="s">
        <v>3188</v>
      </c>
      <c r="G77" s="17"/>
      <c r="H77" s="17"/>
      <c r="I77" s="17" t="s">
        <v>3271</v>
      </c>
      <c r="J77" s="17"/>
      <c r="K77" s="18">
        <v>78</v>
      </c>
    </row>
    <row r="78" spans="1:11" ht="25.5">
      <c r="A78" s="10" t="s">
        <v>163</v>
      </c>
      <c r="B78" s="11" t="s">
        <v>368</v>
      </c>
      <c r="C78" s="11" t="s">
        <v>369</v>
      </c>
      <c r="D78" s="11" t="s">
        <v>390</v>
      </c>
      <c r="E78" s="17" t="s">
        <v>3261</v>
      </c>
      <c r="F78" s="91" t="s">
        <v>3188</v>
      </c>
      <c r="G78" s="17"/>
      <c r="H78" s="17"/>
      <c r="I78" s="17"/>
      <c r="J78" s="17"/>
      <c r="K78" s="18">
        <v>77</v>
      </c>
    </row>
    <row r="79" spans="1:11" ht="51">
      <c r="A79" s="10" t="s">
        <v>164</v>
      </c>
      <c r="B79" s="11" t="s">
        <v>368</v>
      </c>
      <c r="C79" s="11" t="s">
        <v>369</v>
      </c>
      <c r="D79" s="11" t="s">
        <v>391</v>
      </c>
      <c r="E79" s="17" t="s">
        <v>3261</v>
      </c>
      <c r="F79" s="17" t="s">
        <v>3165</v>
      </c>
      <c r="G79" s="17"/>
      <c r="H79" s="17"/>
      <c r="I79" s="17" t="s">
        <v>3272</v>
      </c>
      <c r="J79" s="17"/>
      <c r="K79" s="18">
        <v>98</v>
      </c>
    </row>
    <row r="80" spans="1:11" ht="38.25">
      <c r="A80" s="10" t="s">
        <v>165</v>
      </c>
      <c r="B80" s="11" t="s">
        <v>373</v>
      </c>
      <c r="C80" s="11" t="s">
        <v>3254</v>
      </c>
      <c r="D80" s="11" t="s">
        <v>236</v>
      </c>
      <c r="E80" s="17" t="s">
        <v>3268</v>
      </c>
      <c r="F80" s="17" t="s">
        <v>3165</v>
      </c>
      <c r="G80" s="17"/>
      <c r="H80" s="17"/>
      <c r="I80" s="17"/>
      <c r="J80" s="17"/>
      <c r="K80" s="18"/>
    </row>
    <row r="81" spans="1:11" s="29" customFormat="1">
      <c r="A81" s="40" t="s">
        <v>545</v>
      </c>
      <c r="B81" s="30"/>
      <c r="C81" s="30"/>
      <c r="D81" s="30"/>
      <c r="E81" s="27"/>
      <c r="F81" s="27"/>
      <c r="G81" s="27"/>
      <c r="H81" s="27"/>
      <c r="I81" s="27"/>
      <c r="J81" s="27"/>
      <c r="K81" s="28"/>
    </row>
    <row r="82" spans="1:11" ht="178.5">
      <c r="A82" s="10" t="s">
        <v>166</v>
      </c>
      <c r="B82" s="11" t="s">
        <v>392</v>
      </c>
      <c r="C82" s="11" t="s">
        <v>3169</v>
      </c>
      <c r="D82" s="11" t="s">
        <v>393</v>
      </c>
      <c r="E82" s="91" t="s">
        <v>3261</v>
      </c>
      <c r="F82" s="17" t="s">
        <v>3188</v>
      </c>
      <c r="G82" s="17"/>
      <c r="H82" s="17"/>
      <c r="I82" s="17" t="s">
        <v>3273</v>
      </c>
      <c r="J82" s="17">
        <v>83</v>
      </c>
      <c r="K82" s="18">
        <v>83</v>
      </c>
    </row>
    <row r="83" spans="1:11" ht="191.25">
      <c r="A83" s="10" t="s">
        <v>167</v>
      </c>
      <c r="B83" s="11" t="s">
        <v>373</v>
      </c>
      <c r="C83" s="11" t="s">
        <v>3254</v>
      </c>
      <c r="D83" s="11" t="s">
        <v>394</v>
      </c>
      <c r="E83" s="17" t="s">
        <v>3268</v>
      </c>
      <c r="F83" s="17" t="s">
        <v>3165</v>
      </c>
      <c r="G83" s="17"/>
      <c r="H83" s="17"/>
      <c r="I83" s="17"/>
      <c r="J83" s="17"/>
      <c r="K83" s="18">
        <v>82</v>
      </c>
    </row>
    <row r="84" spans="1:11" ht="89.25">
      <c r="A84" s="10" t="s">
        <v>168</v>
      </c>
      <c r="B84" s="11" t="s">
        <v>392</v>
      </c>
      <c r="C84" s="11" t="s">
        <v>3169</v>
      </c>
      <c r="D84" s="11" t="s">
        <v>3274</v>
      </c>
      <c r="E84" s="91" t="s">
        <v>3255</v>
      </c>
      <c r="F84" s="17"/>
      <c r="G84" s="17"/>
      <c r="H84" s="17"/>
      <c r="I84" s="17"/>
      <c r="J84" s="17"/>
      <c r="K84" s="18"/>
    </row>
    <row r="85" spans="1:11" ht="25.5">
      <c r="A85" s="10" t="s">
        <v>169</v>
      </c>
      <c r="B85" s="11" t="s">
        <v>392</v>
      </c>
      <c r="C85" s="11" t="s">
        <v>3275</v>
      </c>
      <c r="D85" s="11" t="s">
        <v>237</v>
      </c>
      <c r="E85" s="17" t="s">
        <v>3255</v>
      </c>
      <c r="F85" s="17"/>
      <c r="G85" s="17"/>
      <c r="H85" s="17"/>
      <c r="I85" s="17"/>
      <c r="J85" s="17"/>
      <c r="K85" s="18"/>
    </row>
    <row r="86" spans="1:11" ht="25.5">
      <c r="A86" s="10" t="s">
        <v>170</v>
      </c>
      <c r="B86" s="11" t="s">
        <v>392</v>
      </c>
      <c r="C86" s="11" t="s">
        <v>3275</v>
      </c>
      <c r="D86" s="11" t="s">
        <v>238</v>
      </c>
      <c r="E86" s="17" t="s">
        <v>3255</v>
      </c>
      <c r="F86" s="17"/>
      <c r="G86" s="17"/>
      <c r="H86" s="17"/>
      <c r="I86" s="17"/>
      <c r="J86" s="17"/>
      <c r="K86" s="18"/>
    </row>
    <row r="87" spans="1:11" ht="30">
      <c r="A87" s="10" t="s">
        <v>171</v>
      </c>
      <c r="B87" s="11" t="s">
        <v>334</v>
      </c>
      <c r="C87" s="11" t="s">
        <v>335</v>
      </c>
      <c r="D87" s="11" t="s">
        <v>3276</v>
      </c>
      <c r="E87" s="91" t="s">
        <v>3261</v>
      </c>
      <c r="F87" s="17" t="s">
        <v>3165</v>
      </c>
      <c r="G87" s="17"/>
      <c r="H87" s="17"/>
      <c r="I87" s="91" t="s">
        <v>3277</v>
      </c>
      <c r="J87" s="17"/>
      <c r="K87" s="18">
        <v>89</v>
      </c>
    </row>
    <row r="88" spans="1:11" ht="38.25">
      <c r="A88" s="10" t="s">
        <v>172</v>
      </c>
      <c r="B88" s="11" t="s">
        <v>3212</v>
      </c>
      <c r="C88" s="11" t="s">
        <v>3278</v>
      </c>
      <c r="D88" s="11" t="s">
        <v>399</v>
      </c>
      <c r="E88" s="17" t="s">
        <v>3279</v>
      </c>
      <c r="F88" s="17"/>
      <c r="G88" s="17"/>
      <c r="H88" s="17"/>
      <c r="I88" s="17" t="s">
        <v>3280</v>
      </c>
      <c r="J88" s="17"/>
      <c r="K88" s="18"/>
    </row>
    <row r="89" spans="1:11" ht="38.25">
      <c r="A89" s="10" t="s">
        <v>173</v>
      </c>
      <c r="B89" s="11" t="s">
        <v>334</v>
      </c>
      <c r="C89" s="11" t="s">
        <v>335</v>
      </c>
      <c r="D89" s="11" t="s">
        <v>3281</v>
      </c>
      <c r="E89" s="17" t="s">
        <v>3255</v>
      </c>
      <c r="F89" s="17"/>
      <c r="G89" s="17"/>
      <c r="H89" s="17"/>
      <c r="I89" s="17" t="s">
        <v>3282</v>
      </c>
      <c r="J89" s="17"/>
      <c r="K89" s="18">
        <v>87</v>
      </c>
    </row>
    <row r="90" spans="1:11" ht="165.75">
      <c r="A90" s="10" t="s">
        <v>174</v>
      </c>
      <c r="B90" s="11" t="s">
        <v>3283</v>
      </c>
      <c r="C90" s="11" t="s">
        <v>402</v>
      </c>
      <c r="D90" s="11" t="s">
        <v>403</v>
      </c>
      <c r="E90" s="17" t="s">
        <v>702</v>
      </c>
      <c r="F90" s="17"/>
      <c r="G90" s="17"/>
      <c r="H90" s="17"/>
      <c r="I90" s="17" t="s">
        <v>3284</v>
      </c>
      <c r="J90" s="17"/>
      <c r="K90" s="18"/>
    </row>
    <row r="91" spans="1:11" ht="63.75">
      <c r="A91" s="10" t="s">
        <v>175</v>
      </c>
      <c r="B91" s="11" t="s">
        <v>3283</v>
      </c>
      <c r="C91" s="11" t="s">
        <v>404</v>
      </c>
      <c r="D91" s="11" t="s">
        <v>405</v>
      </c>
      <c r="E91" s="17" t="s">
        <v>702</v>
      </c>
      <c r="F91" s="17"/>
      <c r="G91" s="17"/>
      <c r="H91" s="17"/>
      <c r="I91" s="17" t="s">
        <v>3284</v>
      </c>
      <c r="J91" s="17"/>
      <c r="K91" s="18"/>
    </row>
    <row r="92" spans="1:11" ht="102">
      <c r="A92" s="10" t="s">
        <v>176</v>
      </c>
      <c r="B92" s="11" t="s">
        <v>3283</v>
      </c>
      <c r="C92" s="11" t="s">
        <v>404</v>
      </c>
      <c r="D92" s="11" t="s">
        <v>406</v>
      </c>
      <c r="E92" s="17" t="s">
        <v>702</v>
      </c>
      <c r="F92" s="17"/>
      <c r="G92" s="17"/>
      <c r="H92" s="17"/>
      <c r="I92" s="17" t="s">
        <v>3284</v>
      </c>
      <c r="J92" s="17"/>
      <c r="K92" s="18"/>
    </row>
    <row r="93" spans="1:11" ht="38.25">
      <c r="A93" s="10" t="s">
        <v>177</v>
      </c>
      <c r="B93" s="11" t="s">
        <v>3283</v>
      </c>
      <c r="C93" s="11" t="s">
        <v>404</v>
      </c>
      <c r="D93" s="11" t="s">
        <v>407</v>
      </c>
      <c r="E93" s="17" t="s">
        <v>702</v>
      </c>
      <c r="F93" s="17"/>
      <c r="G93" s="17"/>
      <c r="H93" s="17"/>
      <c r="I93" s="17" t="s">
        <v>3284</v>
      </c>
      <c r="J93" s="17"/>
      <c r="K93" s="18"/>
    </row>
    <row r="94" spans="1:11" ht="63.75">
      <c r="A94" s="10" t="s">
        <v>178</v>
      </c>
      <c r="B94" s="11" t="s">
        <v>3212</v>
      </c>
      <c r="C94" s="11" t="s">
        <v>3278</v>
      </c>
      <c r="D94" s="11" t="s">
        <v>408</v>
      </c>
      <c r="E94" s="17" t="s">
        <v>702</v>
      </c>
      <c r="F94" s="17"/>
      <c r="G94" s="17"/>
      <c r="H94" s="17"/>
      <c r="I94" s="17" t="s">
        <v>3284</v>
      </c>
      <c r="J94" s="17"/>
      <c r="K94" s="18"/>
    </row>
    <row r="95" spans="1:11" ht="127.5">
      <c r="A95" s="10" t="s">
        <v>179</v>
      </c>
      <c r="B95" s="11" t="s">
        <v>373</v>
      </c>
      <c r="C95" s="11" t="s">
        <v>3254</v>
      </c>
      <c r="D95" s="11" t="s">
        <v>409</v>
      </c>
      <c r="E95" s="17" t="s">
        <v>702</v>
      </c>
      <c r="F95" s="17"/>
      <c r="G95" s="17"/>
      <c r="H95" s="17"/>
      <c r="I95" s="17"/>
      <c r="J95" s="17">
        <v>83</v>
      </c>
      <c r="K95" s="18"/>
    </row>
    <row r="96" spans="1:11" ht="89.25">
      <c r="A96" s="10" t="s">
        <v>180</v>
      </c>
      <c r="B96" s="11" t="s">
        <v>410</v>
      </c>
      <c r="C96" s="11" t="s">
        <v>411</v>
      </c>
      <c r="D96" s="11" t="s">
        <v>3285</v>
      </c>
      <c r="E96" s="17" t="s">
        <v>702</v>
      </c>
      <c r="F96" s="17"/>
      <c r="G96" s="17" t="s">
        <v>3286</v>
      </c>
      <c r="H96" s="17"/>
      <c r="I96" s="17"/>
      <c r="J96" s="17"/>
      <c r="K96" s="18"/>
    </row>
    <row r="97" spans="1:11" ht="102">
      <c r="A97" s="10" t="s">
        <v>181</v>
      </c>
      <c r="B97" s="11" t="s">
        <v>410</v>
      </c>
      <c r="C97" s="11" t="s">
        <v>411</v>
      </c>
      <c r="D97" s="11" t="s">
        <v>3287</v>
      </c>
      <c r="E97" s="17" t="s">
        <v>702</v>
      </c>
      <c r="F97" s="17"/>
      <c r="G97" s="17"/>
      <c r="H97" s="17"/>
      <c r="I97" s="17" t="s">
        <v>3184</v>
      </c>
      <c r="J97" s="17">
        <v>83</v>
      </c>
      <c r="K97" s="18"/>
    </row>
    <row r="98" spans="1:11" ht="51">
      <c r="A98" s="10" t="s">
        <v>182</v>
      </c>
      <c r="B98" s="11" t="s">
        <v>368</v>
      </c>
      <c r="C98" s="11" t="s">
        <v>369</v>
      </c>
      <c r="D98" s="11" t="s">
        <v>414</v>
      </c>
      <c r="E98" s="17" t="s">
        <v>3261</v>
      </c>
      <c r="F98" s="17" t="s">
        <v>3165</v>
      </c>
      <c r="G98" s="17"/>
      <c r="H98" s="17"/>
      <c r="I98" s="17"/>
      <c r="J98" s="17">
        <v>83</v>
      </c>
      <c r="K98" s="18">
        <v>79</v>
      </c>
    </row>
    <row r="99" spans="1:11" s="29" customFormat="1">
      <c r="A99" s="40" t="s">
        <v>546</v>
      </c>
      <c r="B99" s="26"/>
      <c r="C99" s="26"/>
      <c r="D99" s="26"/>
      <c r="E99" s="27"/>
      <c r="F99" s="27"/>
      <c r="G99" s="27"/>
      <c r="H99" s="27"/>
      <c r="I99" s="27"/>
      <c r="J99" s="27"/>
      <c r="K99" s="28"/>
    </row>
    <row r="100" spans="1:11" ht="89.25">
      <c r="A100" s="10" t="s">
        <v>183</v>
      </c>
      <c r="B100" s="11" t="s">
        <v>373</v>
      </c>
      <c r="C100" s="11" t="s">
        <v>3254</v>
      </c>
      <c r="D100" s="11" t="s">
        <v>415</v>
      </c>
      <c r="E100" s="91" t="s">
        <v>3261</v>
      </c>
      <c r="F100" s="17" t="s">
        <v>3188</v>
      </c>
      <c r="G100" s="17"/>
      <c r="H100" s="17"/>
      <c r="I100" s="17" t="s">
        <v>3288</v>
      </c>
      <c r="J100" s="17"/>
      <c r="K100" s="18">
        <v>102</v>
      </c>
    </row>
    <row r="101" spans="1:11" ht="30">
      <c r="A101" s="10" t="s">
        <v>184</v>
      </c>
      <c r="B101" s="11" t="s">
        <v>3161</v>
      </c>
      <c r="C101" s="11" t="s">
        <v>371</v>
      </c>
      <c r="D101" s="11" t="s">
        <v>417</v>
      </c>
      <c r="E101" s="91" t="s">
        <v>3261</v>
      </c>
      <c r="F101" s="17" t="s">
        <v>3188</v>
      </c>
      <c r="G101" s="17"/>
      <c r="H101" s="17" t="s">
        <v>3289</v>
      </c>
      <c r="I101" s="17"/>
      <c r="J101" s="17"/>
      <c r="K101" s="18"/>
    </row>
    <row r="102" spans="1:11" ht="38.25">
      <c r="A102" s="10" t="s">
        <v>185</v>
      </c>
      <c r="B102" s="11" t="s">
        <v>3161</v>
      </c>
      <c r="C102" s="11" t="s">
        <v>378</v>
      </c>
      <c r="D102" s="11" t="s">
        <v>418</v>
      </c>
      <c r="E102" s="91" t="s">
        <v>3290</v>
      </c>
      <c r="F102" s="17" t="s">
        <v>3165</v>
      </c>
      <c r="G102" s="17"/>
      <c r="H102" s="17"/>
      <c r="I102" s="17" t="s">
        <v>3291</v>
      </c>
      <c r="J102" s="17"/>
      <c r="K102" s="18">
        <v>100</v>
      </c>
    </row>
    <row r="103" spans="1:11" ht="38.25">
      <c r="A103" s="10" t="s">
        <v>186</v>
      </c>
      <c r="B103" s="11" t="s">
        <v>3256</v>
      </c>
      <c r="C103" s="11" t="s">
        <v>3257</v>
      </c>
      <c r="D103" s="11" t="s">
        <v>419</v>
      </c>
      <c r="E103" s="17" t="s">
        <v>702</v>
      </c>
      <c r="F103" s="17"/>
      <c r="G103" s="17"/>
      <c r="H103" s="17"/>
      <c r="I103" s="17" t="s">
        <v>3284</v>
      </c>
      <c r="J103" s="17"/>
      <c r="K103" s="18"/>
    </row>
    <row r="104" spans="1:11" ht="38.25">
      <c r="A104" s="10" t="s">
        <v>187</v>
      </c>
      <c r="B104" s="11" t="s">
        <v>410</v>
      </c>
      <c r="C104" s="11" t="s">
        <v>411</v>
      </c>
      <c r="D104" s="11" t="s">
        <v>420</v>
      </c>
      <c r="E104" s="17" t="s">
        <v>702</v>
      </c>
      <c r="F104" s="17"/>
      <c r="G104" s="17"/>
      <c r="H104" s="17"/>
      <c r="I104" s="17" t="s">
        <v>3292</v>
      </c>
      <c r="J104" s="17"/>
      <c r="K104" s="18"/>
    </row>
    <row r="105" spans="1:11" ht="38.25">
      <c r="A105" s="10" t="s">
        <v>188</v>
      </c>
      <c r="B105" s="11" t="s">
        <v>368</v>
      </c>
      <c r="C105" s="11" t="s">
        <v>369</v>
      </c>
      <c r="D105" s="11" t="s">
        <v>421</v>
      </c>
      <c r="E105" s="17" t="s">
        <v>3261</v>
      </c>
      <c r="F105" s="17" t="s">
        <v>3165</v>
      </c>
      <c r="G105" s="17"/>
      <c r="H105" s="17"/>
      <c r="I105" s="17" t="s">
        <v>3293</v>
      </c>
      <c r="J105" s="17">
        <v>83</v>
      </c>
      <c r="K105" s="18" t="s">
        <v>3294</v>
      </c>
    </row>
    <row r="106" spans="1:11" s="29" customFormat="1">
      <c r="A106" s="40" t="s">
        <v>547</v>
      </c>
      <c r="B106" s="26"/>
      <c r="C106" s="26"/>
      <c r="D106" s="26"/>
      <c r="E106" s="27"/>
      <c r="F106" s="27"/>
      <c r="G106" s="27"/>
      <c r="H106" s="27"/>
      <c r="I106" s="27"/>
      <c r="J106" s="27"/>
      <c r="K106" s="28"/>
    </row>
    <row r="107" spans="1:11" ht="38.25">
      <c r="A107" s="10" t="s">
        <v>189</v>
      </c>
      <c r="B107" s="11" t="s">
        <v>373</v>
      </c>
      <c r="C107" s="11" t="s">
        <v>3254</v>
      </c>
      <c r="D107" s="11" t="s">
        <v>3295</v>
      </c>
      <c r="E107" s="17" t="s">
        <v>3251</v>
      </c>
      <c r="F107" s="17" t="s">
        <v>3262</v>
      </c>
      <c r="G107" s="17"/>
      <c r="H107" s="17"/>
      <c r="I107" s="17"/>
      <c r="J107" s="17"/>
      <c r="K107" s="18">
        <v>108</v>
      </c>
    </row>
    <row r="108" spans="1:11" ht="63.75">
      <c r="A108" s="10" t="s">
        <v>422</v>
      </c>
      <c r="B108" s="11" t="s">
        <v>3217</v>
      </c>
      <c r="C108" s="11" t="s">
        <v>348</v>
      </c>
      <c r="D108" s="11" t="s">
        <v>424</v>
      </c>
      <c r="E108" s="91" t="s">
        <v>3261</v>
      </c>
      <c r="F108" s="17" t="s">
        <v>3262</v>
      </c>
      <c r="G108" s="17"/>
      <c r="H108" s="17" t="s">
        <v>3296</v>
      </c>
      <c r="I108" s="17"/>
      <c r="J108" s="17"/>
      <c r="K108" s="18">
        <v>107</v>
      </c>
    </row>
    <row r="109" spans="1:11" ht="38.25">
      <c r="A109" s="10" t="s">
        <v>190</v>
      </c>
      <c r="B109" s="11" t="s">
        <v>373</v>
      </c>
      <c r="C109" s="11" t="s">
        <v>3254</v>
      </c>
      <c r="D109" s="11" t="s">
        <v>425</v>
      </c>
      <c r="E109" s="91" t="s">
        <v>3261</v>
      </c>
      <c r="F109" s="17" t="s">
        <v>3165</v>
      </c>
      <c r="G109" s="17"/>
      <c r="H109" s="17" t="s">
        <v>3297</v>
      </c>
      <c r="I109" s="17" t="s">
        <v>3298</v>
      </c>
      <c r="J109" s="17"/>
      <c r="K109" s="18"/>
    </row>
    <row r="110" spans="1:11" ht="63.75">
      <c r="A110" s="10" t="s">
        <v>191</v>
      </c>
      <c r="B110" s="11" t="s">
        <v>373</v>
      </c>
      <c r="C110" s="11" t="s">
        <v>3254</v>
      </c>
      <c r="D110" s="11" t="s">
        <v>3299</v>
      </c>
      <c r="E110" s="17" t="s">
        <v>3261</v>
      </c>
      <c r="F110" s="17" t="s">
        <v>3165</v>
      </c>
      <c r="G110" s="17"/>
      <c r="H110" s="17"/>
      <c r="I110" s="17" t="s">
        <v>3300</v>
      </c>
      <c r="J110" s="17"/>
      <c r="K110" s="18"/>
    </row>
    <row r="111" spans="1:11" ht="38.25">
      <c r="A111" s="10" t="s">
        <v>192</v>
      </c>
      <c r="B111" s="11" t="s">
        <v>3256</v>
      </c>
      <c r="C111" s="11" t="s">
        <v>3257</v>
      </c>
      <c r="D111" s="11" t="s">
        <v>427</v>
      </c>
      <c r="E111" s="17" t="s">
        <v>702</v>
      </c>
      <c r="F111" s="17"/>
      <c r="G111" s="17" t="s">
        <v>3301</v>
      </c>
      <c r="H111" s="17"/>
      <c r="I111" s="17"/>
      <c r="J111" s="17"/>
      <c r="K111" s="18"/>
    </row>
    <row r="112" spans="1:11" ht="38.25">
      <c r="A112" s="10" t="s">
        <v>193</v>
      </c>
      <c r="B112" s="11" t="s">
        <v>3283</v>
      </c>
      <c r="C112" s="11" t="s">
        <v>404</v>
      </c>
      <c r="D112" s="11" t="s">
        <v>3302</v>
      </c>
      <c r="E112" s="17" t="s">
        <v>702</v>
      </c>
      <c r="F112" s="17"/>
      <c r="G112" s="17"/>
      <c r="H112" s="17"/>
      <c r="I112" s="17" t="s">
        <v>3303</v>
      </c>
      <c r="J112" s="17"/>
      <c r="K112" s="18"/>
    </row>
    <row r="113" spans="1:11" ht="60">
      <c r="A113" s="10" t="s">
        <v>194</v>
      </c>
      <c r="B113" s="11" t="s">
        <v>3283</v>
      </c>
      <c r="C113" s="11" t="s">
        <v>404</v>
      </c>
      <c r="D113" s="11" t="s">
        <v>240</v>
      </c>
      <c r="E113" s="17" t="s">
        <v>702</v>
      </c>
      <c r="F113" s="17"/>
      <c r="G113" s="17" t="s">
        <v>3304</v>
      </c>
      <c r="H113" s="17"/>
      <c r="I113" s="17"/>
      <c r="J113" s="17"/>
      <c r="K113" s="18"/>
    </row>
    <row r="114" spans="1:11" ht="38.25">
      <c r="A114" s="10" t="s">
        <v>195</v>
      </c>
      <c r="B114" s="11" t="s">
        <v>3174</v>
      </c>
      <c r="C114" s="11" t="s">
        <v>3175</v>
      </c>
      <c r="D114" s="11" t="s">
        <v>429</v>
      </c>
      <c r="E114" s="17" t="s">
        <v>702</v>
      </c>
      <c r="F114" s="17"/>
      <c r="G114" s="17"/>
      <c r="H114" s="17" t="s">
        <v>3305</v>
      </c>
      <c r="I114" s="17"/>
      <c r="J114" s="17"/>
      <c r="K114" s="18"/>
    </row>
    <row r="115" spans="1:11" ht="63.75">
      <c r="A115" s="10" t="s">
        <v>196</v>
      </c>
      <c r="B115" s="11" t="s">
        <v>3212</v>
      </c>
      <c r="C115" s="11" t="s">
        <v>3278</v>
      </c>
      <c r="D115" s="11" t="s">
        <v>3306</v>
      </c>
      <c r="E115" s="17" t="s">
        <v>702</v>
      </c>
      <c r="F115" s="17"/>
      <c r="G115" s="17"/>
      <c r="H115" s="17"/>
      <c r="I115" s="17" t="s">
        <v>3184</v>
      </c>
      <c r="J115" s="17"/>
      <c r="K115" s="18"/>
    </row>
    <row r="116" spans="1:11" ht="76.5">
      <c r="A116" s="10" t="s">
        <v>197</v>
      </c>
      <c r="B116" s="11" t="s">
        <v>3212</v>
      </c>
      <c r="C116" s="11" t="s">
        <v>3278</v>
      </c>
      <c r="D116" s="11" t="s">
        <v>241</v>
      </c>
      <c r="E116" s="17" t="s">
        <v>702</v>
      </c>
      <c r="F116" s="17"/>
      <c r="G116" s="17"/>
      <c r="H116" s="17"/>
      <c r="I116" s="17" t="s">
        <v>3184</v>
      </c>
      <c r="J116" s="17"/>
      <c r="K116" s="18"/>
    </row>
    <row r="117" spans="1:11" ht="51">
      <c r="A117" s="10" t="s">
        <v>198</v>
      </c>
      <c r="B117" s="11" t="s">
        <v>3212</v>
      </c>
      <c r="C117" s="11" t="s">
        <v>3278</v>
      </c>
      <c r="D117" s="11" t="s">
        <v>242</v>
      </c>
      <c r="E117" s="17" t="s">
        <v>702</v>
      </c>
      <c r="F117" s="17"/>
      <c r="G117" s="17"/>
      <c r="H117" s="17"/>
      <c r="I117" s="17" t="s">
        <v>3184</v>
      </c>
      <c r="J117" s="17"/>
      <c r="K117" s="18"/>
    </row>
    <row r="118" spans="1:11" ht="75">
      <c r="A118" s="10" t="s">
        <v>199</v>
      </c>
      <c r="B118" s="11" t="s">
        <v>373</v>
      </c>
      <c r="C118" s="11" t="s">
        <v>3254</v>
      </c>
      <c r="D118" s="11" t="s">
        <v>243</v>
      </c>
      <c r="E118" s="17" t="s">
        <v>702</v>
      </c>
      <c r="F118" s="17"/>
      <c r="G118" s="17" t="s">
        <v>3307</v>
      </c>
      <c r="H118" s="188" t="s">
        <v>3308</v>
      </c>
      <c r="I118" s="91"/>
      <c r="J118" s="17"/>
      <c r="K118" s="18"/>
    </row>
    <row r="119" spans="1:11" ht="63.75">
      <c r="A119" s="10" t="s">
        <v>200</v>
      </c>
      <c r="B119" s="11" t="s">
        <v>334</v>
      </c>
      <c r="C119" s="11" t="s">
        <v>335</v>
      </c>
      <c r="D119" s="11" t="s">
        <v>3309</v>
      </c>
      <c r="E119" s="17" t="s">
        <v>3261</v>
      </c>
      <c r="F119" s="17" t="s">
        <v>3165</v>
      </c>
      <c r="G119" s="17"/>
      <c r="H119" s="17"/>
      <c r="I119" s="17"/>
      <c r="J119" s="17">
        <v>17</v>
      </c>
      <c r="K119" s="18"/>
    </row>
    <row r="120" spans="1:11" ht="102">
      <c r="A120" s="10" t="s">
        <v>201</v>
      </c>
      <c r="B120" s="11" t="s">
        <v>410</v>
      </c>
      <c r="C120" s="11" t="s">
        <v>411</v>
      </c>
      <c r="D120" s="11" t="s">
        <v>432</v>
      </c>
      <c r="E120" s="17" t="s">
        <v>702</v>
      </c>
      <c r="F120" s="17"/>
      <c r="G120" s="17"/>
      <c r="H120" s="17"/>
      <c r="I120" s="17" t="s">
        <v>3184</v>
      </c>
      <c r="J120" s="17"/>
      <c r="K120" s="18"/>
    </row>
    <row r="121" spans="1:11" ht="30">
      <c r="A121" s="10" t="s">
        <v>202</v>
      </c>
      <c r="B121" s="11" t="s">
        <v>3310</v>
      </c>
      <c r="C121" s="11" t="s">
        <v>3311</v>
      </c>
      <c r="D121" s="11" t="s">
        <v>3312</v>
      </c>
      <c r="E121" s="17" t="s">
        <v>702</v>
      </c>
      <c r="F121" s="17"/>
      <c r="G121" s="17"/>
      <c r="H121" s="17"/>
      <c r="I121" s="17" t="s">
        <v>3284</v>
      </c>
      <c r="J121" s="17"/>
      <c r="K121" s="18"/>
    </row>
    <row r="122" spans="1:11" ht="38.25">
      <c r="A122" s="10" t="s">
        <v>203</v>
      </c>
      <c r="B122" s="11" t="s">
        <v>3310</v>
      </c>
      <c r="C122" s="11" t="s">
        <v>3311</v>
      </c>
      <c r="D122" s="11" t="s">
        <v>3313</v>
      </c>
      <c r="E122" s="17" t="s">
        <v>702</v>
      </c>
      <c r="F122" s="17"/>
      <c r="G122" s="17"/>
      <c r="H122" s="17"/>
      <c r="I122" s="17" t="s">
        <v>3284</v>
      </c>
      <c r="J122" s="17"/>
      <c r="K122" s="18"/>
    </row>
    <row r="123" spans="1:11" ht="38.25">
      <c r="A123" s="10" t="s">
        <v>204</v>
      </c>
      <c r="B123" s="11" t="s">
        <v>3310</v>
      </c>
      <c r="C123" s="11" t="s">
        <v>3311</v>
      </c>
      <c r="D123" s="11" t="s">
        <v>3314</v>
      </c>
      <c r="E123" s="17" t="s">
        <v>702</v>
      </c>
      <c r="F123" s="17"/>
      <c r="G123" s="17"/>
      <c r="H123" s="17"/>
      <c r="I123" s="17" t="s">
        <v>3284</v>
      </c>
      <c r="J123" s="17"/>
      <c r="K123" s="18"/>
    </row>
    <row r="124" spans="1:11" ht="38.25">
      <c r="A124" s="10" t="s">
        <v>205</v>
      </c>
      <c r="B124" s="11" t="s">
        <v>368</v>
      </c>
      <c r="C124" s="11" t="s">
        <v>369</v>
      </c>
      <c r="D124" s="11" t="s">
        <v>438</v>
      </c>
      <c r="E124" s="17" t="s">
        <v>3261</v>
      </c>
      <c r="F124" s="17" t="s">
        <v>3165</v>
      </c>
      <c r="G124" s="17"/>
      <c r="H124" s="17"/>
      <c r="I124" s="17"/>
      <c r="J124" s="17">
        <v>83</v>
      </c>
      <c r="K124" s="18" t="s">
        <v>3315</v>
      </c>
    </row>
    <row r="125" spans="1:11" ht="60">
      <c r="A125" s="10" t="s">
        <v>206</v>
      </c>
      <c r="B125" s="11" t="s">
        <v>368</v>
      </c>
      <c r="C125" s="11" t="s">
        <v>369</v>
      </c>
      <c r="D125" s="11" t="s">
        <v>439</v>
      </c>
      <c r="E125" s="17" t="s">
        <v>702</v>
      </c>
      <c r="F125" s="17"/>
      <c r="G125" s="17"/>
      <c r="H125" s="17" t="s">
        <v>3316</v>
      </c>
      <c r="I125" s="17"/>
      <c r="J125" s="17"/>
      <c r="K125" s="18"/>
    </row>
    <row r="126" spans="1:11" s="29" customFormat="1">
      <c r="A126" s="48" t="s">
        <v>548</v>
      </c>
      <c r="B126" s="26"/>
      <c r="C126" s="26"/>
      <c r="D126" s="26"/>
      <c r="E126" s="27"/>
      <c r="F126" s="27"/>
      <c r="G126" s="27"/>
      <c r="H126" s="27"/>
      <c r="I126" s="27"/>
      <c r="J126" s="27"/>
      <c r="K126" s="28"/>
    </row>
    <row r="127" spans="1:11" ht="76.5">
      <c r="A127" s="10" t="s">
        <v>207</v>
      </c>
      <c r="B127" s="11" t="s">
        <v>373</v>
      </c>
      <c r="C127" s="11" t="s">
        <v>3254</v>
      </c>
      <c r="D127" s="11" t="s">
        <v>244</v>
      </c>
      <c r="E127" s="17" t="s">
        <v>702</v>
      </c>
      <c r="F127" s="17"/>
      <c r="G127" s="17"/>
      <c r="H127" s="17" t="s">
        <v>3317</v>
      </c>
      <c r="I127" s="17"/>
      <c r="J127" s="17"/>
      <c r="K127" s="18"/>
    </row>
    <row r="128" spans="1:11" ht="38.25">
      <c r="A128" s="10" t="s">
        <v>208</v>
      </c>
      <c r="B128" s="11" t="s">
        <v>373</v>
      </c>
      <c r="C128" s="11" t="s">
        <v>3254</v>
      </c>
      <c r="D128" s="11" t="s">
        <v>440</v>
      </c>
      <c r="E128" s="17" t="s">
        <v>702</v>
      </c>
      <c r="F128" s="17"/>
      <c r="G128" s="17" t="s">
        <v>3318</v>
      </c>
      <c r="H128" s="17"/>
      <c r="I128" s="17"/>
      <c r="J128" s="17"/>
      <c r="K128" s="18"/>
    </row>
    <row r="129" spans="1:11" s="33" customFormat="1">
      <c r="A129" s="40" t="s">
        <v>549</v>
      </c>
      <c r="B129" s="39"/>
      <c r="C129" s="39"/>
      <c r="D129" s="39"/>
      <c r="E129" s="31"/>
      <c r="F129" s="31"/>
      <c r="G129" s="31"/>
      <c r="H129" s="31"/>
      <c r="I129" s="31"/>
      <c r="J129" s="31"/>
      <c r="K129" s="32"/>
    </row>
    <row r="130" spans="1:11" ht="102">
      <c r="A130" s="10" t="s">
        <v>209</v>
      </c>
      <c r="B130" s="11" t="s">
        <v>373</v>
      </c>
      <c r="C130" s="11" t="s">
        <v>3254</v>
      </c>
      <c r="D130" s="11" t="s">
        <v>441</v>
      </c>
      <c r="E130" s="17" t="s">
        <v>3261</v>
      </c>
      <c r="F130" s="17" t="s">
        <v>3165</v>
      </c>
      <c r="G130" s="17"/>
      <c r="H130" s="91" t="s">
        <v>3319</v>
      </c>
      <c r="I130" s="188" t="s">
        <v>3320</v>
      </c>
      <c r="J130" s="17"/>
      <c r="K130" s="18">
        <v>131</v>
      </c>
    </row>
    <row r="131" spans="1:11" ht="25.5">
      <c r="A131" s="10" t="s">
        <v>210</v>
      </c>
      <c r="B131" s="11" t="s">
        <v>334</v>
      </c>
      <c r="C131" s="11" t="s">
        <v>335</v>
      </c>
      <c r="D131" s="11" t="s">
        <v>442</v>
      </c>
      <c r="E131" s="17" t="s">
        <v>3261</v>
      </c>
      <c r="F131" s="17" t="s">
        <v>3165</v>
      </c>
      <c r="G131" s="17"/>
      <c r="H131" s="17"/>
      <c r="I131" s="17"/>
      <c r="J131" s="17">
        <v>130</v>
      </c>
      <c r="K131" s="18">
        <v>130</v>
      </c>
    </row>
    <row r="132" spans="1:11" s="29" customFormat="1">
      <c r="A132" s="48" t="s">
        <v>550</v>
      </c>
      <c r="B132" s="26"/>
      <c r="C132" s="26"/>
      <c r="D132" s="26"/>
      <c r="E132" s="27"/>
      <c r="F132" s="27"/>
      <c r="G132" s="27"/>
      <c r="H132" s="27"/>
      <c r="I132" s="27"/>
      <c r="J132" s="27"/>
      <c r="K132" s="28"/>
    </row>
    <row r="133" spans="1:11" ht="76.5">
      <c r="A133" s="10" t="s">
        <v>211</v>
      </c>
      <c r="B133" s="11" t="s">
        <v>3283</v>
      </c>
      <c r="C133" s="11" t="s">
        <v>404</v>
      </c>
      <c r="D133" s="11" t="s">
        <v>443</v>
      </c>
      <c r="E133" s="17" t="s">
        <v>702</v>
      </c>
      <c r="F133" s="17"/>
      <c r="G133" s="17"/>
      <c r="H133" s="17"/>
      <c r="I133" s="17" t="s">
        <v>3321</v>
      </c>
      <c r="J133" s="17"/>
      <c r="K133" s="18"/>
    </row>
    <row r="134" spans="1:11" ht="127.5">
      <c r="A134" s="10" t="s">
        <v>212</v>
      </c>
      <c r="B134" s="11" t="s">
        <v>373</v>
      </c>
      <c r="C134" s="11" t="s">
        <v>3254</v>
      </c>
      <c r="D134" s="11" t="s">
        <v>245</v>
      </c>
      <c r="E134" s="17" t="s">
        <v>3261</v>
      </c>
      <c r="F134" s="17" t="s">
        <v>3165</v>
      </c>
      <c r="G134" s="17"/>
      <c r="H134" s="17"/>
      <c r="I134" s="17" t="s">
        <v>3322</v>
      </c>
      <c r="J134" s="17"/>
      <c r="K134" s="18"/>
    </row>
    <row r="135" spans="1:11" ht="25.5">
      <c r="A135" s="10" t="s">
        <v>213</v>
      </c>
      <c r="B135" s="11" t="s">
        <v>3283</v>
      </c>
      <c r="C135" s="11" t="s">
        <v>404</v>
      </c>
      <c r="D135" s="11" t="s">
        <v>444</v>
      </c>
      <c r="E135" s="17" t="s">
        <v>702</v>
      </c>
      <c r="F135" s="17"/>
      <c r="G135" s="17"/>
      <c r="H135" s="17"/>
      <c r="I135" s="17"/>
      <c r="J135" s="17"/>
      <c r="K135" s="18"/>
    </row>
    <row r="136" spans="1:11" s="29" customFormat="1">
      <c r="A136" s="48" t="s">
        <v>551</v>
      </c>
      <c r="B136" s="26"/>
      <c r="C136" s="26"/>
      <c r="D136" s="26"/>
      <c r="E136" s="27"/>
      <c r="F136" s="27"/>
      <c r="G136" s="27"/>
      <c r="H136" s="27"/>
      <c r="I136" s="27"/>
      <c r="J136" s="27"/>
      <c r="K136" s="28"/>
    </row>
    <row r="137" spans="1:11" ht="63.75">
      <c r="A137" s="10" t="s">
        <v>214</v>
      </c>
      <c r="B137" s="11" t="s">
        <v>445</v>
      </c>
      <c r="C137" s="11" t="s">
        <v>446</v>
      </c>
      <c r="D137" s="11" t="s">
        <v>246</v>
      </c>
      <c r="E137" s="17" t="s">
        <v>3261</v>
      </c>
      <c r="F137" s="17" t="s">
        <v>3262</v>
      </c>
      <c r="G137" s="17"/>
      <c r="H137" s="17"/>
      <c r="I137" s="17" t="s">
        <v>3323</v>
      </c>
      <c r="J137" s="17"/>
      <c r="K137" s="18"/>
    </row>
    <row r="138" spans="1:11" ht="63.75">
      <c r="A138" s="10" t="s">
        <v>215</v>
      </c>
      <c r="B138" s="11" t="s">
        <v>3174</v>
      </c>
      <c r="C138" s="11" t="s">
        <v>3175</v>
      </c>
      <c r="D138" s="11" t="s">
        <v>447</v>
      </c>
      <c r="E138" s="17" t="s">
        <v>3261</v>
      </c>
      <c r="F138" s="17" t="s">
        <v>3262</v>
      </c>
      <c r="G138" s="17"/>
      <c r="H138" s="17"/>
      <c r="I138" s="17" t="s">
        <v>3324</v>
      </c>
      <c r="J138" s="17"/>
      <c r="K138" s="18"/>
    </row>
    <row r="139" spans="1:11" ht="89.25">
      <c r="A139" s="10" t="s">
        <v>216</v>
      </c>
      <c r="B139" s="11" t="s">
        <v>3174</v>
      </c>
      <c r="C139" s="11" t="s">
        <v>3175</v>
      </c>
      <c r="D139" s="11" t="s">
        <v>448</v>
      </c>
      <c r="E139" s="17" t="s">
        <v>3261</v>
      </c>
      <c r="F139" s="17" t="s">
        <v>3262</v>
      </c>
      <c r="G139" s="17"/>
      <c r="H139" s="17"/>
      <c r="I139" s="17" t="s">
        <v>3324</v>
      </c>
      <c r="J139" s="17"/>
      <c r="K139" s="18"/>
    </row>
    <row r="140" spans="1:11" ht="63.75">
      <c r="A140" s="10" t="s">
        <v>217</v>
      </c>
      <c r="B140" s="11" t="s">
        <v>3174</v>
      </c>
      <c r="C140" s="11" t="s">
        <v>3175</v>
      </c>
      <c r="D140" s="11" t="s">
        <v>449</v>
      </c>
      <c r="E140" s="17" t="s">
        <v>3261</v>
      </c>
      <c r="F140" s="17" t="s">
        <v>3262</v>
      </c>
      <c r="G140" s="17"/>
      <c r="H140" s="17"/>
      <c r="I140" s="17" t="s">
        <v>3324</v>
      </c>
      <c r="J140" s="17"/>
      <c r="K140" s="18"/>
    </row>
    <row r="141" spans="1:11" ht="89.25">
      <c r="A141" s="10" t="s">
        <v>218</v>
      </c>
      <c r="B141" s="11" t="s">
        <v>3161</v>
      </c>
      <c r="C141" s="11" t="s">
        <v>378</v>
      </c>
      <c r="D141" s="11" t="s">
        <v>450</v>
      </c>
      <c r="E141" s="17" t="s">
        <v>702</v>
      </c>
      <c r="F141" s="17"/>
      <c r="G141" s="17"/>
      <c r="H141" s="17"/>
      <c r="I141" s="17" t="s">
        <v>3325</v>
      </c>
      <c r="J141" s="17"/>
      <c r="K141" s="18"/>
    </row>
    <row r="142" spans="1:11" s="29" customFormat="1">
      <c r="A142" s="48" t="s">
        <v>552</v>
      </c>
      <c r="B142" s="26"/>
      <c r="C142" s="26"/>
      <c r="D142" s="26"/>
      <c r="E142" s="27"/>
      <c r="F142" s="27"/>
      <c r="G142" s="27"/>
      <c r="H142" s="27"/>
      <c r="I142" s="27"/>
      <c r="J142" s="27"/>
      <c r="K142" s="28"/>
    </row>
    <row r="143" spans="1:11" ht="38.25">
      <c r="A143" s="10" t="s">
        <v>219</v>
      </c>
      <c r="B143" s="11" t="s">
        <v>392</v>
      </c>
      <c r="C143" s="11" t="s">
        <v>330</v>
      </c>
      <c r="D143" s="11" t="s">
        <v>452</v>
      </c>
      <c r="E143" s="91" t="s">
        <v>3268</v>
      </c>
      <c r="F143" s="17" t="s">
        <v>3165</v>
      </c>
      <c r="G143" s="17"/>
      <c r="H143" s="17"/>
      <c r="I143" s="17"/>
      <c r="J143" s="17"/>
      <c r="K143" s="18"/>
    </row>
    <row r="144" spans="1:11" ht="38.25">
      <c r="A144" s="10" t="s">
        <v>220</v>
      </c>
      <c r="B144" s="11" t="s">
        <v>373</v>
      </c>
      <c r="C144" s="11" t="s">
        <v>3254</v>
      </c>
      <c r="D144" s="11" t="s">
        <v>247</v>
      </c>
      <c r="E144" s="17" t="s">
        <v>3268</v>
      </c>
      <c r="F144" s="17" t="s">
        <v>3165</v>
      </c>
      <c r="G144" s="17"/>
      <c r="H144" s="17"/>
      <c r="I144" s="17"/>
      <c r="J144" s="17"/>
      <c r="K144" s="18">
        <v>146</v>
      </c>
    </row>
    <row r="145" spans="1:11" ht="25.5">
      <c r="A145" s="10" t="s">
        <v>221</v>
      </c>
      <c r="B145" s="11" t="s">
        <v>392</v>
      </c>
      <c r="C145" s="11" t="s">
        <v>330</v>
      </c>
      <c r="D145" s="11" t="s">
        <v>453</v>
      </c>
      <c r="E145" s="17" t="s">
        <v>702</v>
      </c>
      <c r="F145" s="17"/>
      <c r="G145" s="17"/>
      <c r="H145" s="17"/>
      <c r="I145" s="17" t="s">
        <v>3184</v>
      </c>
      <c r="J145" s="17"/>
      <c r="K145" s="18"/>
    </row>
    <row r="146" spans="1:11" ht="76.5">
      <c r="A146" s="10" t="s">
        <v>222</v>
      </c>
      <c r="B146" s="11" t="s">
        <v>3212</v>
      </c>
      <c r="C146" s="11" t="s">
        <v>3278</v>
      </c>
      <c r="D146" s="11" t="s">
        <v>454</v>
      </c>
      <c r="E146" s="188" t="s">
        <v>600</v>
      </c>
      <c r="F146" s="188" t="s">
        <v>597</v>
      </c>
      <c r="G146" s="188"/>
      <c r="H146" s="188" t="s">
        <v>3326</v>
      </c>
      <c r="I146" s="188" t="s">
        <v>3327</v>
      </c>
      <c r="J146" s="188">
        <v>144</v>
      </c>
      <c r="K146" s="189">
        <v>144</v>
      </c>
    </row>
    <row r="147" spans="1:11" ht="45">
      <c r="A147" s="10" t="s">
        <v>223</v>
      </c>
      <c r="B147" s="11" t="s">
        <v>445</v>
      </c>
      <c r="C147" s="11" t="s">
        <v>446</v>
      </c>
      <c r="D147" s="11" t="s">
        <v>455</v>
      </c>
      <c r="E147" s="188" t="s">
        <v>614</v>
      </c>
      <c r="F147" s="188"/>
      <c r="G147" s="188"/>
      <c r="H147" s="188" t="s">
        <v>3326</v>
      </c>
      <c r="I147" s="188" t="s">
        <v>3328</v>
      </c>
      <c r="J147" s="188">
        <v>144</v>
      </c>
      <c r="K147" s="189">
        <v>144</v>
      </c>
    </row>
    <row r="148" spans="1:11" ht="51">
      <c r="A148" s="10" t="s">
        <v>224</v>
      </c>
      <c r="B148" s="11" t="s">
        <v>392</v>
      </c>
      <c r="C148" s="11" t="s">
        <v>330</v>
      </c>
      <c r="D148" s="11" t="s">
        <v>456</v>
      </c>
      <c r="E148" s="188" t="s">
        <v>600</v>
      </c>
      <c r="F148" s="188" t="s">
        <v>597</v>
      </c>
      <c r="G148" s="188"/>
      <c r="H148" s="188" t="s">
        <v>3326</v>
      </c>
      <c r="I148" s="188"/>
      <c r="J148" s="188">
        <v>144</v>
      </c>
      <c r="K148" s="189">
        <v>144</v>
      </c>
    </row>
    <row r="149" spans="1:11" ht="102">
      <c r="A149" s="10" t="s">
        <v>225</v>
      </c>
      <c r="B149" s="11" t="s">
        <v>392</v>
      </c>
      <c r="C149" s="11" t="s">
        <v>330</v>
      </c>
      <c r="D149" s="11" t="s">
        <v>457</v>
      </c>
      <c r="E149" s="188" t="s">
        <v>600</v>
      </c>
      <c r="F149" s="188" t="s">
        <v>597</v>
      </c>
      <c r="G149" s="188"/>
      <c r="H149" s="188" t="s">
        <v>3329</v>
      </c>
      <c r="I149" s="188" t="s">
        <v>3330</v>
      </c>
      <c r="J149" s="188">
        <v>144</v>
      </c>
      <c r="K149" s="189">
        <v>144</v>
      </c>
    </row>
    <row r="150" spans="1:11" ht="45">
      <c r="A150" s="10" t="s">
        <v>226</v>
      </c>
      <c r="B150" s="11" t="s">
        <v>373</v>
      </c>
      <c r="C150" s="11" t="s">
        <v>3254</v>
      </c>
      <c r="D150" s="11" t="s">
        <v>248</v>
      </c>
      <c r="E150" s="188" t="s">
        <v>600</v>
      </c>
      <c r="F150" s="188" t="s">
        <v>597</v>
      </c>
      <c r="G150" s="188"/>
      <c r="H150" s="188" t="s">
        <v>3331</v>
      </c>
      <c r="I150" s="188" t="s">
        <v>3332</v>
      </c>
      <c r="J150" s="188">
        <v>144</v>
      </c>
      <c r="K150" s="189" t="s">
        <v>3333</v>
      </c>
    </row>
    <row r="151" spans="1:11" ht="75">
      <c r="A151" s="10" t="s">
        <v>227</v>
      </c>
      <c r="B151" s="11" t="s">
        <v>373</v>
      </c>
      <c r="C151" s="11" t="s">
        <v>3254</v>
      </c>
      <c r="D151" s="11" t="s">
        <v>249</v>
      </c>
      <c r="E151" s="188" t="s">
        <v>600</v>
      </c>
      <c r="F151" s="188" t="s">
        <v>597</v>
      </c>
      <c r="G151" s="188"/>
      <c r="H151" s="188" t="s">
        <v>3329</v>
      </c>
      <c r="I151" s="188" t="s">
        <v>3334</v>
      </c>
      <c r="J151" s="188">
        <v>144</v>
      </c>
      <c r="K151" s="189">
        <v>144</v>
      </c>
    </row>
    <row r="152" spans="1:11" ht="114.75">
      <c r="A152" s="10" t="s">
        <v>228</v>
      </c>
      <c r="B152" s="11" t="s">
        <v>3212</v>
      </c>
      <c r="C152" s="11" t="s">
        <v>3278</v>
      </c>
      <c r="D152" s="11" t="s">
        <v>458</v>
      </c>
      <c r="E152" s="188" t="s">
        <v>600</v>
      </c>
      <c r="F152" s="188" t="s">
        <v>597</v>
      </c>
      <c r="G152" s="188"/>
      <c r="H152" s="188" t="s">
        <v>3331</v>
      </c>
      <c r="I152" s="188" t="s">
        <v>3335</v>
      </c>
      <c r="J152" s="188">
        <v>144</v>
      </c>
      <c r="K152" s="189">
        <v>144</v>
      </c>
    </row>
    <row r="153" spans="1:11" ht="89.25">
      <c r="A153" s="10" t="s">
        <v>229</v>
      </c>
      <c r="B153" s="11" t="s">
        <v>3212</v>
      </c>
      <c r="C153" s="11" t="s">
        <v>3278</v>
      </c>
      <c r="D153" s="11" t="s">
        <v>3336</v>
      </c>
      <c r="E153" s="188" t="s">
        <v>600</v>
      </c>
      <c r="F153" s="188" t="s">
        <v>597</v>
      </c>
      <c r="G153" s="188"/>
      <c r="H153" s="188" t="s">
        <v>3331</v>
      </c>
      <c r="I153" s="188" t="s">
        <v>3337</v>
      </c>
      <c r="J153" s="188"/>
      <c r="K153" s="189"/>
    </row>
    <row r="154" spans="1:11" ht="38.25">
      <c r="A154" s="10" t="s">
        <v>230</v>
      </c>
      <c r="B154" s="11" t="s">
        <v>368</v>
      </c>
      <c r="C154" s="11" t="s">
        <v>369</v>
      </c>
      <c r="D154" s="11" t="s">
        <v>3338</v>
      </c>
      <c r="E154" s="188" t="s">
        <v>614</v>
      </c>
      <c r="F154" s="188"/>
      <c r="G154" s="188"/>
      <c r="H154" s="188"/>
      <c r="I154" s="188" t="s">
        <v>3339</v>
      </c>
      <c r="J154" s="188">
        <v>144</v>
      </c>
      <c r="K154" s="189">
        <v>158</v>
      </c>
    </row>
    <row r="155" spans="1:11" ht="51">
      <c r="A155" s="10" t="s">
        <v>231</v>
      </c>
      <c r="B155" s="11" t="s">
        <v>368</v>
      </c>
      <c r="C155" s="11" t="s">
        <v>369</v>
      </c>
      <c r="D155" s="11" t="s">
        <v>3340</v>
      </c>
      <c r="E155" s="188" t="s">
        <v>600</v>
      </c>
      <c r="F155" s="188" t="s">
        <v>597</v>
      </c>
      <c r="G155" s="188"/>
      <c r="H155" s="188"/>
      <c r="I155" s="188" t="s">
        <v>3341</v>
      </c>
      <c r="J155" s="188">
        <v>124</v>
      </c>
      <c r="K155" s="189" t="s">
        <v>3342</v>
      </c>
    </row>
    <row r="156" spans="1:11" s="38" customFormat="1">
      <c r="A156" s="34" t="s">
        <v>553</v>
      </c>
      <c r="B156" s="35"/>
      <c r="C156" s="35"/>
      <c r="D156" s="35"/>
      <c r="E156" s="36"/>
      <c r="F156" s="36"/>
      <c r="G156" s="36"/>
      <c r="H156" s="36"/>
      <c r="I156" s="36"/>
      <c r="J156" s="36"/>
      <c r="K156" s="37"/>
    </row>
    <row r="157" spans="1:11" ht="57" customHeight="1">
      <c r="A157" s="10" t="s">
        <v>10</v>
      </c>
      <c r="B157" s="11" t="s">
        <v>3343</v>
      </c>
      <c r="C157" s="11" t="s">
        <v>3344</v>
      </c>
      <c r="D157" s="11" t="s">
        <v>2219</v>
      </c>
      <c r="E157" s="17" t="s">
        <v>702</v>
      </c>
      <c r="F157" s="17"/>
      <c r="G157" s="17"/>
      <c r="H157" s="17"/>
      <c r="I157" s="17" t="s">
        <v>3345</v>
      </c>
      <c r="J157" s="17"/>
      <c r="K157" s="18"/>
    </row>
    <row r="158" spans="1:11" ht="50.25" customHeight="1">
      <c r="A158" s="10" t="s">
        <v>11</v>
      </c>
      <c r="B158" s="11" t="s">
        <v>3346</v>
      </c>
      <c r="C158" s="11" t="s">
        <v>3347</v>
      </c>
      <c r="D158" s="11" t="s">
        <v>3348</v>
      </c>
      <c r="E158" s="17" t="s">
        <v>702</v>
      </c>
      <c r="F158" s="17"/>
      <c r="G158" s="17"/>
      <c r="H158" s="17"/>
      <c r="I158" s="17" t="s">
        <v>3349</v>
      </c>
      <c r="J158" s="17"/>
      <c r="K158" s="18">
        <v>154</v>
      </c>
    </row>
    <row r="159" spans="1:11" ht="50.25" customHeight="1">
      <c r="A159" s="10" t="s">
        <v>12</v>
      </c>
      <c r="B159" s="11" t="s">
        <v>3350</v>
      </c>
      <c r="C159" s="11" t="s">
        <v>2223</v>
      </c>
      <c r="D159" s="11" t="s">
        <v>56</v>
      </c>
      <c r="E159" s="17" t="s">
        <v>614</v>
      </c>
      <c r="F159" s="17"/>
      <c r="G159" s="17"/>
      <c r="H159" s="17" t="s">
        <v>3351</v>
      </c>
      <c r="I159" s="17"/>
      <c r="J159" s="17"/>
      <c r="K159" s="18"/>
    </row>
    <row r="160" spans="1:11" ht="38.25">
      <c r="A160" s="10" t="s">
        <v>13</v>
      </c>
      <c r="B160" s="11" t="s">
        <v>3350</v>
      </c>
      <c r="C160" s="11" t="s">
        <v>2223</v>
      </c>
      <c r="D160" s="11" t="s">
        <v>57</v>
      </c>
      <c r="E160" s="17" t="s">
        <v>600</v>
      </c>
      <c r="F160" s="17" t="s">
        <v>597</v>
      </c>
      <c r="G160" s="17"/>
      <c r="H160" s="17" t="s">
        <v>3352</v>
      </c>
      <c r="I160" s="17"/>
      <c r="J160" s="17"/>
      <c r="K160" s="18">
        <v>161</v>
      </c>
    </row>
    <row r="161" spans="1:11" ht="51">
      <c r="A161" s="10" t="s">
        <v>14</v>
      </c>
      <c r="B161" s="11" t="s">
        <v>3353</v>
      </c>
      <c r="C161" s="11" t="s">
        <v>3354</v>
      </c>
      <c r="D161" s="11" t="s">
        <v>3355</v>
      </c>
      <c r="E161" s="17" t="s">
        <v>600</v>
      </c>
      <c r="F161" s="17" t="s">
        <v>597</v>
      </c>
      <c r="G161" s="17"/>
      <c r="H161" s="17"/>
      <c r="I161" s="17"/>
      <c r="J161" s="17"/>
      <c r="K161" s="18">
        <v>160</v>
      </c>
    </row>
    <row r="162" spans="1:11" ht="38.25">
      <c r="A162" s="10" t="s">
        <v>15</v>
      </c>
      <c r="B162" s="11" t="s">
        <v>3350</v>
      </c>
      <c r="C162" s="11" t="s">
        <v>2223</v>
      </c>
      <c r="D162" s="11" t="s">
        <v>58</v>
      </c>
      <c r="E162" s="17" t="s">
        <v>614</v>
      </c>
      <c r="F162" s="17"/>
      <c r="G162" s="17"/>
      <c r="H162" s="17" t="s">
        <v>3356</v>
      </c>
      <c r="I162" s="17"/>
      <c r="J162" s="17"/>
      <c r="K162" s="18"/>
    </row>
    <row r="163" spans="1:11" s="38" customFormat="1">
      <c r="A163" s="40" t="s">
        <v>554</v>
      </c>
      <c r="B163" s="41"/>
      <c r="C163" s="41"/>
      <c r="D163" s="41"/>
      <c r="E163" s="36"/>
      <c r="F163" s="36"/>
      <c r="G163" s="36"/>
      <c r="H163" s="36"/>
      <c r="I163" s="36"/>
      <c r="J163" s="36"/>
      <c r="K163" s="37"/>
    </row>
    <row r="164" spans="1:11" ht="102">
      <c r="A164" s="10" t="s">
        <v>16</v>
      </c>
      <c r="B164" s="11" t="s">
        <v>3357</v>
      </c>
      <c r="C164" s="11" t="s">
        <v>3358</v>
      </c>
      <c r="D164" s="11" t="s">
        <v>3359</v>
      </c>
      <c r="E164" s="17" t="s">
        <v>600</v>
      </c>
      <c r="F164" s="17" t="s">
        <v>597</v>
      </c>
      <c r="G164" s="17"/>
      <c r="H164" s="17" t="s">
        <v>3360</v>
      </c>
      <c r="I164" s="17"/>
      <c r="J164" s="17"/>
      <c r="K164" s="18"/>
    </row>
    <row r="165" spans="1:11" ht="76.5">
      <c r="A165" s="10" t="s">
        <v>17</v>
      </c>
      <c r="B165" s="11" t="s">
        <v>3357</v>
      </c>
      <c r="C165" s="11" t="s">
        <v>3358</v>
      </c>
      <c r="D165" s="11" t="s">
        <v>3361</v>
      </c>
      <c r="E165" s="17" t="s">
        <v>600</v>
      </c>
      <c r="F165" s="17" t="s">
        <v>597</v>
      </c>
      <c r="G165" s="17"/>
      <c r="H165" s="17" t="s">
        <v>3362</v>
      </c>
      <c r="I165" s="17"/>
      <c r="J165" s="17"/>
      <c r="K165" s="18"/>
    </row>
    <row r="166" spans="1:11" s="29" customFormat="1">
      <c r="A166" s="40" t="s">
        <v>555</v>
      </c>
      <c r="B166" s="26"/>
      <c r="C166" s="26"/>
      <c r="D166" s="26"/>
      <c r="E166" s="27"/>
      <c r="F166" s="27"/>
      <c r="G166" s="27"/>
      <c r="H166" s="27"/>
      <c r="I166" s="27"/>
      <c r="J166" s="27"/>
      <c r="K166" s="28"/>
    </row>
    <row r="167" spans="1:11" ht="51">
      <c r="A167" s="10" t="s">
        <v>18</v>
      </c>
      <c r="B167" s="11" t="s">
        <v>3363</v>
      </c>
      <c r="C167" s="11" t="s">
        <v>3364</v>
      </c>
      <c r="D167" s="11" t="s">
        <v>3365</v>
      </c>
      <c r="E167" s="17" t="s">
        <v>3255</v>
      </c>
      <c r="F167" s="17"/>
      <c r="G167" s="17"/>
      <c r="H167" s="17"/>
      <c r="I167" s="17" t="s">
        <v>3366</v>
      </c>
      <c r="J167" s="17"/>
      <c r="K167" s="18">
        <v>82</v>
      </c>
    </row>
    <row r="168" spans="1:11" ht="38.25">
      <c r="A168" s="10" t="s">
        <v>19</v>
      </c>
      <c r="B168" s="11" t="s">
        <v>3350</v>
      </c>
      <c r="C168" s="11" t="s">
        <v>2223</v>
      </c>
      <c r="D168" s="11" t="s">
        <v>59</v>
      </c>
      <c r="E168" s="17" t="s">
        <v>3261</v>
      </c>
      <c r="F168" s="17" t="s">
        <v>3165</v>
      </c>
      <c r="G168" s="17"/>
      <c r="H168" s="17" t="s">
        <v>3367</v>
      </c>
      <c r="I168" s="17"/>
      <c r="J168" s="17"/>
      <c r="K168" s="18">
        <v>169</v>
      </c>
    </row>
    <row r="169" spans="1:11" ht="89.25">
      <c r="A169" s="10" t="s">
        <v>20</v>
      </c>
      <c r="B169" s="11" t="s">
        <v>3346</v>
      </c>
      <c r="C169" s="11" t="s">
        <v>3347</v>
      </c>
      <c r="D169" s="11" t="s">
        <v>3368</v>
      </c>
      <c r="E169" s="17" t="s">
        <v>3261</v>
      </c>
      <c r="F169" s="17" t="s">
        <v>3165</v>
      </c>
      <c r="G169" s="17"/>
      <c r="H169" s="17" t="s">
        <v>3369</v>
      </c>
      <c r="I169" s="17"/>
      <c r="J169" s="17"/>
      <c r="K169" s="18">
        <v>168</v>
      </c>
    </row>
    <row r="170" spans="1:11" ht="38.25">
      <c r="A170" s="10" t="s">
        <v>21</v>
      </c>
      <c r="B170" s="11" t="s">
        <v>3346</v>
      </c>
      <c r="C170" s="11" t="s">
        <v>3347</v>
      </c>
      <c r="D170" s="11" t="s">
        <v>3370</v>
      </c>
      <c r="E170" s="17" t="s">
        <v>614</v>
      </c>
      <c r="F170" s="17"/>
      <c r="G170" s="17"/>
      <c r="H170" s="17" t="s">
        <v>3371</v>
      </c>
      <c r="I170" s="17"/>
      <c r="J170" s="17"/>
      <c r="K170" s="18"/>
    </row>
    <row r="171" spans="1:11" ht="51">
      <c r="A171" s="10" t="s">
        <v>22</v>
      </c>
      <c r="B171" s="11" t="s">
        <v>3346</v>
      </c>
      <c r="C171" s="11" t="s">
        <v>3347</v>
      </c>
      <c r="D171" s="11" t="s">
        <v>3372</v>
      </c>
      <c r="E171" s="17" t="s">
        <v>614</v>
      </c>
      <c r="F171" s="17"/>
      <c r="G171" s="17"/>
      <c r="H171" s="17" t="s">
        <v>3373</v>
      </c>
      <c r="I171" s="17"/>
      <c r="J171" s="17"/>
      <c r="K171" s="18"/>
    </row>
    <row r="172" spans="1:11" s="29" customFormat="1">
      <c r="A172" s="40" t="s">
        <v>556</v>
      </c>
      <c r="B172" s="26"/>
      <c r="C172" s="26"/>
      <c r="D172" s="26"/>
      <c r="E172" s="27"/>
      <c r="F172" s="27"/>
      <c r="G172" s="27"/>
      <c r="H172" s="27"/>
      <c r="I172" s="27"/>
      <c r="J172" s="27"/>
      <c r="K172" s="28"/>
    </row>
    <row r="173" spans="1:11" ht="63.75">
      <c r="A173" s="10" t="s">
        <v>23</v>
      </c>
      <c r="B173" s="11" t="s">
        <v>3350</v>
      </c>
      <c r="C173" s="11" t="s">
        <v>2223</v>
      </c>
      <c r="D173" s="11" t="s">
        <v>3374</v>
      </c>
      <c r="E173" s="17" t="s">
        <v>596</v>
      </c>
      <c r="F173" s="17" t="s">
        <v>597</v>
      </c>
      <c r="G173" s="17"/>
      <c r="H173" s="17"/>
      <c r="I173" s="17"/>
      <c r="J173" s="17"/>
      <c r="K173" s="18"/>
    </row>
    <row r="174" spans="1:11" ht="38.25">
      <c r="A174" s="10" t="s">
        <v>24</v>
      </c>
      <c r="B174" s="11" t="s">
        <v>3350</v>
      </c>
      <c r="C174" s="11" t="s">
        <v>2223</v>
      </c>
      <c r="D174" s="11" t="s">
        <v>60</v>
      </c>
      <c r="E174" s="17" t="s">
        <v>600</v>
      </c>
      <c r="F174" s="17" t="s">
        <v>3375</v>
      </c>
      <c r="G174" s="17"/>
      <c r="H174" s="17"/>
      <c r="I174" s="17"/>
      <c r="J174" s="17"/>
      <c r="K174" s="18"/>
    </row>
    <row r="175" spans="1:11" s="29" customFormat="1">
      <c r="A175" s="40" t="s">
        <v>557</v>
      </c>
      <c r="B175" s="26"/>
      <c r="C175" s="26"/>
      <c r="D175" s="26"/>
      <c r="E175" s="27"/>
      <c r="F175" s="27"/>
      <c r="G175" s="27"/>
      <c r="H175" s="27"/>
      <c r="I175" s="27"/>
      <c r="J175" s="27"/>
      <c r="K175" s="28"/>
    </row>
    <row r="176" spans="1:11" ht="102">
      <c r="A176" s="10" t="s">
        <v>25</v>
      </c>
      <c r="B176" s="11" t="s">
        <v>3350</v>
      </c>
      <c r="C176" s="11" t="s">
        <v>2223</v>
      </c>
      <c r="D176" s="11" t="s">
        <v>3376</v>
      </c>
      <c r="E176" s="17" t="s">
        <v>3261</v>
      </c>
      <c r="F176" s="17" t="s">
        <v>3165</v>
      </c>
      <c r="G176" s="17"/>
      <c r="H176" s="17"/>
      <c r="I176" s="17" t="s">
        <v>3377</v>
      </c>
      <c r="J176" s="17"/>
      <c r="K176" s="18" t="s">
        <v>3378</v>
      </c>
    </row>
    <row r="177" spans="1:11" ht="76.5">
      <c r="A177" s="10" t="s">
        <v>26</v>
      </c>
      <c r="B177" s="11" t="s">
        <v>3350</v>
      </c>
      <c r="C177" s="11" t="s">
        <v>2223</v>
      </c>
      <c r="D177" s="11" t="s">
        <v>62</v>
      </c>
      <c r="E177" s="17" t="s">
        <v>3261</v>
      </c>
      <c r="F177" s="17" t="s">
        <v>3165</v>
      </c>
      <c r="G177" s="17"/>
      <c r="H177" s="17"/>
      <c r="I177" s="17"/>
      <c r="J177" s="17"/>
      <c r="K177" s="18" t="s">
        <v>3379</v>
      </c>
    </row>
    <row r="178" spans="1:11" ht="25.5">
      <c r="A178" s="10" t="s">
        <v>27</v>
      </c>
      <c r="B178" s="11" t="s">
        <v>3350</v>
      </c>
      <c r="C178" s="11" t="s">
        <v>2223</v>
      </c>
      <c r="D178" s="11" t="s">
        <v>63</v>
      </c>
      <c r="E178" s="17" t="s">
        <v>3261</v>
      </c>
      <c r="F178" s="17" t="s">
        <v>3165</v>
      </c>
      <c r="G178" s="17"/>
      <c r="H178" s="17"/>
      <c r="I178" s="17"/>
      <c r="J178" s="17"/>
      <c r="K178" s="18" t="s">
        <v>3380</v>
      </c>
    </row>
    <row r="179" spans="1:11" ht="38.25">
      <c r="A179" s="10" t="s">
        <v>28</v>
      </c>
      <c r="B179" s="11" t="s">
        <v>3346</v>
      </c>
      <c r="C179" s="11" t="s">
        <v>3347</v>
      </c>
      <c r="D179" s="11" t="s">
        <v>3381</v>
      </c>
      <c r="E179" s="17" t="s">
        <v>3261</v>
      </c>
      <c r="F179" s="17" t="s">
        <v>3165</v>
      </c>
      <c r="G179" s="17"/>
      <c r="H179" s="17"/>
      <c r="I179" s="17"/>
      <c r="J179" s="17"/>
      <c r="K179" s="18"/>
    </row>
    <row r="180" spans="1:11" ht="38.25">
      <c r="A180" s="10" t="s">
        <v>29</v>
      </c>
      <c r="B180" s="11" t="s">
        <v>3346</v>
      </c>
      <c r="C180" s="11" t="s">
        <v>3347</v>
      </c>
      <c r="D180" s="11" t="s">
        <v>3382</v>
      </c>
      <c r="E180" s="17" t="s">
        <v>600</v>
      </c>
      <c r="F180" s="17" t="s">
        <v>597</v>
      </c>
      <c r="G180" s="17"/>
      <c r="H180" s="17" t="s">
        <v>3383</v>
      </c>
      <c r="I180" s="17"/>
      <c r="J180" s="17"/>
      <c r="K180" s="18">
        <v>179</v>
      </c>
    </row>
    <row r="181" spans="1:11" s="29" customFormat="1">
      <c r="A181" s="40" t="s">
        <v>558</v>
      </c>
      <c r="B181" s="26"/>
      <c r="C181" s="26"/>
      <c r="D181" s="26"/>
      <c r="E181" s="27"/>
      <c r="F181" s="27"/>
      <c r="G181" s="27"/>
      <c r="H181" s="27"/>
      <c r="I181" s="27"/>
      <c r="J181" s="27"/>
      <c r="K181" s="28"/>
    </row>
    <row r="182" spans="1:11" ht="30">
      <c r="A182" s="10" t="s">
        <v>30</v>
      </c>
      <c r="B182" s="11" t="s">
        <v>3350</v>
      </c>
      <c r="C182" s="11" t="s">
        <v>2223</v>
      </c>
      <c r="D182" s="11" t="s">
        <v>3384</v>
      </c>
      <c r="E182" s="17" t="s">
        <v>702</v>
      </c>
      <c r="F182" s="17"/>
      <c r="G182" s="17"/>
      <c r="H182" s="17" t="s">
        <v>3385</v>
      </c>
      <c r="I182" s="17" t="s">
        <v>3386</v>
      </c>
      <c r="J182" s="17"/>
      <c r="K182" s="18"/>
    </row>
    <row r="183" spans="1:11" ht="51">
      <c r="A183" s="10" t="s">
        <v>31</v>
      </c>
      <c r="B183" s="11" t="s">
        <v>3346</v>
      </c>
      <c r="C183" s="11" t="s">
        <v>3347</v>
      </c>
      <c r="D183" s="11" t="s">
        <v>3387</v>
      </c>
      <c r="E183" s="17" t="s">
        <v>596</v>
      </c>
      <c r="F183" s="17" t="s">
        <v>597</v>
      </c>
      <c r="G183" s="17"/>
      <c r="H183" s="17"/>
      <c r="I183" s="17"/>
      <c r="J183" s="17"/>
      <c r="K183" s="18"/>
    </row>
    <row r="184" spans="1:11" s="29" customFormat="1">
      <c r="A184" s="40" t="s">
        <v>559</v>
      </c>
      <c r="B184" s="26"/>
      <c r="C184" s="26"/>
      <c r="D184" s="26"/>
      <c r="E184" s="27"/>
      <c r="F184" s="27"/>
      <c r="G184" s="27"/>
      <c r="H184" s="27"/>
      <c r="I184" s="27"/>
      <c r="J184" s="27"/>
      <c r="K184" s="28"/>
    </row>
    <row r="185" spans="1:11" ht="38.25">
      <c r="A185" s="10" t="s">
        <v>32</v>
      </c>
      <c r="B185" s="11" t="s">
        <v>3346</v>
      </c>
      <c r="C185" s="11" t="s">
        <v>3347</v>
      </c>
      <c r="D185" s="11" t="s">
        <v>3388</v>
      </c>
      <c r="E185" s="17" t="s">
        <v>600</v>
      </c>
      <c r="F185" s="17" t="s">
        <v>3375</v>
      </c>
      <c r="G185" s="17"/>
      <c r="H185" s="17"/>
      <c r="I185" s="17"/>
      <c r="J185" s="17"/>
      <c r="K185" s="18"/>
    </row>
    <row r="186" spans="1:11" ht="25.5">
      <c r="A186" s="10" t="s">
        <v>33</v>
      </c>
      <c r="B186" s="11" t="s">
        <v>3346</v>
      </c>
      <c r="C186" s="11" t="s">
        <v>3347</v>
      </c>
      <c r="D186" s="11" t="s">
        <v>3389</v>
      </c>
      <c r="E186" s="17" t="s">
        <v>600</v>
      </c>
      <c r="F186" s="17" t="s">
        <v>3375</v>
      </c>
      <c r="G186" s="17"/>
      <c r="H186" s="17"/>
      <c r="I186" s="17"/>
      <c r="J186" s="17"/>
      <c r="K186" s="18"/>
    </row>
    <row r="187" spans="1:11" ht="89.25">
      <c r="A187" s="10" t="s">
        <v>34</v>
      </c>
      <c r="B187" s="11" t="s">
        <v>3346</v>
      </c>
      <c r="C187" s="11" t="s">
        <v>3347</v>
      </c>
      <c r="D187" s="11" t="s">
        <v>3390</v>
      </c>
      <c r="E187" s="17" t="s">
        <v>600</v>
      </c>
      <c r="F187" s="17" t="s">
        <v>597</v>
      </c>
      <c r="G187" s="17"/>
      <c r="H187" s="17" t="s">
        <v>3391</v>
      </c>
      <c r="I187" s="17"/>
      <c r="J187" s="17"/>
      <c r="K187" s="18"/>
    </row>
    <row r="188" spans="1:11" ht="102">
      <c r="A188" s="10" t="s">
        <v>35</v>
      </c>
      <c r="B188" s="11" t="s">
        <v>3346</v>
      </c>
      <c r="C188" s="11" t="s">
        <v>3347</v>
      </c>
      <c r="D188" s="11" t="s">
        <v>3392</v>
      </c>
      <c r="E188" s="17" t="s">
        <v>614</v>
      </c>
      <c r="F188" s="17"/>
      <c r="G188" s="17" t="s">
        <v>3393</v>
      </c>
      <c r="H188" s="17"/>
      <c r="I188" s="17"/>
      <c r="J188" s="17"/>
      <c r="K188" s="18"/>
    </row>
    <row r="189" spans="1:11" ht="38.25">
      <c r="A189" s="10" t="s">
        <v>36</v>
      </c>
      <c r="B189" s="11" t="s">
        <v>52</v>
      </c>
      <c r="C189" s="11" t="s">
        <v>3394</v>
      </c>
      <c r="D189" s="11" t="s">
        <v>743</v>
      </c>
      <c r="E189" s="91" t="s">
        <v>600</v>
      </c>
      <c r="F189" s="91" t="s">
        <v>3375</v>
      </c>
      <c r="G189" s="17"/>
      <c r="H189" s="17"/>
      <c r="I189" s="17"/>
      <c r="J189" s="17"/>
      <c r="K189" s="18"/>
    </row>
    <row r="190" spans="1:11" s="29" customFormat="1">
      <c r="A190" s="40" t="s">
        <v>560</v>
      </c>
      <c r="B190" s="26"/>
      <c r="C190" s="26"/>
      <c r="D190" s="26"/>
      <c r="E190" s="27"/>
      <c r="F190" s="27"/>
      <c r="G190" s="27"/>
      <c r="H190" s="27"/>
      <c r="I190" s="27"/>
      <c r="J190" s="27"/>
      <c r="K190" s="28"/>
    </row>
    <row r="191" spans="1:11" ht="38.25">
      <c r="A191" s="10" t="s">
        <v>37</v>
      </c>
      <c r="B191" s="11" t="s">
        <v>2258</v>
      </c>
      <c r="C191" s="11" t="s">
        <v>3395</v>
      </c>
      <c r="D191" s="11" t="s">
        <v>3396</v>
      </c>
      <c r="E191" s="17" t="s">
        <v>600</v>
      </c>
      <c r="F191" s="17" t="s">
        <v>597</v>
      </c>
      <c r="G191" s="17"/>
      <c r="H191" s="17" t="s">
        <v>3397</v>
      </c>
      <c r="I191" s="17"/>
      <c r="J191" s="17"/>
      <c r="K191" s="18"/>
    </row>
    <row r="192" spans="1:11" ht="38.25">
      <c r="A192" s="10" t="s">
        <v>38</v>
      </c>
      <c r="B192" s="11" t="s">
        <v>2258</v>
      </c>
      <c r="C192" s="11" t="s">
        <v>3395</v>
      </c>
      <c r="D192" s="11" t="s">
        <v>3398</v>
      </c>
      <c r="E192" s="17" t="s">
        <v>600</v>
      </c>
      <c r="F192" s="17" t="s">
        <v>597</v>
      </c>
      <c r="G192" s="17"/>
      <c r="H192" s="17"/>
      <c r="I192" s="17"/>
      <c r="J192" s="17"/>
      <c r="K192" s="18"/>
    </row>
    <row r="193" spans="1:11" ht="25.5">
      <c r="A193" s="10" t="s">
        <v>39</v>
      </c>
      <c r="B193" s="11" t="s">
        <v>3346</v>
      </c>
      <c r="C193" s="11" t="s">
        <v>3347</v>
      </c>
      <c r="D193" s="11" t="s">
        <v>3399</v>
      </c>
      <c r="E193" s="17" t="s">
        <v>596</v>
      </c>
      <c r="F193" s="17" t="s">
        <v>597</v>
      </c>
      <c r="G193" s="17"/>
      <c r="H193" s="17"/>
      <c r="I193" s="17"/>
      <c r="J193" s="17"/>
      <c r="K193" s="18"/>
    </row>
    <row r="194" spans="1:11" ht="38.25">
      <c r="A194" s="10" t="s">
        <v>40</v>
      </c>
      <c r="B194" s="11" t="s">
        <v>3346</v>
      </c>
      <c r="C194" s="11" t="s">
        <v>3347</v>
      </c>
      <c r="D194" s="11" t="s">
        <v>3400</v>
      </c>
      <c r="E194" s="17" t="s">
        <v>596</v>
      </c>
      <c r="F194" s="17" t="s">
        <v>597</v>
      </c>
      <c r="G194" s="17"/>
      <c r="H194" s="17"/>
      <c r="I194" s="17"/>
      <c r="J194" s="17"/>
      <c r="K194" s="18"/>
    </row>
    <row r="195" spans="1:11" ht="38.25">
      <c r="A195" s="10" t="s">
        <v>41</v>
      </c>
      <c r="B195" s="11" t="s">
        <v>3346</v>
      </c>
      <c r="C195" s="11" t="s">
        <v>3347</v>
      </c>
      <c r="D195" s="11" t="s">
        <v>3401</v>
      </c>
      <c r="E195" s="17" t="s">
        <v>596</v>
      </c>
      <c r="F195" s="17" t="s">
        <v>597</v>
      </c>
      <c r="G195" s="17"/>
      <c r="H195" s="17"/>
      <c r="I195" s="17"/>
      <c r="J195" s="17"/>
      <c r="K195" s="18"/>
    </row>
    <row r="196" spans="1:11" ht="38.25">
      <c r="A196" s="10" t="s">
        <v>42</v>
      </c>
      <c r="B196" s="11" t="s">
        <v>3346</v>
      </c>
      <c r="C196" s="11" t="s">
        <v>3347</v>
      </c>
      <c r="D196" s="11" t="s">
        <v>3402</v>
      </c>
      <c r="E196" s="17" t="s">
        <v>596</v>
      </c>
      <c r="F196" s="17" t="s">
        <v>597</v>
      </c>
      <c r="G196" s="17"/>
      <c r="H196" s="17"/>
      <c r="I196" s="17"/>
      <c r="J196" s="17"/>
      <c r="K196" s="18"/>
    </row>
    <row r="197" spans="1:11" ht="180">
      <c r="A197" s="10" t="s">
        <v>43</v>
      </c>
      <c r="B197" s="11" t="s">
        <v>3346</v>
      </c>
      <c r="C197" s="11" t="s">
        <v>3347</v>
      </c>
      <c r="D197" s="11" t="s">
        <v>3403</v>
      </c>
      <c r="E197" s="17" t="s">
        <v>614</v>
      </c>
      <c r="F197" s="17" t="s">
        <v>597</v>
      </c>
      <c r="G197" s="17" t="s">
        <v>3404</v>
      </c>
      <c r="H197" s="17"/>
      <c r="I197" s="17"/>
      <c r="J197" s="17"/>
      <c r="K197" s="18"/>
    </row>
    <row r="198" spans="1:11" ht="180">
      <c r="A198" s="10" t="s">
        <v>44</v>
      </c>
      <c r="B198" s="11" t="s">
        <v>3346</v>
      </c>
      <c r="C198" s="11" t="s">
        <v>3347</v>
      </c>
      <c r="D198" s="11" t="s">
        <v>3405</v>
      </c>
      <c r="E198" s="17" t="s">
        <v>614</v>
      </c>
      <c r="F198" s="17" t="s">
        <v>597</v>
      </c>
      <c r="G198" s="17" t="s">
        <v>3404</v>
      </c>
      <c r="H198" s="17"/>
      <c r="I198" s="17"/>
      <c r="J198" s="17"/>
      <c r="K198" s="18"/>
    </row>
    <row r="199" spans="1:11" s="29" customFormat="1">
      <c r="A199" s="40" t="s">
        <v>561</v>
      </c>
      <c r="B199" s="26"/>
      <c r="C199" s="26"/>
      <c r="D199" s="26"/>
      <c r="E199" s="27"/>
      <c r="F199" s="27"/>
      <c r="G199" s="27"/>
      <c r="H199" s="27"/>
      <c r="I199" s="27"/>
      <c r="J199" s="27"/>
      <c r="K199" s="28"/>
    </row>
    <row r="200" spans="1:11" ht="63.75">
      <c r="A200" s="10" t="s">
        <v>45</v>
      </c>
      <c r="B200" s="11" t="s">
        <v>3353</v>
      </c>
      <c r="C200" s="11" t="s">
        <v>3406</v>
      </c>
      <c r="D200" s="11" t="s">
        <v>66</v>
      </c>
      <c r="E200" s="91" t="s">
        <v>3290</v>
      </c>
      <c r="F200" s="17" t="s">
        <v>3165</v>
      </c>
      <c r="G200" s="17"/>
      <c r="H200" s="17"/>
      <c r="I200" s="17" t="s">
        <v>3407</v>
      </c>
      <c r="J200" s="17"/>
      <c r="K200" s="18"/>
    </row>
    <row r="201" spans="1:11" ht="25.5">
      <c r="A201" s="10" t="s">
        <v>46</v>
      </c>
      <c r="B201" s="11" t="s">
        <v>3353</v>
      </c>
      <c r="C201" s="11" t="s">
        <v>3408</v>
      </c>
      <c r="D201" s="11" t="s">
        <v>67</v>
      </c>
      <c r="E201" s="17" t="s">
        <v>3255</v>
      </c>
      <c r="F201" s="17"/>
      <c r="G201" s="17"/>
      <c r="H201" s="17"/>
      <c r="I201" s="17"/>
      <c r="J201" s="17">
        <v>200</v>
      </c>
      <c r="K201" s="18">
        <v>200</v>
      </c>
    </row>
    <row r="202" spans="1:11" ht="51">
      <c r="A202" s="10" t="s">
        <v>47</v>
      </c>
      <c r="B202" s="11" t="s">
        <v>3357</v>
      </c>
      <c r="C202" s="11" t="s">
        <v>3409</v>
      </c>
      <c r="D202" s="11" t="s">
        <v>3410</v>
      </c>
      <c r="E202" s="17" t="s">
        <v>702</v>
      </c>
      <c r="F202" s="17"/>
      <c r="G202" s="17"/>
      <c r="H202" s="17" t="s">
        <v>3411</v>
      </c>
      <c r="I202" s="17" t="s">
        <v>3412</v>
      </c>
      <c r="J202" s="17"/>
      <c r="K202" s="18"/>
    </row>
    <row r="203" spans="1:11" ht="25.5">
      <c r="A203" s="10" t="s">
        <v>48</v>
      </c>
      <c r="B203" s="11" t="s">
        <v>2258</v>
      </c>
      <c r="C203" s="11" t="s">
        <v>3395</v>
      </c>
      <c r="D203" s="11" t="s">
        <v>3413</v>
      </c>
      <c r="E203" s="17" t="s">
        <v>702</v>
      </c>
      <c r="F203" s="17"/>
      <c r="G203" s="17"/>
      <c r="H203" s="17"/>
      <c r="I203" s="17" t="s">
        <v>3282</v>
      </c>
      <c r="J203" s="17"/>
      <c r="K203" s="18"/>
    </row>
    <row r="204" spans="1:11" ht="25.5">
      <c r="A204" s="10" t="s">
        <v>49</v>
      </c>
      <c r="B204" s="11" t="s">
        <v>3346</v>
      </c>
      <c r="C204" s="11" t="s">
        <v>3347</v>
      </c>
      <c r="D204" s="11" t="s">
        <v>3414</v>
      </c>
      <c r="E204" s="91" t="s">
        <v>596</v>
      </c>
      <c r="F204" s="91" t="s">
        <v>597</v>
      </c>
      <c r="G204" s="17"/>
      <c r="H204" s="17"/>
      <c r="I204" s="17"/>
      <c r="J204" s="17"/>
      <c r="K204" s="18"/>
    </row>
    <row r="205" spans="1:11" ht="38.25">
      <c r="A205" s="10" t="s">
        <v>50</v>
      </c>
      <c r="B205" s="11" t="s">
        <v>3346</v>
      </c>
      <c r="C205" s="11" t="s">
        <v>3347</v>
      </c>
      <c r="D205" s="11" t="s">
        <v>3415</v>
      </c>
      <c r="E205" s="91" t="s">
        <v>596</v>
      </c>
      <c r="F205" s="91" t="s">
        <v>597</v>
      </c>
      <c r="G205" s="17"/>
      <c r="H205" s="17"/>
      <c r="I205" s="17"/>
      <c r="J205" s="17"/>
      <c r="K205" s="18"/>
    </row>
    <row r="206" spans="1:11" ht="51">
      <c r="A206" s="10" t="s">
        <v>51</v>
      </c>
      <c r="B206" s="11" t="s">
        <v>3346</v>
      </c>
      <c r="C206" s="11" t="s">
        <v>3347</v>
      </c>
      <c r="D206" s="11" t="s">
        <v>3416</v>
      </c>
      <c r="E206" s="91" t="s">
        <v>600</v>
      </c>
      <c r="F206" s="91" t="s">
        <v>597</v>
      </c>
      <c r="G206" s="17"/>
      <c r="H206" s="17"/>
      <c r="I206" s="17"/>
      <c r="J206" s="17"/>
      <c r="K206" s="18"/>
    </row>
    <row r="207" spans="1:11" s="29" customFormat="1">
      <c r="A207" s="40" t="s">
        <v>562</v>
      </c>
      <c r="B207" s="30"/>
      <c r="C207" s="30"/>
      <c r="D207" s="30"/>
      <c r="E207" s="27"/>
      <c r="F207" s="27"/>
      <c r="G207" s="27"/>
      <c r="H207" s="27"/>
      <c r="I207" s="27"/>
      <c r="J207" s="27"/>
      <c r="K207" s="28"/>
    </row>
    <row r="208" spans="1:11" ht="38.25">
      <c r="A208" s="10" t="s">
        <v>69</v>
      </c>
      <c r="B208" s="11" t="s">
        <v>110</v>
      </c>
      <c r="C208" s="11" t="s">
        <v>111</v>
      </c>
      <c r="D208" s="11" t="s">
        <v>121</v>
      </c>
      <c r="E208" s="17" t="s">
        <v>748</v>
      </c>
      <c r="F208" s="17" t="s">
        <v>3417</v>
      </c>
      <c r="G208" s="17"/>
      <c r="H208" s="17"/>
      <c r="I208" s="17"/>
      <c r="J208" s="17">
        <v>210</v>
      </c>
      <c r="K208" s="18"/>
    </row>
    <row r="209" spans="1:11" ht="45">
      <c r="A209" s="10" t="s">
        <v>70</v>
      </c>
      <c r="B209" s="11" t="s">
        <v>112</v>
      </c>
      <c r="C209" s="11" t="s">
        <v>113</v>
      </c>
      <c r="D209" s="11" t="s">
        <v>122</v>
      </c>
      <c r="E209" s="17" t="s">
        <v>748</v>
      </c>
      <c r="F209" s="17" t="s">
        <v>3417</v>
      </c>
      <c r="G209" s="17"/>
      <c r="H209" s="17" t="s">
        <v>3418</v>
      </c>
      <c r="I209" s="17" t="s">
        <v>3419</v>
      </c>
      <c r="J209" s="17">
        <v>210</v>
      </c>
      <c r="K209" s="18"/>
    </row>
    <row r="210" spans="1:11" ht="105">
      <c r="A210" s="10" t="s">
        <v>71</v>
      </c>
      <c r="B210" s="11" t="s">
        <v>112</v>
      </c>
      <c r="C210" s="11" t="s">
        <v>114</v>
      </c>
      <c r="D210" s="11" t="s">
        <v>123</v>
      </c>
      <c r="E210" s="17" t="s">
        <v>748</v>
      </c>
      <c r="F210" s="17" t="s">
        <v>3417</v>
      </c>
      <c r="G210" s="17"/>
      <c r="H210" s="17"/>
      <c r="I210" s="17" t="s">
        <v>3420</v>
      </c>
      <c r="J210" s="17"/>
      <c r="K210" s="18"/>
    </row>
    <row r="211" spans="1:11" ht="114.75">
      <c r="A211" s="10" t="s">
        <v>72</v>
      </c>
      <c r="B211" s="11" t="s">
        <v>115</v>
      </c>
      <c r="C211" s="11" t="s">
        <v>116</v>
      </c>
      <c r="D211" s="11" t="s">
        <v>124</v>
      </c>
      <c r="E211" s="17" t="s">
        <v>748</v>
      </c>
      <c r="F211" s="17" t="s">
        <v>3417</v>
      </c>
      <c r="G211" s="17"/>
      <c r="H211" s="17"/>
      <c r="I211" s="17" t="s">
        <v>3421</v>
      </c>
      <c r="J211" s="17"/>
      <c r="K211" s="18"/>
    </row>
    <row r="212" spans="1:11" ht="51">
      <c r="A212" s="10" t="s">
        <v>73</v>
      </c>
      <c r="B212" s="11" t="s">
        <v>3422</v>
      </c>
      <c r="C212" s="11" t="s">
        <v>3423</v>
      </c>
      <c r="D212" s="11" t="s">
        <v>125</v>
      </c>
      <c r="E212" s="17" t="s">
        <v>748</v>
      </c>
      <c r="F212" s="17" t="s">
        <v>3417</v>
      </c>
      <c r="G212" s="17"/>
      <c r="H212" s="17"/>
      <c r="I212" s="17" t="s">
        <v>3424</v>
      </c>
      <c r="J212" s="17"/>
      <c r="K212" s="18"/>
    </row>
    <row r="213" spans="1:11" ht="38.25">
      <c r="A213" s="10" t="s">
        <v>74</v>
      </c>
      <c r="B213" s="11" t="s">
        <v>3425</v>
      </c>
      <c r="C213" s="11" t="s">
        <v>3426</v>
      </c>
      <c r="D213" s="11" t="s">
        <v>3427</v>
      </c>
      <c r="E213" s="17" t="s">
        <v>614</v>
      </c>
      <c r="F213" s="17" t="s">
        <v>3417</v>
      </c>
      <c r="G213" s="17"/>
      <c r="H213" s="17" t="s">
        <v>3428</v>
      </c>
      <c r="I213" s="17" t="s">
        <v>3429</v>
      </c>
      <c r="J213" s="17"/>
      <c r="K213" s="18"/>
    </row>
    <row r="214" spans="1:11" s="29" customFormat="1">
      <c r="A214" s="40" t="s">
        <v>563</v>
      </c>
      <c r="B214" s="26"/>
      <c r="C214" s="26"/>
      <c r="D214" s="26"/>
      <c r="E214" s="27"/>
      <c r="F214" s="27"/>
      <c r="G214" s="27"/>
      <c r="H214" s="27"/>
      <c r="I214" s="27"/>
      <c r="J214" s="27"/>
      <c r="K214" s="28"/>
    </row>
    <row r="215" spans="1:11" ht="102">
      <c r="A215" s="10" t="s">
        <v>75</v>
      </c>
      <c r="B215" s="11" t="s">
        <v>3430</v>
      </c>
      <c r="C215" s="11" t="s">
        <v>3431</v>
      </c>
      <c r="D215" s="11" t="s">
        <v>126</v>
      </c>
      <c r="E215" s="96" t="s">
        <v>614</v>
      </c>
      <c r="F215" s="96"/>
      <c r="G215" s="96" t="s">
        <v>3432</v>
      </c>
      <c r="H215" s="96"/>
      <c r="I215" s="96" t="s">
        <v>3433</v>
      </c>
      <c r="J215" s="17"/>
      <c r="K215" s="18"/>
    </row>
    <row r="216" spans="1:11" ht="63.75">
      <c r="A216" s="10" t="s">
        <v>76</v>
      </c>
      <c r="B216" s="11" t="s">
        <v>3434</v>
      </c>
      <c r="C216" s="11" t="s">
        <v>116</v>
      </c>
      <c r="D216" s="11" t="s">
        <v>3435</v>
      </c>
      <c r="E216" s="17" t="s">
        <v>748</v>
      </c>
      <c r="F216" s="96" t="s">
        <v>3417</v>
      </c>
      <c r="G216" s="96"/>
      <c r="H216" s="96" t="s">
        <v>3436</v>
      </c>
      <c r="I216" s="96" t="s">
        <v>3421</v>
      </c>
      <c r="J216" s="17"/>
      <c r="K216" s="18"/>
    </row>
    <row r="217" spans="1:11" s="29" customFormat="1">
      <c r="A217" s="40" t="s">
        <v>564</v>
      </c>
      <c r="B217" s="26"/>
      <c r="C217" s="26"/>
      <c r="D217" s="26"/>
      <c r="E217" s="27"/>
      <c r="F217" s="27"/>
      <c r="G217" s="27"/>
      <c r="H217" s="27"/>
      <c r="I217" s="27"/>
      <c r="J217" s="27"/>
      <c r="K217" s="28"/>
    </row>
    <row r="218" spans="1:11" ht="30">
      <c r="A218" s="10" t="s">
        <v>77</v>
      </c>
      <c r="B218" s="11" t="s">
        <v>112</v>
      </c>
      <c r="C218" s="11" t="s">
        <v>113</v>
      </c>
      <c r="D218" s="11" t="s">
        <v>127</v>
      </c>
      <c r="E218" s="4" t="s">
        <v>614</v>
      </c>
      <c r="F218" s="17" t="s">
        <v>3417</v>
      </c>
      <c r="G218" s="17"/>
      <c r="H218" s="4" t="s">
        <v>3437</v>
      </c>
      <c r="I218" s="17"/>
      <c r="J218" s="17"/>
      <c r="K218" s="18"/>
    </row>
    <row r="219" spans="1:11" ht="102">
      <c r="A219" s="10" t="s">
        <v>78</v>
      </c>
      <c r="B219" s="11" t="s">
        <v>112</v>
      </c>
      <c r="C219" s="11" t="s">
        <v>114</v>
      </c>
      <c r="D219" s="11" t="s">
        <v>128</v>
      </c>
      <c r="E219" s="17" t="s">
        <v>748</v>
      </c>
      <c r="F219" s="17" t="s">
        <v>3417</v>
      </c>
      <c r="G219" s="17"/>
      <c r="H219" s="17"/>
      <c r="I219" s="17" t="s">
        <v>3438</v>
      </c>
      <c r="J219" s="17"/>
      <c r="K219" s="18"/>
    </row>
    <row r="220" spans="1:11" s="29" customFormat="1">
      <c r="A220" s="40" t="s">
        <v>565</v>
      </c>
      <c r="B220" s="26"/>
      <c r="C220" s="26"/>
      <c r="D220" s="26"/>
      <c r="E220" s="27"/>
      <c r="F220" s="27"/>
      <c r="G220" s="27"/>
      <c r="H220" s="27"/>
      <c r="I220" s="27"/>
      <c r="J220" s="27"/>
      <c r="K220" s="28"/>
    </row>
    <row r="221" spans="1:11" ht="102">
      <c r="A221" s="10" t="s">
        <v>79</v>
      </c>
      <c r="B221" s="11" t="s">
        <v>115</v>
      </c>
      <c r="C221" s="11" t="s">
        <v>116</v>
      </c>
      <c r="D221" s="11" t="s">
        <v>129</v>
      </c>
      <c r="E221" s="17" t="s">
        <v>596</v>
      </c>
      <c r="F221" s="17" t="s">
        <v>3417</v>
      </c>
      <c r="G221" s="17"/>
      <c r="H221" s="17"/>
      <c r="I221" s="17"/>
      <c r="J221" s="17"/>
      <c r="K221" s="18">
        <v>222</v>
      </c>
    </row>
    <row r="222" spans="1:11" ht="75">
      <c r="A222" s="10" t="s">
        <v>80</v>
      </c>
      <c r="B222" s="11" t="s">
        <v>3439</v>
      </c>
      <c r="C222" s="11" t="s">
        <v>3440</v>
      </c>
      <c r="D222" s="11" t="s">
        <v>3441</v>
      </c>
      <c r="E222" s="17" t="s">
        <v>748</v>
      </c>
      <c r="F222" s="17" t="s">
        <v>3417</v>
      </c>
      <c r="G222" s="17"/>
      <c r="H222" s="17"/>
      <c r="I222" s="17" t="s">
        <v>3442</v>
      </c>
      <c r="J222" s="17"/>
      <c r="K222" s="18"/>
    </row>
    <row r="223" spans="1:11" ht="75">
      <c r="A223" s="10" t="s">
        <v>81</v>
      </c>
      <c r="B223" s="11" t="s">
        <v>3439</v>
      </c>
      <c r="C223" s="11" t="s">
        <v>3440</v>
      </c>
      <c r="D223" s="11" t="s">
        <v>518</v>
      </c>
      <c r="E223" s="17" t="s">
        <v>748</v>
      </c>
      <c r="F223" s="17" t="s">
        <v>3417</v>
      </c>
      <c r="G223" s="17"/>
      <c r="H223" s="17"/>
      <c r="I223" s="17" t="s">
        <v>3442</v>
      </c>
      <c r="J223" s="17"/>
      <c r="K223" s="18">
        <v>222</v>
      </c>
    </row>
    <row r="224" spans="1:11" s="29" customFormat="1">
      <c r="A224" s="40" t="s">
        <v>566</v>
      </c>
      <c r="B224" s="26"/>
      <c r="C224" s="26"/>
      <c r="D224" s="26"/>
      <c r="E224" s="27"/>
      <c r="F224" s="27"/>
      <c r="G224" s="27"/>
      <c r="H224" s="27"/>
      <c r="I224" s="27"/>
      <c r="J224" s="27"/>
      <c r="K224" s="28"/>
    </row>
    <row r="225" spans="1:11" ht="25.5">
      <c r="A225" s="10" t="s">
        <v>82</v>
      </c>
      <c r="B225" s="11" t="s">
        <v>3422</v>
      </c>
      <c r="C225" s="11" t="s">
        <v>3423</v>
      </c>
      <c r="D225" s="11" t="s">
        <v>130</v>
      </c>
      <c r="E225" s="96" t="s">
        <v>748</v>
      </c>
      <c r="F225" s="96" t="s">
        <v>3417</v>
      </c>
      <c r="G225" s="96"/>
      <c r="H225" s="96" t="s">
        <v>3443</v>
      </c>
      <c r="I225" s="17"/>
      <c r="J225" s="17"/>
      <c r="K225" s="18"/>
    </row>
    <row r="226" spans="1:11" ht="63.75">
      <c r="A226" s="10" t="s">
        <v>83</v>
      </c>
      <c r="B226" s="11" t="s">
        <v>3434</v>
      </c>
      <c r="C226" s="11" t="s">
        <v>348</v>
      </c>
      <c r="D226" s="11" t="s">
        <v>520</v>
      </c>
      <c r="E226" t="s">
        <v>614</v>
      </c>
      <c r="F226" s="96"/>
      <c r="G226" s="4" t="s">
        <v>3444</v>
      </c>
      <c r="H226" s="96"/>
      <c r="I226" s="17"/>
      <c r="J226" s="17"/>
      <c r="K226" s="18"/>
    </row>
    <row r="227" spans="1:11" ht="63.75">
      <c r="A227" s="10" t="s">
        <v>84</v>
      </c>
      <c r="B227" s="11" t="s">
        <v>3434</v>
      </c>
      <c r="C227" s="11" t="s">
        <v>348</v>
      </c>
      <c r="D227" s="11" t="s">
        <v>521</v>
      </c>
      <c r="E227" s="96" t="s">
        <v>614</v>
      </c>
      <c r="F227" s="96"/>
      <c r="G227" s="96"/>
      <c r="H227" s="4" t="s">
        <v>3445</v>
      </c>
      <c r="I227" s="17"/>
      <c r="J227" s="17"/>
      <c r="K227" s="18"/>
    </row>
    <row r="228" spans="1:11" ht="63.75">
      <c r="A228" s="10" t="s">
        <v>85</v>
      </c>
      <c r="B228" s="11" t="s">
        <v>3434</v>
      </c>
      <c r="C228" s="11" t="s">
        <v>348</v>
      </c>
      <c r="D228" s="11" t="s">
        <v>522</v>
      </c>
      <c r="E228" s="96" t="s">
        <v>748</v>
      </c>
      <c r="F228" s="96" t="s">
        <v>3417</v>
      </c>
      <c r="G228" s="96"/>
      <c r="H228" s="96" t="s">
        <v>3446</v>
      </c>
      <c r="I228" s="17"/>
      <c r="J228" s="17"/>
      <c r="K228" s="18"/>
    </row>
    <row r="229" spans="1:11" s="29" customFormat="1">
      <c r="A229" s="40" t="s">
        <v>567</v>
      </c>
      <c r="B229" s="26"/>
      <c r="C229" s="26"/>
      <c r="D229" s="26"/>
      <c r="E229" s="27"/>
      <c r="F229" s="27"/>
      <c r="G229" s="27"/>
      <c r="H229" s="27"/>
      <c r="I229" s="27"/>
      <c r="J229" s="27"/>
      <c r="K229" s="28"/>
    </row>
    <row r="230" spans="1:11" ht="51">
      <c r="A230" s="10" t="s">
        <v>86</v>
      </c>
      <c r="B230" s="11" t="s">
        <v>343</v>
      </c>
      <c r="C230" s="11" t="s">
        <v>3213</v>
      </c>
      <c r="D230" s="11" t="s">
        <v>131</v>
      </c>
      <c r="E230" s="96" t="s">
        <v>748</v>
      </c>
      <c r="F230" s="96" t="s">
        <v>3417</v>
      </c>
      <c r="G230" s="96"/>
      <c r="H230" s="96" t="s">
        <v>3447</v>
      </c>
      <c r="I230" s="17"/>
      <c r="J230" s="17"/>
      <c r="K230" s="18"/>
    </row>
    <row r="231" spans="1:11" ht="38.25">
      <c r="A231" s="10" t="s">
        <v>87</v>
      </c>
      <c r="B231" s="11" t="s">
        <v>3422</v>
      </c>
      <c r="C231" s="11" t="s">
        <v>3423</v>
      </c>
      <c r="D231" s="11" t="s">
        <v>132</v>
      </c>
      <c r="E231" s="96" t="s">
        <v>596</v>
      </c>
      <c r="F231" s="96" t="s">
        <v>3417</v>
      </c>
      <c r="G231" s="96"/>
      <c r="H231" s="96"/>
      <c r="I231" s="17"/>
      <c r="J231" s="17"/>
      <c r="K231" s="18"/>
    </row>
    <row r="232" spans="1:11" ht="89.25">
      <c r="A232" s="10" t="s">
        <v>88</v>
      </c>
      <c r="B232" s="11" t="s">
        <v>3434</v>
      </c>
      <c r="C232" s="11" t="s">
        <v>348</v>
      </c>
      <c r="D232" s="11" t="s">
        <v>133</v>
      </c>
      <c r="E232" s="96" t="s">
        <v>596</v>
      </c>
      <c r="F232" s="96" t="s">
        <v>3417</v>
      </c>
      <c r="G232" s="96"/>
      <c r="H232" s="96"/>
      <c r="I232" s="17"/>
      <c r="J232" s="17"/>
      <c r="K232" s="18"/>
    </row>
    <row r="233" spans="1:11" ht="89.25">
      <c r="A233" s="10" t="s">
        <v>89</v>
      </c>
      <c r="B233" s="11" t="s">
        <v>115</v>
      </c>
      <c r="C233" s="11" t="s">
        <v>116</v>
      </c>
      <c r="D233" s="11" t="s">
        <v>134</v>
      </c>
      <c r="E233" s="96" t="s">
        <v>596</v>
      </c>
      <c r="F233" t="s">
        <v>3375</v>
      </c>
      <c r="G233" s="96"/>
      <c r="H233" s="96"/>
      <c r="I233" s="17"/>
      <c r="J233" s="17"/>
      <c r="K233" s="18"/>
    </row>
    <row r="234" spans="1:11" s="29" customFormat="1">
      <c r="A234" s="40" t="s">
        <v>568</v>
      </c>
      <c r="B234" s="26"/>
      <c r="C234" s="26"/>
      <c r="D234" s="26"/>
      <c r="E234" s="27"/>
      <c r="F234" s="27"/>
      <c r="G234" s="27"/>
      <c r="H234" s="27"/>
      <c r="I234" s="27"/>
      <c r="J234" s="27"/>
      <c r="K234" s="28"/>
    </row>
    <row r="235" spans="1:11" ht="25.5">
      <c r="A235" s="10" t="s">
        <v>90</v>
      </c>
      <c r="B235" s="11" t="s">
        <v>112</v>
      </c>
      <c r="C235" s="11" t="s">
        <v>113</v>
      </c>
      <c r="D235" s="11" t="s">
        <v>109</v>
      </c>
      <c r="E235" s="96" t="s">
        <v>614</v>
      </c>
      <c r="F235" s="96"/>
      <c r="G235" s="96"/>
      <c r="H235" s="96" t="s">
        <v>3448</v>
      </c>
      <c r="I235" s="96"/>
      <c r="J235" s="96"/>
      <c r="K235" s="97"/>
    </row>
    <row r="236" spans="1:11" ht="63.75">
      <c r="A236" s="10" t="s">
        <v>91</v>
      </c>
      <c r="B236" s="11" t="s">
        <v>115</v>
      </c>
      <c r="C236" s="11" t="s">
        <v>116</v>
      </c>
      <c r="D236" s="11" t="s">
        <v>135</v>
      </c>
      <c r="E236" s="96" t="s">
        <v>748</v>
      </c>
      <c r="F236" s="96" t="s">
        <v>3417</v>
      </c>
      <c r="G236" s="96"/>
      <c r="H236" s="96" t="s">
        <v>3449</v>
      </c>
      <c r="I236" s="98" t="s">
        <v>3450</v>
      </c>
      <c r="J236" s="96"/>
      <c r="K236" s="97"/>
    </row>
    <row r="237" spans="1:11" ht="38.25">
      <c r="A237" s="10" t="s">
        <v>92</v>
      </c>
      <c r="B237" s="11" t="s">
        <v>110</v>
      </c>
      <c r="C237" s="11" t="s">
        <v>111</v>
      </c>
      <c r="D237" s="11" t="s">
        <v>136</v>
      </c>
      <c r="E237" s="96" t="s">
        <v>748</v>
      </c>
      <c r="F237" s="96" t="s">
        <v>3417</v>
      </c>
      <c r="G237" s="96"/>
      <c r="H237" s="96" t="s">
        <v>3451</v>
      </c>
      <c r="I237" s="96"/>
      <c r="J237" s="96"/>
      <c r="K237" s="97">
        <v>236</v>
      </c>
    </row>
    <row r="238" spans="1:11" s="29" customFormat="1">
      <c r="A238" s="40" t="s">
        <v>569</v>
      </c>
      <c r="B238" s="26"/>
      <c r="C238" s="26"/>
      <c r="D238" s="26"/>
      <c r="E238" s="27"/>
      <c r="F238" s="27"/>
      <c r="G238" s="27"/>
      <c r="H238" s="27"/>
      <c r="I238" s="27"/>
      <c r="J238" s="27"/>
      <c r="K238" s="28"/>
    </row>
    <row r="239" spans="1:11" ht="60">
      <c r="A239" s="10" t="s">
        <v>93</v>
      </c>
      <c r="B239" s="11" t="s">
        <v>392</v>
      </c>
      <c r="C239" s="11" t="s">
        <v>396</v>
      </c>
      <c r="D239" s="11" t="s">
        <v>137</v>
      </c>
      <c r="E239" s="96" t="s">
        <v>614</v>
      </c>
      <c r="F239" s="96"/>
      <c r="G239" s="96" t="s">
        <v>3452</v>
      </c>
      <c r="H239" s="96"/>
      <c r="I239" s="96"/>
      <c r="J239" s="96"/>
      <c r="K239" s="97"/>
    </row>
    <row r="240" spans="1:11" ht="45">
      <c r="A240" s="10" t="s">
        <v>94</v>
      </c>
      <c r="B240" s="11" t="s">
        <v>112</v>
      </c>
      <c r="C240" s="11" t="s">
        <v>114</v>
      </c>
      <c r="D240" s="11" t="s">
        <v>138</v>
      </c>
      <c r="E240" s="96" t="s">
        <v>748</v>
      </c>
      <c r="F240" s="96" t="s">
        <v>3417</v>
      </c>
      <c r="G240" s="96"/>
      <c r="H240" s="99" t="s">
        <v>3453</v>
      </c>
      <c r="I240" s="4" t="s">
        <v>3454</v>
      </c>
      <c r="J240" s="96"/>
      <c r="K240" s="97"/>
    </row>
    <row r="241" spans="1:11" ht="63.75">
      <c r="A241" s="10" t="s">
        <v>95</v>
      </c>
      <c r="B241" s="11" t="s">
        <v>115</v>
      </c>
      <c r="C241" s="11" t="s">
        <v>116</v>
      </c>
      <c r="D241" s="11" t="s">
        <v>139</v>
      </c>
      <c r="E241" s="96" t="s">
        <v>614</v>
      </c>
      <c r="F241" s="17"/>
      <c r="G241" s="17"/>
      <c r="H241" s="17"/>
      <c r="I241" s="17"/>
      <c r="J241" s="17"/>
      <c r="K241" s="18">
        <v>240</v>
      </c>
    </row>
    <row r="242" spans="1:11" s="29" customFormat="1">
      <c r="A242" s="40" t="s">
        <v>570</v>
      </c>
      <c r="B242" s="26"/>
      <c r="C242" s="26"/>
      <c r="D242" s="26"/>
      <c r="E242" s="27"/>
      <c r="F242" s="27"/>
      <c r="G242" s="27"/>
      <c r="H242" s="27"/>
      <c r="I242" s="27"/>
      <c r="J242" s="27"/>
      <c r="K242" s="28"/>
    </row>
    <row r="243" spans="1:11" ht="45">
      <c r="A243" s="10" t="s">
        <v>96</v>
      </c>
      <c r="B243" s="11" t="s">
        <v>112</v>
      </c>
      <c r="C243" s="11" t="s">
        <v>114</v>
      </c>
      <c r="D243" s="11" t="s">
        <v>140</v>
      </c>
      <c r="E243" s="99" t="s">
        <v>614</v>
      </c>
      <c r="F243" s="99" t="s">
        <v>3417</v>
      </c>
      <c r="G243" s="99"/>
      <c r="H243" s="91" t="s">
        <v>3455</v>
      </c>
      <c r="I243" s="4" t="s">
        <v>3456</v>
      </c>
      <c r="J243" s="17"/>
      <c r="K243" s="18"/>
    </row>
    <row r="244" spans="1:11" ht="63.75">
      <c r="A244" s="10" t="s">
        <v>97</v>
      </c>
      <c r="B244" s="11" t="s">
        <v>115</v>
      </c>
      <c r="C244" s="11" t="s">
        <v>116</v>
      </c>
      <c r="D244" s="11" t="s">
        <v>141</v>
      </c>
      <c r="E244" s="99" t="s">
        <v>614</v>
      </c>
      <c r="F244" s="91"/>
      <c r="G244" s="91"/>
      <c r="H244"/>
      <c r="I244" s="91"/>
      <c r="J244" s="17"/>
      <c r="K244" s="18"/>
    </row>
    <row r="245" spans="1:11" s="29" customFormat="1">
      <c r="A245" s="40" t="s">
        <v>571</v>
      </c>
      <c r="B245" s="26"/>
      <c r="C245" s="26"/>
      <c r="D245" s="26"/>
      <c r="E245" s="27"/>
      <c r="F245" s="27"/>
      <c r="G245" s="27"/>
      <c r="H245" s="27"/>
      <c r="I245" s="27"/>
      <c r="J245" s="27"/>
      <c r="K245" s="28"/>
    </row>
    <row r="246" spans="1:11" ht="229.5">
      <c r="A246" s="10" t="s">
        <v>98</v>
      </c>
      <c r="B246" s="11" t="s">
        <v>392</v>
      </c>
      <c r="C246" s="11" t="s">
        <v>396</v>
      </c>
      <c r="D246" s="11" t="s">
        <v>525</v>
      </c>
      <c r="E246" s="96" t="s">
        <v>614</v>
      </c>
      <c r="F246" s="96" t="s">
        <v>3417</v>
      </c>
      <c r="G246" s="96"/>
      <c r="H246" s="96" t="s">
        <v>3457</v>
      </c>
      <c r="I246" s="96" t="s">
        <v>3458</v>
      </c>
      <c r="J246" s="96"/>
      <c r="K246" s="97"/>
    </row>
    <row r="247" spans="1:11" ht="102">
      <c r="A247" s="10" t="s">
        <v>99</v>
      </c>
      <c r="B247" s="11" t="s">
        <v>117</v>
      </c>
      <c r="C247" s="11" t="s">
        <v>118</v>
      </c>
      <c r="D247" s="11" t="s">
        <v>142</v>
      </c>
      <c r="E247" s="96" t="s">
        <v>748</v>
      </c>
      <c r="F247" s="96" t="s">
        <v>3417</v>
      </c>
      <c r="G247" s="96"/>
      <c r="H247" s="96"/>
      <c r="I247" s="96" t="s">
        <v>3459</v>
      </c>
      <c r="J247" s="96"/>
      <c r="K247" s="97"/>
    </row>
    <row r="248" spans="1:11" ht="102">
      <c r="A248" s="10" t="s">
        <v>100</v>
      </c>
      <c r="B248" s="11" t="s">
        <v>115</v>
      </c>
      <c r="C248" s="11" t="s">
        <v>116</v>
      </c>
      <c r="D248" s="11" t="s">
        <v>143</v>
      </c>
      <c r="E248" s="96" t="s">
        <v>748</v>
      </c>
      <c r="F248" s="96" t="s">
        <v>3417</v>
      </c>
      <c r="G248" s="17"/>
      <c r="H248" s="17"/>
      <c r="I248" s="17"/>
      <c r="J248" s="17"/>
      <c r="K248" s="18">
        <v>247</v>
      </c>
    </row>
    <row r="249" spans="1:11" s="29" customFormat="1">
      <c r="A249" s="40" t="s">
        <v>572</v>
      </c>
      <c r="B249" s="26"/>
      <c r="C249" s="26"/>
      <c r="D249" s="26"/>
      <c r="E249" s="27"/>
      <c r="F249" s="27"/>
      <c r="G249" s="27"/>
      <c r="H249" s="27"/>
      <c r="I249" s="27"/>
      <c r="J249" s="27"/>
      <c r="K249" s="28"/>
    </row>
    <row r="250" spans="1:11" ht="25.5">
      <c r="A250" s="10" t="s">
        <v>101</v>
      </c>
      <c r="B250" s="11" t="s">
        <v>112</v>
      </c>
      <c r="C250" s="11" t="s">
        <v>113</v>
      </c>
      <c r="D250" s="11" t="s">
        <v>144</v>
      </c>
      <c r="E250" s="96" t="s">
        <v>614</v>
      </c>
      <c r="F250" s="96"/>
      <c r="G250" s="96"/>
      <c r="H250" s="96" t="s">
        <v>3460</v>
      </c>
      <c r="I250" s="96"/>
      <c r="J250" s="96"/>
      <c r="K250" s="97"/>
    </row>
    <row r="251" spans="1:11" ht="195">
      <c r="A251" s="10" t="s">
        <v>102</v>
      </c>
      <c r="B251" s="11" t="s">
        <v>112</v>
      </c>
      <c r="C251" s="11" t="s">
        <v>114</v>
      </c>
      <c r="D251" s="11" t="s">
        <v>145</v>
      </c>
      <c r="E251" s="96" t="s">
        <v>614</v>
      </c>
      <c r="F251" s="96"/>
      <c r="G251" s="96" t="s">
        <v>3461</v>
      </c>
      <c r="H251" s="96" t="s">
        <v>3462</v>
      </c>
      <c r="I251" s="96"/>
      <c r="J251" s="96"/>
      <c r="K251" s="97"/>
    </row>
    <row r="252" spans="1:11" ht="216.75">
      <c r="A252" s="10" t="s">
        <v>103</v>
      </c>
      <c r="B252" s="11" t="s">
        <v>115</v>
      </c>
      <c r="C252" s="11" t="s">
        <v>116</v>
      </c>
      <c r="D252" s="11" t="s">
        <v>146</v>
      </c>
      <c r="E252" s="96" t="s">
        <v>614</v>
      </c>
      <c r="F252" s="17"/>
      <c r="G252" s="17"/>
      <c r="H252" s="17"/>
      <c r="I252" s="17"/>
      <c r="J252" s="17"/>
      <c r="K252" s="18">
        <v>251</v>
      </c>
    </row>
    <row r="253" spans="1:11" s="29" customFormat="1">
      <c r="A253" s="40" t="s">
        <v>573</v>
      </c>
      <c r="B253" s="26"/>
      <c r="C253" s="26"/>
      <c r="D253" s="26"/>
      <c r="E253" s="27"/>
      <c r="F253" s="27"/>
      <c r="G253" s="27"/>
      <c r="H253" s="27"/>
      <c r="I253" s="27"/>
      <c r="J253" s="27"/>
      <c r="K253" s="28"/>
    </row>
    <row r="254" spans="1:11" ht="25.5">
      <c r="A254" s="10" t="s">
        <v>104</v>
      </c>
      <c r="B254" s="11" t="s">
        <v>112</v>
      </c>
      <c r="C254" s="11" t="s">
        <v>113</v>
      </c>
      <c r="D254" s="11" t="s">
        <v>147</v>
      </c>
      <c r="E254" s="96" t="s">
        <v>614</v>
      </c>
      <c r="F254" s="96"/>
      <c r="G254" s="96"/>
      <c r="H254" s="96" t="s">
        <v>3460</v>
      </c>
      <c r="I254" s="96"/>
      <c r="J254" s="96"/>
      <c r="K254" s="97">
        <v>255</v>
      </c>
    </row>
    <row r="255" spans="1:11" ht="25.5">
      <c r="A255" s="10" t="s">
        <v>105</v>
      </c>
      <c r="B255" s="11" t="s">
        <v>112</v>
      </c>
      <c r="C255" s="11" t="s">
        <v>114</v>
      </c>
      <c r="D255" s="11" t="s">
        <v>148</v>
      </c>
      <c r="E255" s="96" t="s">
        <v>596</v>
      </c>
      <c r="F255" s="96"/>
      <c r="G255" s="96"/>
      <c r="H255" s="96"/>
      <c r="I255" s="96"/>
      <c r="J255" s="96"/>
      <c r="K255" s="97"/>
    </row>
    <row r="256" spans="1:11" ht="38.25">
      <c r="A256" s="10" t="s">
        <v>106</v>
      </c>
      <c r="B256" s="11" t="s">
        <v>119</v>
      </c>
      <c r="C256" s="11" t="s">
        <v>120</v>
      </c>
      <c r="D256" s="11" t="s">
        <v>149</v>
      </c>
      <c r="E256" s="96" t="s">
        <v>614</v>
      </c>
      <c r="F256" s="96"/>
      <c r="G256" s="96"/>
      <c r="H256" s="96" t="s">
        <v>3463</v>
      </c>
      <c r="I256" s="96"/>
      <c r="J256" s="96"/>
      <c r="K256" s="97">
        <v>255</v>
      </c>
    </row>
    <row r="257" spans="1:11" ht="63.75">
      <c r="A257" s="10" t="s">
        <v>107</v>
      </c>
      <c r="B257" s="11" t="s">
        <v>115</v>
      </c>
      <c r="C257" s="11" t="s">
        <v>116</v>
      </c>
      <c r="D257" s="11" t="s">
        <v>150</v>
      </c>
      <c r="E257" s="96" t="s">
        <v>596</v>
      </c>
      <c r="F257" s="96"/>
      <c r="G257" s="96"/>
      <c r="H257" s="96"/>
      <c r="I257" s="96"/>
      <c r="J257" s="96"/>
      <c r="K257" s="97">
        <v>255</v>
      </c>
    </row>
    <row r="258" spans="1:11" ht="51.75" thickBot="1">
      <c r="A258" s="12" t="s">
        <v>108</v>
      </c>
      <c r="B258" s="13" t="s">
        <v>3430</v>
      </c>
      <c r="C258" s="13" t="s">
        <v>3431</v>
      </c>
      <c r="D258" s="13" t="s">
        <v>526</v>
      </c>
      <c r="E258" s="100" t="s">
        <v>596</v>
      </c>
      <c r="F258" s="100"/>
      <c r="G258" s="100"/>
      <c r="H258" s="100"/>
      <c r="I258" s="100"/>
      <c r="J258" s="100"/>
      <c r="K258" s="101">
        <v>255</v>
      </c>
    </row>
    <row r="260" spans="1:11" ht="60">
      <c r="A260" s="102" t="s">
        <v>575</v>
      </c>
      <c r="B260" s="53" t="s">
        <v>576</v>
      </c>
      <c r="C260" s="53" t="s">
        <v>577</v>
      </c>
      <c r="D260" s="53" t="s">
        <v>584</v>
      </c>
      <c r="E260" s="53" t="s">
        <v>702</v>
      </c>
      <c r="F260" s="53"/>
      <c r="G260" s="53"/>
      <c r="H260" s="53"/>
      <c r="I260" s="53"/>
      <c r="J260" s="53"/>
      <c r="K260" s="53"/>
    </row>
    <row r="261" spans="1:11" ht="75">
      <c r="A261" s="102" t="s">
        <v>578</v>
      </c>
      <c r="B261" s="53" t="s">
        <v>576</v>
      </c>
      <c r="C261" s="53" t="s">
        <v>577</v>
      </c>
      <c r="D261" s="54" t="s">
        <v>585</v>
      </c>
      <c r="E261" s="53" t="s">
        <v>702</v>
      </c>
      <c r="F261" s="53"/>
      <c r="G261" s="53"/>
      <c r="H261" s="53"/>
      <c r="I261" s="53"/>
      <c r="J261" s="53"/>
      <c r="K261" s="53"/>
    </row>
    <row r="262" spans="1:11" ht="45">
      <c r="A262" s="102" t="s">
        <v>579</v>
      </c>
      <c r="B262" s="53" t="s">
        <v>576</v>
      </c>
      <c r="C262" s="53" t="s">
        <v>577</v>
      </c>
      <c r="D262" s="53" t="s">
        <v>755</v>
      </c>
      <c r="E262" s="102" t="s">
        <v>3261</v>
      </c>
      <c r="F262" s="102" t="s">
        <v>679</v>
      </c>
      <c r="G262" s="102"/>
      <c r="H262" s="102"/>
      <c r="I262" s="102" t="s">
        <v>3464</v>
      </c>
      <c r="J262" s="53"/>
      <c r="K262" s="53"/>
    </row>
    <row r="263" spans="1:11" ht="45">
      <c r="A263" s="102" t="s">
        <v>580</v>
      </c>
      <c r="B263" s="53" t="s">
        <v>576</v>
      </c>
      <c r="C263" s="53" t="s">
        <v>591</v>
      </c>
      <c r="D263" s="53" t="s">
        <v>587</v>
      </c>
      <c r="E263" s="53" t="s">
        <v>702</v>
      </c>
      <c r="F263" s="53"/>
      <c r="G263" s="53"/>
      <c r="H263" s="53"/>
      <c r="I263" s="53" t="s">
        <v>3184</v>
      </c>
      <c r="J263" s="53"/>
      <c r="K263" s="53"/>
    </row>
    <row r="264" spans="1:11" ht="45">
      <c r="A264" s="102" t="s">
        <v>581</v>
      </c>
      <c r="B264" s="53" t="s">
        <v>576</v>
      </c>
      <c r="C264" s="53" t="s">
        <v>592</v>
      </c>
      <c r="D264" s="53" t="s">
        <v>588</v>
      </c>
      <c r="E264" s="53" t="s">
        <v>702</v>
      </c>
      <c r="F264" s="53"/>
      <c r="G264" s="53"/>
      <c r="H264" s="53"/>
      <c r="I264" s="53" t="s">
        <v>3184</v>
      </c>
      <c r="J264" s="53"/>
      <c r="K264" s="53"/>
    </row>
    <row r="265" spans="1:11" ht="30">
      <c r="A265" s="102" t="s">
        <v>582</v>
      </c>
      <c r="B265" s="53" t="s">
        <v>576</v>
      </c>
      <c r="C265" s="53" t="s">
        <v>593</v>
      </c>
      <c r="D265" s="53" t="s">
        <v>589</v>
      </c>
      <c r="E265" s="53" t="s">
        <v>702</v>
      </c>
      <c r="F265" s="53"/>
      <c r="G265" s="53"/>
      <c r="H265" s="53"/>
      <c r="I265" s="53" t="s">
        <v>3465</v>
      </c>
      <c r="J265" s="53"/>
      <c r="K265" s="53"/>
    </row>
    <row r="266" spans="1:11" ht="37.5" customHeight="1">
      <c r="A266" s="102" t="s">
        <v>583</v>
      </c>
      <c r="B266" s="53" t="s">
        <v>576</v>
      </c>
      <c r="C266" s="53" t="s">
        <v>594</v>
      </c>
      <c r="D266" s="53" t="s">
        <v>590</v>
      </c>
      <c r="E266" s="53" t="s">
        <v>702</v>
      </c>
      <c r="F266" s="53"/>
      <c r="G266" s="53"/>
      <c r="H266" s="53"/>
      <c r="I266" s="53" t="s">
        <v>3466</v>
      </c>
      <c r="J266" s="53"/>
      <c r="K266" s="53"/>
    </row>
  </sheetData>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16 E18:E61">
      <formula1>"Agree, Agree in Principle, Disagree"</formula1>
    </dataValidation>
  </dataValidation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
  <sheetViews>
    <sheetView topLeftCell="D1" zoomScale="65" zoomScaleNormal="65" workbookViewId="0">
      <pane ySplit="2" topLeftCell="A16" activePane="bottomLeft" state="frozen"/>
      <selection pane="bottomLeft" activeCell="L29" sqref="L29"/>
    </sheetView>
  </sheetViews>
  <sheetFormatPr defaultColWidth="9" defaultRowHeight="15"/>
  <cols>
    <col min="1" max="1" width="24" style="103" customWidth="1"/>
    <col min="2" max="2" width="28.140625" style="103" customWidth="1"/>
    <col min="3" max="3" width="19.42578125" style="103" customWidth="1"/>
    <col min="4" max="4" width="42.42578125" style="103" customWidth="1"/>
    <col min="5" max="5" width="22.28515625" style="103" customWidth="1"/>
    <col min="6" max="6" width="28.7109375" style="103" customWidth="1"/>
    <col min="7" max="7" width="18.7109375" style="103" customWidth="1"/>
    <col min="8" max="8" width="47.5703125" style="103" customWidth="1"/>
    <col min="9" max="9" width="40.42578125" style="103" customWidth="1"/>
    <col min="10" max="10" width="30.42578125" style="103" customWidth="1"/>
    <col min="11" max="11" width="41.5703125" style="103" customWidth="1"/>
    <col min="12" max="16384" width="9" style="103"/>
  </cols>
  <sheetData>
    <row r="1" spans="1:18" ht="17.25" thickBot="1">
      <c r="A1" s="327"/>
      <c r="B1" s="327"/>
      <c r="C1" s="327"/>
      <c r="D1" s="327"/>
      <c r="E1" s="327"/>
      <c r="F1" s="328"/>
      <c r="G1" s="329" t="s">
        <v>7</v>
      </c>
      <c r="H1" s="330"/>
      <c r="I1" s="330"/>
      <c r="J1" s="330"/>
      <c r="K1" s="331"/>
    </row>
    <row r="2" spans="1:18" s="109" customFormat="1" ht="75.75" thickBot="1">
      <c r="A2" s="104" t="s">
        <v>0</v>
      </c>
      <c r="B2" s="104" t="s">
        <v>1</v>
      </c>
      <c r="C2" s="104" t="s">
        <v>2</v>
      </c>
      <c r="D2" s="104" t="s">
        <v>3</v>
      </c>
      <c r="E2" s="105" t="s">
        <v>316</v>
      </c>
      <c r="F2" s="104" t="s">
        <v>595</v>
      </c>
      <c r="G2" s="106" t="s">
        <v>4</v>
      </c>
      <c r="H2" s="104" t="s">
        <v>5</v>
      </c>
      <c r="I2" s="104" t="s">
        <v>6</v>
      </c>
      <c r="J2" s="107" t="s">
        <v>318</v>
      </c>
      <c r="K2" s="107" t="s">
        <v>319</v>
      </c>
      <c r="L2" s="108"/>
      <c r="M2" s="108"/>
      <c r="N2" s="108"/>
      <c r="O2" s="108"/>
      <c r="P2" s="108"/>
      <c r="Q2" s="108"/>
      <c r="R2" s="108"/>
    </row>
    <row r="3" spans="1:18" s="114" customFormat="1">
      <c r="A3" s="110" t="s">
        <v>3467</v>
      </c>
      <c r="B3" s="111"/>
      <c r="C3" s="111"/>
      <c r="D3" s="111"/>
      <c r="E3" s="112"/>
      <c r="F3" s="112"/>
      <c r="G3" s="112"/>
      <c r="H3" s="112"/>
      <c r="I3" s="112"/>
      <c r="J3" s="112"/>
      <c r="K3" s="113"/>
    </row>
    <row r="4" spans="1:18" ht="25.5">
      <c r="A4" s="115" t="s">
        <v>250</v>
      </c>
      <c r="B4" s="115" t="s">
        <v>373</v>
      </c>
      <c r="C4" s="115" t="s">
        <v>321</v>
      </c>
      <c r="D4" s="115" t="s">
        <v>298</v>
      </c>
      <c r="E4" s="117" t="s">
        <v>600</v>
      </c>
      <c r="F4" s="117" t="s">
        <v>597</v>
      </c>
      <c r="G4" s="117"/>
      <c r="H4" s="117"/>
      <c r="I4" s="117"/>
      <c r="J4" s="117"/>
      <c r="K4" s="118"/>
    </row>
    <row r="5" spans="1:18" ht="76.5">
      <c r="A5" s="119" t="s">
        <v>265</v>
      </c>
      <c r="B5" s="115" t="s">
        <v>322</v>
      </c>
      <c r="C5" s="115" t="s">
        <v>378</v>
      </c>
      <c r="D5" s="115" t="s">
        <v>598</v>
      </c>
      <c r="E5" s="116" t="s">
        <v>596</v>
      </c>
      <c r="F5" s="116" t="s">
        <v>597</v>
      </c>
      <c r="G5" s="116"/>
      <c r="H5" s="116"/>
      <c r="I5" s="116"/>
      <c r="J5" s="116"/>
      <c r="K5" s="120"/>
    </row>
    <row r="6" spans="1:18" ht="1.5" customHeight="1">
      <c r="A6" s="121"/>
      <c r="B6" s="122"/>
      <c r="C6" s="122"/>
      <c r="D6" s="122"/>
      <c r="E6" s="123"/>
      <c r="F6" s="123"/>
      <c r="G6" s="123"/>
      <c r="H6" s="123"/>
      <c r="I6" s="123"/>
      <c r="J6" s="123"/>
      <c r="K6" s="124"/>
    </row>
    <row r="7" spans="1:18" ht="38.25">
      <c r="A7" s="119" t="s">
        <v>251</v>
      </c>
      <c r="B7" s="115" t="s">
        <v>373</v>
      </c>
      <c r="C7" s="115" t="s">
        <v>321</v>
      </c>
      <c r="D7" s="115" t="s">
        <v>299</v>
      </c>
      <c r="E7" s="116" t="s">
        <v>600</v>
      </c>
      <c r="F7" s="116" t="s">
        <v>597</v>
      </c>
      <c r="G7" s="116"/>
      <c r="H7" s="116"/>
      <c r="I7" s="116" t="s">
        <v>3468</v>
      </c>
      <c r="J7" s="116"/>
      <c r="K7" s="120"/>
    </row>
    <row r="8" spans="1:18" ht="63.75">
      <c r="A8" s="119" t="s">
        <v>252</v>
      </c>
      <c r="B8" s="115" t="s">
        <v>392</v>
      </c>
      <c r="C8" s="115" t="s">
        <v>599</v>
      </c>
      <c r="D8" s="115" t="s">
        <v>327</v>
      </c>
      <c r="E8" s="116"/>
      <c r="F8" s="116" t="s">
        <v>597</v>
      </c>
      <c r="G8" s="116"/>
      <c r="H8" s="116"/>
      <c r="I8" s="116"/>
      <c r="J8" s="116"/>
      <c r="K8" s="120" t="s">
        <v>3469</v>
      </c>
    </row>
    <row r="9" spans="1:18" ht="51">
      <c r="A9" s="119" t="s">
        <v>253</v>
      </c>
      <c r="B9" s="115" t="s">
        <v>373</v>
      </c>
      <c r="C9" s="115" t="s">
        <v>321</v>
      </c>
      <c r="D9" s="115" t="s">
        <v>300</v>
      </c>
      <c r="E9" s="116"/>
      <c r="F9" s="116" t="s">
        <v>597</v>
      </c>
      <c r="G9" s="116"/>
      <c r="H9" s="116"/>
      <c r="I9" s="116"/>
      <c r="J9" s="116"/>
      <c r="K9" s="120" t="s">
        <v>3469</v>
      </c>
    </row>
    <row r="10" spans="1:18" ht="63.75">
      <c r="A10" s="119" t="s">
        <v>256</v>
      </c>
      <c r="B10" s="115" t="s">
        <v>3470</v>
      </c>
      <c r="C10" s="115" t="s">
        <v>3471</v>
      </c>
      <c r="D10" s="115" t="s">
        <v>301</v>
      </c>
      <c r="E10" s="116" t="s">
        <v>596</v>
      </c>
      <c r="F10" s="116" t="s">
        <v>597</v>
      </c>
      <c r="G10" s="116"/>
      <c r="H10" s="116"/>
      <c r="I10" s="116"/>
      <c r="J10" s="116"/>
      <c r="K10" s="120"/>
    </row>
    <row r="11" spans="1:18" ht="63.75">
      <c r="A11" s="119" t="s">
        <v>269</v>
      </c>
      <c r="B11" s="115" t="s">
        <v>392</v>
      </c>
      <c r="C11" s="115" t="s">
        <v>3472</v>
      </c>
      <c r="D11" s="115" t="s">
        <v>3473</v>
      </c>
      <c r="E11" s="116"/>
      <c r="F11" s="116" t="s">
        <v>597</v>
      </c>
      <c r="G11" s="116"/>
      <c r="H11" s="116"/>
      <c r="I11" s="116"/>
      <c r="J11" s="116"/>
      <c r="K11" s="120" t="s">
        <v>3469</v>
      </c>
    </row>
    <row r="12" spans="1:18" ht="1.5" customHeight="1">
      <c r="A12" s="121"/>
      <c r="B12" s="122"/>
      <c r="C12" s="122"/>
      <c r="D12" s="122"/>
      <c r="E12" s="123"/>
      <c r="F12" s="123"/>
      <c r="G12" s="123"/>
      <c r="H12" s="123"/>
      <c r="I12" s="123"/>
      <c r="J12" s="123"/>
      <c r="K12" s="124"/>
    </row>
    <row r="13" spans="1:18" ht="51">
      <c r="A13" s="119" t="s">
        <v>254</v>
      </c>
      <c r="B13" s="115" t="s">
        <v>373</v>
      </c>
      <c r="C13" s="115" t="s">
        <v>321</v>
      </c>
      <c r="D13" s="115" t="s">
        <v>3474</v>
      </c>
      <c r="E13" s="116" t="s">
        <v>596</v>
      </c>
      <c r="F13" s="116" t="s">
        <v>597</v>
      </c>
      <c r="G13" s="116"/>
      <c r="H13" s="116"/>
      <c r="I13" s="116"/>
      <c r="J13" s="116"/>
      <c r="K13" s="120"/>
    </row>
    <row r="14" spans="1:18" ht="38.25">
      <c r="A14" s="119" t="s">
        <v>271</v>
      </c>
      <c r="B14" s="115" t="s">
        <v>392</v>
      </c>
      <c r="C14" s="115" t="s">
        <v>3472</v>
      </c>
      <c r="D14" s="115" t="s">
        <v>3475</v>
      </c>
      <c r="E14" s="116"/>
      <c r="F14" s="116" t="s">
        <v>597</v>
      </c>
      <c r="G14" s="116"/>
      <c r="H14" s="116"/>
      <c r="I14" s="116"/>
      <c r="J14" s="116"/>
      <c r="K14" s="120" t="s">
        <v>3476</v>
      </c>
    </row>
    <row r="15" spans="1:18" ht="63.75">
      <c r="A15" s="119" t="s">
        <v>277</v>
      </c>
      <c r="B15" s="115" t="s">
        <v>3477</v>
      </c>
      <c r="C15" s="115" t="s">
        <v>3478</v>
      </c>
      <c r="D15" s="115" t="s">
        <v>3479</v>
      </c>
      <c r="E15" s="116"/>
      <c r="F15" s="116" t="s">
        <v>597</v>
      </c>
      <c r="G15" s="116"/>
      <c r="H15" s="116"/>
      <c r="I15" s="116"/>
      <c r="J15" s="116"/>
      <c r="K15" s="120" t="s">
        <v>3476</v>
      </c>
    </row>
    <row r="16" spans="1:18" ht="1.5" customHeight="1">
      <c r="A16" s="121"/>
      <c r="B16" s="122"/>
      <c r="C16" s="122"/>
      <c r="D16" s="122"/>
      <c r="E16" s="123"/>
      <c r="F16" s="123"/>
      <c r="G16" s="123"/>
      <c r="H16" s="123"/>
      <c r="I16" s="123"/>
      <c r="J16" s="123"/>
      <c r="K16" s="124"/>
    </row>
    <row r="17" spans="1:11" ht="38.25">
      <c r="A17" s="119" t="s">
        <v>257</v>
      </c>
      <c r="B17" s="115" t="s">
        <v>373</v>
      </c>
      <c r="C17" s="115" t="s">
        <v>321</v>
      </c>
      <c r="D17" s="115" t="s">
        <v>302</v>
      </c>
      <c r="E17" s="116" t="s">
        <v>600</v>
      </c>
      <c r="F17" s="116" t="s">
        <v>597</v>
      </c>
      <c r="G17" s="116"/>
      <c r="H17" s="116"/>
      <c r="I17" s="116"/>
      <c r="J17" s="116"/>
      <c r="K17" s="120"/>
    </row>
    <row r="18" spans="1:11" ht="38.25">
      <c r="A18" s="119" t="s">
        <v>274</v>
      </c>
      <c r="B18" s="115" t="s">
        <v>373</v>
      </c>
      <c r="C18" s="115" t="s">
        <v>321</v>
      </c>
      <c r="D18" s="115" t="s">
        <v>3480</v>
      </c>
      <c r="E18" s="116" t="s">
        <v>600</v>
      </c>
      <c r="F18" s="116" t="s">
        <v>597</v>
      </c>
      <c r="G18" s="116"/>
      <c r="H18" s="116"/>
      <c r="I18" s="116"/>
      <c r="J18" s="116"/>
      <c r="K18" s="120"/>
    </row>
    <row r="19" spans="1:11" ht="1.5" customHeight="1">
      <c r="A19" s="121"/>
      <c r="B19" s="122"/>
      <c r="C19" s="122"/>
      <c r="D19" s="122"/>
      <c r="E19" s="123"/>
      <c r="F19" s="123"/>
      <c r="G19" s="123"/>
      <c r="H19" s="123"/>
      <c r="I19" s="123"/>
      <c r="J19" s="123"/>
      <c r="K19" s="124"/>
    </row>
    <row r="20" spans="1:11" ht="51">
      <c r="A20" s="119" t="s">
        <v>258</v>
      </c>
      <c r="B20" s="115" t="s">
        <v>373</v>
      </c>
      <c r="C20" s="115" t="s">
        <v>321</v>
      </c>
      <c r="D20" s="115" t="s">
        <v>303</v>
      </c>
      <c r="E20" s="116" t="s">
        <v>600</v>
      </c>
      <c r="F20" s="116" t="s">
        <v>597</v>
      </c>
      <c r="G20" s="116"/>
      <c r="H20" s="116"/>
      <c r="I20" s="116"/>
      <c r="J20" s="116"/>
      <c r="K20" s="120"/>
    </row>
    <row r="21" spans="1:11" ht="25.5">
      <c r="A21" s="119" t="s">
        <v>259</v>
      </c>
      <c r="B21" s="115" t="s">
        <v>373</v>
      </c>
      <c r="C21" s="115" t="s">
        <v>321</v>
      </c>
      <c r="D21" s="115" t="s">
        <v>304</v>
      </c>
      <c r="E21" s="116" t="s">
        <v>600</v>
      </c>
      <c r="F21" s="116" t="s">
        <v>597</v>
      </c>
      <c r="G21" s="116"/>
      <c r="H21" s="116"/>
      <c r="I21" s="116"/>
      <c r="J21" s="116"/>
      <c r="K21" s="120"/>
    </row>
    <row r="22" spans="1:11" ht="1.5" customHeight="1">
      <c r="A22" s="121"/>
      <c r="B22" s="122"/>
      <c r="C22" s="122"/>
      <c r="D22" s="122"/>
      <c r="E22" s="123"/>
      <c r="F22" s="123"/>
      <c r="G22" s="123"/>
      <c r="H22" s="123"/>
      <c r="I22" s="123"/>
      <c r="J22" s="123"/>
      <c r="K22" s="124"/>
    </row>
    <row r="23" spans="1:11" ht="38.25">
      <c r="A23" s="119" t="s">
        <v>260</v>
      </c>
      <c r="B23" s="115" t="s">
        <v>373</v>
      </c>
      <c r="C23" s="115" t="s">
        <v>321</v>
      </c>
      <c r="D23" s="115" t="s">
        <v>3481</v>
      </c>
      <c r="E23" s="116" t="s">
        <v>600</v>
      </c>
      <c r="F23" s="116" t="s">
        <v>597</v>
      </c>
      <c r="G23" s="116"/>
      <c r="H23" s="116"/>
      <c r="I23" s="116"/>
      <c r="J23" s="116"/>
      <c r="K23" s="120"/>
    </row>
    <row r="24" spans="1:11" ht="89.25">
      <c r="A24" s="119" t="s">
        <v>263</v>
      </c>
      <c r="B24" s="115" t="s">
        <v>392</v>
      </c>
      <c r="C24" s="115" t="s">
        <v>599</v>
      </c>
      <c r="D24" s="115" t="s">
        <v>306</v>
      </c>
      <c r="E24" s="116"/>
      <c r="F24" s="116" t="s">
        <v>597</v>
      </c>
      <c r="G24" s="116"/>
      <c r="H24" s="116"/>
      <c r="I24" s="116"/>
      <c r="J24" s="116"/>
      <c r="K24" s="120" t="s">
        <v>3482</v>
      </c>
    </row>
    <row r="25" spans="1:11" ht="1.5" customHeight="1">
      <c r="A25" s="121"/>
      <c r="B25" s="122"/>
      <c r="C25" s="122"/>
      <c r="D25" s="122"/>
      <c r="E25" s="123"/>
      <c r="F25" s="123"/>
      <c r="G25" s="123"/>
      <c r="H25" s="123"/>
      <c r="I25" s="123"/>
      <c r="J25" s="123"/>
      <c r="K25" s="124"/>
    </row>
    <row r="26" spans="1:11" ht="38.25">
      <c r="A26" s="119" t="s">
        <v>261</v>
      </c>
      <c r="B26" s="115" t="s">
        <v>373</v>
      </c>
      <c r="C26" s="115" t="s">
        <v>321</v>
      </c>
      <c r="D26" s="115" t="s">
        <v>305</v>
      </c>
      <c r="E26" s="116" t="s">
        <v>600</v>
      </c>
      <c r="F26" s="116" t="s">
        <v>597</v>
      </c>
      <c r="G26" s="116"/>
      <c r="H26" s="116"/>
      <c r="I26" s="116"/>
      <c r="J26" s="116"/>
      <c r="K26" s="120"/>
    </row>
    <row r="27" spans="1:11" ht="38.25">
      <c r="A27" s="119" t="s">
        <v>262</v>
      </c>
      <c r="B27" s="115" t="s">
        <v>373</v>
      </c>
      <c r="C27" s="115" t="s">
        <v>321</v>
      </c>
      <c r="D27" s="115" t="s">
        <v>3483</v>
      </c>
      <c r="E27" s="116" t="s">
        <v>600</v>
      </c>
      <c r="F27" s="116" t="s">
        <v>597</v>
      </c>
      <c r="G27" s="116"/>
      <c r="H27" s="116"/>
      <c r="I27" s="116"/>
      <c r="J27" s="116"/>
      <c r="K27" s="120"/>
    </row>
    <row r="28" spans="1:11" ht="1.5" customHeight="1">
      <c r="A28" s="121"/>
      <c r="B28" s="122"/>
      <c r="C28" s="122"/>
      <c r="D28" s="122"/>
      <c r="E28" s="123"/>
      <c r="F28" s="123"/>
      <c r="G28" s="123"/>
      <c r="H28" s="123"/>
      <c r="I28" s="123"/>
      <c r="J28" s="123"/>
      <c r="K28" s="124"/>
    </row>
    <row r="29" spans="1:11" ht="25.5">
      <c r="A29" s="119" t="s">
        <v>272</v>
      </c>
      <c r="B29" s="115" t="s">
        <v>373</v>
      </c>
      <c r="C29" s="115" t="s">
        <v>321</v>
      </c>
      <c r="D29" s="115" t="s">
        <v>307</v>
      </c>
      <c r="E29" s="116" t="s">
        <v>600</v>
      </c>
      <c r="F29" s="116" t="s">
        <v>597</v>
      </c>
      <c r="G29" s="116"/>
      <c r="H29" s="116"/>
      <c r="I29" s="116"/>
      <c r="J29" s="116"/>
      <c r="K29" s="120"/>
    </row>
    <row r="30" spans="1:11" ht="51">
      <c r="A30" s="119" t="s">
        <v>273</v>
      </c>
      <c r="B30" s="115" t="s">
        <v>373</v>
      </c>
      <c r="C30" s="115" t="s">
        <v>321</v>
      </c>
      <c r="D30" s="115" t="s">
        <v>308</v>
      </c>
      <c r="E30" s="116" t="s">
        <v>600</v>
      </c>
      <c r="F30" s="116" t="s">
        <v>597</v>
      </c>
      <c r="G30" s="116"/>
      <c r="H30" s="116"/>
      <c r="I30" s="116"/>
      <c r="J30" s="116"/>
      <c r="K30" s="120"/>
    </row>
    <row r="31" spans="1:11" ht="1.5" customHeight="1">
      <c r="A31" s="121"/>
      <c r="B31" s="122"/>
      <c r="C31" s="122"/>
      <c r="D31" s="122"/>
      <c r="E31" s="123"/>
      <c r="F31" s="123"/>
      <c r="G31" s="123"/>
      <c r="H31" s="123"/>
      <c r="I31" s="123"/>
      <c r="J31" s="123"/>
      <c r="K31" s="124"/>
    </row>
    <row r="32" spans="1:11" ht="165.75">
      <c r="A32" s="119" t="s">
        <v>278</v>
      </c>
      <c r="B32" s="115" t="s">
        <v>52</v>
      </c>
      <c r="C32" s="115" t="s">
        <v>3484</v>
      </c>
      <c r="D32" s="115" t="s">
        <v>3485</v>
      </c>
      <c r="E32" s="116" t="s">
        <v>707</v>
      </c>
      <c r="F32" s="116" t="s">
        <v>597</v>
      </c>
      <c r="G32" s="116"/>
      <c r="H32" s="116"/>
      <c r="I32" s="116"/>
      <c r="J32" s="116"/>
      <c r="K32" s="120"/>
    </row>
    <row r="33" spans="1:11" ht="76.5">
      <c r="A33" s="119" t="s">
        <v>291</v>
      </c>
      <c r="B33" s="115" t="s">
        <v>373</v>
      </c>
      <c r="C33" s="115" t="s">
        <v>321</v>
      </c>
      <c r="D33" s="115" t="s">
        <v>314</v>
      </c>
      <c r="E33" s="116" t="s">
        <v>600</v>
      </c>
      <c r="F33" s="116" t="s">
        <v>597</v>
      </c>
      <c r="G33" s="116"/>
      <c r="H33" s="116"/>
      <c r="I33" s="116"/>
      <c r="J33" s="116"/>
      <c r="K33" s="120"/>
    </row>
    <row r="34" spans="1:11" ht="1.5" customHeight="1">
      <c r="A34" s="121"/>
      <c r="B34" s="122"/>
      <c r="C34" s="122"/>
      <c r="D34" s="122"/>
      <c r="E34" s="123"/>
      <c r="F34" s="123"/>
      <c r="G34" s="123"/>
      <c r="H34" s="123"/>
      <c r="I34" s="123"/>
      <c r="J34" s="123"/>
      <c r="K34" s="124"/>
    </row>
    <row r="35" spans="1:11" ht="38.25">
      <c r="A35" s="119" t="s">
        <v>283</v>
      </c>
      <c r="B35" s="115" t="s">
        <v>373</v>
      </c>
      <c r="C35" s="115" t="s">
        <v>321</v>
      </c>
      <c r="D35" s="115" t="s">
        <v>311</v>
      </c>
      <c r="E35" s="116" t="s">
        <v>596</v>
      </c>
      <c r="F35" s="116" t="s">
        <v>597</v>
      </c>
      <c r="G35" s="116"/>
      <c r="H35" s="116"/>
      <c r="I35" s="116"/>
      <c r="J35" s="116"/>
      <c r="K35" s="120"/>
    </row>
    <row r="36" spans="1:11" ht="38.25">
      <c r="A36" s="119" t="s">
        <v>284</v>
      </c>
      <c r="B36" s="115" t="s">
        <v>392</v>
      </c>
      <c r="C36" s="115" t="s">
        <v>3472</v>
      </c>
      <c r="D36" s="115" t="s">
        <v>3486</v>
      </c>
      <c r="E36" s="116"/>
      <c r="F36" s="116" t="s">
        <v>597</v>
      </c>
      <c r="G36" s="116"/>
      <c r="H36" s="116"/>
      <c r="I36" s="116"/>
      <c r="J36" s="116"/>
      <c r="K36" s="120" t="s">
        <v>3487</v>
      </c>
    </row>
    <row r="37" spans="1:11" ht="38.25">
      <c r="A37" s="119" t="s">
        <v>285</v>
      </c>
      <c r="B37" s="115" t="s">
        <v>3488</v>
      </c>
      <c r="C37" s="115" t="s">
        <v>3489</v>
      </c>
      <c r="D37" s="115" t="s">
        <v>3490</v>
      </c>
      <c r="E37" s="116"/>
      <c r="F37" s="116" t="s">
        <v>597</v>
      </c>
      <c r="G37" s="116"/>
      <c r="H37" s="116"/>
      <c r="I37" s="116"/>
      <c r="J37" s="116"/>
      <c r="K37" s="120" t="s">
        <v>3487</v>
      </c>
    </row>
    <row r="38" spans="1:11" ht="25.5">
      <c r="A38" s="119" t="s">
        <v>286</v>
      </c>
      <c r="B38" s="115" t="s">
        <v>373</v>
      </c>
      <c r="C38" s="115" t="s">
        <v>321</v>
      </c>
      <c r="D38" s="115" t="s">
        <v>312</v>
      </c>
      <c r="E38" s="116" t="s">
        <v>600</v>
      </c>
      <c r="F38" s="116" t="s">
        <v>597</v>
      </c>
      <c r="G38" s="116"/>
      <c r="H38" s="116"/>
      <c r="I38" s="116"/>
      <c r="J38" s="116"/>
      <c r="K38" s="120"/>
    </row>
    <row r="39" spans="1:11" ht="38.25">
      <c r="A39" s="119" t="s">
        <v>287</v>
      </c>
      <c r="B39" s="115" t="s">
        <v>373</v>
      </c>
      <c r="C39" s="115" t="s">
        <v>321</v>
      </c>
      <c r="D39" s="115" t="s">
        <v>3491</v>
      </c>
      <c r="E39" s="116" t="s">
        <v>600</v>
      </c>
      <c r="F39" s="116" t="s">
        <v>597</v>
      </c>
      <c r="G39" s="116"/>
      <c r="H39" s="116"/>
      <c r="I39" s="116"/>
      <c r="J39" s="116"/>
      <c r="K39" s="120"/>
    </row>
    <row r="40" spans="1:11" ht="63.75">
      <c r="A40" s="119" t="s">
        <v>288</v>
      </c>
      <c r="B40" s="115" t="s">
        <v>3492</v>
      </c>
      <c r="C40" s="115" t="s">
        <v>3493</v>
      </c>
      <c r="D40" s="115" t="s">
        <v>3494</v>
      </c>
      <c r="E40" s="116" t="s">
        <v>596</v>
      </c>
      <c r="F40" s="116" t="s">
        <v>597</v>
      </c>
      <c r="G40" s="116"/>
      <c r="H40" s="116"/>
      <c r="I40" s="116"/>
      <c r="J40" s="116"/>
      <c r="K40" s="120"/>
    </row>
    <row r="41" spans="1:11" ht="38.25">
      <c r="A41" s="119" t="s">
        <v>296</v>
      </c>
      <c r="B41" s="115" t="s">
        <v>3495</v>
      </c>
      <c r="C41" s="115" t="s">
        <v>3496</v>
      </c>
      <c r="D41" s="115" t="s">
        <v>3497</v>
      </c>
      <c r="E41" s="116"/>
      <c r="F41" s="116" t="s">
        <v>765</v>
      </c>
      <c r="G41" s="116"/>
      <c r="H41" s="116"/>
      <c r="I41" s="116"/>
      <c r="J41" s="116"/>
      <c r="K41" s="120"/>
    </row>
    <row r="42" spans="1:11" s="114" customFormat="1">
      <c r="A42" s="126" t="s">
        <v>3498</v>
      </c>
      <c r="B42" s="127"/>
      <c r="C42" s="127"/>
      <c r="D42" s="127"/>
      <c r="E42" s="128"/>
      <c r="F42" s="128"/>
      <c r="G42" s="128"/>
      <c r="H42" s="128"/>
      <c r="I42" s="128"/>
      <c r="J42" s="128"/>
      <c r="K42" s="129"/>
    </row>
    <row r="43" spans="1:11" ht="25.5">
      <c r="A43" s="119" t="s">
        <v>255</v>
      </c>
      <c r="B43" s="115" t="s">
        <v>373</v>
      </c>
      <c r="C43" s="115" t="s">
        <v>321</v>
      </c>
      <c r="D43" s="115" t="s">
        <v>3499</v>
      </c>
      <c r="E43" s="116"/>
      <c r="F43" s="116" t="s">
        <v>597</v>
      </c>
      <c r="G43" s="116"/>
      <c r="H43" s="116" t="s">
        <v>3500</v>
      </c>
      <c r="I43" s="116"/>
      <c r="J43" s="116"/>
      <c r="K43" s="120"/>
    </row>
    <row r="44" spans="1:11" ht="25.5">
      <c r="A44" s="119" t="s">
        <v>266</v>
      </c>
      <c r="B44" s="115" t="s">
        <v>373</v>
      </c>
      <c r="C44" s="115" t="s">
        <v>321</v>
      </c>
      <c r="D44" s="115" t="s">
        <v>3501</v>
      </c>
      <c r="E44" s="116"/>
      <c r="F44" s="116" t="s">
        <v>597</v>
      </c>
      <c r="G44" s="116"/>
      <c r="H44" s="116" t="s">
        <v>3500</v>
      </c>
      <c r="I44" s="116"/>
      <c r="J44" s="116"/>
      <c r="K44" s="120"/>
    </row>
    <row r="45" spans="1:11" ht="76.5">
      <c r="A45" s="119" t="s">
        <v>270</v>
      </c>
      <c r="B45" s="115" t="s">
        <v>373</v>
      </c>
      <c r="C45" s="115" t="s">
        <v>321</v>
      </c>
      <c r="D45" s="115" t="s">
        <v>3502</v>
      </c>
      <c r="E45" s="116"/>
      <c r="F45" s="116" t="s">
        <v>597</v>
      </c>
      <c r="G45" s="116"/>
      <c r="H45" s="116" t="s">
        <v>3500</v>
      </c>
      <c r="I45" s="116"/>
      <c r="J45" s="116"/>
      <c r="K45" s="120"/>
    </row>
    <row r="46" spans="1:11" ht="165.75">
      <c r="A46" s="119" t="s">
        <v>282</v>
      </c>
      <c r="B46" s="115" t="s">
        <v>373</v>
      </c>
      <c r="C46" s="115" t="s">
        <v>321</v>
      </c>
      <c r="D46" s="115" t="s">
        <v>356</v>
      </c>
      <c r="E46" s="116"/>
      <c r="F46" s="116" t="s">
        <v>597</v>
      </c>
      <c r="G46" s="116"/>
      <c r="H46" s="116" t="s">
        <v>3500</v>
      </c>
      <c r="I46" s="116"/>
      <c r="J46" s="116"/>
      <c r="K46" s="120"/>
    </row>
    <row r="47" spans="1:11" ht="25.5">
      <c r="A47" s="119" t="s">
        <v>275</v>
      </c>
      <c r="B47" s="115" t="s">
        <v>373</v>
      </c>
      <c r="C47" s="115" t="s">
        <v>321</v>
      </c>
      <c r="D47" s="115" t="s">
        <v>309</v>
      </c>
      <c r="E47" s="116"/>
      <c r="F47" s="116" t="s">
        <v>597</v>
      </c>
      <c r="G47" s="116"/>
      <c r="H47" s="116" t="s">
        <v>3500</v>
      </c>
      <c r="I47" s="116"/>
      <c r="J47" s="116"/>
      <c r="K47" s="120"/>
    </row>
    <row r="48" spans="1:11" ht="63.75">
      <c r="A48" s="119" t="s">
        <v>276</v>
      </c>
      <c r="B48" s="115" t="s">
        <v>3495</v>
      </c>
      <c r="C48" s="115" t="s">
        <v>3496</v>
      </c>
      <c r="D48" s="115" t="s">
        <v>3503</v>
      </c>
      <c r="E48" s="116"/>
      <c r="F48" s="116" t="s">
        <v>765</v>
      </c>
      <c r="G48" s="116"/>
      <c r="H48" s="116" t="s">
        <v>1215</v>
      </c>
      <c r="I48" s="116"/>
      <c r="J48" s="116"/>
      <c r="K48" s="120"/>
    </row>
    <row r="49" spans="1:11" ht="38.25">
      <c r="A49" s="119" t="s">
        <v>289</v>
      </c>
      <c r="B49" s="115" t="s">
        <v>373</v>
      </c>
      <c r="C49" s="115" t="s">
        <v>321</v>
      </c>
      <c r="D49" s="115" t="s">
        <v>358</v>
      </c>
      <c r="E49" s="116" t="s">
        <v>600</v>
      </c>
      <c r="F49" s="116" t="s">
        <v>597</v>
      </c>
      <c r="G49" s="116"/>
      <c r="H49" s="116"/>
      <c r="I49" s="116"/>
      <c r="J49" s="116"/>
      <c r="K49" s="120"/>
    </row>
    <row r="50" spans="1:11" ht="38.25">
      <c r="A50" s="119" t="s">
        <v>290</v>
      </c>
      <c r="B50" s="115" t="s">
        <v>373</v>
      </c>
      <c r="C50" s="115" t="s">
        <v>321</v>
      </c>
      <c r="D50" s="115" t="s">
        <v>313</v>
      </c>
      <c r="E50" s="116" t="s">
        <v>596</v>
      </c>
      <c r="F50" s="116" t="s">
        <v>597</v>
      </c>
      <c r="G50" s="116"/>
      <c r="H50" s="116"/>
      <c r="I50" s="116"/>
      <c r="J50" s="116"/>
      <c r="K50" s="120"/>
    </row>
    <row r="51" spans="1:11" ht="38.25">
      <c r="A51" s="119" t="s">
        <v>292</v>
      </c>
      <c r="B51" s="115" t="s">
        <v>3495</v>
      </c>
      <c r="C51" s="115" t="s">
        <v>3496</v>
      </c>
      <c r="D51" s="115" t="s">
        <v>359</v>
      </c>
      <c r="E51" s="116"/>
      <c r="F51" s="116" t="s">
        <v>597</v>
      </c>
      <c r="G51" s="116"/>
      <c r="H51" s="116"/>
      <c r="I51" s="116"/>
      <c r="J51" s="116"/>
      <c r="K51" s="120" t="s">
        <v>3504</v>
      </c>
    </row>
    <row r="52" spans="1:11" ht="89.25">
      <c r="A52" s="119" t="s">
        <v>293</v>
      </c>
      <c r="B52" s="115" t="s">
        <v>360</v>
      </c>
      <c r="C52" s="115" t="s">
        <v>361</v>
      </c>
      <c r="D52" s="115" t="s">
        <v>362</v>
      </c>
      <c r="E52" s="116" t="s">
        <v>614</v>
      </c>
      <c r="F52" s="116"/>
      <c r="G52" s="116"/>
      <c r="H52" s="116"/>
      <c r="I52" s="116"/>
      <c r="J52" s="116"/>
      <c r="K52" s="120"/>
    </row>
    <row r="53" spans="1:11" ht="76.5">
      <c r="A53" s="119" t="s">
        <v>294</v>
      </c>
      <c r="B53" s="115" t="s">
        <v>360</v>
      </c>
      <c r="C53" s="115" t="s">
        <v>361</v>
      </c>
      <c r="D53" s="115" t="s">
        <v>363</v>
      </c>
      <c r="E53" s="116" t="s">
        <v>600</v>
      </c>
      <c r="F53" s="116"/>
      <c r="G53" s="116"/>
      <c r="H53" s="116"/>
      <c r="I53" s="116"/>
      <c r="J53" s="116"/>
      <c r="K53" s="120"/>
    </row>
    <row r="54" spans="1:11" ht="89.25">
      <c r="A54" s="119" t="s">
        <v>295</v>
      </c>
      <c r="B54" s="115" t="s">
        <v>360</v>
      </c>
      <c r="C54" s="115" t="s">
        <v>361</v>
      </c>
      <c r="D54" s="115" t="s">
        <v>364</v>
      </c>
      <c r="E54" s="116" t="s">
        <v>600</v>
      </c>
      <c r="F54" s="116"/>
      <c r="G54" s="116"/>
      <c r="H54" s="116"/>
      <c r="I54" s="116"/>
      <c r="J54" s="116"/>
      <c r="K54" s="120"/>
    </row>
    <row r="55" spans="1:11" ht="38.25">
      <c r="A55" s="119" t="s">
        <v>297</v>
      </c>
      <c r="B55" s="115" t="s">
        <v>3495</v>
      </c>
      <c r="C55" s="115" t="s">
        <v>3496</v>
      </c>
      <c r="D55" s="115" t="s">
        <v>315</v>
      </c>
      <c r="E55" s="116"/>
      <c r="F55" s="116" t="s">
        <v>765</v>
      </c>
      <c r="G55" s="116"/>
      <c r="H55" s="116"/>
      <c r="I55" s="116"/>
      <c r="J55" s="116"/>
      <c r="K55" s="120"/>
    </row>
    <row r="56" spans="1:11" ht="76.5">
      <c r="A56" s="119" t="s">
        <v>264</v>
      </c>
      <c r="B56" s="115" t="s">
        <v>52</v>
      </c>
      <c r="C56" s="115" t="s">
        <v>3484</v>
      </c>
      <c r="D56" s="115" t="s">
        <v>365</v>
      </c>
      <c r="E56" s="116" t="s">
        <v>600</v>
      </c>
      <c r="F56" s="116" t="s">
        <v>597</v>
      </c>
      <c r="G56" s="116"/>
      <c r="H56" s="116"/>
      <c r="I56" s="116"/>
      <c r="J56" s="116"/>
      <c r="K56" s="120"/>
    </row>
    <row r="57" spans="1:11" ht="38.25">
      <c r="A57" s="119" t="s">
        <v>279</v>
      </c>
      <c r="B57" s="115" t="s">
        <v>52</v>
      </c>
      <c r="C57" s="115" t="s">
        <v>3484</v>
      </c>
      <c r="D57" s="115" t="s">
        <v>310</v>
      </c>
      <c r="E57" s="116"/>
      <c r="F57" s="116" t="s">
        <v>597</v>
      </c>
      <c r="G57" s="116"/>
      <c r="H57" s="116"/>
      <c r="I57" s="116"/>
      <c r="J57" s="116"/>
      <c r="K57" s="120"/>
    </row>
    <row r="58" spans="1:11" ht="51">
      <c r="A58" s="119" t="s">
        <v>280</v>
      </c>
      <c r="B58" s="115" t="s">
        <v>52</v>
      </c>
      <c r="C58" s="115" t="s">
        <v>3484</v>
      </c>
      <c r="D58" s="115" t="s">
        <v>366</v>
      </c>
      <c r="E58" s="116" t="s">
        <v>600</v>
      </c>
      <c r="F58" s="116" t="s">
        <v>597</v>
      </c>
      <c r="G58" s="116"/>
      <c r="H58" s="116"/>
      <c r="I58" s="116"/>
      <c r="J58" s="116"/>
      <c r="K58" s="120"/>
    </row>
    <row r="59" spans="1:11" ht="38.25">
      <c r="A59" s="119" t="s">
        <v>281</v>
      </c>
      <c r="B59" s="115" t="s">
        <v>52</v>
      </c>
      <c r="C59" s="115" t="s">
        <v>3484</v>
      </c>
      <c r="D59" s="115" t="s">
        <v>367</v>
      </c>
      <c r="E59" s="116"/>
      <c r="F59" s="116" t="s">
        <v>597</v>
      </c>
      <c r="G59" s="116"/>
      <c r="H59" s="116" t="s">
        <v>3500</v>
      </c>
      <c r="I59" s="116"/>
      <c r="J59" s="116"/>
      <c r="K59" s="120"/>
    </row>
    <row r="60" spans="1:11" s="114" customFormat="1">
      <c r="A60" s="126" t="s">
        <v>542</v>
      </c>
      <c r="B60" s="127"/>
      <c r="C60" s="127"/>
      <c r="D60" s="127"/>
      <c r="E60" s="128"/>
      <c r="F60" s="128"/>
      <c r="G60" s="128"/>
      <c r="H60" s="128"/>
      <c r="I60" s="128"/>
      <c r="J60" s="128"/>
      <c r="K60" s="129"/>
    </row>
    <row r="61" spans="1:11" ht="51">
      <c r="A61" s="115" t="s">
        <v>267</v>
      </c>
      <c r="B61" s="115" t="s">
        <v>368</v>
      </c>
      <c r="C61" s="115" t="s">
        <v>369</v>
      </c>
      <c r="D61" s="115" t="s">
        <v>370</v>
      </c>
      <c r="E61" s="116"/>
      <c r="F61" s="116" t="s">
        <v>597</v>
      </c>
      <c r="G61" s="116"/>
      <c r="H61" s="116" t="s">
        <v>3500</v>
      </c>
      <c r="I61" s="116"/>
      <c r="J61" s="116"/>
      <c r="K61" s="120"/>
    </row>
    <row r="62" spans="1:11" ht="51">
      <c r="A62" s="119" t="s">
        <v>268</v>
      </c>
      <c r="B62" s="115" t="s">
        <v>322</v>
      </c>
      <c r="C62" s="115" t="s">
        <v>371</v>
      </c>
      <c r="D62" s="115" t="s">
        <v>3505</v>
      </c>
      <c r="E62" s="116" t="s">
        <v>699</v>
      </c>
      <c r="F62" s="116" t="s">
        <v>597</v>
      </c>
      <c r="G62" s="116"/>
      <c r="H62" s="116"/>
      <c r="I62" s="116"/>
      <c r="J62" s="116"/>
      <c r="K62" s="120"/>
    </row>
    <row r="63" spans="1:11" ht="114.75">
      <c r="A63" s="130" t="s">
        <v>536</v>
      </c>
      <c r="B63" s="131" t="s">
        <v>3506</v>
      </c>
      <c r="C63" s="131" t="s">
        <v>3507</v>
      </c>
      <c r="D63" s="131" t="s">
        <v>3508</v>
      </c>
      <c r="E63" s="116"/>
      <c r="F63" s="116" t="s">
        <v>597</v>
      </c>
      <c r="G63" s="116"/>
      <c r="H63" s="116"/>
      <c r="I63" s="116"/>
      <c r="J63" s="116"/>
      <c r="K63" s="120" t="s">
        <v>3509</v>
      </c>
    </row>
    <row r="64" spans="1:11" s="114" customFormat="1">
      <c r="A64" s="132" t="s">
        <v>543</v>
      </c>
      <c r="B64" s="133"/>
      <c r="C64" s="133"/>
      <c r="D64" s="133"/>
      <c r="E64" s="128"/>
      <c r="F64" s="128"/>
      <c r="G64" s="128"/>
      <c r="H64" s="128"/>
      <c r="I64" s="128"/>
      <c r="J64" s="128"/>
      <c r="K64" s="129"/>
    </row>
    <row r="65" spans="1:11" ht="51">
      <c r="A65" s="119" t="s">
        <v>151</v>
      </c>
      <c r="B65" s="115" t="s">
        <v>3510</v>
      </c>
      <c r="C65" s="115" t="s">
        <v>3511</v>
      </c>
      <c r="D65" s="115" t="s">
        <v>232</v>
      </c>
      <c r="E65" s="116" t="s">
        <v>3512</v>
      </c>
      <c r="F65" s="116" t="s">
        <v>597</v>
      </c>
      <c r="G65" s="116"/>
      <c r="H65" s="116"/>
      <c r="I65" s="116"/>
      <c r="J65" s="116"/>
      <c r="K65" s="120"/>
    </row>
    <row r="66" spans="1:11" ht="38.25">
      <c r="A66" s="119" t="s">
        <v>152</v>
      </c>
      <c r="B66" s="115" t="s">
        <v>3513</v>
      </c>
      <c r="C66" s="115" t="s">
        <v>376</v>
      </c>
      <c r="D66" s="115" t="s">
        <v>377</v>
      </c>
      <c r="E66" s="116" t="s">
        <v>3514</v>
      </c>
      <c r="F66" s="116" t="s">
        <v>597</v>
      </c>
      <c r="G66" s="116"/>
      <c r="H66" s="116"/>
      <c r="I66" s="116"/>
      <c r="J66" s="116"/>
      <c r="K66" s="120"/>
    </row>
    <row r="67" spans="1:11" ht="38.25">
      <c r="A67" s="119" t="s">
        <v>153</v>
      </c>
      <c r="B67" s="115" t="s">
        <v>322</v>
      </c>
      <c r="C67" s="115" t="s">
        <v>378</v>
      </c>
      <c r="D67" s="115" t="s">
        <v>379</v>
      </c>
      <c r="E67" s="116" t="s">
        <v>3515</v>
      </c>
      <c r="F67" s="116" t="s">
        <v>597</v>
      </c>
      <c r="G67" s="116"/>
      <c r="H67" s="116"/>
      <c r="I67" s="116"/>
      <c r="J67" s="116"/>
      <c r="K67" s="120"/>
    </row>
    <row r="68" spans="1:11" ht="38.25">
      <c r="A68" s="119" t="s">
        <v>154</v>
      </c>
      <c r="B68" s="115" t="s">
        <v>322</v>
      </c>
      <c r="C68" s="115" t="s">
        <v>378</v>
      </c>
      <c r="D68" s="115" t="s">
        <v>233</v>
      </c>
      <c r="E68" s="116" t="s">
        <v>3515</v>
      </c>
      <c r="F68" s="116" t="s">
        <v>597</v>
      </c>
      <c r="G68" s="116"/>
      <c r="H68" s="116"/>
      <c r="I68" s="116"/>
      <c r="J68" s="116"/>
      <c r="K68" s="120"/>
    </row>
    <row r="69" spans="1:11" ht="63.75">
      <c r="A69" s="119" t="s">
        <v>155</v>
      </c>
      <c r="B69" s="115" t="s">
        <v>322</v>
      </c>
      <c r="C69" s="115" t="s">
        <v>378</v>
      </c>
      <c r="D69" s="115" t="s">
        <v>380</v>
      </c>
      <c r="E69" s="116" t="s">
        <v>3515</v>
      </c>
      <c r="F69" s="116" t="s">
        <v>597</v>
      </c>
      <c r="G69" s="116"/>
      <c r="H69" s="116"/>
      <c r="I69" s="116"/>
      <c r="J69" s="116"/>
      <c r="K69" s="120"/>
    </row>
    <row r="70" spans="1:11" s="114" customFormat="1">
      <c r="A70" s="132" t="s">
        <v>544</v>
      </c>
      <c r="B70" s="133"/>
      <c r="C70" s="133"/>
      <c r="D70" s="133"/>
      <c r="E70" s="128"/>
      <c r="F70" s="128"/>
      <c r="G70" s="128"/>
      <c r="H70" s="128"/>
      <c r="I70" s="128"/>
      <c r="J70" s="128"/>
      <c r="K70" s="129"/>
    </row>
    <row r="71" spans="1:11" ht="38.25">
      <c r="A71" s="119" t="s">
        <v>156</v>
      </c>
      <c r="B71" s="115" t="s">
        <v>334</v>
      </c>
      <c r="C71" s="115" t="s">
        <v>335</v>
      </c>
      <c r="D71" s="115" t="s">
        <v>383</v>
      </c>
      <c r="E71" s="116"/>
      <c r="F71" s="116" t="s">
        <v>597</v>
      </c>
      <c r="G71" s="116"/>
      <c r="H71" s="116"/>
      <c r="I71" s="116"/>
      <c r="J71" s="116"/>
      <c r="K71" s="120" t="s">
        <v>3516</v>
      </c>
    </row>
    <row r="72" spans="1:11" ht="38.25">
      <c r="A72" s="119" t="s">
        <v>157</v>
      </c>
      <c r="B72" s="115" t="s">
        <v>52</v>
      </c>
      <c r="C72" s="115" t="s">
        <v>340</v>
      </c>
      <c r="D72" s="115" t="s">
        <v>385</v>
      </c>
      <c r="E72" s="116"/>
      <c r="F72" s="116"/>
      <c r="G72" s="116"/>
      <c r="H72" s="116"/>
      <c r="I72" s="116"/>
      <c r="J72" s="116"/>
      <c r="K72" s="120" t="s">
        <v>3517</v>
      </c>
    </row>
    <row r="73" spans="1:11" ht="51">
      <c r="A73" s="119" t="s">
        <v>158</v>
      </c>
      <c r="B73" s="115" t="s">
        <v>368</v>
      </c>
      <c r="C73" s="115" t="s">
        <v>369</v>
      </c>
      <c r="D73" s="115" t="s">
        <v>387</v>
      </c>
      <c r="E73" s="116"/>
      <c r="F73" s="116"/>
      <c r="G73" s="116"/>
      <c r="H73" s="116"/>
      <c r="I73" s="116"/>
      <c r="J73" s="116"/>
      <c r="K73" s="120" t="s">
        <v>3518</v>
      </c>
    </row>
    <row r="74" spans="1:11" ht="51">
      <c r="A74" s="119" t="s">
        <v>159</v>
      </c>
      <c r="B74" s="115" t="s">
        <v>3510</v>
      </c>
      <c r="C74" s="115" t="s">
        <v>3511</v>
      </c>
      <c r="D74" s="115" t="s">
        <v>234</v>
      </c>
      <c r="E74" s="116"/>
      <c r="F74" s="116" t="s">
        <v>597</v>
      </c>
      <c r="G74" s="116"/>
      <c r="H74" s="116"/>
      <c r="I74" s="116" t="s">
        <v>3519</v>
      </c>
      <c r="J74" s="116"/>
      <c r="K74" s="120"/>
    </row>
    <row r="75" spans="1:11" ht="51">
      <c r="A75" s="119" t="s">
        <v>160</v>
      </c>
      <c r="B75" s="115" t="s">
        <v>3510</v>
      </c>
      <c r="C75" s="115" t="s">
        <v>3511</v>
      </c>
      <c r="D75" s="115" t="s">
        <v>388</v>
      </c>
      <c r="E75" s="116" t="s">
        <v>707</v>
      </c>
      <c r="F75" s="116" t="s">
        <v>597</v>
      </c>
      <c r="G75" s="116"/>
      <c r="H75" s="116"/>
      <c r="I75" s="116"/>
      <c r="J75" s="116"/>
      <c r="K75" s="120"/>
    </row>
    <row r="76" spans="1:11" ht="38.25">
      <c r="A76" s="119" t="s">
        <v>161</v>
      </c>
      <c r="B76" s="115" t="s">
        <v>3510</v>
      </c>
      <c r="C76" s="115" t="s">
        <v>3511</v>
      </c>
      <c r="D76" s="115" t="s">
        <v>235</v>
      </c>
      <c r="E76" s="116" t="s">
        <v>707</v>
      </c>
      <c r="F76" s="116" t="s">
        <v>597</v>
      </c>
      <c r="G76" s="116"/>
      <c r="H76" s="116"/>
      <c r="I76" s="116"/>
      <c r="J76" s="116"/>
      <c r="K76" s="120"/>
    </row>
    <row r="77" spans="1:11" ht="25.5">
      <c r="A77" s="119" t="s">
        <v>162</v>
      </c>
      <c r="B77" s="115" t="s">
        <v>368</v>
      </c>
      <c r="C77" s="115" t="s">
        <v>369</v>
      </c>
      <c r="D77" s="115" t="s">
        <v>389</v>
      </c>
      <c r="E77" s="116"/>
      <c r="F77" s="116"/>
      <c r="G77" s="116"/>
      <c r="H77" s="116"/>
      <c r="I77" s="116"/>
      <c r="J77" s="116"/>
      <c r="K77" s="120" t="s">
        <v>3516</v>
      </c>
    </row>
    <row r="78" spans="1:11" ht="25.5">
      <c r="A78" s="119" t="s">
        <v>163</v>
      </c>
      <c r="B78" s="115" t="s">
        <v>368</v>
      </c>
      <c r="C78" s="115" t="s">
        <v>369</v>
      </c>
      <c r="D78" s="115" t="s">
        <v>390</v>
      </c>
      <c r="E78" s="116"/>
      <c r="F78" s="116"/>
      <c r="G78" s="116"/>
      <c r="H78" s="116"/>
      <c r="I78" s="116"/>
      <c r="J78" s="116"/>
      <c r="K78" s="120" t="s">
        <v>3517</v>
      </c>
    </row>
    <row r="79" spans="1:11" ht="51">
      <c r="A79" s="119" t="s">
        <v>164</v>
      </c>
      <c r="B79" s="115" t="s">
        <v>368</v>
      </c>
      <c r="C79" s="115" t="s">
        <v>369</v>
      </c>
      <c r="D79" s="115" t="s">
        <v>391</v>
      </c>
      <c r="E79" s="116"/>
      <c r="F79" s="116"/>
      <c r="G79" s="116"/>
      <c r="H79" s="116"/>
      <c r="I79" s="116"/>
      <c r="J79" s="116"/>
      <c r="K79" s="120" t="s">
        <v>3518</v>
      </c>
    </row>
    <row r="80" spans="1:11" ht="38.25">
      <c r="A80" s="119" t="s">
        <v>165</v>
      </c>
      <c r="B80" s="115" t="s">
        <v>3510</v>
      </c>
      <c r="C80" s="115" t="s">
        <v>3511</v>
      </c>
      <c r="D80" s="115" t="s">
        <v>236</v>
      </c>
      <c r="E80" s="116"/>
      <c r="F80" s="116" t="s">
        <v>597</v>
      </c>
      <c r="G80" s="116"/>
      <c r="H80" s="116"/>
      <c r="I80" s="116"/>
      <c r="J80" s="116"/>
      <c r="K80" s="120" t="s">
        <v>3520</v>
      </c>
    </row>
    <row r="81" spans="1:11" s="114" customFormat="1">
      <c r="A81" s="132" t="s">
        <v>545</v>
      </c>
      <c r="B81" s="133"/>
      <c r="C81" s="133"/>
      <c r="D81" s="133"/>
      <c r="E81" s="128"/>
      <c r="F81" s="128"/>
      <c r="G81" s="128"/>
      <c r="H81" s="128"/>
      <c r="I81" s="128"/>
      <c r="J81" s="128"/>
      <c r="K81" s="129"/>
    </row>
    <row r="82" spans="1:11" ht="178.5">
      <c r="A82" s="119" t="s">
        <v>166</v>
      </c>
      <c r="B82" s="115" t="s">
        <v>392</v>
      </c>
      <c r="C82" s="115" t="s">
        <v>599</v>
      </c>
      <c r="D82" s="115" t="s">
        <v>393</v>
      </c>
      <c r="E82" s="116"/>
      <c r="F82" s="116"/>
      <c r="G82" s="116"/>
      <c r="H82" s="116"/>
      <c r="I82" s="116"/>
      <c r="J82" s="116"/>
      <c r="K82" s="120" t="s">
        <v>3521</v>
      </c>
    </row>
    <row r="83" spans="1:11" ht="191.25">
      <c r="A83" s="119" t="s">
        <v>167</v>
      </c>
      <c r="B83" s="115" t="s">
        <v>3510</v>
      </c>
      <c r="C83" s="115" t="s">
        <v>3511</v>
      </c>
      <c r="D83" s="115" t="s">
        <v>394</v>
      </c>
      <c r="E83" s="116" t="s">
        <v>707</v>
      </c>
      <c r="F83" s="116" t="s">
        <v>597</v>
      </c>
      <c r="G83" s="116"/>
      <c r="H83" s="116"/>
      <c r="I83" s="116"/>
      <c r="J83" s="116"/>
      <c r="K83" s="120"/>
    </row>
    <row r="84" spans="1:11" ht="89.25">
      <c r="A84" s="119" t="s">
        <v>168</v>
      </c>
      <c r="B84" s="115" t="s">
        <v>392</v>
      </c>
      <c r="C84" s="115" t="s">
        <v>599</v>
      </c>
      <c r="D84" s="115" t="s">
        <v>3522</v>
      </c>
      <c r="E84" s="116"/>
      <c r="F84" s="116"/>
      <c r="G84" s="116"/>
      <c r="H84" s="116"/>
      <c r="I84" s="116"/>
      <c r="J84" s="116"/>
      <c r="K84" s="120" t="s">
        <v>3521</v>
      </c>
    </row>
    <row r="85" spans="1:11" ht="25.5">
      <c r="A85" s="119" t="s">
        <v>169</v>
      </c>
      <c r="B85" s="115" t="s">
        <v>392</v>
      </c>
      <c r="C85" s="115" t="s">
        <v>3523</v>
      </c>
      <c r="D85" s="115" t="s">
        <v>237</v>
      </c>
      <c r="E85" s="116"/>
      <c r="F85" s="116"/>
      <c r="G85" s="116"/>
      <c r="H85" s="116"/>
      <c r="I85" s="116"/>
      <c r="J85" s="116"/>
      <c r="K85" s="120" t="s">
        <v>3521</v>
      </c>
    </row>
    <row r="86" spans="1:11" ht="25.5">
      <c r="A86" s="119" t="s">
        <v>170</v>
      </c>
      <c r="B86" s="115" t="s">
        <v>392</v>
      </c>
      <c r="C86" s="115" t="s">
        <v>3523</v>
      </c>
      <c r="D86" s="115" t="s">
        <v>238</v>
      </c>
      <c r="E86" s="116"/>
      <c r="F86" s="116"/>
      <c r="G86" s="116"/>
      <c r="H86" s="116"/>
      <c r="I86" s="116"/>
      <c r="J86" s="116"/>
      <c r="K86" s="120" t="s">
        <v>3521</v>
      </c>
    </row>
    <row r="87" spans="1:11" ht="25.5">
      <c r="A87" s="119" t="s">
        <v>171</v>
      </c>
      <c r="B87" s="115" t="s">
        <v>334</v>
      </c>
      <c r="C87" s="115" t="s">
        <v>335</v>
      </c>
      <c r="D87" s="115" t="s">
        <v>397</v>
      </c>
      <c r="E87" s="116"/>
      <c r="F87" s="116"/>
      <c r="G87" s="116"/>
      <c r="H87" s="116"/>
      <c r="I87" s="116"/>
      <c r="J87" s="116"/>
      <c r="K87" s="120" t="s">
        <v>3521</v>
      </c>
    </row>
    <row r="88" spans="1:11" ht="38.25">
      <c r="A88" s="119" t="s">
        <v>172</v>
      </c>
      <c r="B88" s="115" t="s">
        <v>3488</v>
      </c>
      <c r="C88" s="115" t="s">
        <v>3524</v>
      </c>
      <c r="D88" s="115" t="s">
        <v>399</v>
      </c>
      <c r="E88" s="116"/>
      <c r="F88" s="116"/>
      <c r="G88" s="116"/>
      <c r="H88" s="116"/>
      <c r="I88" s="116"/>
      <c r="J88" s="116"/>
      <c r="K88" s="120" t="s">
        <v>3521</v>
      </c>
    </row>
    <row r="89" spans="1:11" ht="38.25">
      <c r="A89" s="119" t="s">
        <v>173</v>
      </c>
      <c r="B89" s="115" t="s">
        <v>334</v>
      </c>
      <c r="C89" s="115" t="s">
        <v>335</v>
      </c>
      <c r="D89" s="115" t="s">
        <v>3525</v>
      </c>
      <c r="E89" s="116"/>
      <c r="F89" s="116"/>
      <c r="G89" s="116"/>
      <c r="H89" s="116"/>
      <c r="I89" s="116"/>
      <c r="J89" s="116"/>
      <c r="K89" s="120" t="s">
        <v>3521</v>
      </c>
    </row>
    <row r="90" spans="1:11" ht="165.75">
      <c r="A90" s="119" t="s">
        <v>174</v>
      </c>
      <c r="B90" s="115" t="s">
        <v>3526</v>
      </c>
      <c r="C90" s="115" t="s">
        <v>402</v>
      </c>
      <c r="D90" s="115" t="s">
        <v>3527</v>
      </c>
      <c r="E90" s="116"/>
      <c r="F90" s="116"/>
      <c r="G90" s="116"/>
      <c r="H90" s="116"/>
      <c r="I90" s="116"/>
      <c r="J90" s="116"/>
      <c r="K90" s="120" t="s">
        <v>3521</v>
      </c>
    </row>
    <row r="91" spans="1:11" ht="63.75">
      <c r="A91" s="119" t="s">
        <v>175</v>
      </c>
      <c r="B91" s="115" t="s">
        <v>3526</v>
      </c>
      <c r="C91" s="115" t="s">
        <v>3528</v>
      </c>
      <c r="D91" s="115" t="s">
        <v>3529</v>
      </c>
      <c r="E91" s="116"/>
      <c r="F91" s="116"/>
      <c r="G91" s="116"/>
      <c r="H91" s="116"/>
      <c r="I91" s="116"/>
      <c r="J91" s="116"/>
      <c r="K91" s="120" t="s">
        <v>3521</v>
      </c>
    </row>
    <row r="92" spans="1:11" ht="102">
      <c r="A92" s="119" t="s">
        <v>176</v>
      </c>
      <c r="B92" s="115" t="s">
        <v>3526</v>
      </c>
      <c r="C92" s="115" t="s">
        <v>3528</v>
      </c>
      <c r="D92" s="115" t="s">
        <v>3530</v>
      </c>
      <c r="E92" s="116"/>
      <c r="F92" s="116"/>
      <c r="G92" s="116"/>
      <c r="H92" s="116"/>
      <c r="I92" s="116"/>
      <c r="J92" s="116"/>
      <c r="K92" s="120" t="s">
        <v>3521</v>
      </c>
    </row>
    <row r="93" spans="1:11" ht="38.25">
      <c r="A93" s="119" t="s">
        <v>177</v>
      </c>
      <c r="B93" s="115" t="s">
        <v>3526</v>
      </c>
      <c r="C93" s="115" t="s">
        <v>3528</v>
      </c>
      <c r="D93" s="115" t="s">
        <v>407</v>
      </c>
      <c r="E93" s="116"/>
      <c r="F93" s="116"/>
      <c r="G93" s="116"/>
      <c r="H93" s="116"/>
      <c r="I93" s="116"/>
      <c r="J93" s="116"/>
      <c r="K93" s="120" t="s">
        <v>3521</v>
      </c>
    </row>
    <row r="94" spans="1:11" ht="63.75">
      <c r="A94" s="119" t="s">
        <v>178</v>
      </c>
      <c r="B94" s="115" t="s">
        <v>3488</v>
      </c>
      <c r="C94" s="115" t="s">
        <v>3524</v>
      </c>
      <c r="D94" s="115" t="s">
        <v>3531</v>
      </c>
      <c r="E94" s="116"/>
      <c r="F94" s="116"/>
      <c r="G94" s="116"/>
      <c r="H94" s="116"/>
      <c r="I94" s="116"/>
      <c r="J94" s="116"/>
      <c r="K94" s="120" t="s">
        <v>3521</v>
      </c>
    </row>
    <row r="95" spans="1:11" ht="127.5">
      <c r="A95" s="119" t="s">
        <v>179</v>
      </c>
      <c r="B95" s="115" t="s">
        <v>3510</v>
      </c>
      <c r="C95" s="115" t="s">
        <v>3511</v>
      </c>
      <c r="D95" s="115" t="s">
        <v>3532</v>
      </c>
      <c r="E95" s="116" t="s">
        <v>707</v>
      </c>
      <c r="F95" s="116"/>
      <c r="G95" s="116"/>
      <c r="H95" s="116"/>
      <c r="I95" s="116"/>
      <c r="J95" s="116"/>
      <c r="K95" s="120" t="s">
        <v>3521</v>
      </c>
    </row>
    <row r="96" spans="1:11" ht="89.25">
      <c r="A96" s="119" t="s">
        <v>180</v>
      </c>
      <c r="B96" s="115" t="s">
        <v>3533</v>
      </c>
      <c r="C96" s="115" t="s">
        <v>3534</v>
      </c>
      <c r="D96" s="115" t="s">
        <v>3535</v>
      </c>
      <c r="E96" s="116"/>
      <c r="F96" s="116"/>
      <c r="G96" s="116"/>
      <c r="H96" s="116"/>
      <c r="I96" s="116"/>
      <c r="J96" s="116"/>
      <c r="K96" s="120" t="s">
        <v>3521</v>
      </c>
    </row>
    <row r="97" spans="1:11" ht="102">
      <c r="A97" s="119" t="s">
        <v>181</v>
      </c>
      <c r="B97" s="115" t="s">
        <v>3533</v>
      </c>
      <c r="C97" s="115" t="s">
        <v>3534</v>
      </c>
      <c r="D97" s="115" t="s">
        <v>3536</v>
      </c>
      <c r="E97" s="116"/>
      <c r="F97" s="116"/>
      <c r="G97" s="116"/>
      <c r="H97" s="116"/>
      <c r="I97" s="116"/>
      <c r="J97" s="116"/>
      <c r="K97" s="120" t="s">
        <v>3521</v>
      </c>
    </row>
    <row r="98" spans="1:11" ht="51">
      <c r="A98" s="119" t="s">
        <v>182</v>
      </c>
      <c r="B98" s="115" t="s">
        <v>368</v>
      </c>
      <c r="C98" s="115" t="s">
        <v>369</v>
      </c>
      <c r="D98" s="115" t="s">
        <v>3537</v>
      </c>
      <c r="E98" s="116"/>
      <c r="F98" s="116"/>
      <c r="G98" s="116"/>
      <c r="H98" s="116"/>
      <c r="I98" s="116"/>
      <c r="J98" s="116"/>
      <c r="K98" s="120" t="s">
        <v>3521</v>
      </c>
    </row>
    <row r="99" spans="1:11" s="114" customFormat="1">
      <c r="A99" s="132" t="s">
        <v>546</v>
      </c>
      <c r="B99" s="127"/>
      <c r="C99" s="127"/>
      <c r="D99" s="127"/>
      <c r="E99" s="128"/>
      <c r="F99" s="128"/>
      <c r="G99" s="128"/>
      <c r="H99" s="128"/>
      <c r="I99" s="128"/>
      <c r="J99" s="128"/>
      <c r="K99" s="129"/>
    </row>
    <row r="100" spans="1:11" ht="89.25">
      <c r="A100" s="119" t="s">
        <v>183</v>
      </c>
      <c r="B100" s="115" t="s">
        <v>3510</v>
      </c>
      <c r="C100" s="115" t="s">
        <v>3511</v>
      </c>
      <c r="D100" s="115" t="s">
        <v>3538</v>
      </c>
      <c r="E100" s="116" t="s">
        <v>699</v>
      </c>
      <c r="F100" s="116" t="s">
        <v>597</v>
      </c>
      <c r="G100" s="116"/>
      <c r="H100" s="116"/>
      <c r="I100" s="116"/>
      <c r="J100" s="116"/>
      <c r="K100" s="120"/>
    </row>
    <row r="101" spans="1:11" ht="25.5">
      <c r="A101" s="119" t="s">
        <v>184</v>
      </c>
      <c r="B101" s="115" t="s">
        <v>322</v>
      </c>
      <c r="C101" s="115" t="s">
        <v>3539</v>
      </c>
      <c r="D101" s="115" t="s">
        <v>3540</v>
      </c>
      <c r="E101" s="116"/>
      <c r="F101" s="116"/>
      <c r="G101" s="116"/>
      <c r="H101" s="116"/>
      <c r="I101" s="116"/>
      <c r="J101" s="116"/>
      <c r="K101" s="120" t="s">
        <v>1300</v>
      </c>
    </row>
    <row r="102" spans="1:11" ht="38.25">
      <c r="A102" s="119" t="s">
        <v>185</v>
      </c>
      <c r="B102" s="115" t="s">
        <v>322</v>
      </c>
      <c r="C102" s="115" t="s">
        <v>378</v>
      </c>
      <c r="D102" s="115" t="s">
        <v>3541</v>
      </c>
      <c r="E102" s="116"/>
      <c r="F102" s="116"/>
      <c r="G102" s="116"/>
      <c r="H102" s="116"/>
      <c r="I102" s="116"/>
      <c r="J102" s="116"/>
      <c r="K102" s="120" t="s">
        <v>1300</v>
      </c>
    </row>
    <row r="103" spans="1:11" ht="38.25">
      <c r="A103" s="119" t="s">
        <v>186</v>
      </c>
      <c r="B103" s="115" t="s">
        <v>3513</v>
      </c>
      <c r="C103" s="115" t="s">
        <v>376</v>
      </c>
      <c r="D103" s="115" t="s">
        <v>3542</v>
      </c>
      <c r="E103" s="116"/>
      <c r="F103" s="116"/>
      <c r="G103" s="116"/>
      <c r="H103" s="116"/>
      <c r="I103" s="116"/>
      <c r="J103" s="116"/>
      <c r="K103" s="120" t="s">
        <v>1300</v>
      </c>
    </row>
    <row r="104" spans="1:11" ht="38.25">
      <c r="A104" s="119" t="s">
        <v>187</v>
      </c>
      <c r="B104" s="115" t="s">
        <v>3533</v>
      </c>
      <c r="C104" s="115" t="s">
        <v>3534</v>
      </c>
      <c r="D104" s="115" t="s">
        <v>3543</v>
      </c>
      <c r="E104" s="116"/>
      <c r="F104" s="116"/>
      <c r="G104" s="116"/>
      <c r="H104" s="116"/>
      <c r="I104" s="116"/>
      <c r="J104" s="116"/>
      <c r="K104" s="120" t="s">
        <v>1300</v>
      </c>
    </row>
    <row r="105" spans="1:11" ht="38.25">
      <c r="A105" s="119" t="s">
        <v>188</v>
      </c>
      <c r="B105" s="115" t="s">
        <v>368</v>
      </c>
      <c r="C105" s="115" t="s">
        <v>369</v>
      </c>
      <c r="D105" s="115" t="s">
        <v>421</v>
      </c>
      <c r="E105" s="116"/>
      <c r="F105" s="116"/>
      <c r="G105" s="116"/>
      <c r="H105" s="116"/>
      <c r="I105" s="116"/>
      <c r="J105" s="116"/>
      <c r="K105" s="120" t="s">
        <v>1300</v>
      </c>
    </row>
    <row r="106" spans="1:11" s="114" customFormat="1">
      <c r="A106" s="132" t="s">
        <v>547</v>
      </c>
      <c r="B106" s="127"/>
      <c r="C106" s="127"/>
      <c r="D106" s="127"/>
      <c r="E106" s="128"/>
      <c r="F106" s="128"/>
      <c r="G106" s="128"/>
      <c r="H106" s="128"/>
      <c r="I106" s="128"/>
      <c r="J106" s="128"/>
      <c r="K106" s="129"/>
    </row>
    <row r="107" spans="1:11" ht="38.25">
      <c r="A107" s="119" t="s">
        <v>189</v>
      </c>
      <c r="B107" s="115" t="s">
        <v>3510</v>
      </c>
      <c r="C107" s="115" t="s">
        <v>3511</v>
      </c>
      <c r="D107" s="115" t="s">
        <v>239</v>
      </c>
      <c r="E107" s="116"/>
      <c r="F107" s="116" t="s">
        <v>597</v>
      </c>
      <c r="G107" s="116"/>
      <c r="H107" s="116"/>
      <c r="I107" s="116"/>
      <c r="J107" s="116"/>
      <c r="K107" s="120"/>
    </row>
    <row r="108" spans="1:11" ht="63.75">
      <c r="A108" s="119" t="s">
        <v>422</v>
      </c>
      <c r="B108" s="115" t="s">
        <v>3492</v>
      </c>
      <c r="C108" s="115" t="s">
        <v>348</v>
      </c>
      <c r="D108" s="115" t="s">
        <v>424</v>
      </c>
      <c r="E108" s="116"/>
      <c r="F108" s="116" t="s">
        <v>3544</v>
      </c>
      <c r="G108" s="116"/>
      <c r="H108" s="116"/>
      <c r="I108" s="116"/>
      <c r="J108" s="116"/>
      <c r="K108" s="120"/>
    </row>
    <row r="109" spans="1:11" ht="38.25">
      <c r="A109" s="119" t="s">
        <v>190</v>
      </c>
      <c r="B109" s="115" t="s">
        <v>3510</v>
      </c>
      <c r="C109" s="115" t="s">
        <v>3511</v>
      </c>
      <c r="D109" s="115" t="s">
        <v>425</v>
      </c>
      <c r="E109" s="116"/>
      <c r="F109" s="116"/>
      <c r="G109" s="116"/>
      <c r="H109" s="116"/>
      <c r="I109" s="116"/>
      <c r="J109" s="116"/>
      <c r="K109" s="120"/>
    </row>
    <row r="110" spans="1:11" ht="63.75">
      <c r="A110" s="119" t="s">
        <v>191</v>
      </c>
      <c r="B110" s="115" t="s">
        <v>3510</v>
      </c>
      <c r="C110" s="115" t="s">
        <v>3511</v>
      </c>
      <c r="D110" s="115" t="s">
        <v>3545</v>
      </c>
      <c r="E110" s="116"/>
      <c r="F110" s="116"/>
      <c r="G110" s="116"/>
      <c r="H110" s="116"/>
      <c r="I110" s="116"/>
      <c r="J110" s="116"/>
      <c r="K110" s="120"/>
    </row>
    <row r="111" spans="1:11" ht="38.25">
      <c r="A111" s="119" t="s">
        <v>192</v>
      </c>
      <c r="B111" s="115" t="s">
        <v>3513</v>
      </c>
      <c r="C111" s="115" t="s">
        <v>376</v>
      </c>
      <c r="D111" s="115" t="s">
        <v>427</v>
      </c>
      <c r="E111" s="116"/>
      <c r="F111" s="116"/>
      <c r="G111" s="116"/>
      <c r="H111" s="116"/>
      <c r="I111" s="116"/>
      <c r="J111" s="116"/>
      <c r="K111" s="120"/>
    </row>
    <row r="112" spans="1:11" ht="38.25">
      <c r="A112" s="119" t="s">
        <v>193</v>
      </c>
      <c r="B112" s="115" t="s">
        <v>3526</v>
      </c>
      <c r="C112" s="115" t="s">
        <v>3528</v>
      </c>
      <c r="D112" s="115" t="s">
        <v>3546</v>
      </c>
      <c r="E112" s="116"/>
      <c r="F112" s="116"/>
      <c r="G112" s="116"/>
      <c r="H112" s="116"/>
      <c r="I112" s="116"/>
      <c r="J112" s="116"/>
      <c r="K112" s="120"/>
    </row>
    <row r="113" spans="1:11" ht="51">
      <c r="A113" s="119" t="s">
        <v>194</v>
      </c>
      <c r="B113" s="115" t="s">
        <v>3526</v>
      </c>
      <c r="C113" s="115" t="s">
        <v>3528</v>
      </c>
      <c r="D113" s="115" t="s">
        <v>240</v>
      </c>
      <c r="E113" s="116"/>
      <c r="F113" s="116"/>
      <c r="G113" s="116"/>
      <c r="H113" s="116"/>
      <c r="I113" s="116"/>
      <c r="J113" s="116"/>
      <c r="K113" s="120"/>
    </row>
    <row r="114" spans="1:11" ht="38.25">
      <c r="A114" s="119" t="s">
        <v>195</v>
      </c>
      <c r="B114" s="115" t="s">
        <v>3470</v>
      </c>
      <c r="C114" s="115" t="s">
        <v>3471</v>
      </c>
      <c r="D114" s="115" t="s">
        <v>429</v>
      </c>
      <c r="E114" s="116" t="s">
        <v>699</v>
      </c>
      <c r="F114" s="116" t="s">
        <v>679</v>
      </c>
      <c r="G114" s="116"/>
      <c r="H114" s="116"/>
      <c r="I114" s="116"/>
      <c r="J114" s="116"/>
      <c r="K114" s="120"/>
    </row>
    <row r="115" spans="1:11" ht="63.75">
      <c r="A115" s="119" t="s">
        <v>196</v>
      </c>
      <c r="B115" s="115" t="s">
        <v>3488</v>
      </c>
      <c r="C115" s="115" t="s">
        <v>3524</v>
      </c>
      <c r="D115" s="115" t="s">
        <v>3547</v>
      </c>
      <c r="E115" s="116"/>
      <c r="F115" s="116"/>
      <c r="G115" s="116"/>
      <c r="H115" s="116"/>
      <c r="I115" s="116"/>
      <c r="J115" s="116"/>
      <c r="K115" s="120"/>
    </row>
    <row r="116" spans="1:11" ht="76.5">
      <c r="A116" s="119" t="s">
        <v>197</v>
      </c>
      <c r="B116" s="115" t="s">
        <v>3488</v>
      </c>
      <c r="C116" s="115" t="s">
        <v>3524</v>
      </c>
      <c r="D116" s="115" t="s">
        <v>241</v>
      </c>
      <c r="E116" s="116"/>
      <c r="F116" s="116"/>
      <c r="G116" s="116"/>
      <c r="H116" s="116"/>
      <c r="I116" s="116"/>
      <c r="J116" s="116"/>
      <c r="K116" s="120"/>
    </row>
    <row r="117" spans="1:11" ht="51">
      <c r="A117" s="119" t="s">
        <v>198</v>
      </c>
      <c r="B117" s="115" t="s">
        <v>3488</v>
      </c>
      <c r="C117" s="115" t="s">
        <v>3524</v>
      </c>
      <c r="D117" s="115" t="s">
        <v>242</v>
      </c>
      <c r="E117" s="116"/>
      <c r="F117" s="116"/>
      <c r="G117" s="116"/>
      <c r="H117" s="116"/>
      <c r="I117" s="116"/>
      <c r="J117" s="116"/>
      <c r="K117" s="120" t="s">
        <v>1313</v>
      </c>
    </row>
    <row r="118" spans="1:11" ht="51">
      <c r="A118" s="119" t="s">
        <v>199</v>
      </c>
      <c r="B118" s="115" t="s">
        <v>3510</v>
      </c>
      <c r="C118" s="115" t="s">
        <v>3511</v>
      </c>
      <c r="D118" s="115" t="s">
        <v>243</v>
      </c>
      <c r="E118" s="116"/>
      <c r="F118" s="116" t="s">
        <v>597</v>
      </c>
      <c r="G118" s="116"/>
      <c r="H118" s="116"/>
      <c r="I118" s="116"/>
      <c r="J118" s="116"/>
      <c r="K118" s="120"/>
    </row>
    <row r="119" spans="1:11" ht="63.75">
      <c r="A119" s="119" t="s">
        <v>200</v>
      </c>
      <c r="B119" s="115" t="s">
        <v>334</v>
      </c>
      <c r="C119" s="115" t="s">
        <v>335</v>
      </c>
      <c r="D119" s="115" t="s">
        <v>3548</v>
      </c>
      <c r="E119" s="116"/>
      <c r="F119" s="116"/>
      <c r="G119" s="116"/>
      <c r="H119" s="116"/>
      <c r="I119" s="116"/>
      <c r="J119" s="116"/>
      <c r="K119" s="120"/>
    </row>
    <row r="120" spans="1:11" ht="102">
      <c r="A120" s="119" t="s">
        <v>201</v>
      </c>
      <c r="B120" s="115" t="s">
        <v>3533</v>
      </c>
      <c r="C120" s="115" t="s">
        <v>3534</v>
      </c>
      <c r="D120" s="115" t="s">
        <v>432</v>
      </c>
      <c r="E120" s="116"/>
      <c r="F120" s="116"/>
      <c r="G120" s="116"/>
      <c r="H120" s="116"/>
      <c r="I120" s="116"/>
      <c r="J120" s="116"/>
      <c r="K120" s="120"/>
    </row>
    <row r="121" spans="1:11" ht="25.5">
      <c r="A121" s="119" t="s">
        <v>202</v>
      </c>
      <c r="B121" s="115" t="s">
        <v>3549</v>
      </c>
      <c r="C121" s="115" t="s">
        <v>3550</v>
      </c>
      <c r="D121" s="115" t="s">
        <v>3551</v>
      </c>
      <c r="E121" s="116"/>
      <c r="F121" s="116"/>
      <c r="G121" s="116"/>
      <c r="H121" s="116" t="s">
        <v>3500</v>
      </c>
      <c r="I121" s="116"/>
      <c r="J121" s="116"/>
      <c r="K121" s="120"/>
    </row>
    <row r="122" spans="1:11" ht="38.25">
      <c r="A122" s="119" t="s">
        <v>203</v>
      </c>
      <c r="B122" s="115" t="s">
        <v>3549</v>
      </c>
      <c r="C122" s="115" t="s">
        <v>3550</v>
      </c>
      <c r="D122" s="115" t="s">
        <v>3552</v>
      </c>
      <c r="E122" s="116"/>
      <c r="F122" s="116"/>
      <c r="G122" s="116"/>
      <c r="H122" s="116"/>
      <c r="I122" s="116"/>
      <c r="J122" s="116"/>
      <c r="K122" s="120"/>
    </row>
    <row r="123" spans="1:11" ht="38.25">
      <c r="A123" s="119" t="s">
        <v>204</v>
      </c>
      <c r="B123" s="115" t="s">
        <v>3549</v>
      </c>
      <c r="C123" s="115" t="s">
        <v>3550</v>
      </c>
      <c r="D123" s="115" t="s">
        <v>3553</v>
      </c>
      <c r="E123" s="116"/>
      <c r="F123" s="116"/>
      <c r="G123" s="116"/>
      <c r="H123" s="116"/>
      <c r="I123" s="116"/>
      <c r="J123" s="116"/>
      <c r="K123" s="120"/>
    </row>
    <row r="124" spans="1:11" ht="38.25">
      <c r="A124" s="119" t="s">
        <v>205</v>
      </c>
      <c r="B124" s="115" t="s">
        <v>368</v>
      </c>
      <c r="C124" s="115" t="s">
        <v>369</v>
      </c>
      <c r="D124" s="115" t="s">
        <v>438</v>
      </c>
      <c r="E124" s="116"/>
      <c r="F124" s="116"/>
      <c r="G124" s="116"/>
      <c r="H124" s="116"/>
      <c r="I124" s="116"/>
      <c r="J124" s="116"/>
      <c r="K124" s="120"/>
    </row>
    <row r="125" spans="1:11" ht="51">
      <c r="A125" s="119" t="s">
        <v>206</v>
      </c>
      <c r="B125" s="115" t="s">
        <v>368</v>
      </c>
      <c r="C125" s="115" t="s">
        <v>369</v>
      </c>
      <c r="D125" s="115" t="s">
        <v>3554</v>
      </c>
      <c r="E125" s="116"/>
      <c r="F125" s="116"/>
      <c r="G125" s="116"/>
      <c r="H125" s="116"/>
      <c r="I125" s="116"/>
      <c r="J125" s="116"/>
      <c r="K125" s="120"/>
    </row>
    <row r="126" spans="1:11" s="114" customFormat="1">
      <c r="A126" s="126" t="s">
        <v>548</v>
      </c>
      <c r="B126" s="127"/>
      <c r="C126" s="127"/>
      <c r="D126" s="127"/>
      <c r="E126" s="128"/>
      <c r="F126" s="128"/>
      <c r="G126" s="128"/>
      <c r="H126" s="128"/>
      <c r="I126" s="128"/>
      <c r="J126" s="128"/>
      <c r="K126" s="129"/>
    </row>
    <row r="127" spans="1:11" ht="76.5">
      <c r="A127" s="119" t="s">
        <v>207</v>
      </c>
      <c r="B127" s="115" t="s">
        <v>3510</v>
      </c>
      <c r="C127" s="115" t="s">
        <v>3511</v>
      </c>
      <c r="D127" s="115" t="s">
        <v>244</v>
      </c>
      <c r="E127" s="116" t="s">
        <v>707</v>
      </c>
      <c r="F127" s="116" t="s">
        <v>597</v>
      </c>
      <c r="G127" s="116"/>
      <c r="H127" s="116"/>
      <c r="I127" s="116"/>
      <c r="J127" s="116"/>
      <c r="K127" s="120"/>
    </row>
    <row r="128" spans="1:11" ht="38.25">
      <c r="A128" s="119" t="s">
        <v>208</v>
      </c>
      <c r="B128" s="115" t="s">
        <v>3510</v>
      </c>
      <c r="C128" s="115" t="s">
        <v>3511</v>
      </c>
      <c r="D128" s="115" t="s">
        <v>440</v>
      </c>
      <c r="E128" s="116" t="s">
        <v>707</v>
      </c>
      <c r="F128" s="116" t="s">
        <v>597</v>
      </c>
      <c r="G128" s="116"/>
      <c r="H128" s="116"/>
      <c r="I128" s="116"/>
      <c r="J128" s="116"/>
      <c r="K128" s="120"/>
    </row>
    <row r="129" spans="1:11" s="138" customFormat="1">
      <c r="A129" s="132" t="s">
        <v>549</v>
      </c>
      <c r="B129" s="135"/>
      <c r="C129" s="135"/>
      <c r="D129" s="135"/>
      <c r="E129" s="136"/>
      <c r="F129" s="136"/>
      <c r="G129" s="136"/>
      <c r="H129" s="136"/>
      <c r="I129" s="136"/>
      <c r="J129" s="136"/>
      <c r="K129" s="137"/>
    </row>
    <row r="130" spans="1:11" ht="102">
      <c r="A130" s="119" t="s">
        <v>209</v>
      </c>
      <c r="B130" s="115" t="s">
        <v>3510</v>
      </c>
      <c r="C130" s="115" t="s">
        <v>3511</v>
      </c>
      <c r="D130" s="115" t="s">
        <v>441</v>
      </c>
      <c r="E130" s="116" t="s">
        <v>707</v>
      </c>
      <c r="F130" s="116" t="s">
        <v>597</v>
      </c>
      <c r="G130" s="116"/>
      <c r="H130" s="116"/>
      <c r="I130" s="116"/>
      <c r="J130" s="116"/>
      <c r="K130" s="120"/>
    </row>
    <row r="131" spans="1:11" ht="25.5">
      <c r="A131" s="119" t="s">
        <v>210</v>
      </c>
      <c r="B131" s="115" t="s">
        <v>334</v>
      </c>
      <c r="C131" s="115" t="s">
        <v>335</v>
      </c>
      <c r="D131" s="115" t="s">
        <v>442</v>
      </c>
      <c r="E131" s="116"/>
      <c r="F131" s="116"/>
      <c r="G131" s="116"/>
      <c r="H131" s="116"/>
      <c r="I131" s="116"/>
      <c r="J131" s="116"/>
      <c r="K131" s="120" t="s">
        <v>3555</v>
      </c>
    </row>
    <row r="132" spans="1:11" s="114" customFormat="1">
      <c r="A132" s="126" t="s">
        <v>550</v>
      </c>
      <c r="B132" s="127"/>
      <c r="C132" s="127"/>
      <c r="D132" s="127"/>
      <c r="E132" s="128"/>
      <c r="F132" s="128"/>
      <c r="G132" s="128"/>
      <c r="H132" s="128"/>
      <c r="I132" s="128"/>
      <c r="J132" s="128"/>
      <c r="K132" s="129"/>
    </row>
    <row r="133" spans="1:11" ht="76.5">
      <c r="A133" s="119" t="s">
        <v>211</v>
      </c>
      <c r="B133" s="115" t="s">
        <v>3526</v>
      </c>
      <c r="C133" s="115" t="s">
        <v>3528</v>
      </c>
      <c r="D133" s="115" t="s">
        <v>443</v>
      </c>
      <c r="E133" s="116"/>
      <c r="F133" s="116"/>
      <c r="G133" s="116"/>
      <c r="H133" s="116"/>
      <c r="I133" s="116"/>
      <c r="J133" s="116"/>
      <c r="K133" s="120" t="s">
        <v>1325</v>
      </c>
    </row>
    <row r="134" spans="1:11" ht="127.5">
      <c r="A134" s="119" t="s">
        <v>212</v>
      </c>
      <c r="B134" s="115" t="s">
        <v>3510</v>
      </c>
      <c r="C134" s="115" t="s">
        <v>3511</v>
      </c>
      <c r="D134" s="115" t="s">
        <v>245</v>
      </c>
      <c r="E134" s="116"/>
      <c r="F134" s="116" t="s">
        <v>597</v>
      </c>
      <c r="G134" s="116"/>
      <c r="H134" s="116"/>
      <c r="I134" s="116"/>
      <c r="J134" s="116"/>
      <c r="K134" s="120"/>
    </row>
    <row r="135" spans="1:11" ht="25.5">
      <c r="A135" s="119" t="s">
        <v>213</v>
      </c>
      <c r="B135" s="115" t="s">
        <v>3526</v>
      </c>
      <c r="C135" s="115" t="s">
        <v>3528</v>
      </c>
      <c r="D135" s="115" t="s">
        <v>444</v>
      </c>
      <c r="E135" s="116"/>
      <c r="F135" s="116"/>
      <c r="G135" s="116"/>
      <c r="H135" s="116"/>
      <c r="I135" s="116"/>
      <c r="J135" s="116"/>
      <c r="K135" s="120" t="s">
        <v>1325</v>
      </c>
    </row>
    <row r="136" spans="1:11" s="114" customFormat="1">
      <c r="A136" s="126" t="s">
        <v>551</v>
      </c>
      <c r="B136" s="127"/>
      <c r="C136" s="127"/>
      <c r="D136" s="127"/>
      <c r="E136" s="128"/>
      <c r="F136" s="128"/>
      <c r="G136" s="128"/>
      <c r="H136" s="128"/>
      <c r="I136" s="128"/>
      <c r="J136" s="128"/>
      <c r="K136" s="129"/>
    </row>
    <row r="137" spans="1:11" ht="63.75">
      <c r="A137" s="119" t="s">
        <v>214</v>
      </c>
      <c r="B137" s="115" t="s">
        <v>445</v>
      </c>
      <c r="C137" s="115" t="s">
        <v>446</v>
      </c>
      <c r="D137" s="115" t="s">
        <v>246</v>
      </c>
      <c r="E137" s="116"/>
      <c r="F137" s="116"/>
      <c r="G137" s="116"/>
      <c r="H137" s="116"/>
      <c r="I137" s="116"/>
      <c r="J137" s="116"/>
      <c r="K137" s="120" t="s">
        <v>1328</v>
      </c>
    </row>
    <row r="138" spans="1:11" ht="63.75">
      <c r="A138" s="119" t="s">
        <v>215</v>
      </c>
      <c r="B138" s="115" t="s">
        <v>3470</v>
      </c>
      <c r="C138" s="115" t="s">
        <v>3471</v>
      </c>
      <c r="D138" s="115" t="s">
        <v>447</v>
      </c>
      <c r="E138" s="116" t="s">
        <v>3515</v>
      </c>
      <c r="F138" s="116" t="s">
        <v>597</v>
      </c>
      <c r="G138" s="116"/>
      <c r="H138" s="116"/>
      <c r="I138" s="116"/>
      <c r="J138" s="116"/>
      <c r="K138" s="120"/>
    </row>
    <row r="139" spans="1:11" ht="89.25">
      <c r="A139" s="119" t="s">
        <v>216</v>
      </c>
      <c r="B139" s="115" t="s">
        <v>3470</v>
      </c>
      <c r="C139" s="115" t="s">
        <v>3471</v>
      </c>
      <c r="D139" s="115" t="s">
        <v>448</v>
      </c>
      <c r="E139" s="116" t="s">
        <v>3515</v>
      </c>
      <c r="F139" s="116" t="s">
        <v>597</v>
      </c>
      <c r="G139" s="116"/>
      <c r="H139" s="116"/>
      <c r="I139" s="116"/>
      <c r="J139" s="116"/>
      <c r="K139" s="120"/>
    </row>
    <row r="140" spans="1:11" ht="63.75">
      <c r="A140" s="119" t="s">
        <v>217</v>
      </c>
      <c r="B140" s="115" t="s">
        <v>3470</v>
      </c>
      <c r="C140" s="115" t="s">
        <v>3471</v>
      </c>
      <c r="D140" s="115" t="s">
        <v>449</v>
      </c>
      <c r="E140" s="116" t="s">
        <v>3515</v>
      </c>
      <c r="F140" s="116" t="s">
        <v>597</v>
      </c>
      <c r="G140" s="116"/>
      <c r="H140" s="116"/>
      <c r="I140" s="116"/>
      <c r="J140" s="116"/>
      <c r="K140" s="120"/>
    </row>
    <row r="141" spans="1:11" ht="89.25">
      <c r="A141" s="119" t="s">
        <v>218</v>
      </c>
      <c r="B141" s="115" t="s">
        <v>322</v>
      </c>
      <c r="C141" s="115" t="s">
        <v>378</v>
      </c>
      <c r="D141" s="115" t="s">
        <v>450</v>
      </c>
      <c r="E141" s="116" t="s">
        <v>3515</v>
      </c>
      <c r="F141" s="116" t="s">
        <v>597</v>
      </c>
      <c r="G141" s="116"/>
      <c r="H141" s="116"/>
      <c r="I141" s="116"/>
      <c r="J141" s="116"/>
      <c r="K141" s="120"/>
    </row>
    <row r="142" spans="1:11" s="114" customFormat="1">
      <c r="A142" s="126" t="s">
        <v>552</v>
      </c>
      <c r="B142" s="127"/>
      <c r="C142" s="127"/>
      <c r="D142" s="127"/>
      <c r="E142" s="128"/>
      <c r="F142" s="128"/>
      <c r="G142" s="128"/>
      <c r="H142" s="128"/>
      <c r="I142" s="128"/>
      <c r="J142" s="128"/>
      <c r="K142" s="129"/>
    </row>
    <row r="143" spans="1:11" ht="38.25">
      <c r="A143" s="119" t="s">
        <v>219</v>
      </c>
      <c r="B143" s="115" t="s">
        <v>392</v>
      </c>
      <c r="C143" s="115" t="s">
        <v>330</v>
      </c>
      <c r="D143" s="115" t="s">
        <v>452</v>
      </c>
      <c r="E143" s="116"/>
      <c r="F143" s="116"/>
      <c r="G143" s="116"/>
      <c r="H143" s="116"/>
      <c r="I143" s="116"/>
      <c r="J143" s="116"/>
      <c r="K143" s="120" t="s">
        <v>3556</v>
      </c>
    </row>
    <row r="144" spans="1:11" ht="38.25">
      <c r="A144" s="119" t="s">
        <v>220</v>
      </c>
      <c r="B144" s="115" t="s">
        <v>3510</v>
      </c>
      <c r="C144" s="115" t="s">
        <v>3511</v>
      </c>
      <c r="D144" s="115" t="s">
        <v>247</v>
      </c>
      <c r="E144" s="116" t="s">
        <v>707</v>
      </c>
      <c r="F144" s="116" t="s">
        <v>597</v>
      </c>
      <c r="G144" s="116"/>
      <c r="H144" s="116"/>
      <c r="I144" s="116"/>
      <c r="J144" s="116"/>
      <c r="K144" s="120"/>
    </row>
    <row r="145" spans="1:11" ht="25.5">
      <c r="A145" s="119" t="s">
        <v>221</v>
      </c>
      <c r="B145" s="115" t="s">
        <v>392</v>
      </c>
      <c r="C145" s="115" t="s">
        <v>330</v>
      </c>
      <c r="D145" s="115" t="s">
        <v>453</v>
      </c>
      <c r="E145" s="116"/>
      <c r="F145" s="116"/>
      <c r="G145" s="116"/>
      <c r="H145" s="116"/>
      <c r="I145" s="116"/>
      <c r="J145" s="116"/>
      <c r="K145" s="120" t="s">
        <v>1334</v>
      </c>
    </row>
    <row r="146" spans="1:11" ht="76.5">
      <c r="A146" s="119" t="s">
        <v>222</v>
      </c>
      <c r="B146" s="115" t="s">
        <v>3488</v>
      </c>
      <c r="C146" s="115" t="s">
        <v>3524</v>
      </c>
      <c r="D146" s="115" t="s">
        <v>454</v>
      </c>
      <c r="E146" s="116"/>
      <c r="F146" s="116"/>
      <c r="G146" s="116"/>
      <c r="H146" s="116"/>
      <c r="I146" s="116"/>
      <c r="J146" s="116"/>
      <c r="K146" s="120" t="s">
        <v>1334</v>
      </c>
    </row>
    <row r="147" spans="1:11" ht="38.25">
      <c r="A147" s="119" t="s">
        <v>223</v>
      </c>
      <c r="B147" s="115" t="s">
        <v>445</v>
      </c>
      <c r="C147" s="115" t="s">
        <v>446</v>
      </c>
      <c r="D147" s="115" t="s">
        <v>455</v>
      </c>
      <c r="E147" s="116"/>
      <c r="F147" s="116"/>
      <c r="G147" s="116"/>
      <c r="H147" s="116"/>
      <c r="I147" s="116"/>
      <c r="J147" s="116"/>
      <c r="K147" s="120" t="s">
        <v>1334</v>
      </c>
    </row>
    <row r="148" spans="1:11" ht="51">
      <c r="A148" s="119" t="s">
        <v>224</v>
      </c>
      <c r="B148" s="115" t="s">
        <v>392</v>
      </c>
      <c r="C148" s="115" t="s">
        <v>330</v>
      </c>
      <c r="D148" s="115" t="s">
        <v>456</v>
      </c>
      <c r="E148" s="116"/>
      <c r="F148" s="116"/>
      <c r="G148" s="116"/>
      <c r="H148" s="116"/>
      <c r="I148" s="116"/>
      <c r="J148" s="116"/>
      <c r="K148" s="120" t="s">
        <v>1334</v>
      </c>
    </row>
    <row r="149" spans="1:11" ht="102">
      <c r="A149" s="119" t="s">
        <v>225</v>
      </c>
      <c r="B149" s="115" t="s">
        <v>392</v>
      </c>
      <c r="C149" s="115" t="s">
        <v>330</v>
      </c>
      <c r="D149" s="115" t="s">
        <v>457</v>
      </c>
      <c r="E149" s="116"/>
      <c r="F149" s="116"/>
      <c r="G149" s="116"/>
      <c r="H149" s="116"/>
      <c r="I149" s="116"/>
      <c r="J149" s="116"/>
      <c r="K149" s="120" t="s">
        <v>1334</v>
      </c>
    </row>
    <row r="150" spans="1:11" ht="25.5">
      <c r="A150" s="119" t="s">
        <v>226</v>
      </c>
      <c r="B150" s="115" t="s">
        <v>3510</v>
      </c>
      <c r="C150" s="115" t="s">
        <v>3511</v>
      </c>
      <c r="D150" s="115" t="s">
        <v>248</v>
      </c>
      <c r="E150" s="116"/>
      <c r="F150" s="116" t="s">
        <v>597</v>
      </c>
      <c r="G150" s="116"/>
      <c r="H150" s="116"/>
      <c r="I150" s="116"/>
      <c r="J150" s="116"/>
      <c r="K150" s="120"/>
    </row>
    <row r="151" spans="1:11" ht="63.75">
      <c r="A151" s="119" t="s">
        <v>227</v>
      </c>
      <c r="B151" s="115" t="s">
        <v>3510</v>
      </c>
      <c r="C151" s="115" t="s">
        <v>3511</v>
      </c>
      <c r="D151" s="115" t="s">
        <v>249</v>
      </c>
      <c r="E151" s="116"/>
      <c r="F151" s="116" t="s">
        <v>597</v>
      </c>
      <c r="G151" s="116"/>
      <c r="H151" s="116"/>
      <c r="I151" s="116"/>
      <c r="J151" s="116"/>
      <c r="K151" s="120"/>
    </row>
    <row r="152" spans="1:11" ht="114.75">
      <c r="A152" s="119" t="s">
        <v>228</v>
      </c>
      <c r="B152" s="115" t="s">
        <v>3488</v>
      </c>
      <c r="C152" s="115" t="s">
        <v>3524</v>
      </c>
      <c r="D152" s="115" t="s">
        <v>458</v>
      </c>
      <c r="E152" s="116"/>
      <c r="F152" s="116"/>
      <c r="G152" s="116"/>
      <c r="H152" s="116"/>
      <c r="I152" s="116"/>
      <c r="J152" s="116"/>
      <c r="K152" s="120" t="s">
        <v>1334</v>
      </c>
    </row>
    <row r="153" spans="1:11" ht="89.25">
      <c r="A153" s="119" t="s">
        <v>229</v>
      </c>
      <c r="B153" s="115" t="s">
        <v>3488</v>
      </c>
      <c r="C153" s="115" t="s">
        <v>3524</v>
      </c>
      <c r="D153" s="115" t="s">
        <v>459</v>
      </c>
      <c r="E153" s="116"/>
      <c r="F153" s="116"/>
      <c r="G153" s="116"/>
      <c r="H153" s="116"/>
      <c r="I153" s="116"/>
      <c r="J153" s="116"/>
      <c r="K153" s="120" t="s">
        <v>1334</v>
      </c>
    </row>
    <row r="154" spans="1:11" ht="38.25">
      <c r="A154" s="119" t="s">
        <v>230</v>
      </c>
      <c r="B154" s="115" t="s">
        <v>368</v>
      </c>
      <c r="C154" s="115" t="s">
        <v>369</v>
      </c>
      <c r="D154" s="115" t="s">
        <v>460</v>
      </c>
      <c r="E154" s="116"/>
      <c r="F154" s="116"/>
      <c r="G154" s="116"/>
      <c r="H154" s="116"/>
      <c r="I154" s="116"/>
      <c r="J154" s="116"/>
      <c r="K154" s="120" t="s">
        <v>1334</v>
      </c>
    </row>
    <row r="155" spans="1:11" ht="51">
      <c r="A155" s="119" t="s">
        <v>231</v>
      </c>
      <c r="B155" s="115" t="s">
        <v>368</v>
      </c>
      <c r="C155" s="115" t="s">
        <v>369</v>
      </c>
      <c r="D155" s="115" t="s">
        <v>461</v>
      </c>
      <c r="E155" s="116"/>
      <c r="F155" s="116"/>
      <c r="G155" s="116"/>
      <c r="H155" s="116"/>
      <c r="I155" s="116"/>
      <c r="J155" s="116"/>
      <c r="K155" s="120" t="s">
        <v>1334</v>
      </c>
    </row>
    <row r="156" spans="1:11" s="143" customFormat="1" ht="14.25">
      <c r="A156" s="139" t="s">
        <v>553</v>
      </c>
      <c r="B156" s="140"/>
      <c r="C156" s="140"/>
      <c r="D156" s="140"/>
      <c r="E156" s="141"/>
      <c r="F156" s="141"/>
      <c r="G156" s="141"/>
      <c r="H156" s="141"/>
      <c r="I156" s="141"/>
      <c r="J156" s="141"/>
      <c r="K156" s="142"/>
    </row>
    <row r="157" spans="1:11" ht="57" customHeight="1">
      <c r="A157" s="119" t="s">
        <v>10</v>
      </c>
      <c r="B157" s="115" t="s">
        <v>462</v>
      </c>
      <c r="C157" s="115" t="s">
        <v>463</v>
      </c>
      <c r="D157" s="115" t="s">
        <v>55</v>
      </c>
      <c r="E157" s="116"/>
      <c r="F157" s="116"/>
      <c r="G157" s="116"/>
      <c r="H157" s="116"/>
      <c r="I157" s="116"/>
      <c r="J157" s="116"/>
      <c r="K157" s="120" t="s">
        <v>1350</v>
      </c>
    </row>
    <row r="158" spans="1:11" ht="50.25" customHeight="1">
      <c r="A158" s="119" t="s">
        <v>11</v>
      </c>
      <c r="B158" s="115" t="s">
        <v>464</v>
      </c>
      <c r="C158" s="115" t="s">
        <v>465</v>
      </c>
      <c r="D158" s="115" t="s">
        <v>466</v>
      </c>
      <c r="E158" s="116"/>
      <c r="F158" s="116"/>
      <c r="G158" s="116"/>
      <c r="H158" s="116"/>
      <c r="I158" s="116"/>
      <c r="J158" s="116"/>
      <c r="K158" s="120" t="s">
        <v>1350</v>
      </c>
    </row>
    <row r="159" spans="1:11" ht="50.25" customHeight="1">
      <c r="A159" s="119" t="s">
        <v>12</v>
      </c>
      <c r="B159" s="115" t="s">
        <v>467</v>
      </c>
      <c r="C159" s="115" t="s">
        <v>54</v>
      </c>
      <c r="D159" s="115" t="s">
        <v>56</v>
      </c>
      <c r="E159" s="116" t="s">
        <v>707</v>
      </c>
      <c r="F159" s="116" t="s">
        <v>597</v>
      </c>
      <c r="G159" s="116"/>
      <c r="H159" s="116"/>
      <c r="I159" s="116"/>
      <c r="J159" s="116"/>
      <c r="K159" s="120"/>
    </row>
    <row r="160" spans="1:11" ht="38.25">
      <c r="A160" s="119" t="s">
        <v>13</v>
      </c>
      <c r="B160" s="115" t="s">
        <v>467</v>
      </c>
      <c r="C160" s="115" t="s">
        <v>54</v>
      </c>
      <c r="D160" s="115" t="s">
        <v>57</v>
      </c>
      <c r="E160" s="116" t="s">
        <v>707</v>
      </c>
      <c r="F160" s="116" t="s">
        <v>597</v>
      </c>
      <c r="G160" s="116"/>
      <c r="H160" s="116"/>
      <c r="I160" s="116"/>
      <c r="J160" s="116"/>
      <c r="K160" s="120"/>
    </row>
    <row r="161" spans="1:11" ht="51">
      <c r="A161" s="119" t="s">
        <v>14</v>
      </c>
      <c r="B161" s="115" t="s">
        <v>468</v>
      </c>
      <c r="C161" s="115" t="s">
        <v>469</v>
      </c>
      <c r="D161" s="115" t="s">
        <v>470</v>
      </c>
      <c r="E161" s="116"/>
      <c r="F161" s="116"/>
      <c r="G161" s="116"/>
      <c r="H161" s="116"/>
      <c r="I161" s="116"/>
      <c r="J161" s="116"/>
      <c r="K161" s="120" t="s">
        <v>1350</v>
      </c>
    </row>
    <row r="162" spans="1:11" ht="38.25">
      <c r="A162" s="119" t="s">
        <v>15</v>
      </c>
      <c r="B162" s="115" t="s">
        <v>467</v>
      </c>
      <c r="C162" s="115" t="s">
        <v>54</v>
      </c>
      <c r="D162" s="115" t="s">
        <v>58</v>
      </c>
      <c r="E162" s="116" t="s">
        <v>707</v>
      </c>
      <c r="F162" s="116" t="s">
        <v>597</v>
      </c>
      <c r="G162" s="116"/>
      <c r="H162" s="116"/>
      <c r="I162" s="116"/>
      <c r="J162" s="116"/>
      <c r="K162" s="120"/>
    </row>
    <row r="163" spans="1:11" s="143" customFormat="1" ht="13.5">
      <c r="A163" s="132" t="s">
        <v>554</v>
      </c>
      <c r="B163" s="144"/>
      <c r="C163" s="144"/>
      <c r="D163" s="144"/>
      <c r="E163" s="141"/>
      <c r="F163" s="141"/>
      <c r="G163" s="141"/>
      <c r="H163" s="141"/>
      <c r="I163" s="141"/>
      <c r="J163" s="141"/>
      <c r="K163" s="142"/>
    </row>
    <row r="164" spans="1:11" ht="102">
      <c r="A164" s="119" t="s">
        <v>16</v>
      </c>
      <c r="B164" s="115" t="s">
        <v>471</v>
      </c>
      <c r="C164" s="115" t="s">
        <v>472</v>
      </c>
      <c r="D164" s="115" t="s">
        <v>473</v>
      </c>
      <c r="E164" s="116"/>
      <c r="F164" s="116"/>
      <c r="G164" s="116"/>
      <c r="H164" s="116"/>
      <c r="I164" s="116"/>
      <c r="J164" s="116"/>
      <c r="K164" s="120"/>
    </row>
    <row r="165" spans="1:11" ht="76.5">
      <c r="A165" s="119" t="s">
        <v>17</v>
      </c>
      <c r="B165" s="115" t="s">
        <v>471</v>
      </c>
      <c r="C165" s="115" t="s">
        <v>472</v>
      </c>
      <c r="D165" s="115" t="s">
        <v>474</v>
      </c>
      <c r="E165" s="116"/>
      <c r="F165" s="116"/>
      <c r="G165" s="116"/>
      <c r="H165" s="116"/>
      <c r="I165" s="116"/>
      <c r="J165" s="116"/>
      <c r="K165" s="120"/>
    </row>
    <row r="166" spans="1:11" s="114" customFormat="1">
      <c r="A166" s="132" t="s">
        <v>555</v>
      </c>
      <c r="B166" s="127"/>
      <c r="C166" s="127"/>
      <c r="D166" s="127"/>
      <c r="E166" s="128"/>
      <c r="F166" s="128"/>
      <c r="G166" s="128"/>
      <c r="H166" s="128"/>
      <c r="I166" s="128"/>
      <c r="J166" s="128"/>
      <c r="K166" s="129"/>
    </row>
    <row r="167" spans="1:11" ht="51">
      <c r="A167" s="119" t="s">
        <v>18</v>
      </c>
      <c r="B167" s="115" t="s">
        <v>475</v>
      </c>
      <c r="C167" s="115" t="s">
        <v>476</v>
      </c>
      <c r="D167" s="115" t="s">
        <v>477</v>
      </c>
      <c r="E167" s="116"/>
      <c r="F167" s="116"/>
      <c r="G167" s="116"/>
      <c r="H167" s="116"/>
      <c r="I167" s="116"/>
      <c r="J167" s="116"/>
      <c r="K167" s="120" t="s">
        <v>1363</v>
      </c>
    </row>
    <row r="168" spans="1:11" ht="38.25">
      <c r="A168" s="119" t="s">
        <v>19</v>
      </c>
      <c r="B168" s="115" t="s">
        <v>467</v>
      </c>
      <c r="C168" s="115" t="s">
        <v>54</v>
      </c>
      <c r="D168" s="115" t="s">
        <v>59</v>
      </c>
      <c r="E168" s="116" t="s">
        <v>707</v>
      </c>
      <c r="F168" s="116" t="s">
        <v>597</v>
      </c>
      <c r="G168" s="116"/>
      <c r="H168" s="116"/>
      <c r="I168" s="116"/>
      <c r="J168" s="116"/>
      <c r="K168" s="120"/>
    </row>
    <row r="169" spans="1:11" ht="89.25">
      <c r="A169" s="119" t="s">
        <v>20</v>
      </c>
      <c r="B169" s="115" t="s">
        <v>464</v>
      </c>
      <c r="C169" s="115" t="s">
        <v>465</v>
      </c>
      <c r="D169" s="115" t="s">
        <v>478</v>
      </c>
      <c r="E169" s="116"/>
      <c r="F169" s="116"/>
      <c r="G169" s="116"/>
      <c r="H169" s="116"/>
      <c r="I169" s="116"/>
      <c r="J169" s="116"/>
      <c r="K169" s="120" t="s">
        <v>1363</v>
      </c>
    </row>
    <row r="170" spans="1:11" ht="38.25">
      <c r="A170" s="119" t="s">
        <v>21</v>
      </c>
      <c r="B170" s="115" t="s">
        <v>464</v>
      </c>
      <c r="C170" s="115" t="s">
        <v>465</v>
      </c>
      <c r="D170" s="115" t="s">
        <v>479</v>
      </c>
      <c r="E170" s="116"/>
      <c r="F170" s="116"/>
      <c r="G170" s="116"/>
      <c r="H170" s="116"/>
      <c r="I170" s="116"/>
      <c r="J170" s="116"/>
      <c r="K170" s="120" t="s">
        <v>1363</v>
      </c>
    </row>
    <row r="171" spans="1:11" ht="51">
      <c r="A171" s="119" t="s">
        <v>22</v>
      </c>
      <c r="B171" s="115" t="s">
        <v>464</v>
      </c>
      <c r="C171" s="115" t="s">
        <v>465</v>
      </c>
      <c r="D171" s="115" t="s">
        <v>480</v>
      </c>
      <c r="E171" s="116"/>
      <c r="F171" s="116"/>
      <c r="G171" s="116"/>
      <c r="H171" s="116"/>
      <c r="I171" s="116"/>
      <c r="J171" s="116"/>
      <c r="K171" s="120" t="s">
        <v>1363</v>
      </c>
    </row>
    <row r="172" spans="1:11" s="114" customFormat="1">
      <c r="A172" s="132" t="s">
        <v>556</v>
      </c>
      <c r="B172" s="127"/>
      <c r="C172" s="127"/>
      <c r="D172" s="127"/>
      <c r="E172" s="128"/>
      <c r="F172" s="128"/>
      <c r="G172" s="128"/>
      <c r="H172" s="128"/>
      <c r="I172" s="128"/>
      <c r="J172" s="128"/>
      <c r="K172" s="129"/>
    </row>
    <row r="173" spans="1:11" ht="63.75">
      <c r="A173" s="119" t="s">
        <v>23</v>
      </c>
      <c r="B173" s="115" t="s">
        <v>467</v>
      </c>
      <c r="C173" s="115" t="s">
        <v>54</v>
      </c>
      <c r="D173" s="115" t="s">
        <v>481</v>
      </c>
      <c r="E173" s="116" t="s">
        <v>707</v>
      </c>
      <c r="F173" s="116" t="s">
        <v>597</v>
      </c>
      <c r="G173" s="116"/>
      <c r="H173" s="116"/>
      <c r="I173" s="116"/>
      <c r="J173" s="116"/>
      <c r="K173" s="120"/>
    </row>
    <row r="174" spans="1:11" ht="38.25">
      <c r="A174" s="119" t="s">
        <v>24</v>
      </c>
      <c r="B174" s="115" t="s">
        <v>467</v>
      </c>
      <c r="C174" s="115" t="s">
        <v>54</v>
      </c>
      <c r="D174" s="115" t="s">
        <v>60</v>
      </c>
      <c r="E174" s="116" t="s">
        <v>707</v>
      </c>
      <c r="F174" s="116" t="s">
        <v>597</v>
      </c>
      <c r="G174" s="116"/>
      <c r="H174" s="116"/>
      <c r="I174" s="116"/>
      <c r="J174" s="116"/>
      <c r="K174" s="120"/>
    </row>
    <row r="175" spans="1:11" s="114" customFormat="1">
      <c r="A175" s="132" t="s">
        <v>557</v>
      </c>
      <c r="B175" s="127"/>
      <c r="C175" s="127"/>
      <c r="D175" s="127"/>
      <c r="E175" s="128"/>
      <c r="F175" s="128"/>
      <c r="G175" s="128"/>
      <c r="H175" s="128"/>
      <c r="I175" s="128"/>
      <c r="J175" s="128"/>
      <c r="K175" s="129"/>
    </row>
    <row r="176" spans="1:11" ht="102">
      <c r="A176" s="119" t="s">
        <v>25</v>
      </c>
      <c r="B176" s="115" t="s">
        <v>467</v>
      </c>
      <c r="C176" s="115" t="s">
        <v>54</v>
      </c>
      <c r="D176" s="115" t="s">
        <v>61</v>
      </c>
      <c r="E176" s="116"/>
      <c r="F176" s="116" t="s">
        <v>597</v>
      </c>
      <c r="G176" s="116"/>
      <c r="H176" s="116"/>
      <c r="I176" s="116"/>
      <c r="J176" s="116"/>
      <c r="K176" s="120"/>
    </row>
    <row r="177" spans="1:11" ht="76.5">
      <c r="A177" s="119" t="s">
        <v>26</v>
      </c>
      <c r="B177" s="115" t="s">
        <v>467</v>
      </c>
      <c r="C177" s="115" t="s">
        <v>54</v>
      </c>
      <c r="D177" s="115" t="s">
        <v>62</v>
      </c>
      <c r="E177" s="116"/>
      <c r="F177" s="116" t="s">
        <v>597</v>
      </c>
      <c r="G177" s="116"/>
      <c r="H177" s="116"/>
      <c r="I177" s="116"/>
      <c r="J177" s="116"/>
      <c r="K177" s="120"/>
    </row>
    <row r="178" spans="1:11" ht="25.5">
      <c r="A178" s="119" t="s">
        <v>27</v>
      </c>
      <c r="B178" s="115" t="s">
        <v>467</v>
      </c>
      <c r="C178" s="115" t="s">
        <v>54</v>
      </c>
      <c r="D178" s="115" t="s">
        <v>63</v>
      </c>
      <c r="E178" s="116"/>
      <c r="F178" s="116" t="s">
        <v>597</v>
      </c>
      <c r="G178" s="116"/>
      <c r="H178" s="116"/>
      <c r="I178" s="116"/>
      <c r="J178" s="116"/>
      <c r="K178" s="120"/>
    </row>
    <row r="179" spans="1:11" ht="38.25">
      <c r="A179" s="119" t="s">
        <v>28</v>
      </c>
      <c r="B179" s="115" t="s">
        <v>464</v>
      </c>
      <c r="C179" s="115" t="s">
        <v>465</v>
      </c>
      <c r="D179" s="115" t="s">
        <v>482</v>
      </c>
      <c r="E179" s="116"/>
      <c r="F179" s="116"/>
      <c r="G179" s="116"/>
      <c r="H179" s="116"/>
      <c r="I179" s="116"/>
      <c r="J179" s="116"/>
      <c r="K179" s="120" t="s">
        <v>1369</v>
      </c>
    </row>
    <row r="180" spans="1:11" ht="38.25">
      <c r="A180" s="119" t="s">
        <v>29</v>
      </c>
      <c r="B180" s="115" t="s">
        <v>464</v>
      </c>
      <c r="C180" s="115" t="s">
        <v>465</v>
      </c>
      <c r="D180" s="115" t="s">
        <v>483</v>
      </c>
      <c r="E180" s="116"/>
      <c r="F180" s="116"/>
      <c r="G180" s="116"/>
      <c r="H180" s="116"/>
      <c r="I180" s="116"/>
      <c r="J180" s="116"/>
      <c r="K180" s="120" t="s">
        <v>1369</v>
      </c>
    </row>
    <row r="181" spans="1:11" s="114" customFormat="1">
      <c r="A181" s="132" t="s">
        <v>558</v>
      </c>
      <c r="B181" s="127"/>
      <c r="C181" s="127"/>
      <c r="D181" s="127"/>
      <c r="E181" s="128"/>
      <c r="F181" s="128"/>
      <c r="G181" s="128"/>
      <c r="H181" s="128"/>
      <c r="I181" s="128"/>
      <c r="J181" s="128"/>
      <c r="K181" s="129"/>
    </row>
    <row r="182" spans="1:11" ht="25.5">
      <c r="A182" s="119" t="s">
        <v>30</v>
      </c>
      <c r="B182" s="115" t="s">
        <v>467</v>
      </c>
      <c r="C182" s="115" t="s">
        <v>54</v>
      </c>
      <c r="D182" s="115" t="s">
        <v>484</v>
      </c>
      <c r="E182" s="116" t="s">
        <v>707</v>
      </c>
      <c r="F182" s="116" t="s">
        <v>597</v>
      </c>
      <c r="G182" s="116"/>
      <c r="H182" s="116"/>
      <c r="I182" s="116"/>
      <c r="J182" s="116"/>
      <c r="K182" s="120"/>
    </row>
    <row r="183" spans="1:11" ht="51">
      <c r="A183" s="119" t="s">
        <v>31</v>
      </c>
      <c r="B183" s="115" t="s">
        <v>464</v>
      </c>
      <c r="C183" s="115" t="s">
        <v>465</v>
      </c>
      <c r="D183" s="115" t="s">
        <v>485</v>
      </c>
      <c r="E183" s="116"/>
      <c r="F183" s="116"/>
      <c r="G183" s="116"/>
      <c r="H183" s="116"/>
      <c r="I183" s="116"/>
      <c r="J183" s="116"/>
      <c r="K183" s="120" t="s">
        <v>1374</v>
      </c>
    </row>
    <row r="184" spans="1:11" s="114" customFormat="1">
      <c r="A184" s="132" t="s">
        <v>559</v>
      </c>
      <c r="B184" s="127"/>
      <c r="C184" s="127"/>
      <c r="D184" s="127"/>
      <c r="E184" s="128"/>
      <c r="F184" s="128"/>
      <c r="G184" s="128"/>
      <c r="H184" s="128"/>
      <c r="I184" s="128"/>
      <c r="J184" s="128"/>
      <c r="K184" s="129"/>
    </row>
    <row r="185" spans="1:11" ht="38.25">
      <c r="A185" s="119" t="s">
        <v>32</v>
      </c>
      <c r="B185" s="115" t="s">
        <v>464</v>
      </c>
      <c r="C185" s="115" t="s">
        <v>465</v>
      </c>
      <c r="D185" s="115" t="s">
        <v>486</v>
      </c>
      <c r="E185" s="116"/>
      <c r="F185" s="116"/>
      <c r="G185" s="116"/>
      <c r="H185" s="116"/>
      <c r="I185" s="116"/>
      <c r="J185" s="116"/>
      <c r="K185" s="120"/>
    </row>
    <row r="186" spans="1:11" ht="25.5">
      <c r="A186" s="119" t="s">
        <v>33</v>
      </c>
      <c r="B186" s="115" t="s">
        <v>464</v>
      </c>
      <c r="C186" s="115" t="s">
        <v>465</v>
      </c>
      <c r="D186" s="115" t="s">
        <v>487</v>
      </c>
      <c r="E186" s="116"/>
      <c r="F186" s="116"/>
      <c r="G186" s="116"/>
      <c r="H186" s="116"/>
      <c r="I186" s="116"/>
      <c r="J186" s="116"/>
      <c r="K186" s="120"/>
    </row>
    <row r="187" spans="1:11" ht="89.25">
      <c r="A187" s="119" t="s">
        <v>34</v>
      </c>
      <c r="B187" s="115" t="s">
        <v>464</v>
      </c>
      <c r="C187" s="115" t="s">
        <v>465</v>
      </c>
      <c r="D187" s="115" t="s">
        <v>64</v>
      </c>
      <c r="E187" s="116"/>
      <c r="F187" s="116"/>
      <c r="G187" s="116"/>
      <c r="H187" s="116"/>
      <c r="I187" s="116"/>
      <c r="J187" s="116"/>
      <c r="K187" s="120"/>
    </row>
    <row r="188" spans="1:11" ht="102">
      <c r="A188" s="119" t="s">
        <v>35</v>
      </c>
      <c r="B188" s="115" t="s">
        <v>464</v>
      </c>
      <c r="C188" s="115" t="s">
        <v>465</v>
      </c>
      <c r="D188" s="115" t="s">
        <v>488</v>
      </c>
      <c r="E188" s="116"/>
      <c r="F188" s="116"/>
      <c r="G188" s="116"/>
      <c r="H188" s="116"/>
      <c r="I188" s="116"/>
      <c r="J188" s="116"/>
      <c r="K188" s="120"/>
    </row>
    <row r="189" spans="1:11" ht="38.25">
      <c r="A189" s="119" t="s">
        <v>36</v>
      </c>
      <c r="B189" s="115" t="s">
        <v>52</v>
      </c>
      <c r="C189" s="115" t="s">
        <v>489</v>
      </c>
      <c r="D189" s="115" t="s">
        <v>65</v>
      </c>
      <c r="E189" s="116" t="s">
        <v>707</v>
      </c>
      <c r="F189" s="116" t="s">
        <v>597</v>
      </c>
      <c r="G189" s="116"/>
      <c r="H189" s="116"/>
      <c r="I189" s="116"/>
      <c r="J189" s="116"/>
      <c r="K189" s="120"/>
    </row>
    <row r="190" spans="1:11" s="114" customFormat="1">
      <c r="A190" s="132" t="s">
        <v>560</v>
      </c>
      <c r="B190" s="127"/>
      <c r="C190" s="127"/>
      <c r="D190" s="127"/>
      <c r="E190" s="128"/>
      <c r="F190" s="128"/>
      <c r="G190" s="128"/>
      <c r="H190" s="128"/>
      <c r="I190" s="128"/>
      <c r="J190" s="128"/>
      <c r="K190" s="129"/>
    </row>
    <row r="191" spans="1:11" ht="38.25">
      <c r="A191" s="119" t="s">
        <v>37</v>
      </c>
      <c r="B191" s="115" t="s">
        <v>53</v>
      </c>
      <c r="C191" s="115" t="s">
        <v>490</v>
      </c>
      <c r="D191" s="115" t="s">
        <v>491</v>
      </c>
      <c r="E191" s="116"/>
      <c r="F191" s="116"/>
      <c r="G191" s="116"/>
      <c r="H191" s="116"/>
      <c r="I191" s="116"/>
      <c r="J191" s="116"/>
      <c r="K191" s="120"/>
    </row>
    <row r="192" spans="1:11" ht="38.25">
      <c r="A192" s="119" t="s">
        <v>38</v>
      </c>
      <c r="B192" s="115" t="s">
        <v>53</v>
      </c>
      <c r="C192" s="115" t="s">
        <v>490</v>
      </c>
      <c r="D192" s="115" t="s">
        <v>3557</v>
      </c>
      <c r="E192" s="116"/>
      <c r="F192" s="116"/>
      <c r="G192" s="116"/>
      <c r="H192" s="116"/>
      <c r="I192" s="116"/>
      <c r="J192" s="116"/>
      <c r="K192" s="120"/>
    </row>
    <row r="193" spans="1:11" ht="25.5">
      <c r="A193" s="119" t="s">
        <v>39</v>
      </c>
      <c r="B193" s="115" t="s">
        <v>464</v>
      </c>
      <c r="C193" s="115" t="s">
        <v>465</v>
      </c>
      <c r="D193" s="115" t="s">
        <v>493</v>
      </c>
      <c r="E193" s="116"/>
      <c r="F193" s="116"/>
      <c r="G193" s="116"/>
      <c r="H193" s="116"/>
      <c r="I193" s="116"/>
      <c r="J193" s="116"/>
      <c r="K193" s="120"/>
    </row>
    <row r="194" spans="1:11" ht="38.25">
      <c r="A194" s="119" t="s">
        <v>40</v>
      </c>
      <c r="B194" s="115" t="s">
        <v>464</v>
      </c>
      <c r="C194" s="115" t="s">
        <v>465</v>
      </c>
      <c r="D194" s="115" t="s">
        <v>494</v>
      </c>
      <c r="E194" s="116"/>
      <c r="F194" s="116"/>
      <c r="G194" s="116"/>
      <c r="H194" s="116"/>
      <c r="I194" s="116"/>
      <c r="J194" s="116"/>
      <c r="K194" s="120"/>
    </row>
    <row r="195" spans="1:11" ht="38.25">
      <c r="A195" s="119" t="s">
        <v>41</v>
      </c>
      <c r="B195" s="115" t="s">
        <v>464</v>
      </c>
      <c r="C195" s="115" t="s">
        <v>465</v>
      </c>
      <c r="D195" s="115" t="s">
        <v>495</v>
      </c>
      <c r="E195" s="116"/>
      <c r="F195" s="116"/>
      <c r="G195" s="116"/>
      <c r="H195" s="116"/>
      <c r="I195" s="116"/>
      <c r="J195" s="116"/>
      <c r="K195" s="120"/>
    </row>
    <row r="196" spans="1:11" ht="38.25">
      <c r="A196" s="119" t="s">
        <v>42</v>
      </c>
      <c r="B196" s="115" t="s">
        <v>464</v>
      </c>
      <c r="C196" s="115" t="s">
        <v>465</v>
      </c>
      <c r="D196" s="115" t="s">
        <v>496</v>
      </c>
      <c r="E196" s="116"/>
      <c r="F196" s="116"/>
      <c r="G196" s="116"/>
      <c r="H196" s="116"/>
      <c r="I196" s="116"/>
      <c r="J196" s="116"/>
      <c r="K196" s="120"/>
    </row>
    <row r="197" spans="1:11" ht="25.5">
      <c r="A197" s="119" t="s">
        <v>43</v>
      </c>
      <c r="B197" s="115" t="s">
        <v>464</v>
      </c>
      <c r="C197" s="115" t="s">
        <v>465</v>
      </c>
      <c r="D197" s="115" t="s">
        <v>3558</v>
      </c>
      <c r="E197" s="116"/>
      <c r="F197" s="116"/>
      <c r="G197" s="116"/>
      <c r="H197" s="116"/>
      <c r="I197" s="116"/>
      <c r="J197" s="116"/>
      <c r="K197" s="120"/>
    </row>
    <row r="198" spans="1:11" ht="38.25">
      <c r="A198" s="119" t="s">
        <v>44</v>
      </c>
      <c r="B198" s="115" t="s">
        <v>464</v>
      </c>
      <c r="C198" s="115" t="s">
        <v>465</v>
      </c>
      <c r="D198" s="115" t="s">
        <v>3559</v>
      </c>
      <c r="E198" s="116"/>
      <c r="F198" s="116"/>
      <c r="G198" s="116"/>
      <c r="H198" s="116"/>
      <c r="I198" s="116"/>
      <c r="J198" s="116"/>
      <c r="K198" s="120"/>
    </row>
    <row r="199" spans="1:11" s="114" customFormat="1">
      <c r="A199" s="132" t="s">
        <v>561</v>
      </c>
      <c r="B199" s="127"/>
      <c r="C199" s="127"/>
      <c r="D199" s="127"/>
      <c r="E199" s="128"/>
      <c r="F199" s="128"/>
      <c r="G199" s="128"/>
      <c r="H199" s="128"/>
      <c r="I199" s="128"/>
      <c r="J199" s="128"/>
      <c r="K199" s="129"/>
    </row>
    <row r="200" spans="1:11" ht="63.75">
      <c r="A200" s="119" t="s">
        <v>45</v>
      </c>
      <c r="B200" s="115" t="s">
        <v>468</v>
      </c>
      <c r="C200" s="115" t="s">
        <v>3560</v>
      </c>
      <c r="D200" s="115" t="s">
        <v>66</v>
      </c>
      <c r="E200" s="116"/>
      <c r="F200" s="116"/>
      <c r="G200" s="116"/>
      <c r="H200" s="116"/>
      <c r="I200" s="116"/>
      <c r="J200" s="116"/>
      <c r="K200" s="120"/>
    </row>
    <row r="201" spans="1:11" ht="25.5">
      <c r="A201" s="119" t="s">
        <v>46</v>
      </c>
      <c r="B201" s="115" t="s">
        <v>468</v>
      </c>
      <c r="C201" s="115" t="s">
        <v>3561</v>
      </c>
      <c r="D201" s="115" t="s">
        <v>67</v>
      </c>
      <c r="E201" s="116"/>
      <c r="F201" s="116"/>
      <c r="G201" s="116"/>
      <c r="H201" s="116"/>
      <c r="I201" s="116"/>
      <c r="J201" s="116"/>
      <c r="K201" s="120"/>
    </row>
    <row r="202" spans="1:11" ht="51">
      <c r="A202" s="119" t="s">
        <v>47</v>
      </c>
      <c r="B202" s="115" t="s">
        <v>471</v>
      </c>
      <c r="C202" s="115" t="s">
        <v>3562</v>
      </c>
      <c r="D202" s="115" t="s">
        <v>68</v>
      </c>
      <c r="E202" s="116"/>
      <c r="F202" s="116"/>
      <c r="G202" s="116"/>
      <c r="H202" s="116"/>
      <c r="I202" s="116"/>
      <c r="J202" s="116"/>
      <c r="K202" s="120"/>
    </row>
    <row r="203" spans="1:11" ht="25.5">
      <c r="A203" s="119" t="s">
        <v>48</v>
      </c>
      <c r="B203" s="115" t="s">
        <v>53</v>
      </c>
      <c r="C203" s="115" t="s">
        <v>490</v>
      </c>
      <c r="D203" s="115" t="s">
        <v>3563</v>
      </c>
      <c r="E203" s="116"/>
      <c r="F203" s="116"/>
      <c r="G203" s="116"/>
      <c r="H203" s="116"/>
      <c r="I203" s="116"/>
      <c r="J203" s="116"/>
      <c r="K203" s="120"/>
    </row>
    <row r="204" spans="1:11" ht="25.5">
      <c r="A204" s="119" t="s">
        <v>49</v>
      </c>
      <c r="B204" s="115" t="s">
        <v>464</v>
      </c>
      <c r="C204" s="115" t="s">
        <v>465</v>
      </c>
      <c r="D204" s="115" t="s">
        <v>3564</v>
      </c>
      <c r="E204" s="116"/>
      <c r="F204" s="116"/>
      <c r="G204" s="116"/>
      <c r="H204" s="116"/>
      <c r="I204" s="116"/>
      <c r="J204" s="116"/>
      <c r="K204" s="120"/>
    </row>
    <row r="205" spans="1:11" ht="38.25">
      <c r="A205" s="119" t="s">
        <v>50</v>
      </c>
      <c r="B205" s="115" t="s">
        <v>464</v>
      </c>
      <c r="C205" s="115" t="s">
        <v>465</v>
      </c>
      <c r="D205" s="115" t="s">
        <v>3565</v>
      </c>
      <c r="E205" s="116"/>
      <c r="F205" s="116"/>
      <c r="G205" s="116"/>
      <c r="H205" s="116"/>
      <c r="I205" s="116"/>
      <c r="J205" s="116"/>
      <c r="K205" s="120"/>
    </row>
    <row r="206" spans="1:11" ht="51">
      <c r="A206" s="119" t="s">
        <v>51</v>
      </c>
      <c r="B206" s="115" t="s">
        <v>464</v>
      </c>
      <c r="C206" s="115" t="s">
        <v>465</v>
      </c>
      <c r="D206" s="115" t="s">
        <v>3566</v>
      </c>
      <c r="E206" s="116"/>
      <c r="F206" s="116"/>
      <c r="G206" s="116"/>
      <c r="H206" s="116"/>
      <c r="I206" s="116"/>
      <c r="J206" s="116"/>
      <c r="K206" s="120"/>
    </row>
    <row r="207" spans="1:11" s="114" customFormat="1">
      <c r="A207" s="132" t="s">
        <v>562</v>
      </c>
      <c r="B207" s="133"/>
      <c r="C207" s="133"/>
      <c r="D207" s="133"/>
      <c r="E207" s="128"/>
      <c r="F207" s="128"/>
      <c r="G207" s="128"/>
      <c r="H207" s="128"/>
      <c r="I207" s="128"/>
      <c r="J207" s="128"/>
      <c r="K207" s="129"/>
    </row>
    <row r="208" spans="1:11" ht="38.25">
      <c r="A208" s="119" t="s">
        <v>69</v>
      </c>
      <c r="B208" s="115" t="s">
        <v>110</v>
      </c>
      <c r="C208" s="115" t="s">
        <v>111</v>
      </c>
      <c r="D208" s="115" t="s">
        <v>121</v>
      </c>
      <c r="E208" s="116"/>
      <c r="F208" s="116"/>
      <c r="G208" s="116"/>
      <c r="H208" s="116"/>
      <c r="I208" s="116"/>
      <c r="J208" s="116"/>
      <c r="K208" s="120"/>
    </row>
    <row r="209" spans="1:11" ht="25.5">
      <c r="A209" s="119" t="s">
        <v>70</v>
      </c>
      <c r="B209" s="115" t="s">
        <v>112</v>
      </c>
      <c r="C209" s="115" t="s">
        <v>113</v>
      </c>
      <c r="D209" s="115" t="s">
        <v>122</v>
      </c>
      <c r="E209" s="116"/>
      <c r="F209" s="116"/>
      <c r="G209" s="116"/>
      <c r="H209" s="116"/>
      <c r="I209" s="116"/>
      <c r="J209" s="116"/>
      <c r="K209" s="120"/>
    </row>
    <row r="210" spans="1:11" ht="102">
      <c r="A210" s="119" t="s">
        <v>71</v>
      </c>
      <c r="B210" s="115" t="s">
        <v>112</v>
      </c>
      <c r="C210" s="115" t="s">
        <v>114</v>
      </c>
      <c r="D210" s="115" t="s">
        <v>123</v>
      </c>
      <c r="E210" s="116"/>
      <c r="F210" s="116"/>
      <c r="G210" s="116"/>
      <c r="H210" s="116"/>
      <c r="I210" s="116"/>
      <c r="J210" s="116"/>
      <c r="K210" s="120"/>
    </row>
    <row r="211" spans="1:11" ht="114.75">
      <c r="A211" s="119" t="s">
        <v>72</v>
      </c>
      <c r="B211" s="115" t="s">
        <v>115</v>
      </c>
      <c r="C211" s="115" t="s">
        <v>116</v>
      </c>
      <c r="D211" s="115" t="s">
        <v>124</v>
      </c>
      <c r="E211" s="116" t="s">
        <v>699</v>
      </c>
      <c r="F211" s="116" t="s">
        <v>597</v>
      </c>
      <c r="G211" s="116"/>
      <c r="H211" s="116"/>
      <c r="I211" s="116"/>
      <c r="J211" s="116"/>
      <c r="K211" s="120"/>
    </row>
    <row r="212" spans="1:11" ht="51">
      <c r="A212" s="119" t="s">
        <v>73</v>
      </c>
      <c r="B212" s="115" t="s">
        <v>2423</v>
      </c>
      <c r="C212" s="115" t="s">
        <v>3567</v>
      </c>
      <c r="D212" s="115" t="s">
        <v>125</v>
      </c>
      <c r="E212" s="116"/>
      <c r="F212" s="116" t="s">
        <v>597</v>
      </c>
      <c r="G212" s="116"/>
      <c r="H212" s="116"/>
      <c r="I212" s="116"/>
      <c r="J212" s="116"/>
      <c r="K212" s="120"/>
    </row>
    <row r="213" spans="1:11" ht="38.25">
      <c r="A213" s="119" t="s">
        <v>74</v>
      </c>
      <c r="B213" s="115" t="s">
        <v>3568</v>
      </c>
      <c r="C213" s="115" t="s">
        <v>3569</v>
      </c>
      <c r="D213" s="115" t="s">
        <v>3570</v>
      </c>
      <c r="E213" s="116"/>
      <c r="F213" s="116"/>
      <c r="G213" s="116"/>
      <c r="H213" s="116"/>
      <c r="I213" s="116"/>
      <c r="J213" s="116"/>
      <c r="K213" s="120"/>
    </row>
    <row r="214" spans="1:11" s="114" customFormat="1">
      <c r="A214" s="132" t="s">
        <v>563</v>
      </c>
      <c r="B214" s="127"/>
      <c r="C214" s="127"/>
      <c r="D214" s="127"/>
      <c r="E214" s="128"/>
      <c r="F214" s="128"/>
      <c r="G214" s="128"/>
      <c r="H214" s="128"/>
      <c r="I214" s="128"/>
      <c r="J214" s="128"/>
      <c r="K214" s="129"/>
    </row>
    <row r="215" spans="1:11" ht="102">
      <c r="A215" s="119" t="s">
        <v>75</v>
      </c>
      <c r="B215" s="115" t="s">
        <v>3571</v>
      </c>
      <c r="C215" s="115" t="s">
        <v>3572</v>
      </c>
      <c r="D215" s="115" t="s">
        <v>126</v>
      </c>
      <c r="E215" s="116"/>
      <c r="F215" s="116"/>
      <c r="G215" s="116"/>
      <c r="H215" s="116"/>
      <c r="I215" s="116"/>
      <c r="J215" s="116"/>
      <c r="K215" s="120"/>
    </row>
    <row r="216" spans="1:11" ht="63.75">
      <c r="A216" s="119" t="s">
        <v>76</v>
      </c>
      <c r="B216" s="115" t="s">
        <v>3573</v>
      </c>
      <c r="C216" s="115" t="s">
        <v>116</v>
      </c>
      <c r="D216" s="115" t="s">
        <v>3574</v>
      </c>
      <c r="E216" s="116" t="s">
        <v>699</v>
      </c>
      <c r="F216" s="116" t="s">
        <v>597</v>
      </c>
      <c r="G216" s="116"/>
      <c r="H216" s="116"/>
      <c r="I216" s="116"/>
      <c r="J216" s="116"/>
      <c r="K216" s="120"/>
    </row>
    <row r="217" spans="1:11" s="114" customFormat="1">
      <c r="A217" s="132" t="s">
        <v>564</v>
      </c>
      <c r="B217" s="127"/>
      <c r="C217" s="127"/>
      <c r="D217" s="127"/>
      <c r="E217" s="128"/>
      <c r="F217" s="128"/>
      <c r="G217" s="128"/>
      <c r="H217" s="128"/>
      <c r="I217" s="128"/>
      <c r="J217" s="128"/>
      <c r="K217" s="129"/>
    </row>
    <row r="218" spans="1:11" ht="25.5">
      <c r="A218" s="119" t="s">
        <v>77</v>
      </c>
      <c r="B218" s="115" t="s">
        <v>112</v>
      </c>
      <c r="C218" s="115" t="s">
        <v>113</v>
      </c>
      <c r="D218" s="115" t="s">
        <v>127</v>
      </c>
      <c r="E218" s="116"/>
      <c r="F218" s="116"/>
      <c r="G218" s="116"/>
      <c r="H218" s="116"/>
      <c r="I218" s="116"/>
      <c r="J218" s="116"/>
      <c r="K218" s="120" t="s">
        <v>1402</v>
      </c>
    </row>
    <row r="219" spans="1:11" ht="102">
      <c r="A219" s="119" t="s">
        <v>78</v>
      </c>
      <c r="B219" s="115" t="s">
        <v>112</v>
      </c>
      <c r="C219" s="115" t="s">
        <v>114</v>
      </c>
      <c r="D219" s="115" t="s">
        <v>128</v>
      </c>
      <c r="E219" s="116"/>
      <c r="F219" s="116"/>
      <c r="G219" s="116"/>
      <c r="H219" s="116"/>
      <c r="I219" s="116"/>
      <c r="J219" s="116"/>
      <c r="K219" s="120" t="s">
        <v>1402</v>
      </c>
    </row>
    <row r="220" spans="1:11" s="114" customFormat="1">
      <c r="A220" s="132" t="s">
        <v>565</v>
      </c>
      <c r="B220" s="127"/>
      <c r="C220" s="127"/>
      <c r="D220" s="127"/>
      <c r="E220" s="128"/>
      <c r="F220" s="128"/>
      <c r="G220" s="128"/>
      <c r="H220" s="128"/>
      <c r="I220" s="128"/>
      <c r="J220" s="128"/>
      <c r="K220" s="129"/>
    </row>
    <row r="221" spans="1:11" ht="102">
      <c r="A221" s="119" t="s">
        <v>79</v>
      </c>
      <c r="B221" s="115" t="s">
        <v>115</v>
      </c>
      <c r="C221" s="115" t="s">
        <v>116</v>
      </c>
      <c r="D221" s="115" t="s">
        <v>129</v>
      </c>
      <c r="E221" s="116" t="s">
        <v>699</v>
      </c>
      <c r="F221" s="116" t="s">
        <v>597</v>
      </c>
      <c r="G221" s="116"/>
      <c r="H221" s="116"/>
      <c r="I221" s="116"/>
      <c r="J221" s="116"/>
      <c r="K221" s="120"/>
    </row>
    <row r="222" spans="1:11" ht="38.25">
      <c r="A222" s="119" t="s">
        <v>80</v>
      </c>
      <c r="B222" s="115" t="s">
        <v>3575</v>
      </c>
      <c r="C222" s="115" t="s">
        <v>3576</v>
      </c>
      <c r="D222" s="115" t="s">
        <v>517</v>
      </c>
      <c r="E222" s="116"/>
      <c r="F222" s="116"/>
      <c r="G222" s="116"/>
      <c r="H222" s="116"/>
      <c r="I222" s="116"/>
      <c r="J222" s="116"/>
      <c r="K222" s="120"/>
    </row>
    <row r="223" spans="1:11" ht="38.25">
      <c r="A223" s="119" t="s">
        <v>81</v>
      </c>
      <c r="B223" s="115" t="s">
        <v>3575</v>
      </c>
      <c r="C223" s="115" t="s">
        <v>3576</v>
      </c>
      <c r="D223" s="115" t="s">
        <v>518</v>
      </c>
      <c r="E223" s="116"/>
      <c r="F223" s="116"/>
      <c r="G223" s="116"/>
      <c r="H223" s="116"/>
      <c r="I223" s="116"/>
      <c r="J223" s="116"/>
      <c r="K223" s="120"/>
    </row>
    <row r="224" spans="1:11" s="114" customFormat="1">
      <c r="A224" s="132" t="s">
        <v>566</v>
      </c>
      <c r="B224" s="127"/>
      <c r="C224" s="127"/>
      <c r="D224" s="127"/>
      <c r="E224" s="128"/>
      <c r="F224" s="128"/>
      <c r="G224" s="128"/>
      <c r="H224" s="128"/>
      <c r="I224" s="128"/>
      <c r="J224" s="128"/>
      <c r="K224" s="129"/>
    </row>
    <row r="225" spans="1:11" ht="25.5">
      <c r="A225" s="119" t="s">
        <v>82</v>
      </c>
      <c r="B225" s="115" t="s">
        <v>2423</v>
      </c>
      <c r="C225" s="115" t="s">
        <v>3567</v>
      </c>
      <c r="D225" s="115" t="s">
        <v>130</v>
      </c>
      <c r="E225" s="116"/>
      <c r="F225" s="116"/>
      <c r="G225" s="116"/>
      <c r="H225" s="116"/>
      <c r="I225" s="116"/>
      <c r="J225" s="116"/>
      <c r="K225" s="120"/>
    </row>
    <row r="226" spans="1:11" ht="63.75">
      <c r="A226" s="119" t="s">
        <v>83</v>
      </c>
      <c r="B226" s="115" t="s">
        <v>3573</v>
      </c>
      <c r="C226" s="115" t="s">
        <v>348</v>
      </c>
      <c r="D226" s="115" t="s">
        <v>520</v>
      </c>
      <c r="E226" s="116" t="s">
        <v>699</v>
      </c>
      <c r="F226" s="116" t="s">
        <v>597</v>
      </c>
      <c r="G226" s="116"/>
      <c r="H226" s="116"/>
      <c r="I226" s="116"/>
      <c r="J226" s="116"/>
      <c r="K226" s="120"/>
    </row>
    <row r="227" spans="1:11" ht="63.75">
      <c r="A227" s="119" t="s">
        <v>84</v>
      </c>
      <c r="B227" s="115" t="s">
        <v>3573</v>
      </c>
      <c r="C227" s="115" t="s">
        <v>348</v>
      </c>
      <c r="D227" s="115" t="s">
        <v>3577</v>
      </c>
      <c r="E227" s="116" t="s">
        <v>699</v>
      </c>
      <c r="F227" s="116" t="s">
        <v>597</v>
      </c>
      <c r="G227" s="116"/>
      <c r="H227" s="116"/>
      <c r="I227" s="116"/>
      <c r="J227" s="116"/>
      <c r="K227" s="120"/>
    </row>
    <row r="228" spans="1:11" ht="63.75">
      <c r="A228" s="119" t="s">
        <v>85</v>
      </c>
      <c r="B228" s="115" t="s">
        <v>3573</v>
      </c>
      <c r="C228" s="115" t="s">
        <v>348</v>
      </c>
      <c r="D228" s="115" t="s">
        <v>3578</v>
      </c>
      <c r="E228" s="116" t="s">
        <v>699</v>
      </c>
      <c r="F228" s="116" t="s">
        <v>597</v>
      </c>
      <c r="G228" s="116"/>
      <c r="H228" s="116"/>
      <c r="I228" s="116"/>
      <c r="J228" s="116"/>
      <c r="K228" s="120"/>
    </row>
    <row r="229" spans="1:11" s="114" customFormat="1">
      <c r="A229" s="132" t="s">
        <v>567</v>
      </c>
      <c r="B229" s="127"/>
      <c r="C229" s="127"/>
      <c r="D229" s="127"/>
      <c r="E229" s="128"/>
      <c r="F229" s="128"/>
      <c r="G229" s="128"/>
      <c r="H229" s="128"/>
      <c r="I229" s="128"/>
      <c r="J229" s="128"/>
      <c r="K229" s="129"/>
    </row>
    <row r="230" spans="1:11" ht="51">
      <c r="A230" s="119" t="s">
        <v>86</v>
      </c>
      <c r="B230" s="115" t="s">
        <v>3579</v>
      </c>
      <c r="C230" s="115" t="s">
        <v>3489</v>
      </c>
      <c r="D230" s="115" t="s">
        <v>131</v>
      </c>
      <c r="E230" s="116"/>
      <c r="F230" s="116"/>
      <c r="G230" s="116"/>
      <c r="H230" s="116"/>
      <c r="I230" s="116"/>
      <c r="J230" s="116"/>
      <c r="K230" s="120"/>
    </row>
    <row r="231" spans="1:11" ht="38.25">
      <c r="A231" s="119" t="s">
        <v>87</v>
      </c>
      <c r="B231" s="115" t="s">
        <v>2423</v>
      </c>
      <c r="C231" s="115" t="s">
        <v>3567</v>
      </c>
      <c r="D231" s="115" t="s">
        <v>132</v>
      </c>
      <c r="E231" s="116"/>
      <c r="F231" s="116"/>
      <c r="G231" s="116"/>
      <c r="H231" s="116"/>
      <c r="I231" s="116"/>
      <c r="J231" s="116"/>
      <c r="K231" s="120"/>
    </row>
    <row r="232" spans="1:11" ht="89.25">
      <c r="A232" s="119" t="s">
        <v>88</v>
      </c>
      <c r="B232" s="115" t="s">
        <v>3573</v>
      </c>
      <c r="C232" s="115" t="s">
        <v>348</v>
      </c>
      <c r="D232" s="115" t="s">
        <v>133</v>
      </c>
      <c r="E232" s="116" t="s">
        <v>699</v>
      </c>
      <c r="F232" s="116" t="s">
        <v>597</v>
      </c>
      <c r="G232" s="116"/>
      <c r="H232" s="116"/>
      <c r="I232" s="116"/>
      <c r="J232" s="116"/>
      <c r="K232" s="120"/>
    </row>
    <row r="233" spans="1:11" ht="89.25">
      <c r="A233" s="119" t="s">
        <v>89</v>
      </c>
      <c r="B233" s="115" t="s">
        <v>115</v>
      </c>
      <c r="C233" s="115" t="s">
        <v>116</v>
      </c>
      <c r="D233" s="115" t="s">
        <v>134</v>
      </c>
      <c r="E233" s="116" t="s">
        <v>699</v>
      </c>
      <c r="F233" s="116" t="s">
        <v>597</v>
      </c>
      <c r="G233" s="116"/>
      <c r="H233" s="116"/>
      <c r="I233" s="116"/>
      <c r="J233" s="116"/>
      <c r="K233" s="120"/>
    </row>
    <row r="234" spans="1:11" s="114" customFormat="1">
      <c r="A234" s="132" t="s">
        <v>568</v>
      </c>
      <c r="B234" s="127"/>
      <c r="C234" s="127"/>
      <c r="D234" s="127"/>
      <c r="E234" s="128"/>
      <c r="F234" s="128"/>
      <c r="G234" s="128"/>
      <c r="H234" s="128"/>
      <c r="I234" s="128"/>
      <c r="J234" s="128"/>
      <c r="K234" s="129"/>
    </row>
    <row r="235" spans="1:11" ht="25.5">
      <c r="A235" s="119" t="s">
        <v>90</v>
      </c>
      <c r="B235" s="115" t="s">
        <v>112</v>
      </c>
      <c r="C235" s="115" t="s">
        <v>113</v>
      </c>
      <c r="D235" s="115" t="s">
        <v>109</v>
      </c>
      <c r="E235" s="116"/>
      <c r="F235" s="116"/>
      <c r="G235" s="116"/>
      <c r="H235" s="116"/>
      <c r="I235" s="116"/>
      <c r="J235" s="116"/>
      <c r="K235" s="120"/>
    </row>
    <row r="236" spans="1:11" ht="63.75">
      <c r="A236" s="119" t="s">
        <v>91</v>
      </c>
      <c r="B236" s="115" t="s">
        <v>115</v>
      </c>
      <c r="C236" s="115" t="s">
        <v>116</v>
      </c>
      <c r="D236" s="115" t="s">
        <v>135</v>
      </c>
      <c r="E236" s="116" t="s">
        <v>699</v>
      </c>
      <c r="F236" s="116" t="s">
        <v>597</v>
      </c>
      <c r="G236" s="116"/>
      <c r="H236" s="116"/>
      <c r="I236" s="116"/>
      <c r="J236" s="116"/>
      <c r="K236" s="120"/>
    </row>
    <row r="237" spans="1:11" ht="38.25">
      <c r="A237" s="119" t="s">
        <v>92</v>
      </c>
      <c r="B237" s="115" t="s">
        <v>110</v>
      </c>
      <c r="C237" s="115" t="s">
        <v>111</v>
      </c>
      <c r="D237" s="115" t="s">
        <v>136</v>
      </c>
      <c r="E237" s="116"/>
      <c r="F237" s="116"/>
      <c r="G237" s="116"/>
      <c r="H237" s="116"/>
      <c r="I237" s="116"/>
      <c r="J237" s="116"/>
      <c r="K237" s="120"/>
    </row>
    <row r="238" spans="1:11" s="114" customFormat="1">
      <c r="A238" s="132" t="s">
        <v>569</v>
      </c>
      <c r="B238" s="127"/>
      <c r="C238" s="127"/>
      <c r="D238" s="127"/>
      <c r="E238" s="128"/>
      <c r="F238" s="128"/>
      <c r="G238" s="128"/>
      <c r="H238" s="128"/>
      <c r="I238" s="128"/>
      <c r="J238" s="128"/>
      <c r="K238" s="129"/>
    </row>
    <row r="239" spans="1:11" ht="25.5">
      <c r="A239" s="119" t="s">
        <v>93</v>
      </c>
      <c r="B239" s="115" t="s">
        <v>392</v>
      </c>
      <c r="C239" s="115" t="s">
        <v>3580</v>
      </c>
      <c r="D239" s="115" t="s">
        <v>137</v>
      </c>
      <c r="E239" s="116"/>
      <c r="F239" s="116"/>
      <c r="G239" s="116"/>
      <c r="H239" s="116"/>
      <c r="I239" s="116"/>
      <c r="J239" s="116"/>
      <c r="K239" s="120"/>
    </row>
    <row r="240" spans="1:11" ht="25.5">
      <c r="A240" s="119" t="s">
        <v>94</v>
      </c>
      <c r="B240" s="115" t="s">
        <v>112</v>
      </c>
      <c r="C240" s="115" t="s">
        <v>114</v>
      </c>
      <c r="D240" s="115" t="s">
        <v>138</v>
      </c>
      <c r="E240" s="116"/>
      <c r="F240" s="116"/>
      <c r="G240" s="116"/>
      <c r="H240" s="116"/>
      <c r="I240" s="116"/>
      <c r="J240" s="116"/>
      <c r="K240" s="120"/>
    </row>
    <row r="241" spans="1:11" ht="63.75">
      <c r="A241" s="119" t="s">
        <v>95</v>
      </c>
      <c r="B241" s="115" t="s">
        <v>115</v>
      </c>
      <c r="C241" s="115" t="s">
        <v>116</v>
      </c>
      <c r="D241" s="115" t="s">
        <v>139</v>
      </c>
      <c r="E241" s="116" t="s">
        <v>699</v>
      </c>
      <c r="F241" s="116" t="s">
        <v>597</v>
      </c>
      <c r="G241" s="116"/>
      <c r="H241" s="116"/>
      <c r="I241" s="116"/>
      <c r="J241" s="116"/>
      <c r="K241" s="120"/>
    </row>
    <row r="242" spans="1:11" s="114" customFormat="1">
      <c r="A242" s="132" t="s">
        <v>570</v>
      </c>
      <c r="B242" s="127"/>
      <c r="C242" s="127"/>
      <c r="D242" s="127"/>
      <c r="E242" s="128"/>
      <c r="F242" s="128"/>
      <c r="G242" s="128"/>
      <c r="H242" s="128"/>
      <c r="I242" s="128"/>
      <c r="J242" s="128"/>
      <c r="K242" s="129"/>
    </row>
    <row r="243" spans="1:11" ht="25.5">
      <c r="A243" s="119" t="s">
        <v>96</v>
      </c>
      <c r="B243" s="115" t="s">
        <v>112</v>
      </c>
      <c r="C243" s="115" t="s">
        <v>114</v>
      </c>
      <c r="D243" s="115" t="s">
        <v>140</v>
      </c>
      <c r="E243" s="116"/>
      <c r="F243" s="116"/>
      <c r="G243" s="116"/>
      <c r="H243" s="116"/>
      <c r="I243" s="116"/>
      <c r="J243" s="116"/>
      <c r="K243" s="120"/>
    </row>
    <row r="244" spans="1:11" ht="63.75">
      <c r="A244" s="119" t="s">
        <v>97</v>
      </c>
      <c r="B244" s="115" t="s">
        <v>115</v>
      </c>
      <c r="C244" s="115" t="s">
        <v>116</v>
      </c>
      <c r="D244" s="115" t="s">
        <v>141</v>
      </c>
      <c r="E244" s="116" t="s">
        <v>699</v>
      </c>
      <c r="F244" s="116" t="s">
        <v>597</v>
      </c>
      <c r="G244" s="116"/>
      <c r="H244" s="116"/>
      <c r="I244" s="116"/>
      <c r="J244" s="116"/>
      <c r="K244" s="120"/>
    </row>
    <row r="245" spans="1:11" s="114" customFormat="1">
      <c r="A245" s="132" t="s">
        <v>571</v>
      </c>
      <c r="B245" s="127"/>
      <c r="C245" s="127"/>
      <c r="D245" s="127"/>
      <c r="E245" s="128"/>
      <c r="F245" s="128"/>
      <c r="G245" s="128"/>
      <c r="H245" s="128"/>
      <c r="I245" s="128"/>
      <c r="J245" s="128"/>
      <c r="K245" s="129"/>
    </row>
    <row r="246" spans="1:11" ht="229.5">
      <c r="A246" s="119" t="s">
        <v>98</v>
      </c>
      <c r="B246" s="115" t="s">
        <v>392</v>
      </c>
      <c r="C246" s="115" t="s">
        <v>3580</v>
      </c>
      <c r="D246" s="115" t="s">
        <v>525</v>
      </c>
      <c r="E246" s="116"/>
      <c r="F246" s="116"/>
      <c r="G246" s="116"/>
      <c r="H246" s="116"/>
      <c r="I246" s="116"/>
      <c r="J246" s="116"/>
      <c r="K246" s="120"/>
    </row>
    <row r="247" spans="1:11" ht="102">
      <c r="A247" s="119" t="s">
        <v>99</v>
      </c>
      <c r="B247" s="115" t="s">
        <v>117</v>
      </c>
      <c r="C247" s="115" t="s">
        <v>118</v>
      </c>
      <c r="D247" s="115" t="s">
        <v>142</v>
      </c>
      <c r="E247" s="116"/>
      <c r="F247" s="116"/>
      <c r="G247" s="116"/>
      <c r="H247" s="116"/>
      <c r="I247" s="116"/>
      <c r="J247" s="116"/>
      <c r="K247" s="120"/>
    </row>
    <row r="248" spans="1:11" ht="102">
      <c r="A248" s="119" t="s">
        <v>100</v>
      </c>
      <c r="B248" s="115" t="s">
        <v>115</v>
      </c>
      <c r="C248" s="115" t="s">
        <v>116</v>
      </c>
      <c r="D248" s="115" t="s">
        <v>143</v>
      </c>
      <c r="E248" s="116" t="s">
        <v>699</v>
      </c>
      <c r="F248" s="116" t="s">
        <v>597</v>
      </c>
      <c r="G248" s="116"/>
      <c r="H248" s="116"/>
      <c r="I248" s="116"/>
      <c r="J248" s="116"/>
      <c r="K248" s="120"/>
    </row>
    <row r="249" spans="1:11" s="114" customFormat="1">
      <c r="A249" s="132" t="s">
        <v>572</v>
      </c>
      <c r="B249" s="127"/>
      <c r="C249" s="127"/>
      <c r="D249" s="127"/>
      <c r="E249" s="128"/>
      <c r="F249" s="128"/>
      <c r="G249" s="128"/>
      <c r="H249" s="128"/>
      <c r="I249" s="128"/>
      <c r="J249" s="128"/>
      <c r="K249" s="129"/>
    </row>
    <row r="250" spans="1:11" ht="25.5">
      <c r="A250" s="119" t="s">
        <v>101</v>
      </c>
      <c r="B250" s="115" t="s">
        <v>112</v>
      </c>
      <c r="C250" s="115" t="s">
        <v>113</v>
      </c>
      <c r="D250" s="115" t="s">
        <v>144</v>
      </c>
      <c r="E250" s="116"/>
      <c r="F250" s="116"/>
      <c r="G250" s="116"/>
      <c r="H250" s="116"/>
      <c r="I250" s="116"/>
      <c r="J250" s="116"/>
      <c r="K250" s="120"/>
    </row>
    <row r="251" spans="1:11" ht="153">
      <c r="A251" s="119" t="s">
        <v>102</v>
      </c>
      <c r="B251" s="115" t="s">
        <v>112</v>
      </c>
      <c r="C251" s="115" t="s">
        <v>114</v>
      </c>
      <c r="D251" s="115" t="s">
        <v>145</v>
      </c>
      <c r="E251" s="116"/>
      <c r="F251" s="116"/>
      <c r="G251" s="116"/>
      <c r="H251" s="116"/>
      <c r="I251" s="116"/>
      <c r="J251" s="116"/>
      <c r="K251" s="120"/>
    </row>
    <row r="252" spans="1:11" ht="216.75">
      <c r="A252" s="119" t="s">
        <v>103</v>
      </c>
      <c r="B252" s="115" t="s">
        <v>115</v>
      </c>
      <c r="C252" s="115" t="s">
        <v>116</v>
      </c>
      <c r="D252" s="115" t="s">
        <v>146</v>
      </c>
      <c r="E252" s="116" t="s">
        <v>699</v>
      </c>
      <c r="F252" s="116" t="s">
        <v>597</v>
      </c>
      <c r="G252" s="116"/>
      <c r="H252" s="116"/>
      <c r="I252" s="116"/>
      <c r="J252" s="116"/>
      <c r="K252" s="120"/>
    </row>
    <row r="253" spans="1:11" s="114" customFormat="1">
      <c r="A253" s="132" t="s">
        <v>573</v>
      </c>
      <c r="B253" s="127"/>
      <c r="C253" s="127"/>
      <c r="D253" s="127"/>
      <c r="E253" s="128"/>
      <c r="F253" s="128"/>
      <c r="G253" s="128"/>
      <c r="H253" s="128"/>
      <c r="I253" s="128"/>
      <c r="J253" s="128"/>
      <c r="K253" s="129"/>
    </row>
    <row r="254" spans="1:11" ht="25.5">
      <c r="A254" s="119" t="s">
        <v>104</v>
      </c>
      <c r="B254" s="115" t="s">
        <v>112</v>
      </c>
      <c r="C254" s="115" t="s">
        <v>113</v>
      </c>
      <c r="D254" s="115" t="s">
        <v>147</v>
      </c>
      <c r="E254" s="116"/>
      <c r="F254" s="116"/>
      <c r="G254" s="116"/>
      <c r="H254" s="116"/>
      <c r="I254" s="116"/>
      <c r="J254" s="116"/>
      <c r="K254" s="120"/>
    </row>
    <row r="255" spans="1:11" ht="25.5">
      <c r="A255" s="119" t="s">
        <v>105</v>
      </c>
      <c r="B255" s="115" t="s">
        <v>112</v>
      </c>
      <c r="C255" s="115" t="s">
        <v>114</v>
      </c>
      <c r="D255" s="115" t="s">
        <v>148</v>
      </c>
      <c r="E255" s="116"/>
      <c r="F255" s="116"/>
      <c r="G255" s="116"/>
      <c r="H255" s="116"/>
      <c r="I255" s="116"/>
      <c r="J255" s="116"/>
      <c r="K255" s="120"/>
    </row>
    <row r="256" spans="1:11" ht="38.25">
      <c r="A256" s="119" t="s">
        <v>106</v>
      </c>
      <c r="B256" s="115" t="s">
        <v>119</v>
      </c>
      <c r="C256" s="115" t="s">
        <v>120</v>
      </c>
      <c r="D256" s="115" t="s">
        <v>149</v>
      </c>
      <c r="E256" s="116"/>
      <c r="F256" s="116"/>
      <c r="G256" s="116"/>
      <c r="H256" s="116"/>
      <c r="I256" s="116"/>
      <c r="J256" s="116"/>
      <c r="K256" s="120"/>
    </row>
    <row r="257" spans="1:11" ht="63.75">
      <c r="A257" s="119" t="s">
        <v>107</v>
      </c>
      <c r="B257" s="115" t="s">
        <v>115</v>
      </c>
      <c r="C257" s="115" t="s">
        <v>116</v>
      </c>
      <c r="D257" s="115" t="s">
        <v>150</v>
      </c>
      <c r="E257" s="116" t="s">
        <v>699</v>
      </c>
      <c r="F257" s="116" t="s">
        <v>597</v>
      </c>
      <c r="G257" s="116"/>
      <c r="H257" s="116"/>
      <c r="I257" s="116"/>
      <c r="J257" s="116"/>
      <c r="K257" s="120"/>
    </row>
    <row r="258" spans="1:11" ht="51.75" thickBot="1">
      <c r="A258" s="145" t="s">
        <v>108</v>
      </c>
      <c r="B258" s="146" t="s">
        <v>3571</v>
      </c>
      <c r="C258" s="146" t="s">
        <v>3572</v>
      </c>
      <c r="D258" s="146" t="s">
        <v>526</v>
      </c>
      <c r="E258" s="147"/>
      <c r="F258" s="147"/>
      <c r="G258" s="147"/>
      <c r="H258" s="147"/>
      <c r="I258" s="147"/>
      <c r="J258" s="147"/>
      <c r="K258" s="148"/>
    </row>
    <row r="260" spans="1:11" ht="60">
      <c r="A260" s="149" t="s">
        <v>575</v>
      </c>
      <c r="B260" s="149" t="s">
        <v>576</v>
      </c>
      <c r="C260" s="149" t="s">
        <v>577</v>
      </c>
      <c r="D260" s="149" t="s">
        <v>584</v>
      </c>
      <c r="E260" s="149"/>
      <c r="F260" s="149"/>
      <c r="G260" s="149"/>
      <c r="H260" s="149"/>
      <c r="I260" s="149"/>
      <c r="J260" s="149"/>
      <c r="K260" s="149"/>
    </row>
    <row r="261" spans="1:11" ht="69">
      <c r="A261" s="149" t="s">
        <v>578</v>
      </c>
      <c r="B261" s="149" t="s">
        <v>576</v>
      </c>
      <c r="C261" s="149" t="s">
        <v>577</v>
      </c>
      <c r="D261" s="150" t="s">
        <v>585</v>
      </c>
      <c r="E261" s="149"/>
      <c r="F261" s="149"/>
      <c r="G261" s="149"/>
      <c r="H261" s="149"/>
      <c r="I261" s="149"/>
      <c r="J261" s="149"/>
      <c r="K261" s="149"/>
    </row>
    <row r="262" spans="1:11" ht="30">
      <c r="A262" s="149" t="s">
        <v>579</v>
      </c>
      <c r="B262" s="149" t="s">
        <v>576</v>
      </c>
      <c r="C262" s="149" t="s">
        <v>577</v>
      </c>
      <c r="D262" s="149" t="s">
        <v>586</v>
      </c>
      <c r="E262" s="149"/>
      <c r="F262" s="149"/>
      <c r="G262" s="149"/>
      <c r="H262" s="149"/>
      <c r="I262" s="149"/>
      <c r="J262" s="149"/>
      <c r="K262" s="149"/>
    </row>
    <row r="263" spans="1:11" ht="45">
      <c r="A263" s="149" t="s">
        <v>580</v>
      </c>
      <c r="B263" s="149" t="s">
        <v>576</v>
      </c>
      <c r="C263" s="149" t="s">
        <v>591</v>
      </c>
      <c r="D263" s="149" t="s">
        <v>587</v>
      </c>
      <c r="E263" s="149"/>
      <c r="F263" s="149"/>
      <c r="G263" s="149"/>
      <c r="H263" s="149"/>
      <c r="I263" s="149"/>
      <c r="J263" s="149"/>
      <c r="K263" s="149"/>
    </row>
    <row r="264" spans="1:11" ht="45">
      <c r="A264" s="149" t="s">
        <v>581</v>
      </c>
      <c r="B264" s="149" t="s">
        <v>576</v>
      </c>
      <c r="C264" s="149" t="s">
        <v>592</v>
      </c>
      <c r="D264" s="149" t="s">
        <v>588</v>
      </c>
      <c r="E264" s="149"/>
      <c r="F264" s="149"/>
      <c r="G264" s="149"/>
      <c r="H264" s="149"/>
      <c r="I264" s="149"/>
      <c r="J264" s="149"/>
      <c r="K264" s="149"/>
    </row>
    <row r="265" spans="1:11" ht="30">
      <c r="A265" s="149" t="s">
        <v>582</v>
      </c>
      <c r="B265" s="149" t="s">
        <v>576</v>
      </c>
      <c r="C265" s="149" t="s">
        <v>593</v>
      </c>
      <c r="D265" s="149" t="s">
        <v>589</v>
      </c>
      <c r="E265" s="149"/>
      <c r="F265" s="149"/>
      <c r="G265" s="149"/>
      <c r="H265" s="149"/>
      <c r="I265" s="149"/>
      <c r="J265" s="149"/>
      <c r="K265" s="149"/>
    </row>
    <row r="266" spans="1:11" ht="37.5" customHeight="1">
      <c r="A266" s="149" t="s">
        <v>583</v>
      </c>
      <c r="B266" s="149" t="s">
        <v>576</v>
      </c>
      <c r="C266" s="149" t="s">
        <v>594</v>
      </c>
      <c r="D266" s="149" t="s">
        <v>590</v>
      </c>
      <c r="E266" s="149"/>
      <c r="F266" s="149"/>
      <c r="G266" s="149"/>
      <c r="H266" s="149"/>
      <c r="I266" s="149"/>
      <c r="J266" s="149"/>
      <c r="K266" s="149"/>
    </row>
  </sheetData>
  <sheetProtection password="E95C" sheet="1" objects="1" scenarios="1"/>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61">
      <formula1>"Agree, Agree in Principle, Disagree"</formula1>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
  <sheetViews>
    <sheetView topLeftCell="F1" zoomScale="120" zoomScaleNormal="120" workbookViewId="0">
      <pane ySplit="2" topLeftCell="A25" activePane="bottomLeft" state="frozen"/>
      <selection pane="bottomLeft" activeCell="I29" sqref="I29"/>
    </sheetView>
  </sheetViews>
  <sheetFormatPr defaultColWidth="9" defaultRowHeight="15"/>
  <cols>
    <col min="1" max="1" width="24" style="4" customWidth="1"/>
    <col min="2" max="2" width="28.140625" style="4" customWidth="1"/>
    <col min="3" max="3" width="19.42578125" style="4" customWidth="1"/>
    <col min="4" max="4" width="42.42578125" style="4" customWidth="1"/>
    <col min="5" max="5" width="22.28515625" style="4" customWidth="1"/>
    <col min="6" max="6" width="28.7109375" style="4" customWidth="1"/>
    <col min="7" max="7" width="18.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8" ht="18" thickBot="1">
      <c r="A1" s="319"/>
      <c r="B1" s="319"/>
      <c r="C1" s="319"/>
      <c r="D1" s="319"/>
      <c r="E1" s="319"/>
      <c r="F1" s="320"/>
      <c r="G1" s="321" t="s">
        <v>7</v>
      </c>
      <c r="H1" s="322"/>
      <c r="I1" s="322"/>
      <c r="J1" s="322"/>
      <c r="K1" s="323"/>
    </row>
    <row r="2" spans="1:18" s="5" customFormat="1" ht="69.75" thickBot="1">
      <c r="A2" s="6" t="s">
        <v>0</v>
      </c>
      <c r="B2" s="6" t="s">
        <v>1</v>
      </c>
      <c r="C2" s="6" t="s">
        <v>2</v>
      </c>
      <c r="D2" s="6" t="s">
        <v>3</v>
      </c>
      <c r="E2" s="7" t="s">
        <v>316</v>
      </c>
      <c r="F2" s="6" t="s">
        <v>595</v>
      </c>
      <c r="G2" s="8" t="s">
        <v>4</v>
      </c>
      <c r="H2" s="6" t="s">
        <v>5</v>
      </c>
      <c r="I2" s="6" t="s">
        <v>6</v>
      </c>
      <c r="J2" s="9" t="s">
        <v>318</v>
      </c>
      <c r="K2" s="9" t="s">
        <v>319</v>
      </c>
      <c r="L2" s="1"/>
      <c r="M2" s="1"/>
      <c r="N2" s="1"/>
      <c r="O2" s="1"/>
      <c r="P2" s="1"/>
      <c r="Q2" s="1"/>
      <c r="R2" s="1"/>
    </row>
    <row r="3" spans="1:18" s="29" customFormat="1">
      <c r="A3" s="47" t="s">
        <v>3581</v>
      </c>
      <c r="B3" s="44"/>
      <c r="C3" s="44"/>
      <c r="D3" s="44"/>
      <c r="E3" s="45"/>
      <c r="F3" s="45"/>
      <c r="G3" s="45"/>
      <c r="H3" s="45"/>
      <c r="I3" s="45"/>
      <c r="J3" s="45"/>
      <c r="K3" s="46"/>
    </row>
    <row r="4" spans="1:18" ht="25.5">
      <c r="A4" s="11" t="s">
        <v>250</v>
      </c>
      <c r="B4" s="11" t="s">
        <v>373</v>
      </c>
      <c r="C4" s="11" t="s">
        <v>321</v>
      </c>
      <c r="D4" s="11" t="s">
        <v>298</v>
      </c>
      <c r="E4" s="42" t="s">
        <v>596</v>
      </c>
      <c r="F4" s="42" t="s">
        <v>597</v>
      </c>
      <c r="G4" s="42"/>
      <c r="H4" s="42"/>
      <c r="I4" s="42"/>
      <c r="J4" s="42"/>
      <c r="K4" s="43"/>
    </row>
    <row r="5" spans="1:18" ht="76.5">
      <c r="A5" s="10" t="s">
        <v>265</v>
      </c>
      <c r="B5" s="11" t="s">
        <v>322</v>
      </c>
      <c r="C5" s="11" t="s">
        <v>378</v>
      </c>
      <c r="D5" s="11" t="s">
        <v>598</v>
      </c>
      <c r="E5" s="17" t="s">
        <v>596</v>
      </c>
      <c r="F5" s="17" t="s">
        <v>3582</v>
      </c>
      <c r="G5" s="17"/>
      <c r="H5" s="17"/>
      <c r="I5" s="17"/>
      <c r="J5" s="17"/>
      <c r="K5" s="18"/>
    </row>
    <row r="6" spans="1:18" ht="1.5" customHeight="1">
      <c r="A6" s="49"/>
      <c r="B6" s="50"/>
      <c r="C6" s="50"/>
      <c r="D6" s="50"/>
      <c r="E6" s="51"/>
      <c r="F6" s="51"/>
      <c r="G6" s="51"/>
      <c r="H6" s="51"/>
      <c r="I6" s="51"/>
      <c r="J6" s="51"/>
      <c r="K6" s="52"/>
    </row>
    <row r="7" spans="1:18" ht="38.25">
      <c r="A7" s="10" t="s">
        <v>251</v>
      </c>
      <c r="B7" s="11" t="s">
        <v>373</v>
      </c>
      <c r="C7" s="11" t="s">
        <v>321</v>
      </c>
      <c r="D7" s="11" t="s">
        <v>299</v>
      </c>
      <c r="E7" s="17" t="s">
        <v>596</v>
      </c>
      <c r="F7" s="17" t="s">
        <v>597</v>
      </c>
      <c r="G7" s="17"/>
      <c r="H7" s="17"/>
      <c r="I7" s="17"/>
      <c r="J7" s="17"/>
      <c r="K7" s="18"/>
    </row>
    <row r="8" spans="1:18" ht="63.75">
      <c r="A8" s="10" t="s">
        <v>252</v>
      </c>
      <c r="B8" s="11" t="s">
        <v>392</v>
      </c>
      <c r="C8" s="11" t="s">
        <v>599</v>
      </c>
      <c r="D8" s="11" t="s">
        <v>327</v>
      </c>
      <c r="E8" s="17" t="s">
        <v>3583</v>
      </c>
      <c r="F8" s="17" t="s">
        <v>765</v>
      </c>
      <c r="G8" s="17"/>
      <c r="H8" s="17"/>
      <c r="I8" s="17"/>
      <c r="J8" s="17"/>
      <c r="K8" s="18"/>
    </row>
    <row r="9" spans="1:18" ht="51">
      <c r="A9" s="10" t="s">
        <v>253</v>
      </c>
      <c r="B9" s="11" t="s">
        <v>373</v>
      </c>
      <c r="C9" s="11" t="s">
        <v>321</v>
      </c>
      <c r="D9" s="11" t="s">
        <v>300</v>
      </c>
      <c r="E9" s="17" t="s">
        <v>596</v>
      </c>
      <c r="F9" s="17" t="s">
        <v>597</v>
      </c>
      <c r="G9" s="17"/>
      <c r="H9" s="17"/>
      <c r="I9" s="17"/>
      <c r="J9" s="17"/>
      <c r="K9" s="18"/>
    </row>
    <row r="10" spans="1:18" ht="63.75">
      <c r="A10" s="10" t="s">
        <v>256</v>
      </c>
      <c r="B10" s="11" t="s">
        <v>328</v>
      </c>
      <c r="C10" s="11" t="s">
        <v>329</v>
      </c>
      <c r="D10" s="11" t="s">
        <v>301</v>
      </c>
      <c r="E10" s="17" t="s">
        <v>3584</v>
      </c>
      <c r="F10" s="17" t="s">
        <v>597</v>
      </c>
      <c r="G10" s="17"/>
      <c r="H10" s="69" t="s">
        <v>3585</v>
      </c>
      <c r="I10" s="17"/>
      <c r="J10" s="17"/>
      <c r="K10" s="18"/>
    </row>
    <row r="11" spans="1:18" ht="63.75">
      <c r="A11" s="10" t="s">
        <v>269</v>
      </c>
      <c r="B11" s="11" t="s">
        <v>392</v>
      </c>
      <c r="C11" s="11" t="s">
        <v>330</v>
      </c>
      <c r="D11" s="11" t="s">
        <v>331</v>
      </c>
      <c r="E11" s="17" t="s">
        <v>3583</v>
      </c>
      <c r="F11" s="17" t="s">
        <v>3582</v>
      </c>
      <c r="G11" s="17"/>
      <c r="H11" s="17"/>
      <c r="I11" s="69"/>
      <c r="J11" s="17"/>
      <c r="K11" s="18">
        <v>9</v>
      </c>
    </row>
    <row r="12" spans="1:18" ht="1.5" customHeight="1">
      <c r="A12" s="49"/>
      <c r="B12" s="50"/>
      <c r="C12" s="50"/>
      <c r="D12" s="50"/>
      <c r="E12" s="51"/>
      <c r="F12" s="51"/>
      <c r="G12" s="51"/>
      <c r="H12" s="51"/>
      <c r="I12" s="51"/>
      <c r="J12" s="51"/>
      <c r="K12" s="52"/>
    </row>
    <row r="13" spans="1:18" ht="51">
      <c r="A13" s="10" t="s">
        <v>254</v>
      </c>
      <c r="B13" s="11" t="s">
        <v>373</v>
      </c>
      <c r="C13" s="11" t="s">
        <v>321</v>
      </c>
      <c r="D13" s="11" t="s">
        <v>332</v>
      </c>
      <c r="E13" s="17" t="s">
        <v>3583</v>
      </c>
      <c r="F13" s="17" t="s">
        <v>765</v>
      </c>
      <c r="G13" s="17"/>
      <c r="H13" s="17"/>
      <c r="I13" s="17"/>
      <c r="J13" s="17"/>
      <c r="K13" s="18"/>
    </row>
    <row r="14" spans="1:18" ht="38.25">
      <c r="A14" s="10" t="s">
        <v>271</v>
      </c>
      <c r="B14" s="11" t="s">
        <v>392</v>
      </c>
      <c r="C14" s="11" t="s">
        <v>330</v>
      </c>
      <c r="D14" s="11" t="s">
        <v>3586</v>
      </c>
      <c r="E14" s="17" t="s">
        <v>3584</v>
      </c>
      <c r="F14" s="17" t="s">
        <v>3587</v>
      </c>
      <c r="G14" s="17"/>
      <c r="H14" s="69"/>
      <c r="I14" s="69" t="s">
        <v>3588</v>
      </c>
      <c r="J14" s="17"/>
      <c r="K14" s="18"/>
    </row>
    <row r="15" spans="1:18" ht="63.75">
      <c r="A15" s="10" t="s">
        <v>277</v>
      </c>
      <c r="B15" s="11" t="s">
        <v>3589</v>
      </c>
      <c r="C15" s="11" t="s">
        <v>3590</v>
      </c>
      <c r="D15" s="11" t="s">
        <v>3591</v>
      </c>
      <c r="E15" s="17" t="s">
        <v>3583</v>
      </c>
      <c r="F15" s="17" t="s">
        <v>3587</v>
      </c>
      <c r="G15" s="17"/>
      <c r="H15" s="17"/>
      <c r="I15" s="17"/>
      <c r="J15" s="17"/>
      <c r="K15" s="18"/>
    </row>
    <row r="16" spans="1:18" ht="1.5" customHeight="1">
      <c r="A16" s="49"/>
      <c r="B16" s="50"/>
      <c r="C16" s="50"/>
      <c r="D16" s="50"/>
      <c r="E16" s="51"/>
      <c r="F16" s="51"/>
      <c r="G16" s="51"/>
      <c r="H16" s="51"/>
      <c r="I16" s="51"/>
      <c r="J16" s="51"/>
      <c r="K16" s="52"/>
    </row>
    <row r="17" spans="1:11" ht="38.25">
      <c r="A17" s="10" t="s">
        <v>257</v>
      </c>
      <c r="B17" s="11" t="s">
        <v>373</v>
      </c>
      <c r="C17" s="11" t="s">
        <v>321</v>
      </c>
      <c r="D17" s="11" t="s">
        <v>302</v>
      </c>
      <c r="E17" s="17" t="s">
        <v>596</v>
      </c>
      <c r="F17" s="17" t="s">
        <v>3587</v>
      </c>
      <c r="G17" s="17"/>
      <c r="H17" s="17"/>
      <c r="I17" s="17"/>
      <c r="J17" s="17"/>
      <c r="K17" s="18"/>
    </row>
    <row r="18" spans="1:11" ht="38.25">
      <c r="A18" s="10" t="s">
        <v>274</v>
      </c>
      <c r="B18" s="11" t="s">
        <v>373</v>
      </c>
      <c r="C18" s="11" t="s">
        <v>321</v>
      </c>
      <c r="D18" s="11" t="s">
        <v>3592</v>
      </c>
      <c r="E18" s="17" t="s">
        <v>3583</v>
      </c>
      <c r="F18" s="17" t="s">
        <v>3582</v>
      </c>
      <c r="G18" s="17"/>
      <c r="H18" s="17"/>
      <c r="I18" s="17"/>
      <c r="J18" s="17"/>
      <c r="K18" s="18"/>
    </row>
    <row r="19" spans="1:11" ht="1.5" customHeight="1">
      <c r="A19" s="49"/>
      <c r="B19" s="50"/>
      <c r="C19" s="50"/>
      <c r="D19" s="50"/>
      <c r="E19" s="51"/>
      <c r="F19" s="51"/>
      <c r="G19" s="51"/>
      <c r="H19" s="51"/>
      <c r="I19" s="51"/>
      <c r="J19" s="51"/>
      <c r="K19" s="52"/>
    </row>
    <row r="20" spans="1:11" ht="51">
      <c r="A20" s="10" t="s">
        <v>258</v>
      </c>
      <c r="B20" s="11" t="s">
        <v>373</v>
      </c>
      <c r="C20" s="11" t="s">
        <v>321</v>
      </c>
      <c r="D20" s="11" t="s">
        <v>303</v>
      </c>
      <c r="E20" s="17" t="s">
        <v>614</v>
      </c>
      <c r="F20" s="17"/>
      <c r="G20" s="17" t="s">
        <v>3593</v>
      </c>
      <c r="H20" s="17"/>
      <c r="I20" s="17"/>
      <c r="J20" s="17"/>
      <c r="K20" s="18"/>
    </row>
    <row r="21" spans="1:11" ht="25.5">
      <c r="A21" s="10" t="s">
        <v>259</v>
      </c>
      <c r="B21" s="11" t="s">
        <v>373</v>
      </c>
      <c r="C21" s="11" t="s">
        <v>321</v>
      </c>
      <c r="D21" s="11" t="s">
        <v>304</v>
      </c>
      <c r="E21" s="17" t="s">
        <v>614</v>
      </c>
      <c r="F21" s="17"/>
      <c r="G21" s="17" t="s">
        <v>3593</v>
      </c>
      <c r="H21" s="17"/>
      <c r="I21" s="17"/>
      <c r="J21" s="17"/>
      <c r="K21" s="18"/>
    </row>
    <row r="22" spans="1:11" ht="1.5" customHeight="1">
      <c r="A22" s="49"/>
      <c r="B22" s="50"/>
      <c r="C22" s="50"/>
      <c r="D22" s="50"/>
      <c r="E22" s="51"/>
      <c r="F22" s="51"/>
      <c r="G22" s="51"/>
      <c r="H22" s="51"/>
      <c r="I22" s="51"/>
      <c r="J22" s="51"/>
      <c r="K22" s="52"/>
    </row>
    <row r="23" spans="1:11" ht="38.25">
      <c r="A23" s="10" t="s">
        <v>260</v>
      </c>
      <c r="B23" s="11" t="s">
        <v>373</v>
      </c>
      <c r="C23" s="11" t="s">
        <v>321</v>
      </c>
      <c r="D23" s="11" t="s">
        <v>3594</v>
      </c>
      <c r="E23" s="17" t="s">
        <v>3583</v>
      </c>
      <c r="F23" s="17" t="s">
        <v>3582</v>
      </c>
      <c r="G23" s="17"/>
      <c r="H23" s="17"/>
      <c r="I23" s="69"/>
      <c r="J23" s="17"/>
      <c r="K23" s="18"/>
    </row>
    <row r="24" spans="1:11" ht="89.25">
      <c r="A24" s="10" t="s">
        <v>263</v>
      </c>
      <c r="B24" s="11" t="s">
        <v>392</v>
      </c>
      <c r="C24" s="11" t="s">
        <v>599</v>
      </c>
      <c r="D24" s="11" t="s">
        <v>306</v>
      </c>
      <c r="E24" s="17" t="s">
        <v>600</v>
      </c>
      <c r="F24" s="17" t="s">
        <v>3582</v>
      </c>
      <c r="G24" s="17"/>
      <c r="H24" s="17"/>
      <c r="I24" s="17"/>
      <c r="J24" s="17"/>
      <c r="K24" s="18">
        <v>23</v>
      </c>
    </row>
    <row r="25" spans="1:11" ht="1.5" customHeight="1">
      <c r="A25" s="49"/>
      <c r="B25" s="50"/>
      <c r="C25" s="50"/>
      <c r="D25" s="50"/>
      <c r="E25" s="51"/>
      <c r="F25" s="51"/>
      <c r="G25" s="51"/>
      <c r="H25" s="51"/>
      <c r="I25" s="51"/>
      <c r="J25" s="51"/>
      <c r="K25" s="52"/>
    </row>
    <row r="26" spans="1:11" ht="38.25">
      <c r="A26" s="10" t="s">
        <v>261</v>
      </c>
      <c r="B26" s="11" t="s">
        <v>373</v>
      </c>
      <c r="C26" s="11" t="s">
        <v>321</v>
      </c>
      <c r="D26" s="11" t="s">
        <v>305</v>
      </c>
      <c r="E26" s="17" t="s">
        <v>3583</v>
      </c>
      <c r="F26" s="17" t="s">
        <v>3582</v>
      </c>
      <c r="G26" s="17"/>
      <c r="H26" s="17"/>
      <c r="I26" s="17"/>
      <c r="J26" s="17"/>
      <c r="K26" s="18"/>
    </row>
    <row r="27" spans="1:11" ht="38.25">
      <c r="A27" s="10" t="s">
        <v>262</v>
      </c>
      <c r="B27" s="11" t="s">
        <v>373</v>
      </c>
      <c r="C27" s="11" t="s">
        <v>321</v>
      </c>
      <c r="D27" s="11" t="s">
        <v>3595</v>
      </c>
      <c r="E27" s="17" t="s">
        <v>3583</v>
      </c>
      <c r="F27" s="17" t="s">
        <v>3582</v>
      </c>
      <c r="G27" s="17"/>
      <c r="H27" s="17"/>
      <c r="I27" s="17"/>
      <c r="J27" s="17"/>
      <c r="K27" s="18"/>
    </row>
    <row r="28" spans="1:11" ht="1.5" customHeight="1">
      <c r="A28" s="49"/>
      <c r="B28" s="50"/>
      <c r="C28" s="50"/>
      <c r="D28" s="50"/>
      <c r="E28" s="51"/>
      <c r="F28" s="51"/>
      <c r="G28" s="51"/>
      <c r="H28" s="51"/>
      <c r="I28" s="51"/>
      <c r="J28" s="51"/>
      <c r="K28" s="52"/>
    </row>
    <row r="29" spans="1:11" ht="25.5">
      <c r="A29" s="10" t="s">
        <v>272</v>
      </c>
      <c r="B29" s="11" t="s">
        <v>373</v>
      </c>
      <c r="C29" s="11" t="s">
        <v>321</v>
      </c>
      <c r="D29" s="11" t="s">
        <v>307</v>
      </c>
      <c r="E29" s="17" t="s">
        <v>3583</v>
      </c>
      <c r="F29" s="17" t="s">
        <v>3582</v>
      </c>
      <c r="G29" s="17"/>
      <c r="H29" s="17"/>
      <c r="I29" s="17"/>
      <c r="J29" s="17"/>
      <c r="K29" s="18"/>
    </row>
    <row r="30" spans="1:11" ht="51">
      <c r="A30" s="10" t="s">
        <v>273</v>
      </c>
      <c r="B30" s="11" t="s">
        <v>373</v>
      </c>
      <c r="C30" s="11" t="s">
        <v>321</v>
      </c>
      <c r="D30" s="11" t="s">
        <v>308</v>
      </c>
      <c r="E30" s="17" t="s">
        <v>3583</v>
      </c>
      <c r="F30" s="17" t="s">
        <v>3582</v>
      </c>
      <c r="G30" s="17"/>
      <c r="H30" s="17"/>
      <c r="I30" s="17"/>
      <c r="J30" s="17"/>
      <c r="K30" s="18"/>
    </row>
    <row r="31" spans="1:11" ht="1.5" customHeight="1">
      <c r="A31" s="49"/>
      <c r="B31" s="50"/>
      <c r="C31" s="50"/>
      <c r="D31" s="50"/>
      <c r="E31" s="51"/>
      <c r="F31" s="51"/>
      <c r="G31" s="51"/>
      <c r="H31" s="51"/>
      <c r="I31" s="51"/>
      <c r="J31" s="51"/>
      <c r="K31" s="52"/>
    </row>
    <row r="32" spans="1:11" ht="165.75">
      <c r="A32" s="10" t="s">
        <v>278</v>
      </c>
      <c r="B32" s="11" t="s">
        <v>52</v>
      </c>
      <c r="C32" s="11" t="s">
        <v>3596</v>
      </c>
      <c r="D32" s="11" t="s">
        <v>3597</v>
      </c>
      <c r="E32" s="17" t="s">
        <v>3583</v>
      </c>
      <c r="F32" s="17" t="s">
        <v>3582</v>
      </c>
      <c r="G32" s="17"/>
      <c r="H32" s="17"/>
      <c r="I32" s="17"/>
      <c r="J32" s="17"/>
      <c r="K32" s="18"/>
    </row>
    <row r="33" spans="1:11" ht="76.5">
      <c r="A33" s="10" t="s">
        <v>291</v>
      </c>
      <c r="B33" s="11" t="s">
        <v>373</v>
      </c>
      <c r="C33" s="11" t="s">
        <v>321</v>
      </c>
      <c r="D33" s="11" t="s">
        <v>314</v>
      </c>
      <c r="E33" s="17" t="s">
        <v>3584</v>
      </c>
      <c r="F33" s="17"/>
      <c r="G33" s="17"/>
      <c r="H33" s="17"/>
      <c r="I33" s="17"/>
      <c r="J33" s="17"/>
      <c r="K33" s="18">
        <v>32</v>
      </c>
    </row>
    <row r="34" spans="1:11" ht="1.5" customHeight="1">
      <c r="A34" s="49"/>
      <c r="B34" s="50"/>
      <c r="C34" s="50"/>
      <c r="D34" s="50"/>
      <c r="E34" s="51"/>
      <c r="F34" s="51"/>
      <c r="G34" s="51"/>
      <c r="H34" s="51"/>
      <c r="I34" s="51"/>
      <c r="J34" s="51"/>
      <c r="K34" s="52"/>
    </row>
    <row r="35" spans="1:11" ht="38.25">
      <c r="A35" s="10" t="s">
        <v>283</v>
      </c>
      <c r="B35" s="11" t="s">
        <v>373</v>
      </c>
      <c r="C35" s="11" t="s">
        <v>321</v>
      </c>
      <c r="D35" s="11" t="s">
        <v>311</v>
      </c>
      <c r="E35" s="17" t="s">
        <v>3583</v>
      </c>
      <c r="F35" s="17" t="s">
        <v>3582</v>
      </c>
      <c r="G35" s="17"/>
      <c r="H35" s="17"/>
      <c r="I35" s="17"/>
      <c r="J35" s="17"/>
      <c r="K35" s="18"/>
    </row>
    <row r="36" spans="1:11" ht="38.25">
      <c r="A36" s="10" t="s">
        <v>284</v>
      </c>
      <c r="B36" s="11" t="s">
        <v>392</v>
      </c>
      <c r="C36" s="11" t="s">
        <v>330</v>
      </c>
      <c r="D36" s="11" t="s">
        <v>3598</v>
      </c>
      <c r="E36" s="17" t="s">
        <v>3583</v>
      </c>
      <c r="F36" s="17" t="s">
        <v>3587</v>
      </c>
      <c r="G36" s="17"/>
      <c r="H36" s="17"/>
      <c r="I36" s="17"/>
      <c r="J36" s="17"/>
      <c r="K36" s="18"/>
    </row>
    <row r="37" spans="1:11" ht="38.25">
      <c r="A37" s="10" t="s">
        <v>285</v>
      </c>
      <c r="B37" s="11" t="s">
        <v>3599</v>
      </c>
      <c r="C37" s="11" t="s">
        <v>3600</v>
      </c>
      <c r="D37" s="11" t="s">
        <v>3601</v>
      </c>
      <c r="E37" s="17" t="s">
        <v>3583</v>
      </c>
      <c r="F37" s="17" t="s">
        <v>3582</v>
      </c>
      <c r="G37" s="17"/>
      <c r="H37" s="17"/>
      <c r="I37" s="17"/>
      <c r="J37" s="17"/>
      <c r="K37" s="18"/>
    </row>
    <row r="38" spans="1:11" ht="25.5">
      <c r="A38" s="10" t="s">
        <v>286</v>
      </c>
      <c r="B38" s="11" t="s">
        <v>373</v>
      </c>
      <c r="C38" s="11" t="s">
        <v>321</v>
      </c>
      <c r="D38" s="11" t="s">
        <v>312</v>
      </c>
      <c r="E38" s="17" t="s">
        <v>3583</v>
      </c>
      <c r="F38" s="17" t="s">
        <v>3582</v>
      </c>
      <c r="G38" s="17"/>
      <c r="H38" s="17"/>
      <c r="I38" s="17"/>
      <c r="J38" s="17"/>
      <c r="K38" s="18"/>
    </row>
    <row r="39" spans="1:11" ht="38.25">
      <c r="A39" s="10" t="s">
        <v>287</v>
      </c>
      <c r="B39" s="11" t="s">
        <v>373</v>
      </c>
      <c r="C39" s="11" t="s">
        <v>321</v>
      </c>
      <c r="D39" s="11" t="s">
        <v>3602</v>
      </c>
      <c r="E39" s="17" t="s">
        <v>3583</v>
      </c>
      <c r="F39" s="17" t="s">
        <v>3582</v>
      </c>
      <c r="G39" s="17"/>
      <c r="H39" s="17"/>
      <c r="I39" s="17"/>
      <c r="J39" s="17"/>
      <c r="K39" s="18"/>
    </row>
    <row r="40" spans="1:11" ht="63.75">
      <c r="A40" s="10" t="s">
        <v>288</v>
      </c>
      <c r="B40" s="11" t="s">
        <v>3603</v>
      </c>
      <c r="C40" s="11" t="s">
        <v>3604</v>
      </c>
      <c r="D40" s="11" t="s">
        <v>349</v>
      </c>
      <c r="E40" s="17" t="s">
        <v>3583</v>
      </c>
      <c r="F40" s="17" t="s">
        <v>3582</v>
      </c>
      <c r="G40" s="17"/>
      <c r="H40" s="17"/>
      <c r="I40" s="17"/>
      <c r="J40" s="17"/>
      <c r="K40" s="18"/>
    </row>
    <row r="41" spans="1:11" ht="38.25">
      <c r="A41" s="10" t="s">
        <v>296</v>
      </c>
      <c r="B41" s="11" t="s">
        <v>350</v>
      </c>
      <c r="C41" s="11" t="s">
        <v>351</v>
      </c>
      <c r="D41" s="11" t="s">
        <v>352</v>
      </c>
      <c r="E41" s="17" t="s">
        <v>3583</v>
      </c>
      <c r="F41" s="17" t="s">
        <v>3587</v>
      </c>
      <c r="G41" s="17"/>
      <c r="H41" s="17"/>
      <c r="I41" s="17"/>
      <c r="J41" s="17"/>
      <c r="K41" s="18"/>
    </row>
    <row r="42" spans="1:11" s="29" customFormat="1">
      <c r="A42" s="48" t="s">
        <v>3605</v>
      </c>
      <c r="B42" s="26"/>
      <c r="C42" s="26"/>
      <c r="D42" s="26"/>
      <c r="E42" s="27"/>
      <c r="F42" s="27"/>
      <c r="G42" s="27"/>
      <c r="H42" s="27"/>
      <c r="I42" s="27"/>
      <c r="J42" s="27"/>
      <c r="K42" s="28"/>
    </row>
    <row r="43" spans="1:11" ht="25.5">
      <c r="A43" s="10" t="s">
        <v>255</v>
      </c>
      <c r="B43" s="11" t="s">
        <v>373</v>
      </c>
      <c r="C43" s="11" t="s">
        <v>321</v>
      </c>
      <c r="D43" s="11" t="s">
        <v>353</v>
      </c>
      <c r="E43" s="17" t="s">
        <v>3583</v>
      </c>
      <c r="F43" s="17" t="s">
        <v>3582</v>
      </c>
      <c r="G43" s="17"/>
      <c r="H43" s="17"/>
      <c r="I43" s="17"/>
      <c r="J43" s="17"/>
      <c r="K43" s="18"/>
    </row>
    <row r="44" spans="1:11" ht="25.5">
      <c r="A44" s="10" t="s">
        <v>266</v>
      </c>
      <c r="B44" s="11" t="s">
        <v>373</v>
      </c>
      <c r="C44" s="11" t="s">
        <v>321</v>
      </c>
      <c r="D44" s="11" t="s">
        <v>354</v>
      </c>
      <c r="E44" s="17" t="s">
        <v>3583</v>
      </c>
      <c r="F44" s="17" t="s">
        <v>3582</v>
      </c>
      <c r="G44" s="17"/>
      <c r="H44" s="17"/>
      <c r="I44" s="17"/>
      <c r="J44" s="17"/>
      <c r="K44" s="18"/>
    </row>
    <row r="45" spans="1:11" ht="76.5">
      <c r="A45" s="10" t="s">
        <v>270</v>
      </c>
      <c r="B45" s="11" t="s">
        <v>373</v>
      </c>
      <c r="C45" s="11" t="s">
        <v>321</v>
      </c>
      <c r="D45" s="11" t="s">
        <v>355</v>
      </c>
      <c r="E45" s="17" t="s">
        <v>3583</v>
      </c>
      <c r="F45" s="17" t="s">
        <v>3587</v>
      </c>
      <c r="G45" s="17"/>
      <c r="H45" s="17"/>
      <c r="I45" s="17"/>
      <c r="J45" s="17"/>
      <c r="K45" s="18"/>
    </row>
    <row r="46" spans="1:11" ht="165.75">
      <c r="A46" s="10" t="s">
        <v>282</v>
      </c>
      <c r="B46" s="11" t="s">
        <v>373</v>
      </c>
      <c r="C46" s="11" t="s">
        <v>321</v>
      </c>
      <c r="D46" s="11" t="s">
        <v>356</v>
      </c>
      <c r="E46" s="17" t="s">
        <v>3583</v>
      </c>
      <c r="F46" s="17" t="s">
        <v>3587</v>
      </c>
      <c r="G46" s="17"/>
      <c r="H46" s="17"/>
      <c r="I46" s="17"/>
      <c r="J46" s="17"/>
      <c r="K46" s="18"/>
    </row>
    <row r="47" spans="1:11" ht="25.5">
      <c r="A47" s="10" t="s">
        <v>275</v>
      </c>
      <c r="B47" s="11" t="s">
        <v>373</v>
      </c>
      <c r="C47" s="11" t="s">
        <v>321</v>
      </c>
      <c r="D47" s="11" t="s">
        <v>309</v>
      </c>
      <c r="E47" s="17" t="s">
        <v>3583</v>
      </c>
      <c r="F47" s="17" t="s">
        <v>3582</v>
      </c>
      <c r="G47" s="17"/>
      <c r="H47" s="17"/>
      <c r="I47" s="17"/>
      <c r="J47" s="17"/>
      <c r="K47" s="18"/>
    </row>
    <row r="48" spans="1:11" ht="63.75">
      <c r="A48" s="10" t="s">
        <v>276</v>
      </c>
      <c r="B48" s="11" t="s">
        <v>350</v>
      </c>
      <c r="C48" s="11" t="s">
        <v>351</v>
      </c>
      <c r="D48" s="11" t="s">
        <v>357</v>
      </c>
      <c r="E48" s="17" t="s">
        <v>3606</v>
      </c>
      <c r="F48" s="17"/>
      <c r="G48" s="17" t="s">
        <v>3593</v>
      </c>
      <c r="H48" s="17"/>
      <c r="I48" s="17"/>
      <c r="J48" s="17"/>
      <c r="K48" s="18"/>
    </row>
    <row r="49" spans="1:11" ht="38.25">
      <c r="A49" s="10" t="s">
        <v>289</v>
      </c>
      <c r="B49" s="11" t="s">
        <v>373</v>
      </c>
      <c r="C49" s="11" t="s">
        <v>321</v>
      </c>
      <c r="D49" s="11" t="s">
        <v>358</v>
      </c>
      <c r="E49" s="17" t="s">
        <v>3583</v>
      </c>
      <c r="F49" s="17" t="s">
        <v>3582</v>
      </c>
      <c r="G49" s="17"/>
      <c r="H49" s="17"/>
      <c r="I49" s="17"/>
      <c r="J49" s="17"/>
      <c r="K49" s="18"/>
    </row>
    <row r="50" spans="1:11" ht="38.25">
      <c r="A50" s="10" t="s">
        <v>290</v>
      </c>
      <c r="B50" s="11" t="s">
        <v>373</v>
      </c>
      <c r="C50" s="11" t="s">
        <v>321</v>
      </c>
      <c r="D50" s="11" t="s">
        <v>313</v>
      </c>
      <c r="E50" s="17" t="s">
        <v>3583</v>
      </c>
      <c r="F50" s="17" t="s">
        <v>3587</v>
      </c>
      <c r="G50" s="17"/>
      <c r="H50" s="17"/>
      <c r="I50" s="17"/>
      <c r="J50" s="17"/>
      <c r="K50" s="18"/>
    </row>
    <row r="51" spans="1:11" ht="38.25">
      <c r="A51" s="10" t="s">
        <v>292</v>
      </c>
      <c r="B51" s="11" t="s">
        <v>350</v>
      </c>
      <c r="C51" s="11" t="s">
        <v>351</v>
      </c>
      <c r="D51" s="11" t="s">
        <v>359</v>
      </c>
      <c r="E51" s="17" t="s">
        <v>3583</v>
      </c>
      <c r="F51" s="17" t="s">
        <v>3582</v>
      </c>
      <c r="G51" s="17"/>
      <c r="H51" s="17"/>
      <c r="I51" s="17"/>
      <c r="J51" s="17"/>
      <c r="K51" s="18"/>
    </row>
    <row r="52" spans="1:11" ht="89.25">
      <c r="A52" s="10" t="s">
        <v>293</v>
      </c>
      <c r="B52" s="11" t="s">
        <v>360</v>
      </c>
      <c r="C52" s="11" t="s">
        <v>361</v>
      </c>
      <c r="D52" s="11" t="s">
        <v>3607</v>
      </c>
      <c r="E52" s="17" t="s">
        <v>3584</v>
      </c>
      <c r="F52" s="17" t="s">
        <v>3587</v>
      </c>
      <c r="G52" s="17"/>
      <c r="H52" s="17"/>
      <c r="I52" s="17"/>
      <c r="J52" s="17"/>
      <c r="K52" s="18">
        <v>11</v>
      </c>
    </row>
    <row r="53" spans="1:11" ht="76.5">
      <c r="A53" s="10" t="s">
        <v>294</v>
      </c>
      <c r="B53" s="11" t="s">
        <v>360</v>
      </c>
      <c r="C53" s="11" t="s">
        <v>361</v>
      </c>
      <c r="D53" s="11" t="s">
        <v>363</v>
      </c>
      <c r="E53" s="17" t="s">
        <v>3584</v>
      </c>
      <c r="F53" s="17" t="s">
        <v>3587</v>
      </c>
      <c r="G53" s="17"/>
      <c r="H53" s="17"/>
      <c r="I53" s="17"/>
      <c r="J53" s="17"/>
      <c r="K53" s="18"/>
    </row>
    <row r="54" spans="1:11" ht="89.25">
      <c r="A54" s="10" t="s">
        <v>295</v>
      </c>
      <c r="B54" s="11" t="s">
        <v>360</v>
      </c>
      <c r="C54" s="11" t="s">
        <v>361</v>
      </c>
      <c r="D54" s="11" t="s">
        <v>364</v>
      </c>
      <c r="E54" s="17" t="s">
        <v>3584</v>
      </c>
      <c r="F54" s="17" t="s">
        <v>3587</v>
      </c>
      <c r="G54" s="17"/>
      <c r="H54" s="17"/>
      <c r="I54" s="17"/>
      <c r="J54" s="17"/>
      <c r="K54" s="18"/>
    </row>
    <row r="55" spans="1:11" ht="38.25">
      <c r="A55" s="10" t="s">
        <v>297</v>
      </c>
      <c r="B55" s="11" t="s">
        <v>350</v>
      </c>
      <c r="C55" s="11" t="s">
        <v>351</v>
      </c>
      <c r="D55" s="11" t="s">
        <v>315</v>
      </c>
      <c r="E55" s="17" t="s">
        <v>3584</v>
      </c>
      <c r="F55" s="17" t="s">
        <v>3587</v>
      </c>
      <c r="G55" s="17"/>
      <c r="H55" s="17"/>
      <c r="I55" s="17"/>
      <c r="J55" s="17"/>
      <c r="K55" s="18"/>
    </row>
    <row r="56" spans="1:11" ht="76.5">
      <c r="A56" s="10" t="s">
        <v>264</v>
      </c>
      <c r="B56" s="11" t="s">
        <v>52</v>
      </c>
      <c r="C56" s="11" t="s">
        <v>3596</v>
      </c>
      <c r="D56" s="11" t="s">
        <v>365</v>
      </c>
      <c r="E56" s="17" t="s">
        <v>3606</v>
      </c>
      <c r="F56" s="17"/>
      <c r="G56" s="17" t="s">
        <v>3593</v>
      </c>
      <c r="H56" s="17"/>
      <c r="I56" s="17"/>
      <c r="J56" s="17"/>
      <c r="K56" s="18"/>
    </row>
    <row r="57" spans="1:11" ht="38.25">
      <c r="A57" s="10" t="s">
        <v>279</v>
      </c>
      <c r="B57" s="11" t="s">
        <v>52</v>
      </c>
      <c r="C57" s="11" t="s">
        <v>3596</v>
      </c>
      <c r="D57" s="11" t="s">
        <v>310</v>
      </c>
      <c r="E57" s="17" t="s">
        <v>3584</v>
      </c>
      <c r="F57" s="17" t="s">
        <v>3587</v>
      </c>
      <c r="G57" s="17"/>
      <c r="H57" s="17"/>
      <c r="I57" s="17"/>
      <c r="J57" s="17"/>
      <c r="K57" s="18"/>
    </row>
    <row r="58" spans="1:11" ht="51">
      <c r="A58" s="10" t="s">
        <v>280</v>
      </c>
      <c r="B58" s="11" t="s">
        <v>52</v>
      </c>
      <c r="C58" s="11" t="s">
        <v>3596</v>
      </c>
      <c r="D58" s="11" t="s">
        <v>366</v>
      </c>
      <c r="E58" s="17" t="s">
        <v>3584</v>
      </c>
      <c r="F58" s="17" t="s">
        <v>3582</v>
      </c>
      <c r="G58" s="17"/>
      <c r="H58" s="17"/>
      <c r="I58" s="17"/>
      <c r="J58" s="17"/>
      <c r="K58" s="18"/>
    </row>
    <row r="59" spans="1:11" ht="38.25">
      <c r="A59" s="10" t="s">
        <v>281</v>
      </c>
      <c r="B59" s="11" t="s">
        <v>52</v>
      </c>
      <c r="C59" s="11" t="s">
        <v>3596</v>
      </c>
      <c r="D59" s="11" t="s">
        <v>367</v>
      </c>
      <c r="E59" s="17" t="s">
        <v>3583</v>
      </c>
      <c r="F59" s="17" t="s">
        <v>3582</v>
      </c>
      <c r="G59" s="17"/>
      <c r="H59" s="17"/>
      <c r="I59" s="17"/>
      <c r="J59" s="17"/>
      <c r="K59" s="18"/>
    </row>
    <row r="60" spans="1:11" s="29" customFormat="1">
      <c r="A60" s="48" t="s">
        <v>542</v>
      </c>
      <c r="B60" s="26"/>
      <c r="C60" s="26"/>
      <c r="D60" s="26"/>
      <c r="E60" s="27"/>
      <c r="F60" s="27"/>
      <c r="G60" s="27"/>
      <c r="H60" s="27"/>
      <c r="I60" s="27"/>
      <c r="J60" s="27"/>
      <c r="K60" s="28"/>
    </row>
    <row r="61" spans="1:11" ht="51">
      <c r="A61" s="11" t="s">
        <v>267</v>
      </c>
      <c r="B61" s="11" t="s">
        <v>368</v>
      </c>
      <c r="C61" s="11" t="s">
        <v>369</v>
      </c>
      <c r="D61" s="11" t="s">
        <v>370</v>
      </c>
      <c r="E61" s="17" t="s">
        <v>3583</v>
      </c>
      <c r="F61" s="17" t="s">
        <v>3582</v>
      </c>
      <c r="G61" s="17"/>
      <c r="H61" s="17"/>
      <c r="I61" s="17"/>
      <c r="J61" s="17"/>
      <c r="K61" s="18"/>
    </row>
    <row r="62" spans="1:11" ht="51">
      <c r="A62" s="10" t="s">
        <v>268</v>
      </c>
      <c r="B62" s="11" t="s">
        <v>322</v>
      </c>
      <c r="C62" s="11" t="s">
        <v>371</v>
      </c>
      <c r="D62" s="11" t="s">
        <v>372</v>
      </c>
      <c r="E62" s="17" t="s">
        <v>3583</v>
      </c>
      <c r="F62" s="17" t="s">
        <v>3582</v>
      </c>
      <c r="G62" s="17"/>
      <c r="H62" s="17"/>
      <c r="I62" s="17"/>
      <c r="J62" s="17"/>
      <c r="K62" s="18"/>
    </row>
    <row r="63" spans="1:11" ht="114.75">
      <c r="A63" s="25" t="s">
        <v>536</v>
      </c>
      <c r="B63" s="24" t="s">
        <v>3608</v>
      </c>
      <c r="C63" s="24" t="s">
        <v>3609</v>
      </c>
      <c r="D63" s="24" t="s">
        <v>3610</v>
      </c>
      <c r="E63" s="17" t="s">
        <v>3583</v>
      </c>
      <c r="F63" s="17" t="s">
        <v>3582</v>
      </c>
      <c r="G63" s="17"/>
      <c r="H63" s="17"/>
      <c r="I63" s="17"/>
      <c r="J63" s="17"/>
      <c r="K63" s="18"/>
    </row>
    <row r="64" spans="1:11" s="29" customFormat="1">
      <c r="A64" s="40" t="s">
        <v>543</v>
      </c>
      <c r="B64" s="30"/>
      <c r="C64" s="30"/>
      <c r="D64" s="30"/>
      <c r="E64" s="27"/>
      <c r="F64" s="27"/>
      <c r="G64" s="27"/>
      <c r="H64" s="27"/>
      <c r="I64" s="27"/>
      <c r="J64" s="27"/>
      <c r="K64" s="28"/>
    </row>
    <row r="65" spans="1:11" ht="51">
      <c r="A65" s="10" t="s">
        <v>151</v>
      </c>
      <c r="B65" s="11" t="s">
        <v>373</v>
      </c>
      <c r="C65" s="11" t="s">
        <v>321</v>
      </c>
      <c r="D65" s="11" t="s">
        <v>232</v>
      </c>
      <c r="E65" s="17" t="s">
        <v>3583</v>
      </c>
      <c r="F65" s="17" t="s">
        <v>3582</v>
      </c>
      <c r="G65" s="17"/>
      <c r="H65" s="17"/>
      <c r="I65" s="17"/>
      <c r="J65" s="17"/>
      <c r="K65" s="18"/>
    </row>
    <row r="66" spans="1:11" ht="51">
      <c r="A66" s="10" t="s">
        <v>152</v>
      </c>
      <c r="B66" s="11" t="s">
        <v>375</v>
      </c>
      <c r="C66" s="11" t="s">
        <v>376</v>
      </c>
      <c r="D66" s="11" t="s">
        <v>3611</v>
      </c>
      <c r="E66" s="17" t="s">
        <v>3584</v>
      </c>
      <c r="F66" s="17" t="s">
        <v>3582</v>
      </c>
      <c r="G66" s="17"/>
      <c r="H66" s="17"/>
      <c r="I66" s="69" t="s">
        <v>3612</v>
      </c>
      <c r="J66" s="17"/>
      <c r="K66" s="18"/>
    </row>
    <row r="67" spans="1:11" ht="38.25">
      <c r="A67" s="10" t="s">
        <v>153</v>
      </c>
      <c r="B67" s="11" t="s">
        <v>322</v>
      </c>
      <c r="C67" s="11" t="s">
        <v>3613</v>
      </c>
      <c r="D67" s="11" t="s">
        <v>379</v>
      </c>
      <c r="E67" s="17" t="s">
        <v>3614</v>
      </c>
      <c r="F67" s="17" t="s">
        <v>3582</v>
      </c>
      <c r="G67" s="17"/>
      <c r="H67" s="17"/>
      <c r="I67" s="17"/>
      <c r="J67" s="17"/>
      <c r="K67" s="18"/>
    </row>
    <row r="68" spans="1:11" ht="38.25">
      <c r="A68" s="10" t="s">
        <v>154</v>
      </c>
      <c r="B68" s="11" t="s">
        <v>322</v>
      </c>
      <c r="C68" s="11" t="s">
        <v>3613</v>
      </c>
      <c r="D68" s="11" t="s">
        <v>233</v>
      </c>
      <c r="E68" s="17" t="s">
        <v>3614</v>
      </c>
      <c r="F68" s="17" t="s">
        <v>3582</v>
      </c>
      <c r="G68" s="17"/>
      <c r="H68" s="17"/>
      <c r="I68" s="17"/>
      <c r="J68" s="17"/>
      <c r="K68" s="18"/>
    </row>
    <row r="69" spans="1:11" ht="63.75">
      <c r="A69" s="10" t="s">
        <v>155</v>
      </c>
      <c r="B69" s="11" t="s">
        <v>322</v>
      </c>
      <c r="C69" s="11" t="s">
        <v>3613</v>
      </c>
      <c r="D69" s="11" t="s">
        <v>380</v>
      </c>
      <c r="E69" s="17" t="s">
        <v>3614</v>
      </c>
      <c r="F69" s="17" t="s">
        <v>3582</v>
      </c>
      <c r="G69" s="17"/>
      <c r="H69" s="17"/>
      <c r="I69" s="17"/>
      <c r="J69" s="17"/>
      <c r="K69" s="18"/>
    </row>
    <row r="70" spans="1:11" s="29" customFormat="1">
      <c r="A70" s="40" t="s">
        <v>544</v>
      </c>
      <c r="B70" s="30"/>
      <c r="C70" s="30"/>
      <c r="D70" s="30"/>
      <c r="E70" s="27"/>
      <c r="F70" s="27"/>
      <c r="G70" s="27"/>
      <c r="H70" s="27"/>
      <c r="I70" s="27"/>
      <c r="J70" s="27"/>
      <c r="K70" s="28"/>
    </row>
    <row r="71" spans="1:11" ht="38.25">
      <c r="A71" s="10" t="s">
        <v>156</v>
      </c>
      <c r="B71" s="11" t="s">
        <v>334</v>
      </c>
      <c r="C71" s="11" t="s">
        <v>335</v>
      </c>
      <c r="D71" s="11" t="s">
        <v>383</v>
      </c>
      <c r="E71" s="17" t="s">
        <v>3583</v>
      </c>
      <c r="F71" s="17" t="s">
        <v>3582</v>
      </c>
      <c r="G71" s="17"/>
      <c r="H71" s="17"/>
      <c r="I71" s="17"/>
      <c r="J71" s="17"/>
      <c r="K71" s="18"/>
    </row>
    <row r="72" spans="1:11" ht="38.25">
      <c r="A72" s="10" t="s">
        <v>157</v>
      </c>
      <c r="B72" s="11" t="s">
        <v>52</v>
      </c>
      <c r="C72" s="11" t="s">
        <v>340</v>
      </c>
      <c r="D72" s="11" t="s">
        <v>385</v>
      </c>
      <c r="E72" s="17" t="s">
        <v>3583</v>
      </c>
      <c r="F72" s="17" t="s">
        <v>3582</v>
      </c>
      <c r="G72" s="17"/>
      <c r="H72" s="17"/>
      <c r="I72" s="17"/>
      <c r="J72" s="17"/>
      <c r="K72" s="18"/>
    </row>
    <row r="73" spans="1:11" ht="51">
      <c r="A73" s="10" t="s">
        <v>158</v>
      </c>
      <c r="B73" s="11" t="s">
        <v>368</v>
      </c>
      <c r="C73" s="11" t="s">
        <v>369</v>
      </c>
      <c r="D73" s="11" t="s">
        <v>387</v>
      </c>
      <c r="E73" s="17" t="s">
        <v>3583</v>
      </c>
      <c r="F73" s="17" t="s">
        <v>3582</v>
      </c>
      <c r="G73" s="17"/>
      <c r="H73" s="17"/>
      <c r="I73" s="17"/>
      <c r="J73" s="17"/>
      <c r="K73" s="18"/>
    </row>
    <row r="74" spans="1:11" ht="51">
      <c r="A74" s="10" t="s">
        <v>159</v>
      </c>
      <c r="B74" s="11" t="s">
        <v>373</v>
      </c>
      <c r="C74" s="11" t="s">
        <v>321</v>
      </c>
      <c r="D74" s="11" t="s">
        <v>234</v>
      </c>
      <c r="E74" s="17" t="s">
        <v>3583</v>
      </c>
      <c r="F74" s="17" t="s">
        <v>3582</v>
      </c>
      <c r="G74" s="17"/>
      <c r="H74" s="17"/>
      <c r="I74" s="17"/>
      <c r="J74" s="17"/>
      <c r="K74" s="18"/>
    </row>
    <row r="75" spans="1:11" ht="51">
      <c r="A75" s="10" t="s">
        <v>160</v>
      </c>
      <c r="B75" s="11" t="s">
        <v>373</v>
      </c>
      <c r="C75" s="11" t="s">
        <v>321</v>
      </c>
      <c r="D75" s="11" t="s">
        <v>388</v>
      </c>
      <c r="E75" s="17" t="s">
        <v>3584</v>
      </c>
      <c r="F75" s="17" t="s">
        <v>3582</v>
      </c>
      <c r="G75" s="17"/>
      <c r="H75" s="17"/>
      <c r="I75" s="17"/>
      <c r="J75" s="17"/>
      <c r="K75" s="18">
        <v>73</v>
      </c>
    </row>
    <row r="76" spans="1:11" ht="38.25">
      <c r="A76" s="10" t="s">
        <v>161</v>
      </c>
      <c r="B76" s="11" t="s">
        <v>373</v>
      </c>
      <c r="C76" s="11" t="s">
        <v>321</v>
      </c>
      <c r="D76" s="11" t="s">
        <v>235</v>
      </c>
      <c r="E76" s="17" t="s">
        <v>3583</v>
      </c>
      <c r="F76" s="17" t="s">
        <v>3582</v>
      </c>
      <c r="G76" s="17"/>
      <c r="H76" s="17"/>
      <c r="I76" s="17"/>
      <c r="J76" s="17"/>
      <c r="K76" s="18"/>
    </row>
    <row r="77" spans="1:11" ht="25.5">
      <c r="A77" s="10" t="s">
        <v>162</v>
      </c>
      <c r="B77" s="11" t="s">
        <v>368</v>
      </c>
      <c r="C77" s="11" t="s">
        <v>369</v>
      </c>
      <c r="D77" s="11" t="s">
        <v>389</v>
      </c>
      <c r="E77" s="17" t="s">
        <v>3583</v>
      </c>
      <c r="F77" s="17" t="s">
        <v>3582</v>
      </c>
      <c r="G77" s="17"/>
      <c r="H77" s="17"/>
      <c r="I77" s="17"/>
      <c r="J77" s="17"/>
      <c r="K77" s="18"/>
    </row>
    <row r="78" spans="1:11" ht="25.5">
      <c r="A78" s="10" t="s">
        <v>163</v>
      </c>
      <c r="B78" s="11" t="s">
        <v>368</v>
      </c>
      <c r="C78" s="11" t="s">
        <v>369</v>
      </c>
      <c r="D78" s="11" t="s">
        <v>390</v>
      </c>
      <c r="E78" s="17" t="s">
        <v>3583</v>
      </c>
      <c r="F78" s="17" t="s">
        <v>3582</v>
      </c>
      <c r="G78" s="17"/>
      <c r="H78" s="17"/>
      <c r="I78" s="17"/>
      <c r="J78" s="17"/>
      <c r="K78" s="18"/>
    </row>
    <row r="79" spans="1:11" ht="51">
      <c r="A79" s="10" t="s">
        <v>164</v>
      </c>
      <c r="B79" s="11" t="s">
        <v>368</v>
      </c>
      <c r="C79" s="11" t="s">
        <v>369</v>
      </c>
      <c r="D79" s="11" t="s">
        <v>391</v>
      </c>
      <c r="E79" s="17" t="s">
        <v>3583</v>
      </c>
      <c r="F79" s="17" t="s">
        <v>3582</v>
      </c>
      <c r="G79" s="17"/>
      <c r="H79" s="17"/>
      <c r="I79" s="17"/>
      <c r="J79" s="17"/>
      <c r="K79" s="18"/>
    </row>
    <row r="80" spans="1:11" ht="38.25">
      <c r="A80" s="10" t="s">
        <v>165</v>
      </c>
      <c r="B80" s="11" t="s">
        <v>373</v>
      </c>
      <c r="C80" s="11" t="s">
        <v>321</v>
      </c>
      <c r="D80" s="11" t="s">
        <v>236</v>
      </c>
      <c r="E80" s="17" t="s">
        <v>3584</v>
      </c>
      <c r="F80" s="17" t="s">
        <v>3582</v>
      </c>
      <c r="G80" s="17"/>
      <c r="H80" s="17"/>
      <c r="I80" s="17"/>
      <c r="J80" s="17"/>
      <c r="K80" s="18"/>
    </row>
    <row r="81" spans="1:11" s="29" customFormat="1">
      <c r="A81" s="40" t="s">
        <v>545</v>
      </c>
      <c r="B81" s="30"/>
      <c r="C81" s="30"/>
      <c r="D81" s="30"/>
      <c r="E81" s="27"/>
      <c r="F81" s="27"/>
      <c r="G81" s="27"/>
      <c r="H81" s="27"/>
      <c r="I81" s="27"/>
      <c r="J81" s="27"/>
      <c r="K81" s="28"/>
    </row>
    <row r="82" spans="1:11" ht="178.5">
      <c r="A82" s="10" t="s">
        <v>166</v>
      </c>
      <c r="B82" s="11" t="s">
        <v>392</v>
      </c>
      <c r="C82" s="11" t="s">
        <v>599</v>
      </c>
      <c r="D82" s="11" t="s">
        <v>393</v>
      </c>
      <c r="E82" s="17" t="s">
        <v>3584</v>
      </c>
      <c r="F82" s="17" t="s">
        <v>3582</v>
      </c>
      <c r="G82" s="17"/>
      <c r="H82" s="17"/>
      <c r="I82" s="17"/>
      <c r="J82" s="17"/>
      <c r="K82" s="18"/>
    </row>
    <row r="83" spans="1:11" ht="191.25">
      <c r="A83" s="10" t="s">
        <v>167</v>
      </c>
      <c r="B83" s="11" t="s">
        <v>373</v>
      </c>
      <c r="C83" s="11" t="s">
        <v>321</v>
      </c>
      <c r="D83" s="11" t="s">
        <v>394</v>
      </c>
      <c r="E83" s="17" t="s">
        <v>3584</v>
      </c>
      <c r="F83" s="17" t="s">
        <v>3582</v>
      </c>
      <c r="G83" s="17"/>
      <c r="H83" s="17"/>
      <c r="I83" s="17"/>
      <c r="J83" s="17"/>
      <c r="K83" s="18"/>
    </row>
    <row r="84" spans="1:11" ht="89.25">
      <c r="A84" s="10" t="s">
        <v>168</v>
      </c>
      <c r="B84" s="11" t="s">
        <v>392</v>
      </c>
      <c r="C84" s="11" t="s">
        <v>599</v>
      </c>
      <c r="D84" s="11" t="s">
        <v>3615</v>
      </c>
      <c r="E84" s="17" t="s">
        <v>3584</v>
      </c>
      <c r="F84" s="17" t="s">
        <v>3582</v>
      </c>
      <c r="G84" s="17"/>
      <c r="H84" s="17"/>
      <c r="I84" s="17"/>
      <c r="J84" s="17"/>
      <c r="K84" s="18"/>
    </row>
    <row r="85" spans="1:11" ht="25.5">
      <c r="A85" s="10" t="s">
        <v>169</v>
      </c>
      <c r="B85" s="11" t="s">
        <v>392</v>
      </c>
      <c r="C85" s="11" t="s">
        <v>3616</v>
      </c>
      <c r="D85" s="11" t="s">
        <v>237</v>
      </c>
      <c r="E85" s="17" t="s">
        <v>3583</v>
      </c>
      <c r="F85" s="17" t="s">
        <v>3582</v>
      </c>
      <c r="G85" s="17"/>
      <c r="H85" s="17"/>
      <c r="I85" s="17"/>
      <c r="J85" s="17"/>
      <c r="K85" s="18"/>
    </row>
    <row r="86" spans="1:11" ht="25.5">
      <c r="A86" s="10" t="s">
        <v>170</v>
      </c>
      <c r="B86" s="11" t="s">
        <v>392</v>
      </c>
      <c r="C86" s="11" t="s">
        <v>3616</v>
      </c>
      <c r="D86" s="11" t="s">
        <v>238</v>
      </c>
      <c r="E86" s="17" t="s">
        <v>3583</v>
      </c>
      <c r="F86" s="17" t="s">
        <v>3582</v>
      </c>
      <c r="G86" s="17"/>
      <c r="H86" s="17"/>
      <c r="I86" s="17"/>
      <c r="J86" s="17"/>
      <c r="K86" s="18"/>
    </row>
    <row r="87" spans="1:11" ht="25.5">
      <c r="A87" s="10" t="s">
        <v>171</v>
      </c>
      <c r="B87" s="11" t="s">
        <v>334</v>
      </c>
      <c r="C87" s="11" t="s">
        <v>335</v>
      </c>
      <c r="D87" s="11" t="s">
        <v>397</v>
      </c>
      <c r="E87" s="17" t="s">
        <v>3583</v>
      </c>
      <c r="F87" s="17" t="s">
        <v>3582</v>
      </c>
      <c r="G87" s="17"/>
      <c r="H87" s="17"/>
      <c r="I87" s="17"/>
      <c r="J87" s="17"/>
      <c r="K87" s="18"/>
    </row>
    <row r="88" spans="1:11" ht="38.25">
      <c r="A88" s="10" t="s">
        <v>172</v>
      </c>
      <c r="B88" s="11" t="s">
        <v>3599</v>
      </c>
      <c r="C88" s="11" t="s">
        <v>3617</v>
      </c>
      <c r="D88" s="11" t="s">
        <v>399</v>
      </c>
      <c r="E88" s="17" t="s">
        <v>3584</v>
      </c>
      <c r="F88" s="17" t="s">
        <v>3582</v>
      </c>
      <c r="G88" s="17"/>
      <c r="H88" s="17"/>
      <c r="I88" s="17"/>
      <c r="J88" s="17"/>
      <c r="K88" s="18"/>
    </row>
    <row r="89" spans="1:11" ht="38.25">
      <c r="A89" s="10" t="s">
        <v>173</v>
      </c>
      <c r="B89" s="11" t="s">
        <v>334</v>
      </c>
      <c r="C89" s="11" t="s">
        <v>335</v>
      </c>
      <c r="D89" s="11" t="s">
        <v>3618</v>
      </c>
      <c r="E89" s="17" t="s">
        <v>3583</v>
      </c>
      <c r="F89" s="17" t="s">
        <v>3587</v>
      </c>
      <c r="G89" s="17"/>
      <c r="H89" s="17"/>
      <c r="I89" s="17"/>
      <c r="J89" s="17"/>
      <c r="K89" s="18"/>
    </row>
    <row r="90" spans="1:11" ht="165.75">
      <c r="A90" s="10" t="s">
        <v>174</v>
      </c>
      <c r="B90" s="11" t="s">
        <v>3619</v>
      </c>
      <c r="C90" s="11" t="s">
        <v>402</v>
      </c>
      <c r="D90" s="11" t="s">
        <v>3620</v>
      </c>
      <c r="E90" s="17" t="s">
        <v>3584</v>
      </c>
      <c r="F90" s="17" t="s">
        <v>3582</v>
      </c>
      <c r="G90" s="17"/>
      <c r="H90" s="17"/>
      <c r="I90" s="17"/>
      <c r="J90" s="17"/>
      <c r="K90" s="18"/>
    </row>
    <row r="91" spans="1:11" ht="63.75">
      <c r="A91" s="10" t="s">
        <v>175</v>
      </c>
      <c r="B91" s="11" t="s">
        <v>3619</v>
      </c>
      <c r="C91" s="11" t="s">
        <v>3621</v>
      </c>
      <c r="D91" s="11" t="s">
        <v>3622</v>
      </c>
      <c r="E91" s="17" t="s">
        <v>3606</v>
      </c>
      <c r="F91" s="17"/>
      <c r="G91" s="17" t="s">
        <v>3623</v>
      </c>
      <c r="H91" s="17"/>
      <c r="I91" s="17"/>
      <c r="J91" s="17"/>
      <c r="K91" s="18"/>
    </row>
    <row r="92" spans="1:11" ht="102">
      <c r="A92" s="10" t="s">
        <v>176</v>
      </c>
      <c r="B92" s="11" t="s">
        <v>3619</v>
      </c>
      <c r="C92" s="11" t="s">
        <v>3621</v>
      </c>
      <c r="D92" s="11" t="s">
        <v>3624</v>
      </c>
      <c r="E92" s="17" t="s">
        <v>3584</v>
      </c>
      <c r="F92" s="17" t="s">
        <v>3587</v>
      </c>
      <c r="G92" s="17"/>
      <c r="H92" s="17"/>
      <c r="I92" s="17"/>
      <c r="J92" s="17"/>
      <c r="K92" s="18"/>
    </row>
    <row r="93" spans="1:11" ht="38.25">
      <c r="A93" s="10" t="s">
        <v>177</v>
      </c>
      <c r="B93" s="11" t="s">
        <v>3619</v>
      </c>
      <c r="C93" s="11" t="s">
        <v>3621</v>
      </c>
      <c r="D93" s="11" t="s">
        <v>407</v>
      </c>
      <c r="E93" s="17" t="s">
        <v>3584</v>
      </c>
      <c r="F93" s="17" t="s">
        <v>3587</v>
      </c>
      <c r="G93" s="17"/>
      <c r="H93" s="17"/>
      <c r="I93" s="17"/>
      <c r="J93" s="17"/>
      <c r="K93" s="18"/>
    </row>
    <row r="94" spans="1:11" ht="63.75">
      <c r="A94" s="10" t="s">
        <v>178</v>
      </c>
      <c r="B94" s="11" t="s">
        <v>3599</v>
      </c>
      <c r="C94" s="11" t="s">
        <v>3617</v>
      </c>
      <c r="D94" s="11" t="s">
        <v>3625</v>
      </c>
      <c r="E94" s="17" t="s">
        <v>3584</v>
      </c>
      <c r="F94" s="17" t="s">
        <v>3587</v>
      </c>
      <c r="G94" s="17"/>
      <c r="H94" s="17"/>
      <c r="I94" s="17"/>
      <c r="J94" s="17"/>
      <c r="K94" s="18"/>
    </row>
    <row r="95" spans="1:11" ht="127.5">
      <c r="A95" s="10" t="s">
        <v>179</v>
      </c>
      <c r="B95" s="11" t="s">
        <v>373</v>
      </c>
      <c r="C95" s="11" t="s">
        <v>321</v>
      </c>
      <c r="D95" s="11" t="s">
        <v>3626</v>
      </c>
      <c r="E95" s="17" t="s">
        <v>3583</v>
      </c>
      <c r="F95" s="17" t="s">
        <v>3582</v>
      </c>
      <c r="G95" s="17"/>
      <c r="H95" s="17"/>
      <c r="I95" s="17"/>
      <c r="J95" s="17"/>
      <c r="K95" s="18"/>
    </row>
    <row r="96" spans="1:11" ht="89.25">
      <c r="A96" s="10" t="s">
        <v>180</v>
      </c>
      <c r="B96" s="11" t="s">
        <v>3627</v>
      </c>
      <c r="C96" s="11" t="s">
        <v>3628</v>
      </c>
      <c r="D96" s="11" t="s">
        <v>3629</v>
      </c>
      <c r="E96" s="17" t="s">
        <v>3584</v>
      </c>
      <c r="F96" s="17" t="s">
        <v>3582</v>
      </c>
      <c r="G96" s="17"/>
      <c r="H96" s="17"/>
      <c r="I96" s="17"/>
      <c r="J96" s="17"/>
      <c r="K96" s="18">
        <v>85</v>
      </c>
    </row>
    <row r="97" spans="1:11" ht="102">
      <c r="A97" s="10" t="s">
        <v>181</v>
      </c>
      <c r="B97" s="11" t="s">
        <v>3627</v>
      </c>
      <c r="C97" s="11" t="s">
        <v>3628</v>
      </c>
      <c r="D97" s="11" t="s">
        <v>3630</v>
      </c>
      <c r="E97" s="17" t="s">
        <v>3584</v>
      </c>
      <c r="F97" s="17" t="s">
        <v>3582</v>
      </c>
      <c r="G97" s="17"/>
      <c r="H97" s="17"/>
      <c r="I97" s="17"/>
      <c r="J97" s="17"/>
      <c r="K97" s="18"/>
    </row>
    <row r="98" spans="1:11" ht="51">
      <c r="A98" s="10" t="s">
        <v>182</v>
      </c>
      <c r="B98" s="11" t="s">
        <v>368</v>
      </c>
      <c r="C98" s="11" t="s">
        <v>369</v>
      </c>
      <c r="D98" s="11" t="s">
        <v>3631</v>
      </c>
      <c r="E98" s="17" t="s">
        <v>3583</v>
      </c>
      <c r="F98" s="17" t="s">
        <v>3582</v>
      </c>
      <c r="G98" s="17"/>
      <c r="H98" s="17"/>
      <c r="I98" s="17"/>
      <c r="J98" s="17"/>
      <c r="K98" s="18"/>
    </row>
    <row r="99" spans="1:11" s="29" customFormat="1">
      <c r="A99" s="40" t="s">
        <v>546</v>
      </c>
      <c r="B99" s="26"/>
      <c r="C99" s="26"/>
      <c r="D99" s="26"/>
      <c r="E99" s="27"/>
      <c r="F99" s="27"/>
      <c r="G99" s="27"/>
      <c r="H99" s="27"/>
      <c r="I99" s="27"/>
      <c r="J99" s="27"/>
      <c r="K99" s="28"/>
    </row>
    <row r="100" spans="1:11" ht="89.25">
      <c r="A100" s="10" t="s">
        <v>183</v>
      </c>
      <c r="B100" s="11" t="s">
        <v>373</v>
      </c>
      <c r="C100" s="11" t="s">
        <v>321</v>
      </c>
      <c r="D100" s="11" t="s">
        <v>3632</v>
      </c>
      <c r="E100" s="17" t="s">
        <v>3583</v>
      </c>
      <c r="F100" s="17" t="s">
        <v>3582</v>
      </c>
      <c r="G100" s="17"/>
      <c r="H100" s="17"/>
      <c r="I100" s="17"/>
      <c r="J100" s="17"/>
      <c r="K100" s="18"/>
    </row>
    <row r="101" spans="1:11" ht="25.5">
      <c r="A101" s="10" t="s">
        <v>184</v>
      </c>
      <c r="B101" s="11" t="s">
        <v>322</v>
      </c>
      <c r="C101" s="11" t="s">
        <v>3633</v>
      </c>
      <c r="D101" s="11" t="s">
        <v>3634</v>
      </c>
      <c r="E101" s="17" t="s">
        <v>3583</v>
      </c>
      <c r="F101" s="17" t="s">
        <v>3582</v>
      </c>
      <c r="G101" s="17"/>
      <c r="H101" s="17"/>
      <c r="I101" s="17"/>
      <c r="J101" s="17"/>
      <c r="K101" s="18"/>
    </row>
    <row r="102" spans="1:11" ht="38.25">
      <c r="A102" s="10" t="s">
        <v>185</v>
      </c>
      <c r="B102" s="11" t="s">
        <v>322</v>
      </c>
      <c r="C102" s="11" t="s">
        <v>3613</v>
      </c>
      <c r="D102" s="11" t="s">
        <v>3635</v>
      </c>
      <c r="E102" s="17" t="s">
        <v>3583</v>
      </c>
      <c r="F102" s="17" t="s">
        <v>3582</v>
      </c>
      <c r="G102" s="17"/>
      <c r="H102" s="17"/>
      <c r="I102" s="17"/>
      <c r="J102" s="17"/>
      <c r="K102" s="18"/>
    </row>
    <row r="103" spans="1:11" ht="38.25">
      <c r="A103" s="10" t="s">
        <v>186</v>
      </c>
      <c r="B103" s="11" t="s">
        <v>375</v>
      </c>
      <c r="C103" s="11" t="s">
        <v>376</v>
      </c>
      <c r="D103" s="11" t="s">
        <v>3636</v>
      </c>
      <c r="E103" s="17" t="s">
        <v>3584</v>
      </c>
      <c r="F103" s="17" t="s">
        <v>3582</v>
      </c>
      <c r="G103" s="17"/>
      <c r="H103" s="17"/>
      <c r="I103" s="17"/>
      <c r="J103" s="17"/>
      <c r="K103" s="18">
        <v>102</v>
      </c>
    </row>
    <row r="104" spans="1:11" ht="38.25">
      <c r="A104" s="10" t="s">
        <v>187</v>
      </c>
      <c r="B104" s="11" t="s">
        <v>3627</v>
      </c>
      <c r="C104" s="11" t="s">
        <v>3628</v>
      </c>
      <c r="D104" s="11" t="s">
        <v>3637</v>
      </c>
      <c r="E104" s="17" t="s">
        <v>3583</v>
      </c>
      <c r="F104" s="17" t="s">
        <v>3582</v>
      </c>
      <c r="G104" s="17"/>
      <c r="H104" s="17"/>
      <c r="I104" s="17"/>
      <c r="J104" s="17"/>
      <c r="K104" s="18"/>
    </row>
    <row r="105" spans="1:11" ht="38.25">
      <c r="A105" s="10" t="s">
        <v>188</v>
      </c>
      <c r="B105" s="11" t="s">
        <v>368</v>
      </c>
      <c r="C105" s="11" t="s">
        <v>369</v>
      </c>
      <c r="D105" s="11" t="s">
        <v>3638</v>
      </c>
      <c r="E105" s="17" t="s">
        <v>3583</v>
      </c>
      <c r="F105" s="17" t="s">
        <v>3582</v>
      </c>
      <c r="G105" s="17"/>
      <c r="H105" s="17"/>
      <c r="I105" s="17"/>
      <c r="J105" s="17"/>
      <c r="K105" s="18"/>
    </row>
    <row r="106" spans="1:11" s="29" customFormat="1">
      <c r="A106" s="40" t="s">
        <v>547</v>
      </c>
      <c r="B106" s="26"/>
      <c r="C106" s="26"/>
      <c r="D106" s="26"/>
      <c r="E106" s="27"/>
      <c r="F106" s="27"/>
      <c r="G106" s="27"/>
      <c r="H106" s="27"/>
      <c r="I106" s="27"/>
      <c r="J106" s="27"/>
      <c r="K106" s="28"/>
    </row>
    <row r="107" spans="1:11" ht="38.25">
      <c r="A107" s="10" t="s">
        <v>189</v>
      </c>
      <c r="B107" s="11" t="s">
        <v>373</v>
      </c>
      <c r="C107" s="11" t="s">
        <v>321</v>
      </c>
      <c r="D107" s="11" t="s">
        <v>239</v>
      </c>
      <c r="E107" s="17" t="s">
        <v>3583</v>
      </c>
      <c r="F107" s="17" t="s">
        <v>3582</v>
      </c>
      <c r="G107" s="17"/>
      <c r="H107" s="17"/>
      <c r="I107" s="17"/>
      <c r="J107" s="17"/>
      <c r="K107" s="18"/>
    </row>
    <row r="108" spans="1:11" ht="63.75">
      <c r="A108" s="10" t="s">
        <v>3639</v>
      </c>
      <c r="B108" s="11" t="s">
        <v>3603</v>
      </c>
      <c r="C108" s="11" t="s">
        <v>3640</v>
      </c>
      <c r="D108" s="11" t="s">
        <v>3641</v>
      </c>
      <c r="E108" s="17" t="s">
        <v>3583</v>
      </c>
      <c r="F108" s="17" t="s">
        <v>3582</v>
      </c>
      <c r="G108" s="17"/>
      <c r="H108" s="17"/>
      <c r="I108" s="17"/>
      <c r="J108" s="17"/>
      <c r="K108" s="18"/>
    </row>
    <row r="109" spans="1:11" ht="38.25">
      <c r="A109" s="10" t="s">
        <v>190</v>
      </c>
      <c r="B109" s="11" t="s">
        <v>373</v>
      </c>
      <c r="C109" s="11" t="s">
        <v>321</v>
      </c>
      <c r="D109" s="11" t="s">
        <v>3642</v>
      </c>
      <c r="E109" s="17" t="s">
        <v>3584</v>
      </c>
      <c r="F109" s="17" t="s">
        <v>3582</v>
      </c>
      <c r="G109" s="17"/>
      <c r="H109" s="17"/>
      <c r="I109" s="17"/>
      <c r="J109" s="17"/>
      <c r="K109" s="18"/>
    </row>
    <row r="110" spans="1:11" ht="63.75">
      <c r="A110" s="10" t="s">
        <v>191</v>
      </c>
      <c r="B110" s="11" t="s">
        <v>373</v>
      </c>
      <c r="C110" s="11" t="s">
        <v>321</v>
      </c>
      <c r="D110" s="11" t="s">
        <v>426</v>
      </c>
      <c r="E110" s="17" t="s">
        <v>3583</v>
      </c>
      <c r="F110" s="17" t="s">
        <v>3582</v>
      </c>
      <c r="G110" s="17"/>
      <c r="H110" s="17"/>
      <c r="I110" s="17"/>
      <c r="J110" s="17"/>
      <c r="K110" s="18"/>
    </row>
    <row r="111" spans="1:11" ht="38.25">
      <c r="A111" s="10" t="s">
        <v>192</v>
      </c>
      <c r="B111" s="11" t="s">
        <v>375</v>
      </c>
      <c r="C111" s="11" t="s">
        <v>376</v>
      </c>
      <c r="D111" s="11" t="s">
        <v>427</v>
      </c>
      <c r="E111" s="17" t="s">
        <v>3584</v>
      </c>
      <c r="F111" s="17" t="s">
        <v>3587</v>
      </c>
      <c r="G111" s="17"/>
      <c r="H111" s="17"/>
      <c r="I111" s="17"/>
      <c r="J111" s="17"/>
      <c r="K111" s="18"/>
    </row>
    <row r="112" spans="1:11" ht="38.25">
      <c r="A112" s="10" t="s">
        <v>193</v>
      </c>
      <c r="B112" s="11" t="s">
        <v>3619</v>
      </c>
      <c r="C112" s="11" t="s">
        <v>3621</v>
      </c>
      <c r="D112" s="11" t="s">
        <v>428</v>
      </c>
      <c r="E112" s="17" t="s">
        <v>3606</v>
      </c>
      <c r="F112" s="17"/>
      <c r="G112" s="17" t="s">
        <v>3623</v>
      </c>
      <c r="H112" s="17"/>
      <c r="I112" s="17"/>
      <c r="J112" s="17"/>
      <c r="K112" s="18"/>
    </row>
    <row r="113" spans="1:11" ht="51">
      <c r="A113" s="10" t="s">
        <v>194</v>
      </c>
      <c r="B113" s="11" t="s">
        <v>3619</v>
      </c>
      <c r="C113" s="11" t="s">
        <v>3621</v>
      </c>
      <c r="D113" s="11" t="s">
        <v>240</v>
      </c>
      <c r="E113" s="17" t="s">
        <v>3606</v>
      </c>
      <c r="F113" s="17"/>
      <c r="G113" s="17" t="s">
        <v>3623</v>
      </c>
      <c r="H113" s="17"/>
      <c r="I113" s="17"/>
      <c r="J113" s="17"/>
      <c r="K113" s="18"/>
    </row>
    <row r="114" spans="1:11" ht="38.25">
      <c r="A114" s="10" t="s">
        <v>195</v>
      </c>
      <c r="B114" s="11" t="s">
        <v>328</v>
      </c>
      <c r="C114" s="11" t="s">
        <v>329</v>
      </c>
      <c r="D114" s="11" t="s">
        <v>429</v>
      </c>
      <c r="E114" s="17" t="s">
        <v>3583</v>
      </c>
      <c r="F114" s="17" t="s">
        <v>3582</v>
      </c>
      <c r="G114" s="17"/>
      <c r="H114" s="17"/>
      <c r="I114" s="17"/>
      <c r="J114" s="17"/>
      <c r="K114" s="18"/>
    </row>
    <row r="115" spans="1:11" ht="63.75">
      <c r="A115" s="10" t="s">
        <v>196</v>
      </c>
      <c r="B115" s="11" t="s">
        <v>3599</v>
      </c>
      <c r="C115" s="11" t="s">
        <v>3617</v>
      </c>
      <c r="D115" s="11" t="s">
        <v>430</v>
      </c>
      <c r="E115" s="17" t="s">
        <v>3584</v>
      </c>
      <c r="F115" s="17" t="s">
        <v>3587</v>
      </c>
      <c r="G115" s="17"/>
      <c r="H115" s="17"/>
      <c r="I115" s="17"/>
      <c r="J115" s="17"/>
      <c r="K115" s="18"/>
    </row>
    <row r="116" spans="1:11" ht="76.5">
      <c r="A116" s="10" t="s">
        <v>197</v>
      </c>
      <c r="B116" s="11" t="s">
        <v>3599</v>
      </c>
      <c r="C116" s="11" t="s">
        <v>3617</v>
      </c>
      <c r="D116" s="11" t="s">
        <v>241</v>
      </c>
      <c r="E116" s="17" t="s">
        <v>3584</v>
      </c>
      <c r="F116" s="17" t="s">
        <v>3587</v>
      </c>
      <c r="G116" s="17"/>
      <c r="H116" s="17"/>
      <c r="I116" s="17"/>
      <c r="J116" s="17"/>
      <c r="K116" s="18"/>
    </row>
    <row r="117" spans="1:11" ht="51">
      <c r="A117" s="10" t="s">
        <v>198</v>
      </c>
      <c r="B117" s="11" t="s">
        <v>3599</v>
      </c>
      <c r="C117" s="11" t="s">
        <v>3617</v>
      </c>
      <c r="D117" s="11" t="s">
        <v>242</v>
      </c>
      <c r="E117" s="17" t="s">
        <v>3584</v>
      </c>
      <c r="F117" s="17" t="s">
        <v>3587</v>
      </c>
      <c r="G117" s="17"/>
      <c r="H117" s="17"/>
      <c r="I117" s="17"/>
      <c r="J117" s="17"/>
      <c r="K117" s="18"/>
    </row>
    <row r="118" spans="1:11" ht="51">
      <c r="A118" s="10" t="s">
        <v>199</v>
      </c>
      <c r="B118" s="11" t="s">
        <v>373</v>
      </c>
      <c r="C118" s="11" t="s">
        <v>321</v>
      </c>
      <c r="D118" s="11" t="s">
        <v>243</v>
      </c>
      <c r="E118" s="17" t="s">
        <v>3584</v>
      </c>
      <c r="F118" s="17" t="s">
        <v>3582</v>
      </c>
      <c r="G118" s="17"/>
      <c r="H118" s="17"/>
      <c r="I118" s="17"/>
      <c r="J118" s="17"/>
      <c r="K118" s="18"/>
    </row>
    <row r="119" spans="1:11" ht="63.75">
      <c r="A119" s="10" t="s">
        <v>200</v>
      </c>
      <c r="B119" s="11" t="s">
        <v>334</v>
      </c>
      <c r="C119" s="11" t="s">
        <v>335</v>
      </c>
      <c r="D119" s="11" t="s">
        <v>431</v>
      </c>
      <c r="E119" s="17" t="s">
        <v>3584</v>
      </c>
      <c r="F119" s="17" t="s">
        <v>3587</v>
      </c>
      <c r="G119" s="17"/>
      <c r="H119" s="17"/>
      <c r="I119" s="17"/>
      <c r="J119" s="17"/>
      <c r="K119" s="18"/>
    </row>
    <row r="120" spans="1:11" ht="102">
      <c r="A120" s="10" t="s">
        <v>201</v>
      </c>
      <c r="B120" s="11" t="s">
        <v>3627</v>
      </c>
      <c r="C120" s="11" t="s">
        <v>3628</v>
      </c>
      <c r="D120" s="11" t="s">
        <v>432</v>
      </c>
      <c r="E120" s="17" t="s">
        <v>3606</v>
      </c>
      <c r="F120" s="17"/>
      <c r="G120" s="17" t="s">
        <v>3623</v>
      </c>
      <c r="H120" s="17"/>
      <c r="I120" s="17"/>
      <c r="J120" s="17"/>
      <c r="K120" s="18"/>
    </row>
    <row r="121" spans="1:11" ht="25.5">
      <c r="A121" s="10" t="s">
        <v>202</v>
      </c>
      <c r="B121" s="11" t="s">
        <v>433</v>
      </c>
      <c r="C121" s="11" t="s">
        <v>434</v>
      </c>
      <c r="D121" s="11" t="s">
        <v>435</v>
      </c>
      <c r="E121" s="17" t="s">
        <v>3584</v>
      </c>
      <c r="F121" s="17" t="s">
        <v>3582</v>
      </c>
      <c r="G121" s="17"/>
      <c r="H121" s="17"/>
      <c r="I121" s="17"/>
      <c r="J121" s="17"/>
      <c r="K121" s="18">
        <v>71</v>
      </c>
    </row>
    <row r="122" spans="1:11" ht="38.25">
      <c r="A122" s="10" t="s">
        <v>203</v>
      </c>
      <c r="B122" s="11" t="s">
        <v>433</v>
      </c>
      <c r="C122" s="11" t="s">
        <v>434</v>
      </c>
      <c r="D122" s="11" t="s">
        <v>436</v>
      </c>
      <c r="E122" s="17" t="s">
        <v>3584</v>
      </c>
      <c r="F122" s="17" t="s">
        <v>3582</v>
      </c>
      <c r="G122" s="17"/>
      <c r="H122" s="17"/>
      <c r="I122" s="17"/>
      <c r="J122" s="17"/>
      <c r="K122" s="18">
        <v>71</v>
      </c>
    </row>
    <row r="123" spans="1:11" ht="38.25">
      <c r="A123" s="10" t="s">
        <v>204</v>
      </c>
      <c r="B123" s="11" t="s">
        <v>433</v>
      </c>
      <c r="C123" s="11" t="s">
        <v>434</v>
      </c>
      <c r="D123" s="11" t="s">
        <v>437</v>
      </c>
      <c r="E123" s="17" t="s">
        <v>3584</v>
      </c>
      <c r="F123" s="17" t="s">
        <v>3582</v>
      </c>
      <c r="G123" s="17"/>
      <c r="H123" s="17"/>
      <c r="I123" s="17"/>
      <c r="J123" s="17"/>
      <c r="K123" s="18">
        <v>71</v>
      </c>
    </row>
    <row r="124" spans="1:11" ht="38.25">
      <c r="A124" s="10" t="s">
        <v>205</v>
      </c>
      <c r="B124" s="11" t="s">
        <v>368</v>
      </c>
      <c r="C124" s="11" t="s">
        <v>369</v>
      </c>
      <c r="D124" s="11" t="s">
        <v>438</v>
      </c>
      <c r="E124" s="17" t="s">
        <v>3583</v>
      </c>
      <c r="F124" s="17" t="s">
        <v>3582</v>
      </c>
      <c r="G124" s="17"/>
      <c r="H124" s="17"/>
      <c r="I124" s="17"/>
      <c r="J124" s="17"/>
      <c r="K124" s="18"/>
    </row>
    <row r="125" spans="1:11" ht="51">
      <c r="A125" s="10" t="s">
        <v>206</v>
      </c>
      <c r="B125" s="11" t="s">
        <v>368</v>
      </c>
      <c r="C125" s="11" t="s">
        <v>369</v>
      </c>
      <c r="D125" s="11" t="s">
        <v>439</v>
      </c>
      <c r="E125" s="17" t="s">
        <v>3584</v>
      </c>
      <c r="F125" s="17" t="s">
        <v>3582</v>
      </c>
      <c r="G125" s="17"/>
      <c r="H125" s="17"/>
      <c r="I125" s="17"/>
      <c r="J125" s="17"/>
      <c r="K125" s="18"/>
    </row>
    <row r="126" spans="1:11" s="29" customFormat="1">
      <c r="A126" s="48" t="s">
        <v>548</v>
      </c>
      <c r="B126" s="26"/>
      <c r="C126" s="26"/>
      <c r="D126" s="26"/>
      <c r="E126" s="27"/>
      <c r="F126" s="27"/>
      <c r="G126" s="27"/>
      <c r="H126" s="27"/>
      <c r="I126" s="27"/>
      <c r="J126" s="27"/>
      <c r="K126" s="28"/>
    </row>
    <row r="127" spans="1:11" ht="76.5">
      <c r="A127" s="10" t="s">
        <v>207</v>
      </c>
      <c r="B127" s="11" t="s">
        <v>373</v>
      </c>
      <c r="C127" s="11" t="s">
        <v>321</v>
      </c>
      <c r="D127" s="11" t="s">
        <v>244</v>
      </c>
      <c r="E127" s="17" t="s">
        <v>3584</v>
      </c>
      <c r="F127" s="17" t="s">
        <v>3587</v>
      </c>
      <c r="G127" s="17"/>
      <c r="H127" s="17"/>
      <c r="I127" s="17"/>
      <c r="J127" s="17"/>
      <c r="K127" s="18"/>
    </row>
    <row r="128" spans="1:11" ht="38.25">
      <c r="A128" s="10" t="s">
        <v>208</v>
      </c>
      <c r="B128" s="11" t="s">
        <v>373</v>
      </c>
      <c r="C128" s="11" t="s">
        <v>321</v>
      </c>
      <c r="D128" s="11" t="s">
        <v>440</v>
      </c>
      <c r="E128" s="17" t="s">
        <v>3583</v>
      </c>
      <c r="F128" s="17" t="s">
        <v>3582</v>
      </c>
      <c r="G128" s="17"/>
      <c r="H128" s="17"/>
      <c r="I128" s="17"/>
      <c r="J128" s="17"/>
      <c r="K128" s="18"/>
    </row>
    <row r="129" spans="1:11" s="33" customFormat="1">
      <c r="A129" s="40" t="s">
        <v>549</v>
      </c>
      <c r="B129" s="39"/>
      <c r="C129" s="39"/>
      <c r="D129" s="39"/>
      <c r="E129" s="31"/>
      <c r="F129" s="31"/>
      <c r="G129" s="31"/>
      <c r="H129" s="31"/>
      <c r="I129" s="31"/>
      <c r="J129" s="31"/>
      <c r="K129" s="32"/>
    </row>
    <row r="130" spans="1:11" ht="102">
      <c r="A130" s="10" t="s">
        <v>209</v>
      </c>
      <c r="B130" s="11" t="s">
        <v>373</v>
      </c>
      <c r="C130" s="11" t="s">
        <v>321</v>
      </c>
      <c r="D130" s="11" t="s">
        <v>441</v>
      </c>
      <c r="E130" s="17" t="s">
        <v>3583</v>
      </c>
      <c r="F130" s="17" t="s">
        <v>3582</v>
      </c>
      <c r="G130" s="17"/>
      <c r="H130" s="17"/>
      <c r="I130" s="17"/>
      <c r="J130" s="17"/>
      <c r="K130" s="18"/>
    </row>
    <row r="131" spans="1:11" ht="25.5">
      <c r="A131" s="10" t="s">
        <v>210</v>
      </c>
      <c r="B131" s="11" t="s">
        <v>334</v>
      </c>
      <c r="C131" s="11" t="s">
        <v>335</v>
      </c>
      <c r="D131" s="11" t="s">
        <v>442</v>
      </c>
      <c r="E131" s="17" t="s">
        <v>3583</v>
      </c>
      <c r="F131" s="17" t="s">
        <v>3582</v>
      </c>
      <c r="G131" s="17"/>
      <c r="H131" s="17"/>
      <c r="I131" s="17"/>
      <c r="J131" s="17"/>
      <c r="K131" s="18"/>
    </row>
    <row r="132" spans="1:11" s="29" customFormat="1">
      <c r="A132" s="48" t="s">
        <v>550</v>
      </c>
      <c r="B132" s="26"/>
      <c r="C132" s="26"/>
      <c r="D132" s="26"/>
      <c r="E132" s="27"/>
      <c r="F132" s="27"/>
      <c r="G132" s="27"/>
      <c r="H132" s="27"/>
      <c r="I132" s="27"/>
      <c r="J132" s="27"/>
      <c r="K132" s="28"/>
    </row>
    <row r="133" spans="1:11" ht="76.5">
      <c r="A133" s="10" t="s">
        <v>211</v>
      </c>
      <c r="B133" s="11" t="s">
        <v>3619</v>
      </c>
      <c r="C133" s="11" t="s">
        <v>3621</v>
      </c>
      <c r="D133" s="11" t="s">
        <v>443</v>
      </c>
      <c r="E133" s="17" t="s">
        <v>3583</v>
      </c>
      <c r="F133" s="17" t="s">
        <v>3582</v>
      </c>
      <c r="G133" s="17"/>
      <c r="H133" s="17"/>
      <c r="I133" s="17"/>
      <c r="J133" s="17"/>
      <c r="K133" s="18"/>
    </row>
    <row r="134" spans="1:11" ht="127.5">
      <c r="A134" s="10" t="s">
        <v>212</v>
      </c>
      <c r="B134" s="11" t="s">
        <v>373</v>
      </c>
      <c r="C134" s="11" t="s">
        <v>321</v>
      </c>
      <c r="D134" s="11" t="s">
        <v>245</v>
      </c>
      <c r="E134" s="17" t="s">
        <v>3583</v>
      </c>
      <c r="F134" s="17" t="s">
        <v>3582</v>
      </c>
      <c r="G134" s="17"/>
      <c r="H134" s="17"/>
      <c r="I134" s="17"/>
      <c r="J134" s="17"/>
      <c r="K134" s="18"/>
    </row>
    <row r="135" spans="1:11" ht="25.5">
      <c r="A135" s="10" t="s">
        <v>213</v>
      </c>
      <c r="B135" s="11" t="s">
        <v>3619</v>
      </c>
      <c r="C135" s="11" t="s">
        <v>3621</v>
      </c>
      <c r="D135" s="11" t="s">
        <v>444</v>
      </c>
      <c r="E135" s="17" t="s">
        <v>3583</v>
      </c>
      <c r="F135" s="17" t="s">
        <v>3582</v>
      </c>
      <c r="G135" s="17"/>
      <c r="H135" s="17"/>
      <c r="I135" s="17"/>
      <c r="J135" s="17"/>
      <c r="K135" s="18"/>
    </row>
    <row r="136" spans="1:11" s="29" customFormat="1">
      <c r="A136" s="48" t="s">
        <v>551</v>
      </c>
      <c r="B136" s="26"/>
      <c r="C136" s="26"/>
      <c r="D136" s="26"/>
      <c r="E136" s="27"/>
      <c r="F136" s="27"/>
      <c r="G136" s="27"/>
      <c r="H136" s="27"/>
      <c r="I136" s="27"/>
      <c r="J136" s="27"/>
      <c r="K136" s="28"/>
    </row>
    <row r="137" spans="1:11" ht="63.75">
      <c r="A137" s="10" t="s">
        <v>214</v>
      </c>
      <c r="B137" s="11" t="s">
        <v>445</v>
      </c>
      <c r="C137" s="11" t="s">
        <v>446</v>
      </c>
      <c r="D137" s="11" t="s">
        <v>246</v>
      </c>
      <c r="E137" s="17" t="s">
        <v>3584</v>
      </c>
      <c r="F137" s="17" t="s">
        <v>3582</v>
      </c>
      <c r="G137" s="17"/>
      <c r="H137" s="17"/>
      <c r="I137" s="17"/>
      <c r="J137" s="17"/>
      <c r="K137" s="18"/>
    </row>
    <row r="138" spans="1:11" ht="63.75">
      <c r="A138" s="10" t="s">
        <v>215</v>
      </c>
      <c r="B138" s="11" t="s">
        <v>328</v>
      </c>
      <c r="C138" s="11" t="s">
        <v>329</v>
      </c>
      <c r="D138" s="11" t="s">
        <v>447</v>
      </c>
      <c r="E138" s="17" t="s">
        <v>3583</v>
      </c>
      <c r="F138" s="17" t="s">
        <v>3582</v>
      </c>
      <c r="G138" s="17"/>
      <c r="H138" s="17"/>
      <c r="I138" s="17"/>
      <c r="J138" s="17"/>
      <c r="K138" s="18"/>
    </row>
    <row r="139" spans="1:11" ht="89.25">
      <c r="A139" s="10" t="s">
        <v>216</v>
      </c>
      <c r="B139" s="11" t="s">
        <v>328</v>
      </c>
      <c r="C139" s="11" t="s">
        <v>329</v>
      </c>
      <c r="D139" s="11" t="s">
        <v>448</v>
      </c>
      <c r="E139" s="17" t="s">
        <v>3583</v>
      </c>
      <c r="F139" s="17" t="s">
        <v>3582</v>
      </c>
      <c r="G139" s="17"/>
      <c r="H139" s="17"/>
      <c r="I139" s="17"/>
      <c r="J139" s="17"/>
      <c r="K139" s="18"/>
    </row>
    <row r="140" spans="1:11" ht="63.75">
      <c r="A140" s="10" t="s">
        <v>217</v>
      </c>
      <c r="B140" s="11" t="s">
        <v>328</v>
      </c>
      <c r="C140" s="11" t="s">
        <v>329</v>
      </c>
      <c r="D140" s="11" t="s">
        <v>449</v>
      </c>
      <c r="E140" s="17" t="s">
        <v>3583</v>
      </c>
      <c r="F140" s="17" t="s">
        <v>3582</v>
      </c>
      <c r="G140" s="17"/>
      <c r="H140" s="17"/>
      <c r="I140" s="17"/>
      <c r="J140" s="17"/>
      <c r="K140" s="18"/>
    </row>
    <row r="141" spans="1:11" ht="89.25">
      <c r="A141" s="10" t="s">
        <v>218</v>
      </c>
      <c r="B141" s="11" t="s">
        <v>322</v>
      </c>
      <c r="C141" s="11" t="s">
        <v>3613</v>
      </c>
      <c r="D141" s="11" t="s">
        <v>450</v>
      </c>
      <c r="E141" s="17" t="s">
        <v>3583</v>
      </c>
      <c r="F141" s="17" t="s">
        <v>3582</v>
      </c>
      <c r="G141" s="17"/>
      <c r="H141" s="17"/>
      <c r="I141" s="17"/>
      <c r="J141" s="17"/>
      <c r="K141" s="18"/>
    </row>
    <row r="142" spans="1:11" s="29" customFormat="1">
      <c r="A142" s="48" t="s">
        <v>552</v>
      </c>
      <c r="B142" s="26"/>
      <c r="C142" s="26"/>
      <c r="D142" s="26"/>
      <c r="E142" s="27"/>
      <c r="F142" s="27"/>
      <c r="G142" s="27"/>
      <c r="H142" s="27"/>
      <c r="I142" s="27"/>
      <c r="J142" s="27"/>
      <c r="K142" s="28"/>
    </row>
    <row r="143" spans="1:11" ht="38.25">
      <c r="A143" s="10" t="s">
        <v>219</v>
      </c>
      <c r="B143" s="11" t="s">
        <v>392</v>
      </c>
      <c r="C143" s="11" t="s">
        <v>330</v>
      </c>
      <c r="D143" s="11" t="s">
        <v>452</v>
      </c>
      <c r="E143" s="17" t="s">
        <v>3583</v>
      </c>
      <c r="F143" s="17" t="s">
        <v>3582</v>
      </c>
      <c r="G143" s="17"/>
      <c r="H143" s="17"/>
      <c r="I143" s="17"/>
      <c r="J143" s="17"/>
      <c r="K143" s="18"/>
    </row>
    <row r="144" spans="1:11" ht="38.25">
      <c r="A144" s="10" t="s">
        <v>220</v>
      </c>
      <c r="B144" s="11" t="s">
        <v>373</v>
      </c>
      <c r="C144" s="11" t="s">
        <v>321</v>
      </c>
      <c r="D144" s="11" t="s">
        <v>247</v>
      </c>
      <c r="E144" s="17" t="s">
        <v>3583</v>
      </c>
      <c r="F144" s="17" t="s">
        <v>3582</v>
      </c>
      <c r="G144" s="17"/>
      <c r="H144" s="17"/>
      <c r="I144" s="17"/>
      <c r="J144" s="17"/>
      <c r="K144" s="18"/>
    </row>
    <row r="145" spans="1:11" ht="25.5">
      <c r="A145" s="10" t="s">
        <v>221</v>
      </c>
      <c r="B145" s="11" t="s">
        <v>392</v>
      </c>
      <c r="C145" s="11" t="s">
        <v>330</v>
      </c>
      <c r="D145" s="11" t="s">
        <v>453</v>
      </c>
      <c r="E145" s="17" t="s">
        <v>3584</v>
      </c>
      <c r="F145" s="17" t="s">
        <v>3582</v>
      </c>
      <c r="G145" s="17"/>
      <c r="H145" s="17"/>
      <c r="I145" s="17"/>
      <c r="J145" s="17"/>
      <c r="K145" s="18"/>
    </row>
    <row r="146" spans="1:11" ht="76.5">
      <c r="A146" s="10" t="s">
        <v>222</v>
      </c>
      <c r="B146" s="11" t="s">
        <v>3599</v>
      </c>
      <c r="C146" s="11" t="s">
        <v>3617</v>
      </c>
      <c r="D146" s="11" t="s">
        <v>454</v>
      </c>
      <c r="E146" s="17" t="s">
        <v>3584</v>
      </c>
      <c r="F146" s="17" t="s">
        <v>3582</v>
      </c>
      <c r="G146" s="17"/>
      <c r="H146" s="17"/>
      <c r="I146" s="17"/>
      <c r="J146" s="17"/>
      <c r="K146" s="18"/>
    </row>
    <row r="147" spans="1:11" ht="38.25">
      <c r="A147" s="10" t="s">
        <v>223</v>
      </c>
      <c r="B147" s="11" t="s">
        <v>445</v>
      </c>
      <c r="C147" s="11" t="s">
        <v>446</v>
      </c>
      <c r="D147" s="11" t="s">
        <v>455</v>
      </c>
      <c r="E147" s="17" t="s">
        <v>3583</v>
      </c>
      <c r="F147" s="17" t="s">
        <v>3582</v>
      </c>
      <c r="G147" s="17"/>
      <c r="H147" s="17"/>
      <c r="I147" s="17"/>
      <c r="J147" s="17"/>
      <c r="K147" s="18"/>
    </row>
    <row r="148" spans="1:11" ht="51">
      <c r="A148" s="10" t="s">
        <v>224</v>
      </c>
      <c r="B148" s="11" t="s">
        <v>392</v>
      </c>
      <c r="C148" s="11" t="s">
        <v>330</v>
      </c>
      <c r="D148" s="11" t="s">
        <v>456</v>
      </c>
      <c r="E148" s="17" t="s">
        <v>3584</v>
      </c>
      <c r="F148" s="17" t="s">
        <v>3587</v>
      </c>
      <c r="G148" s="17"/>
      <c r="H148" s="17"/>
      <c r="I148" s="17"/>
      <c r="J148" s="17"/>
      <c r="K148" s="18"/>
    </row>
    <row r="149" spans="1:11" ht="102">
      <c r="A149" s="10" t="s">
        <v>225</v>
      </c>
      <c r="B149" s="11" t="s">
        <v>392</v>
      </c>
      <c r="C149" s="11" t="s">
        <v>330</v>
      </c>
      <c r="D149" s="11" t="s">
        <v>457</v>
      </c>
      <c r="E149" s="17" t="s">
        <v>3584</v>
      </c>
      <c r="F149" s="17" t="s">
        <v>3582</v>
      </c>
      <c r="G149" s="17"/>
      <c r="H149" s="17"/>
      <c r="I149" s="17"/>
      <c r="J149" s="17"/>
      <c r="K149" s="18" t="s">
        <v>3643</v>
      </c>
    </row>
    <row r="150" spans="1:11" ht="25.5">
      <c r="A150" s="10" t="s">
        <v>226</v>
      </c>
      <c r="B150" s="11" t="s">
        <v>373</v>
      </c>
      <c r="C150" s="11" t="s">
        <v>321</v>
      </c>
      <c r="D150" s="11" t="s">
        <v>248</v>
      </c>
      <c r="E150" s="17" t="s">
        <v>3584</v>
      </c>
      <c r="F150" s="17" t="s">
        <v>3582</v>
      </c>
      <c r="G150" s="17"/>
      <c r="H150" s="17"/>
      <c r="I150" s="17"/>
      <c r="J150" s="17"/>
      <c r="K150" s="18" t="s">
        <v>3643</v>
      </c>
    </row>
    <row r="151" spans="1:11" ht="63.75">
      <c r="A151" s="10" t="s">
        <v>227</v>
      </c>
      <c r="B151" s="11" t="s">
        <v>373</v>
      </c>
      <c r="C151" s="11" t="s">
        <v>321</v>
      </c>
      <c r="D151" s="11" t="s">
        <v>249</v>
      </c>
      <c r="E151" s="17" t="s">
        <v>3584</v>
      </c>
      <c r="F151" s="17" t="s">
        <v>3582</v>
      </c>
      <c r="G151" s="17"/>
      <c r="H151" s="17"/>
      <c r="I151" s="17"/>
      <c r="J151" s="17"/>
      <c r="K151" s="18" t="s">
        <v>3643</v>
      </c>
    </row>
    <row r="152" spans="1:11" ht="114.75">
      <c r="A152" s="10" t="s">
        <v>228</v>
      </c>
      <c r="B152" s="11" t="s">
        <v>3599</v>
      </c>
      <c r="C152" s="11" t="s">
        <v>3617</v>
      </c>
      <c r="D152" s="11" t="s">
        <v>458</v>
      </c>
      <c r="E152" s="17" t="s">
        <v>3584</v>
      </c>
      <c r="F152" s="17" t="s">
        <v>3582</v>
      </c>
      <c r="G152" s="17"/>
      <c r="H152" s="17"/>
      <c r="I152" s="17"/>
      <c r="J152" s="17"/>
      <c r="K152" s="18"/>
    </row>
    <row r="153" spans="1:11" ht="89.25">
      <c r="A153" s="10" t="s">
        <v>229</v>
      </c>
      <c r="B153" s="11" t="s">
        <v>3599</v>
      </c>
      <c r="C153" s="11" t="s">
        <v>3617</v>
      </c>
      <c r="D153" s="11" t="s">
        <v>459</v>
      </c>
      <c r="E153" s="17" t="s">
        <v>3584</v>
      </c>
      <c r="F153" s="17" t="s">
        <v>3587</v>
      </c>
      <c r="G153" s="17"/>
      <c r="H153" s="17"/>
      <c r="I153" s="17"/>
      <c r="J153" s="17"/>
      <c r="K153" s="18"/>
    </row>
    <row r="154" spans="1:11" ht="38.25">
      <c r="A154" s="10" t="s">
        <v>230</v>
      </c>
      <c r="B154" s="11" t="s">
        <v>368</v>
      </c>
      <c r="C154" s="11" t="s">
        <v>369</v>
      </c>
      <c r="D154" s="11" t="s">
        <v>460</v>
      </c>
      <c r="E154" s="17" t="s">
        <v>3583</v>
      </c>
      <c r="F154" s="17" t="s">
        <v>3582</v>
      </c>
      <c r="G154" s="17"/>
      <c r="H154" s="17"/>
      <c r="I154" s="17"/>
      <c r="J154" s="17"/>
      <c r="K154" s="18"/>
    </row>
    <row r="155" spans="1:11" ht="51">
      <c r="A155" s="10" t="s">
        <v>231</v>
      </c>
      <c r="B155" s="11" t="s">
        <v>368</v>
      </c>
      <c r="C155" s="11" t="s">
        <v>369</v>
      </c>
      <c r="D155" s="11" t="s">
        <v>461</v>
      </c>
      <c r="E155" s="17" t="s">
        <v>3584</v>
      </c>
      <c r="F155" s="17" t="s">
        <v>3587</v>
      </c>
      <c r="G155" s="17"/>
      <c r="H155" s="17"/>
      <c r="I155" s="17"/>
      <c r="J155" s="17"/>
      <c r="K155" s="18"/>
    </row>
    <row r="156" spans="1:11" s="38" customFormat="1">
      <c r="A156" s="34" t="s">
        <v>553</v>
      </c>
      <c r="B156" s="35"/>
      <c r="C156" s="35"/>
      <c r="D156" s="35"/>
      <c r="E156" s="36"/>
      <c r="F156" s="36"/>
      <c r="G156" s="36"/>
      <c r="H156" s="36"/>
      <c r="I156" s="36"/>
      <c r="J156" s="36"/>
      <c r="K156" s="37"/>
    </row>
    <row r="157" spans="1:11" ht="57" customHeight="1">
      <c r="A157" s="10" t="s">
        <v>10</v>
      </c>
      <c r="B157" s="11" t="s">
        <v>462</v>
      </c>
      <c r="C157" s="11" t="s">
        <v>463</v>
      </c>
      <c r="D157" s="11" t="s">
        <v>2219</v>
      </c>
      <c r="E157" s="17" t="s">
        <v>3584</v>
      </c>
      <c r="F157" s="17" t="s">
        <v>3587</v>
      </c>
      <c r="G157" s="17"/>
      <c r="H157" s="17"/>
      <c r="I157" s="17"/>
      <c r="J157" s="17"/>
      <c r="K157" s="18"/>
    </row>
    <row r="158" spans="1:11" ht="50.25" customHeight="1">
      <c r="A158" s="10" t="s">
        <v>11</v>
      </c>
      <c r="B158" s="11" t="s">
        <v>464</v>
      </c>
      <c r="C158" s="11" t="s">
        <v>465</v>
      </c>
      <c r="D158" s="11" t="s">
        <v>466</v>
      </c>
      <c r="E158" s="17" t="s">
        <v>3584</v>
      </c>
      <c r="F158" s="17" t="s">
        <v>3587</v>
      </c>
      <c r="G158" s="17"/>
      <c r="H158" s="17"/>
      <c r="I158" s="17"/>
      <c r="J158" s="17"/>
      <c r="K158" s="18"/>
    </row>
    <row r="159" spans="1:11" ht="50.25" customHeight="1">
      <c r="A159" s="10" t="s">
        <v>12</v>
      </c>
      <c r="B159" s="11" t="s">
        <v>467</v>
      </c>
      <c r="C159" s="11" t="s">
        <v>2223</v>
      </c>
      <c r="D159" s="11" t="s">
        <v>56</v>
      </c>
      <c r="E159" s="17" t="s">
        <v>3583</v>
      </c>
      <c r="F159" s="17" t="s">
        <v>3582</v>
      </c>
      <c r="G159" s="17"/>
      <c r="H159" s="17"/>
      <c r="I159" s="17"/>
      <c r="J159" s="17"/>
      <c r="K159" s="18"/>
    </row>
    <row r="160" spans="1:11" ht="38.25">
      <c r="A160" s="10" t="s">
        <v>13</v>
      </c>
      <c r="B160" s="11" t="s">
        <v>467</v>
      </c>
      <c r="C160" s="11" t="s">
        <v>2223</v>
      </c>
      <c r="D160" s="11" t="s">
        <v>57</v>
      </c>
      <c r="E160" s="17" t="s">
        <v>3583</v>
      </c>
      <c r="F160" s="17" t="s">
        <v>3582</v>
      </c>
      <c r="G160" s="17"/>
      <c r="H160" s="17"/>
      <c r="I160" s="17"/>
      <c r="J160" s="17"/>
      <c r="K160" s="18"/>
    </row>
    <row r="161" spans="1:11" ht="51">
      <c r="A161" s="10" t="s">
        <v>14</v>
      </c>
      <c r="B161" s="11" t="s">
        <v>468</v>
      </c>
      <c r="C161" s="11" t="s">
        <v>469</v>
      </c>
      <c r="D161" s="11" t="s">
        <v>470</v>
      </c>
      <c r="E161" s="17" t="s">
        <v>3583</v>
      </c>
      <c r="F161" s="17" t="s">
        <v>3582</v>
      </c>
      <c r="G161" s="17"/>
      <c r="H161" s="17"/>
      <c r="I161" s="17"/>
      <c r="J161" s="17"/>
      <c r="K161" s="18"/>
    </row>
    <row r="162" spans="1:11" ht="38.25">
      <c r="A162" s="10" t="s">
        <v>15</v>
      </c>
      <c r="B162" s="11" t="s">
        <v>467</v>
      </c>
      <c r="C162" s="11" t="s">
        <v>2223</v>
      </c>
      <c r="D162" s="11" t="s">
        <v>58</v>
      </c>
      <c r="E162" s="17" t="s">
        <v>3583</v>
      </c>
      <c r="F162" s="17" t="s">
        <v>3582</v>
      </c>
      <c r="G162" s="17"/>
      <c r="H162" s="17"/>
      <c r="I162" s="17"/>
      <c r="J162" s="17"/>
      <c r="K162" s="18"/>
    </row>
    <row r="163" spans="1:11" s="38" customFormat="1">
      <c r="A163" s="40" t="s">
        <v>554</v>
      </c>
      <c r="B163" s="41"/>
      <c r="C163" s="41"/>
      <c r="D163" s="41"/>
      <c r="E163" s="36"/>
      <c r="F163" s="36"/>
      <c r="G163" s="36"/>
      <c r="H163" s="36"/>
      <c r="I163" s="36"/>
      <c r="J163" s="36"/>
      <c r="K163" s="37"/>
    </row>
    <row r="164" spans="1:11" ht="102">
      <c r="A164" s="10" t="s">
        <v>16</v>
      </c>
      <c r="B164" s="11" t="s">
        <v>471</v>
      </c>
      <c r="C164" s="11" t="s">
        <v>472</v>
      </c>
      <c r="D164" s="11" t="s">
        <v>473</v>
      </c>
      <c r="E164" s="17" t="s">
        <v>3583</v>
      </c>
      <c r="F164" s="17" t="s">
        <v>3582</v>
      </c>
      <c r="G164" s="17"/>
      <c r="H164" s="17"/>
      <c r="I164" s="17"/>
      <c r="J164" s="17"/>
      <c r="K164" s="18"/>
    </row>
    <row r="165" spans="1:11" ht="76.5">
      <c r="A165" s="10" t="s">
        <v>17</v>
      </c>
      <c r="B165" s="11" t="s">
        <v>471</v>
      </c>
      <c r="C165" s="11" t="s">
        <v>472</v>
      </c>
      <c r="D165" s="11" t="s">
        <v>474</v>
      </c>
      <c r="E165" s="17" t="s">
        <v>3584</v>
      </c>
      <c r="F165" s="17" t="s">
        <v>3582</v>
      </c>
      <c r="G165" s="17"/>
      <c r="H165" s="17"/>
      <c r="I165" s="17"/>
      <c r="J165" s="17"/>
      <c r="K165" s="18"/>
    </row>
    <row r="166" spans="1:11" s="29" customFormat="1">
      <c r="A166" s="40" t="s">
        <v>555</v>
      </c>
      <c r="B166" s="26"/>
      <c r="C166" s="26"/>
      <c r="D166" s="26"/>
      <c r="E166" s="27"/>
      <c r="F166" s="27"/>
      <c r="G166" s="27"/>
      <c r="H166" s="27"/>
      <c r="I166" s="27"/>
      <c r="J166" s="27"/>
      <c r="K166" s="28"/>
    </row>
    <row r="167" spans="1:11" ht="51">
      <c r="A167" s="10" t="s">
        <v>18</v>
      </c>
      <c r="B167" s="11" t="s">
        <v>475</v>
      </c>
      <c r="C167" s="11" t="s">
        <v>476</v>
      </c>
      <c r="D167" s="11" t="s">
        <v>477</v>
      </c>
      <c r="E167" s="17" t="s">
        <v>3584</v>
      </c>
      <c r="F167" s="17" t="s">
        <v>3587</v>
      </c>
      <c r="G167" s="17"/>
      <c r="H167" s="17"/>
      <c r="I167" s="17"/>
      <c r="J167" s="17"/>
      <c r="K167" s="18"/>
    </row>
    <row r="168" spans="1:11" ht="38.25">
      <c r="A168" s="10" t="s">
        <v>19</v>
      </c>
      <c r="B168" s="11" t="s">
        <v>467</v>
      </c>
      <c r="C168" s="11" t="s">
        <v>2223</v>
      </c>
      <c r="D168" s="11" t="s">
        <v>59</v>
      </c>
      <c r="E168" s="17" t="s">
        <v>3583</v>
      </c>
      <c r="F168" s="17" t="s">
        <v>3587</v>
      </c>
      <c r="G168" s="17"/>
      <c r="H168" s="17"/>
      <c r="I168" s="17"/>
      <c r="J168" s="17"/>
      <c r="K168" s="18"/>
    </row>
    <row r="169" spans="1:11" ht="89.25">
      <c r="A169" s="10" t="s">
        <v>20</v>
      </c>
      <c r="B169" s="11" t="s">
        <v>464</v>
      </c>
      <c r="C169" s="11" t="s">
        <v>465</v>
      </c>
      <c r="D169" s="11" t="s">
        <v>478</v>
      </c>
      <c r="E169" s="17" t="s">
        <v>3584</v>
      </c>
      <c r="F169" s="17" t="s">
        <v>3587</v>
      </c>
      <c r="G169" s="17"/>
      <c r="H169" s="17"/>
      <c r="I169" s="17"/>
      <c r="J169" s="17"/>
      <c r="K169" s="18"/>
    </row>
    <row r="170" spans="1:11" ht="38.25">
      <c r="A170" s="10" t="s">
        <v>21</v>
      </c>
      <c r="B170" s="11" t="s">
        <v>464</v>
      </c>
      <c r="C170" s="11" t="s">
        <v>465</v>
      </c>
      <c r="D170" s="11" t="s">
        <v>479</v>
      </c>
      <c r="E170" s="17" t="s">
        <v>3584</v>
      </c>
      <c r="F170" s="17" t="s">
        <v>3582</v>
      </c>
      <c r="G170" s="17"/>
      <c r="H170" s="17"/>
      <c r="I170" s="17"/>
      <c r="J170" s="17"/>
      <c r="K170" s="18"/>
    </row>
    <row r="171" spans="1:11" ht="51">
      <c r="A171" s="10" t="s">
        <v>22</v>
      </c>
      <c r="B171" s="11" t="s">
        <v>464</v>
      </c>
      <c r="C171" s="11" t="s">
        <v>465</v>
      </c>
      <c r="D171" s="11" t="s">
        <v>480</v>
      </c>
      <c r="E171" s="17" t="s">
        <v>3583</v>
      </c>
      <c r="F171" s="17" t="s">
        <v>3582</v>
      </c>
      <c r="G171" s="17"/>
      <c r="H171" s="17"/>
      <c r="I171" s="17"/>
      <c r="J171" s="17"/>
      <c r="K171" s="18"/>
    </row>
    <row r="172" spans="1:11" s="29" customFormat="1">
      <c r="A172" s="40" t="s">
        <v>556</v>
      </c>
      <c r="B172" s="26"/>
      <c r="C172" s="26"/>
      <c r="D172" s="26"/>
      <c r="E172" s="27"/>
      <c r="F172" s="27"/>
      <c r="G172" s="27"/>
      <c r="H172" s="27"/>
      <c r="I172" s="27"/>
      <c r="J172" s="27"/>
      <c r="K172" s="28"/>
    </row>
    <row r="173" spans="1:11" ht="63.75">
      <c r="A173" s="10" t="s">
        <v>23</v>
      </c>
      <c r="B173" s="11" t="s">
        <v>467</v>
      </c>
      <c r="C173" s="11" t="s">
        <v>2223</v>
      </c>
      <c r="D173" s="11" t="s">
        <v>481</v>
      </c>
      <c r="E173" s="17" t="s">
        <v>3584</v>
      </c>
      <c r="F173" s="17" t="s">
        <v>3587</v>
      </c>
      <c r="G173" s="17"/>
      <c r="H173" s="17"/>
      <c r="I173" s="17"/>
      <c r="J173" s="17"/>
      <c r="K173" s="18"/>
    </row>
    <row r="174" spans="1:11" ht="38.25">
      <c r="A174" s="10" t="s">
        <v>24</v>
      </c>
      <c r="B174" s="11" t="s">
        <v>467</v>
      </c>
      <c r="C174" s="11" t="s">
        <v>2223</v>
      </c>
      <c r="D174" s="11" t="s">
        <v>60</v>
      </c>
      <c r="E174" s="17" t="s">
        <v>3583</v>
      </c>
      <c r="F174" s="17" t="s">
        <v>3582</v>
      </c>
      <c r="G174" s="17"/>
      <c r="H174" s="17"/>
      <c r="I174" s="17"/>
      <c r="J174" s="17"/>
      <c r="K174" s="18"/>
    </row>
    <row r="175" spans="1:11" s="29" customFormat="1">
      <c r="A175" s="40" t="s">
        <v>557</v>
      </c>
      <c r="B175" s="26"/>
      <c r="C175" s="26"/>
      <c r="D175" s="26"/>
      <c r="E175" s="27"/>
      <c r="F175" s="27"/>
      <c r="G175" s="27"/>
      <c r="H175" s="27"/>
      <c r="I175" s="27"/>
      <c r="J175" s="27"/>
      <c r="K175" s="28"/>
    </row>
    <row r="176" spans="1:11" ht="102">
      <c r="A176" s="10" t="s">
        <v>25</v>
      </c>
      <c r="B176" s="11" t="s">
        <v>467</v>
      </c>
      <c r="C176" s="11" t="s">
        <v>2223</v>
      </c>
      <c r="D176" s="11" t="s">
        <v>61</v>
      </c>
      <c r="E176" s="17" t="s">
        <v>3583</v>
      </c>
      <c r="F176" s="17" t="s">
        <v>3582</v>
      </c>
      <c r="G176" s="17"/>
      <c r="H176" s="17"/>
      <c r="I176" s="17"/>
      <c r="J176" s="17"/>
      <c r="K176" s="18"/>
    </row>
    <row r="177" spans="1:11" ht="76.5">
      <c r="A177" s="10" t="s">
        <v>26</v>
      </c>
      <c r="B177" s="11" t="s">
        <v>467</v>
      </c>
      <c r="C177" s="11" t="s">
        <v>2223</v>
      </c>
      <c r="D177" s="11" t="s">
        <v>62</v>
      </c>
      <c r="E177" s="17" t="s">
        <v>3583</v>
      </c>
      <c r="F177" s="17" t="s">
        <v>3582</v>
      </c>
      <c r="G177" s="17"/>
      <c r="H177" s="17"/>
      <c r="I177" s="17"/>
      <c r="J177" s="17"/>
      <c r="K177" s="18"/>
    </row>
    <row r="178" spans="1:11" ht="25.5">
      <c r="A178" s="10" t="s">
        <v>27</v>
      </c>
      <c r="B178" s="11" t="s">
        <v>467</v>
      </c>
      <c r="C178" s="11" t="s">
        <v>2223</v>
      </c>
      <c r="D178" s="11" t="s">
        <v>63</v>
      </c>
      <c r="E178" s="17" t="s">
        <v>3584</v>
      </c>
      <c r="F178" s="17" t="s">
        <v>3587</v>
      </c>
      <c r="G178" s="17"/>
      <c r="H178" s="17"/>
      <c r="I178" s="17"/>
      <c r="J178" s="17"/>
      <c r="K178" s="18"/>
    </row>
    <row r="179" spans="1:11" ht="38.25">
      <c r="A179" s="10" t="s">
        <v>28</v>
      </c>
      <c r="B179" s="11" t="s">
        <v>464</v>
      </c>
      <c r="C179" s="11" t="s">
        <v>465</v>
      </c>
      <c r="D179" s="11" t="s">
        <v>482</v>
      </c>
      <c r="E179" s="17" t="s">
        <v>3584</v>
      </c>
      <c r="F179" s="17" t="s">
        <v>3587</v>
      </c>
      <c r="G179" s="17"/>
      <c r="H179" s="17"/>
      <c r="I179" s="17"/>
      <c r="J179" s="17"/>
      <c r="K179" s="18"/>
    </row>
    <row r="180" spans="1:11" ht="38.25">
      <c r="A180" s="10" t="s">
        <v>29</v>
      </c>
      <c r="B180" s="11" t="s">
        <v>464</v>
      </c>
      <c r="C180" s="11" t="s">
        <v>465</v>
      </c>
      <c r="D180" s="11" t="s">
        <v>483</v>
      </c>
      <c r="E180" s="17" t="s">
        <v>3584</v>
      </c>
      <c r="F180" s="17" t="s">
        <v>3587</v>
      </c>
      <c r="G180" s="17"/>
      <c r="H180" s="17"/>
      <c r="I180" s="17"/>
      <c r="J180" s="17"/>
      <c r="K180" s="18"/>
    </row>
    <row r="181" spans="1:11" s="29" customFormat="1">
      <c r="A181" s="40" t="s">
        <v>558</v>
      </c>
      <c r="B181" s="26"/>
      <c r="C181" s="26"/>
      <c r="D181" s="26"/>
      <c r="E181" s="27"/>
      <c r="F181" s="27"/>
      <c r="G181" s="27"/>
      <c r="H181" s="27"/>
      <c r="I181" s="27"/>
      <c r="J181" s="27"/>
      <c r="K181" s="28"/>
    </row>
    <row r="182" spans="1:11" ht="25.5">
      <c r="A182" s="10" t="s">
        <v>30</v>
      </c>
      <c r="B182" s="11" t="s">
        <v>467</v>
      </c>
      <c r="C182" s="11" t="s">
        <v>2223</v>
      </c>
      <c r="D182" s="11" t="s">
        <v>484</v>
      </c>
      <c r="E182" s="17" t="s">
        <v>3584</v>
      </c>
      <c r="F182" s="17" t="s">
        <v>3587</v>
      </c>
      <c r="G182" s="17"/>
      <c r="H182" s="17"/>
      <c r="I182" s="17"/>
      <c r="J182" s="17"/>
      <c r="K182" s="18"/>
    </row>
    <row r="183" spans="1:11" ht="51">
      <c r="A183" s="10" t="s">
        <v>31</v>
      </c>
      <c r="B183" s="11" t="s">
        <v>464</v>
      </c>
      <c r="C183" s="11" t="s">
        <v>465</v>
      </c>
      <c r="D183" s="11" t="s">
        <v>485</v>
      </c>
      <c r="E183" s="17" t="s">
        <v>3584</v>
      </c>
      <c r="F183" s="17" t="s">
        <v>3587</v>
      </c>
      <c r="G183" s="17"/>
      <c r="H183" s="17"/>
      <c r="I183" s="17"/>
      <c r="J183" s="17"/>
      <c r="K183" s="18"/>
    </row>
    <row r="184" spans="1:11" s="29" customFormat="1">
      <c r="A184" s="40" t="s">
        <v>559</v>
      </c>
      <c r="B184" s="26"/>
      <c r="C184" s="26"/>
      <c r="D184" s="26"/>
      <c r="E184" s="27"/>
      <c r="F184" s="27"/>
      <c r="G184" s="27"/>
      <c r="H184" s="27"/>
      <c r="I184" s="27"/>
      <c r="J184" s="27"/>
      <c r="K184" s="28"/>
    </row>
    <row r="185" spans="1:11" ht="38.25">
      <c r="A185" s="10" t="s">
        <v>32</v>
      </c>
      <c r="B185" s="11" t="s">
        <v>464</v>
      </c>
      <c r="C185" s="11" t="s">
        <v>465</v>
      </c>
      <c r="D185" s="11" t="s">
        <v>486</v>
      </c>
      <c r="E185" s="17" t="s">
        <v>3583</v>
      </c>
      <c r="F185" s="17" t="s">
        <v>3582</v>
      </c>
      <c r="G185" s="17"/>
      <c r="H185" s="17"/>
      <c r="I185" s="17"/>
      <c r="J185" s="17"/>
      <c r="K185" s="18"/>
    </row>
    <row r="186" spans="1:11" ht="25.5">
      <c r="A186" s="10" t="s">
        <v>33</v>
      </c>
      <c r="B186" s="11" t="s">
        <v>464</v>
      </c>
      <c r="C186" s="11" t="s">
        <v>465</v>
      </c>
      <c r="D186" s="11" t="s">
        <v>487</v>
      </c>
      <c r="E186" s="17" t="s">
        <v>3583</v>
      </c>
      <c r="F186" s="17" t="s">
        <v>3582</v>
      </c>
      <c r="G186" s="17"/>
      <c r="H186" s="17"/>
      <c r="I186" s="17"/>
      <c r="J186" s="17"/>
      <c r="K186" s="18"/>
    </row>
    <row r="187" spans="1:11" ht="89.25">
      <c r="A187" s="10" t="s">
        <v>34</v>
      </c>
      <c r="B187" s="11" t="s">
        <v>464</v>
      </c>
      <c r="C187" s="11" t="s">
        <v>465</v>
      </c>
      <c r="D187" s="11" t="s">
        <v>64</v>
      </c>
      <c r="E187" s="17" t="s">
        <v>3583</v>
      </c>
      <c r="F187" s="17" t="s">
        <v>3582</v>
      </c>
      <c r="G187" s="17"/>
      <c r="H187" s="17"/>
      <c r="I187" s="17"/>
      <c r="J187" s="17"/>
      <c r="K187" s="18"/>
    </row>
    <row r="188" spans="1:11" ht="102">
      <c r="A188" s="10" t="s">
        <v>35</v>
      </c>
      <c r="B188" s="11" t="s">
        <v>464</v>
      </c>
      <c r="C188" s="11" t="s">
        <v>465</v>
      </c>
      <c r="D188" s="11" t="s">
        <v>488</v>
      </c>
      <c r="E188" s="17" t="s">
        <v>3584</v>
      </c>
      <c r="F188" s="17" t="s">
        <v>3587</v>
      </c>
      <c r="G188" s="17"/>
      <c r="H188" s="17"/>
      <c r="I188" s="17"/>
      <c r="J188" s="17"/>
      <c r="K188" s="18"/>
    </row>
    <row r="189" spans="1:11" ht="38.25">
      <c r="A189" s="10" t="s">
        <v>36</v>
      </c>
      <c r="B189" s="11" t="s">
        <v>52</v>
      </c>
      <c r="C189" s="11" t="s">
        <v>489</v>
      </c>
      <c r="D189" s="11" t="s">
        <v>65</v>
      </c>
      <c r="E189" s="17" t="s">
        <v>3584</v>
      </c>
      <c r="F189" s="17" t="s">
        <v>3587</v>
      </c>
      <c r="G189" s="17"/>
      <c r="H189" s="17"/>
      <c r="I189" s="17"/>
      <c r="J189" s="17"/>
      <c r="K189" s="18"/>
    </row>
    <row r="190" spans="1:11" s="29" customFormat="1">
      <c r="A190" s="40" t="s">
        <v>560</v>
      </c>
      <c r="B190" s="26"/>
      <c r="C190" s="26"/>
      <c r="D190" s="26"/>
      <c r="E190" s="27"/>
      <c r="F190" s="27"/>
      <c r="G190" s="27"/>
      <c r="H190" s="27"/>
      <c r="I190" s="27"/>
      <c r="J190" s="27"/>
      <c r="K190" s="28"/>
    </row>
    <row r="191" spans="1:11" ht="38.25">
      <c r="A191" s="10" t="s">
        <v>37</v>
      </c>
      <c r="B191" s="11" t="s">
        <v>2258</v>
      </c>
      <c r="C191" s="11" t="s">
        <v>490</v>
      </c>
      <c r="D191" s="11" t="s">
        <v>491</v>
      </c>
      <c r="E191" s="17" t="s">
        <v>3583</v>
      </c>
      <c r="F191" s="17" t="s">
        <v>3582</v>
      </c>
      <c r="G191" s="17"/>
      <c r="H191" s="17"/>
      <c r="I191" s="17"/>
      <c r="J191" s="17"/>
      <c r="K191" s="18"/>
    </row>
    <row r="192" spans="1:11" ht="38.25">
      <c r="A192" s="10" t="s">
        <v>38</v>
      </c>
      <c r="B192" s="11" t="s">
        <v>2258</v>
      </c>
      <c r="C192" s="11" t="s">
        <v>490</v>
      </c>
      <c r="D192" s="11" t="s">
        <v>492</v>
      </c>
      <c r="E192" s="17" t="s">
        <v>3583</v>
      </c>
      <c r="F192" s="17" t="s">
        <v>3582</v>
      </c>
      <c r="G192" s="17"/>
      <c r="H192" s="17"/>
      <c r="I192" s="17"/>
      <c r="J192" s="17"/>
      <c r="K192" s="18"/>
    </row>
    <row r="193" spans="1:11" ht="25.5">
      <c r="A193" s="10" t="s">
        <v>39</v>
      </c>
      <c r="B193" s="11" t="s">
        <v>464</v>
      </c>
      <c r="C193" s="11" t="s">
        <v>465</v>
      </c>
      <c r="D193" s="11" t="s">
        <v>493</v>
      </c>
      <c r="E193" s="17" t="s">
        <v>3583</v>
      </c>
      <c r="F193" s="17" t="s">
        <v>3582</v>
      </c>
      <c r="G193" s="17"/>
      <c r="H193" s="17"/>
      <c r="I193" s="17"/>
      <c r="J193" s="17"/>
      <c r="K193" s="18"/>
    </row>
    <row r="194" spans="1:11" ht="38.25">
      <c r="A194" s="10" t="s">
        <v>40</v>
      </c>
      <c r="B194" s="11" t="s">
        <v>464</v>
      </c>
      <c r="C194" s="11" t="s">
        <v>465</v>
      </c>
      <c r="D194" s="11" t="s">
        <v>494</v>
      </c>
      <c r="E194" s="17" t="s">
        <v>3584</v>
      </c>
      <c r="F194" s="17" t="s">
        <v>3587</v>
      </c>
      <c r="G194" s="17"/>
      <c r="H194" s="17"/>
      <c r="I194" s="17"/>
      <c r="J194" s="17"/>
      <c r="K194" s="18"/>
    </row>
    <row r="195" spans="1:11" ht="38.25">
      <c r="A195" s="10" t="s">
        <v>41</v>
      </c>
      <c r="B195" s="11" t="s">
        <v>464</v>
      </c>
      <c r="C195" s="11" t="s">
        <v>465</v>
      </c>
      <c r="D195" s="11" t="s">
        <v>495</v>
      </c>
      <c r="E195" s="17" t="s">
        <v>3583</v>
      </c>
      <c r="F195" s="17" t="s">
        <v>3582</v>
      </c>
      <c r="G195" s="17"/>
      <c r="H195" s="17"/>
      <c r="I195" s="17"/>
      <c r="J195" s="17"/>
      <c r="K195" s="18"/>
    </row>
    <row r="196" spans="1:11" ht="38.25">
      <c r="A196" s="10" t="s">
        <v>42</v>
      </c>
      <c r="B196" s="11" t="s">
        <v>464</v>
      </c>
      <c r="C196" s="11" t="s">
        <v>465</v>
      </c>
      <c r="D196" s="11" t="s">
        <v>496</v>
      </c>
      <c r="E196" s="17" t="s">
        <v>3584</v>
      </c>
      <c r="F196" s="17" t="s">
        <v>3587</v>
      </c>
      <c r="G196" s="17"/>
      <c r="H196" s="17"/>
      <c r="I196" s="17"/>
      <c r="J196" s="17"/>
      <c r="K196" s="18"/>
    </row>
    <row r="197" spans="1:11" ht="25.5">
      <c r="A197" s="10" t="s">
        <v>43</v>
      </c>
      <c r="B197" s="11" t="s">
        <v>464</v>
      </c>
      <c r="C197" s="11" t="s">
        <v>465</v>
      </c>
      <c r="D197" s="11" t="s">
        <v>497</v>
      </c>
      <c r="E197" s="17" t="s">
        <v>3583</v>
      </c>
      <c r="F197" s="17" t="s">
        <v>3582</v>
      </c>
      <c r="G197" s="17"/>
      <c r="H197" s="17"/>
      <c r="I197" s="17"/>
      <c r="J197" s="17"/>
      <c r="K197" s="18"/>
    </row>
    <row r="198" spans="1:11" ht="38.25">
      <c r="A198" s="10" t="s">
        <v>44</v>
      </c>
      <c r="B198" s="11" t="s">
        <v>464</v>
      </c>
      <c r="C198" s="11" t="s">
        <v>465</v>
      </c>
      <c r="D198" s="11" t="s">
        <v>498</v>
      </c>
      <c r="E198" s="17" t="s">
        <v>3584</v>
      </c>
      <c r="F198" s="17" t="s">
        <v>3587</v>
      </c>
      <c r="G198" s="17"/>
      <c r="H198" s="17"/>
      <c r="I198" s="17"/>
      <c r="J198" s="17"/>
      <c r="K198" s="18"/>
    </row>
    <row r="199" spans="1:11" s="29" customFormat="1">
      <c r="A199" s="40" t="s">
        <v>561</v>
      </c>
      <c r="B199" s="26"/>
      <c r="C199" s="26"/>
      <c r="D199" s="26"/>
      <c r="E199" s="27"/>
      <c r="F199" s="27"/>
      <c r="G199" s="27"/>
      <c r="H199" s="27"/>
      <c r="I199" s="27"/>
      <c r="J199" s="27"/>
      <c r="K199" s="28"/>
    </row>
    <row r="200" spans="1:11" ht="63.75">
      <c r="A200" s="10" t="s">
        <v>45</v>
      </c>
      <c r="B200" s="11" t="s">
        <v>468</v>
      </c>
      <c r="C200" s="11" t="s">
        <v>499</v>
      </c>
      <c r="D200" s="11" t="s">
        <v>66</v>
      </c>
      <c r="E200" s="17" t="s">
        <v>3583</v>
      </c>
      <c r="F200" s="17" t="s">
        <v>3582</v>
      </c>
      <c r="G200" s="17"/>
      <c r="H200" s="17"/>
      <c r="I200" s="17"/>
      <c r="J200" s="17"/>
      <c r="K200" s="18"/>
    </row>
    <row r="201" spans="1:11" ht="25.5">
      <c r="A201" s="10" t="s">
        <v>46</v>
      </c>
      <c r="B201" s="11" t="s">
        <v>468</v>
      </c>
      <c r="C201" s="11" t="s">
        <v>500</v>
      </c>
      <c r="D201" s="11" t="s">
        <v>67</v>
      </c>
      <c r="E201" s="17" t="s">
        <v>3583</v>
      </c>
      <c r="F201" s="17" t="s">
        <v>3582</v>
      </c>
      <c r="G201" s="17"/>
      <c r="H201" s="17"/>
      <c r="I201" s="17"/>
      <c r="J201" s="17"/>
      <c r="K201" s="18"/>
    </row>
    <row r="202" spans="1:11" ht="51">
      <c r="A202" s="10" t="s">
        <v>47</v>
      </c>
      <c r="B202" s="11" t="s">
        <v>471</v>
      </c>
      <c r="C202" s="11" t="s">
        <v>501</v>
      </c>
      <c r="D202" s="11" t="s">
        <v>68</v>
      </c>
      <c r="E202" s="17" t="s">
        <v>3583</v>
      </c>
      <c r="F202" s="17" t="s">
        <v>3582</v>
      </c>
      <c r="G202" s="17"/>
      <c r="H202" s="17"/>
      <c r="I202" s="17"/>
      <c r="J202" s="17"/>
      <c r="K202" s="18"/>
    </row>
    <row r="203" spans="1:11" ht="25.5">
      <c r="A203" s="10" t="s">
        <v>48</v>
      </c>
      <c r="B203" s="11" t="s">
        <v>2258</v>
      </c>
      <c r="C203" s="11" t="s">
        <v>490</v>
      </c>
      <c r="D203" s="11" t="s">
        <v>502</v>
      </c>
      <c r="E203" s="17" t="s">
        <v>3583</v>
      </c>
      <c r="F203" s="17" t="s">
        <v>3582</v>
      </c>
      <c r="G203" s="17"/>
      <c r="H203" s="17"/>
      <c r="I203" s="17"/>
      <c r="J203" s="17"/>
      <c r="K203" s="18"/>
    </row>
    <row r="204" spans="1:11" ht="25.5">
      <c r="A204" s="10" t="s">
        <v>49</v>
      </c>
      <c r="B204" s="11" t="s">
        <v>464</v>
      </c>
      <c r="C204" s="11" t="s">
        <v>465</v>
      </c>
      <c r="D204" s="11" t="s">
        <v>503</v>
      </c>
      <c r="E204" s="17" t="s">
        <v>3584</v>
      </c>
      <c r="F204" s="17" t="s">
        <v>3582</v>
      </c>
      <c r="G204" s="17"/>
      <c r="H204" s="17"/>
      <c r="I204" s="17"/>
      <c r="J204" s="17"/>
      <c r="K204" s="18"/>
    </row>
    <row r="205" spans="1:11" ht="38.25">
      <c r="A205" s="10" t="s">
        <v>50</v>
      </c>
      <c r="B205" s="11" t="s">
        <v>464</v>
      </c>
      <c r="C205" s="11" t="s">
        <v>465</v>
      </c>
      <c r="D205" s="11" t="s">
        <v>504</v>
      </c>
      <c r="E205" s="17" t="s">
        <v>3584</v>
      </c>
      <c r="F205" s="17" t="s">
        <v>3582</v>
      </c>
      <c r="G205" s="17"/>
      <c r="H205" s="17"/>
      <c r="I205" s="17"/>
      <c r="J205" s="17"/>
      <c r="K205" s="18"/>
    </row>
    <row r="206" spans="1:11" ht="51">
      <c r="A206" s="10" t="s">
        <v>51</v>
      </c>
      <c r="B206" s="11" t="s">
        <v>464</v>
      </c>
      <c r="C206" s="11" t="s">
        <v>465</v>
      </c>
      <c r="D206" s="11" t="s">
        <v>505</v>
      </c>
      <c r="E206" s="17" t="s">
        <v>3583</v>
      </c>
      <c r="F206" s="17" t="s">
        <v>3582</v>
      </c>
      <c r="G206" s="17"/>
      <c r="H206" s="17"/>
      <c r="I206" s="17"/>
      <c r="J206" s="17"/>
      <c r="K206" s="18"/>
    </row>
    <row r="207" spans="1:11" s="29" customFormat="1">
      <c r="A207" s="40" t="s">
        <v>562</v>
      </c>
      <c r="B207" s="30"/>
      <c r="C207" s="30"/>
      <c r="D207" s="30"/>
      <c r="E207" s="27"/>
      <c r="F207" s="27"/>
      <c r="G207" s="27"/>
      <c r="H207" s="27"/>
      <c r="I207" s="27"/>
      <c r="J207" s="27"/>
      <c r="K207" s="28"/>
    </row>
    <row r="208" spans="1:11" ht="51">
      <c r="A208" s="10" t="s">
        <v>69</v>
      </c>
      <c r="B208" s="11" t="s">
        <v>110</v>
      </c>
      <c r="C208" s="11" t="s">
        <v>111</v>
      </c>
      <c r="D208" s="11" t="s">
        <v>121</v>
      </c>
      <c r="E208" s="17" t="s">
        <v>3644</v>
      </c>
      <c r="F208" s="17" t="s">
        <v>3645</v>
      </c>
      <c r="G208" s="17"/>
      <c r="H208" s="17"/>
      <c r="I208" s="69" t="s">
        <v>3646</v>
      </c>
      <c r="J208" s="17"/>
      <c r="K208" s="18"/>
    </row>
    <row r="209" spans="1:11" ht="25.5">
      <c r="A209" s="10" t="s">
        <v>70</v>
      </c>
      <c r="B209" s="11" t="s">
        <v>112</v>
      </c>
      <c r="C209" s="11" t="s">
        <v>113</v>
      </c>
      <c r="D209" s="11" t="s">
        <v>122</v>
      </c>
      <c r="E209" s="17" t="s">
        <v>3644</v>
      </c>
      <c r="F209" s="17" t="s">
        <v>3645</v>
      </c>
      <c r="G209" s="17"/>
      <c r="H209" s="17"/>
      <c r="I209" s="17"/>
      <c r="J209" s="17"/>
      <c r="K209" s="18"/>
    </row>
    <row r="210" spans="1:11" ht="102">
      <c r="A210" s="10" t="s">
        <v>71</v>
      </c>
      <c r="B210" s="11" t="s">
        <v>112</v>
      </c>
      <c r="C210" s="11" t="s">
        <v>114</v>
      </c>
      <c r="D210" s="11" t="s">
        <v>123</v>
      </c>
      <c r="E210" s="17" t="s">
        <v>3644</v>
      </c>
      <c r="F210" s="17" t="s">
        <v>3647</v>
      </c>
      <c r="G210" s="17"/>
      <c r="H210" s="17"/>
      <c r="I210" s="17"/>
      <c r="J210" s="17"/>
      <c r="K210" s="18"/>
    </row>
    <row r="211" spans="1:11" ht="114.75">
      <c r="A211" s="10" t="s">
        <v>72</v>
      </c>
      <c r="B211" s="11" t="s">
        <v>115</v>
      </c>
      <c r="C211" s="11" t="s">
        <v>116</v>
      </c>
      <c r="D211" s="11" t="s">
        <v>124</v>
      </c>
      <c r="E211" s="17" t="s">
        <v>3644</v>
      </c>
      <c r="F211" s="17" t="s">
        <v>3645</v>
      </c>
      <c r="G211" s="17"/>
      <c r="H211" s="17"/>
      <c r="I211" s="17"/>
      <c r="J211" s="17"/>
      <c r="K211" s="18">
        <v>210</v>
      </c>
    </row>
    <row r="212" spans="1:11" ht="51">
      <c r="A212" s="10" t="s">
        <v>73</v>
      </c>
      <c r="B212" s="11" t="s">
        <v>373</v>
      </c>
      <c r="C212" s="11" t="s">
        <v>321</v>
      </c>
      <c r="D212" s="11" t="s">
        <v>125</v>
      </c>
      <c r="E212" s="17" t="s">
        <v>3644</v>
      </c>
      <c r="F212" s="17" t="s">
        <v>3645</v>
      </c>
      <c r="G212" s="17"/>
      <c r="H212" s="17"/>
      <c r="I212" s="17"/>
      <c r="J212" s="17"/>
      <c r="K212" s="18"/>
    </row>
    <row r="213" spans="1:11" ht="38.25">
      <c r="A213" s="10" t="s">
        <v>74</v>
      </c>
      <c r="B213" s="11" t="s">
        <v>368</v>
      </c>
      <c r="C213" s="11" t="s">
        <v>369</v>
      </c>
      <c r="D213" s="11" t="s">
        <v>510</v>
      </c>
      <c r="E213" s="17" t="s">
        <v>3644</v>
      </c>
      <c r="F213" s="17" t="s">
        <v>3645</v>
      </c>
      <c r="G213" s="17"/>
      <c r="H213" s="17"/>
      <c r="I213" s="17"/>
      <c r="J213" s="17"/>
      <c r="K213" s="18"/>
    </row>
    <row r="214" spans="1:11" s="29" customFormat="1">
      <c r="A214" s="40" t="s">
        <v>563</v>
      </c>
      <c r="B214" s="26"/>
      <c r="C214" s="26"/>
      <c r="D214" s="26"/>
      <c r="E214" s="27"/>
      <c r="F214" s="27"/>
      <c r="G214" s="27"/>
      <c r="H214" s="27"/>
      <c r="I214" s="27"/>
      <c r="J214" s="27"/>
      <c r="K214" s="28"/>
    </row>
    <row r="215" spans="1:11" ht="127.5">
      <c r="A215" s="10" t="s">
        <v>75</v>
      </c>
      <c r="B215" s="11" t="s">
        <v>410</v>
      </c>
      <c r="C215" s="11" t="s">
        <v>411</v>
      </c>
      <c r="D215" s="11" t="s">
        <v>126</v>
      </c>
      <c r="E215" s="17" t="s">
        <v>3644</v>
      </c>
      <c r="F215" s="17" t="s">
        <v>3647</v>
      </c>
      <c r="G215" s="17"/>
      <c r="H215" s="69" t="s">
        <v>3648</v>
      </c>
      <c r="I215" s="17"/>
      <c r="J215" s="17"/>
      <c r="K215" s="18"/>
    </row>
    <row r="216" spans="1:11" ht="63.75">
      <c r="A216" s="10" t="s">
        <v>76</v>
      </c>
      <c r="B216" s="11" t="s">
        <v>347</v>
      </c>
      <c r="C216" s="11" t="s">
        <v>116</v>
      </c>
      <c r="D216" s="11" t="s">
        <v>514</v>
      </c>
      <c r="E216" s="17" t="s">
        <v>3606</v>
      </c>
      <c r="F216" s="17" t="s">
        <v>3645</v>
      </c>
      <c r="G216" s="17"/>
      <c r="H216" s="69" t="s">
        <v>3649</v>
      </c>
      <c r="I216" s="70"/>
      <c r="J216" s="17"/>
      <c r="K216" s="18"/>
    </row>
    <row r="217" spans="1:11" s="29" customFormat="1">
      <c r="A217" s="40" t="s">
        <v>564</v>
      </c>
      <c r="B217" s="26"/>
      <c r="C217" s="26"/>
      <c r="D217" s="26"/>
      <c r="E217" s="27"/>
      <c r="F217" s="27"/>
      <c r="G217" s="27"/>
      <c r="H217" s="27"/>
      <c r="I217" s="27"/>
      <c r="J217" s="27"/>
      <c r="K217" s="28"/>
    </row>
    <row r="218" spans="1:11" ht="25.5">
      <c r="A218" s="10" t="s">
        <v>77</v>
      </c>
      <c r="B218" s="11" t="s">
        <v>112</v>
      </c>
      <c r="C218" s="11" t="s">
        <v>113</v>
      </c>
      <c r="D218" s="11" t="s">
        <v>127</v>
      </c>
      <c r="E218" s="17" t="s">
        <v>3644</v>
      </c>
      <c r="F218" s="17" t="s">
        <v>3645</v>
      </c>
      <c r="G218" s="17"/>
      <c r="H218" s="17"/>
      <c r="I218" s="17"/>
      <c r="J218" s="17"/>
      <c r="K218" s="18">
        <v>210</v>
      </c>
    </row>
    <row r="219" spans="1:11" ht="102">
      <c r="A219" s="10" t="s">
        <v>78</v>
      </c>
      <c r="B219" s="11" t="s">
        <v>112</v>
      </c>
      <c r="C219" s="11" t="s">
        <v>114</v>
      </c>
      <c r="D219" s="11" t="s">
        <v>128</v>
      </c>
      <c r="E219" s="17" t="s">
        <v>3644</v>
      </c>
      <c r="F219" s="17" t="s">
        <v>3645</v>
      </c>
      <c r="G219" s="17"/>
      <c r="H219" s="17"/>
      <c r="I219" s="17"/>
      <c r="J219" s="17"/>
      <c r="K219" s="18">
        <v>210</v>
      </c>
    </row>
    <row r="220" spans="1:11" s="29" customFormat="1">
      <c r="A220" s="40" t="s">
        <v>565</v>
      </c>
      <c r="B220" s="26"/>
      <c r="C220" s="26"/>
      <c r="D220" s="26"/>
      <c r="E220" s="27"/>
      <c r="F220" s="27"/>
      <c r="G220" s="27"/>
      <c r="H220" s="27"/>
      <c r="I220" s="27"/>
      <c r="J220" s="27"/>
      <c r="K220" s="28"/>
    </row>
    <row r="221" spans="1:11" ht="102">
      <c r="A221" s="10" t="s">
        <v>79</v>
      </c>
      <c r="B221" s="11" t="s">
        <v>115</v>
      </c>
      <c r="C221" s="11" t="s">
        <v>116</v>
      </c>
      <c r="D221" s="11" t="s">
        <v>129</v>
      </c>
      <c r="E221" s="17" t="s">
        <v>3644</v>
      </c>
      <c r="F221" s="17" t="s">
        <v>3645</v>
      </c>
      <c r="G221" s="17"/>
      <c r="H221" s="69" t="s">
        <v>3650</v>
      </c>
      <c r="I221" s="17"/>
      <c r="J221" s="17"/>
      <c r="K221" s="18"/>
    </row>
    <row r="222" spans="1:11" ht="38.25">
      <c r="A222" s="10" t="s">
        <v>80</v>
      </c>
      <c r="B222" s="11" t="s">
        <v>3651</v>
      </c>
      <c r="C222" s="11" t="s">
        <v>3652</v>
      </c>
      <c r="D222" s="11" t="s">
        <v>517</v>
      </c>
      <c r="E222" s="17" t="s">
        <v>3644</v>
      </c>
      <c r="F222" s="17" t="s">
        <v>3645</v>
      </c>
      <c r="G222" s="17"/>
      <c r="H222" s="17"/>
      <c r="I222" s="17"/>
      <c r="J222" s="17"/>
      <c r="K222" s="18">
        <v>221</v>
      </c>
    </row>
    <row r="223" spans="1:11" ht="38.25">
      <c r="A223" s="10" t="s">
        <v>81</v>
      </c>
      <c r="B223" s="11" t="s">
        <v>3651</v>
      </c>
      <c r="C223" s="11" t="s">
        <v>3652</v>
      </c>
      <c r="D223" s="11" t="s">
        <v>518</v>
      </c>
      <c r="E223" s="17" t="s">
        <v>3644</v>
      </c>
      <c r="F223" s="17" t="s">
        <v>3645</v>
      </c>
      <c r="G223" s="17"/>
      <c r="H223" s="17"/>
      <c r="I223" s="17"/>
      <c r="J223" s="17"/>
      <c r="K223" s="18">
        <v>221</v>
      </c>
    </row>
    <row r="224" spans="1:11" s="29" customFormat="1">
      <c r="A224" s="40" t="s">
        <v>566</v>
      </c>
      <c r="B224" s="26"/>
      <c r="C224" s="26"/>
      <c r="D224" s="26"/>
      <c r="E224" s="27"/>
      <c r="F224" s="27"/>
      <c r="G224" s="27"/>
      <c r="H224" s="27"/>
      <c r="I224" s="27"/>
      <c r="J224" s="27"/>
      <c r="K224" s="28"/>
    </row>
    <row r="225" spans="1:11" ht="25.5">
      <c r="A225" s="10" t="s">
        <v>82</v>
      </c>
      <c r="B225" s="11" t="s">
        <v>373</v>
      </c>
      <c r="C225" s="11" t="s">
        <v>321</v>
      </c>
      <c r="D225" s="11" t="s">
        <v>130</v>
      </c>
      <c r="E225" s="17" t="s">
        <v>3644</v>
      </c>
      <c r="F225" s="17" t="s">
        <v>3645</v>
      </c>
      <c r="G225" s="17"/>
      <c r="H225" s="17"/>
      <c r="I225" s="17"/>
      <c r="J225" s="17"/>
      <c r="K225" s="18"/>
    </row>
    <row r="226" spans="1:11" ht="63.75">
      <c r="A226" s="10" t="s">
        <v>83</v>
      </c>
      <c r="B226" s="11" t="s">
        <v>347</v>
      </c>
      <c r="C226" s="11" t="s">
        <v>348</v>
      </c>
      <c r="D226" s="11" t="s">
        <v>520</v>
      </c>
      <c r="E226" s="17" t="s">
        <v>3644</v>
      </c>
      <c r="F226" s="17" t="s">
        <v>3645</v>
      </c>
      <c r="G226" s="17"/>
      <c r="H226" s="17"/>
      <c r="I226" s="17"/>
      <c r="J226" s="17"/>
      <c r="K226" s="18"/>
    </row>
    <row r="227" spans="1:11" ht="63.75">
      <c r="A227" s="10" t="s">
        <v>84</v>
      </c>
      <c r="B227" s="11" t="s">
        <v>347</v>
      </c>
      <c r="C227" s="11" t="s">
        <v>348</v>
      </c>
      <c r="D227" s="11" t="s">
        <v>521</v>
      </c>
      <c r="E227" s="17" t="s">
        <v>3653</v>
      </c>
      <c r="F227" s="17" t="s">
        <v>3645</v>
      </c>
      <c r="G227" s="17"/>
      <c r="H227" s="17"/>
      <c r="I227" s="69" t="s">
        <v>3654</v>
      </c>
      <c r="J227" s="17"/>
      <c r="K227" s="18"/>
    </row>
    <row r="228" spans="1:11" ht="75">
      <c r="A228" s="10" t="s">
        <v>85</v>
      </c>
      <c r="B228" s="11" t="s">
        <v>347</v>
      </c>
      <c r="C228" s="11" t="s">
        <v>348</v>
      </c>
      <c r="D228" s="11" t="s">
        <v>522</v>
      </c>
      <c r="E228" s="17" t="s">
        <v>3653</v>
      </c>
      <c r="F228" s="17"/>
      <c r="G228" s="17" t="s">
        <v>3655</v>
      </c>
      <c r="H228" s="17"/>
      <c r="I228" s="17"/>
      <c r="J228" s="17"/>
      <c r="K228" s="18"/>
    </row>
    <row r="229" spans="1:11" s="29" customFormat="1">
      <c r="A229" s="40" t="s">
        <v>567</v>
      </c>
      <c r="B229" s="26"/>
      <c r="C229" s="26"/>
      <c r="D229" s="26"/>
      <c r="E229" s="27"/>
      <c r="F229" s="27"/>
      <c r="G229" s="27"/>
      <c r="H229" s="27"/>
      <c r="I229" s="27"/>
      <c r="J229" s="27"/>
      <c r="K229" s="28"/>
    </row>
    <row r="230" spans="1:11" ht="51">
      <c r="A230" s="10" t="s">
        <v>86</v>
      </c>
      <c r="B230" s="11" t="s">
        <v>343</v>
      </c>
      <c r="C230" s="11" t="s">
        <v>3600</v>
      </c>
      <c r="D230" s="11" t="s">
        <v>131</v>
      </c>
      <c r="E230" s="17" t="s">
        <v>3644</v>
      </c>
      <c r="F230" s="17" t="s">
        <v>3645</v>
      </c>
      <c r="G230" s="17"/>
      <c r="H230" s="17"/>
      <c r="I230" s="17"/>
      <c r="J230" s="17"/>
      <c r="K230" s="18" t="s">
        <v>3656</v>
      </c>
    </row>
    <row r="231" spans="1:11" ht="38.25">
      <c r="A231" s="10" t="s">
        <v>87</v>
      </c>
      <c r="B231" s="11" t="s">
        <v>373</v>
      </c>
      <c r="C231" s="11" t="s">
        <v>321</v>
      </c>
      <c r="D231" s="11" t="s">
        <v>132</v>
      </c>
      <c r="E231" s="17" t="s">
        <v>3644</v>
      </c>
      <c r="F231" s="17" t="s">
        <v>3647</v>
      </c>
      <c r="G231" s="17"/>
      <c r="H231" s="69" t="s">
        <v>3657</v>
      </c>
      <c r="I231" s="17"/>
      <c r="J231" s="17"/>
      <c r="K231" s="18"/>
    </row>
    <row r="232" spans="1:11" ht="89.25">
      <c r="A232" s="10" t="s">
        <v>88</v>
      </c>
      <c r="B232" s="11" t="s">
        <v>347</v>
      </c>
      <c r="C232" s="11" t="s">
        <v>348</v>
      </c>
      <c r="D232" s="11" t="s">
        <v>133</v>
      </c>
      <c r="E232" s="17" t="s">
        <v>3644</v>
      </c>
      <c r="F232" s="17" t="s">
        <v>3645</v>
      </c>
      <c r="G232" s="17"/>
      <c r="H232" s="17"/>
      <c r="I232" s="17"/>
      <c r="J232" s="17"/>
      <c r="K232" s="18" t="s">
        <v>3656</v>
      </c>
    </row>
    <row r="233" spans="1:11" ht="89.25">
      <c r="A233" s="10" t="s">
        <v>89</v>
      </c>
      <c r="B233" s="11" t="s">
        <v>115</v>
      </c>
      <c r="C233" s="11" t="s">
        <v>116</v>
      </c>
      <c r="D233" s="11" t="s">
        <v>134</v>
      </c>
      <c r="E233" s="17" t="s">
        <v>3644</v>
      </c>
      <c r="F233" s="17" t="s">
        <v>3645</v>
      </c>
      <c r="G233" s="17"/>
      <c r="H233" s="17"/>
      <c r="I233" s="17"/>
      <c r="J233" s="17"/>
      <c r="K233" s="18"/>
    </row>
    <row r="234" spans="1:11" s="29" customFormat="1">
      <c r="A234" s="40" t="s">
        <v>568</v>
      </c>
      <c r="B234" s="26"/>
      <c r="C234" s="26"/>
      <c r="D234" s="26"/>
      <c r="E234" s="27"/>
      <c r="F234" s="27"/>
      <c r="G234" s="27"/>
      <c r="H234" s="27"/>
      <c r="I234" s="27"/>
      <c r="J234" s="27"/>
      <c r="K234" s="28"/>
    </row>
    <row r="235" spans="1:11" ht="25.5">
      <c r="A235" s="10" t="s">
        <v>90</v>
      </c>
      <c r="B235" s="11" t="s">
        <v>112</v>
      </c>
      <c r="C235" s="11" t="s">
        <v>113</v>
      </c>
      <c r="D235" s="11" t="s">
        <v>109</v>
      </c>
      <c r="E235" s="17" t="s">
        <v>3658</v>
      </c>
      <c r="F235" s="17" t="s">
        <v>3645</v>
      </c>
      <c r="G235" s="17"/>
      <c r="H235" s="17"/>
      <c r="I235" s="17"/>
      <c r="J235" s="17"/>
      <c r="K235" s="18">
        <v>237</v>
      </c>
    </row>
    <row r="236" spans="1:11" ht="63.75">
      <c r="A236" s="10" t="s">
        <v>91</v>
      </c>
      <c r="B236" s="11" t="s">
        <v>115</v>
      </c>
      <c r="C236" s="11" t="s">
        <v>116</v>
      </c>
      <c r="D236" s="11" t="s">
        <v>135</v>
      </c>
      <c r="E236" s="17" t="s">
        <v>3658</v>
      </c>
      <c r="F236" s="17" t="s">
        <v>3645</v>
      </c>
      <c r="G236" s="17"/>
      <c r="H236" s="17"/>
      <c r="I236" s="69" t="s">
        <v>3659</v>
      </c>
      <c r="J236" s="17"/>
      <c r="K236" s="18"/>
    </row>
    <row r="237" spans="1:11" ht="38.25">
      <c r="A237" s="10" t="s">
        <v>92</v>
      </c>
      <c r="B237" s="11" t="s">
        <v>110</v>
      </c>
      <c r="C237" s="11" t="s">
        <v>111</v>
      </c>
      <c r="D237" s="11" t="s">
        <v>136</v>
      </c>
      <c r="E237" s="17" t="s">
        <v>3658</v>
      </c>
      <c r="F237" s="17" t="s">
        <v>3647</v>
      </c>
      <c r="G237" s="17"/>
      <c r="H237" s="17"/>
      <c r="I237" s="17"/>
      <c r="J237" s="17"/>
      <c r="K237" s="18"/>
    </row>
    <row r="238" spans="1:11" s="29" customFormat="1">
      <c r="A238" s="40" t="s">
        <v>569</v>
      </c>
      <c r="B238" s="26"/>
      <c r="C238" s="26"/>
      <c r="D238" s="26"/>
      <c r="E238" s="27"/>
      <c r="F238" s="27"/>
      <c r="G238" s="27"/>
      <c r="H238" s="27"/>
      <c r="I238" s="27"/>
      <c r="J238" s="27"/>
      <c r="K238" s="28"/>
    </row>
    <row r="239" spans="1:11" ht="25.5">
      <c r="A239" s="10" t="s">
        <v>93</v>
      </c>
      <c r="B239" s="11" t="s">
        <v>392</v>
      </c>
      <c r="C239" s="11" t="s">
        <v>396</v>
      </c>
      <c r="D239" s="11" t="s">
        <v>137</v>
      </c>
      <c r="E239" s="17" t="s">
        <v>3658</v>
      </c>
      <c r="F239" s="17" t="s">
        <v>3582</v>
      </c>
      <c r="G239" s="17"/>
      <c r="H239" s="17"/>
      <c r="I239" s="17"/>
      <c r="J239" s="17"/>
      <c r="K239" s="18">
        <v>231</v>
      </c>
    </row>
    <row r="240" spans="1:11" ht="25.5">
      <c r="A240" s="10" t="s">
        <v>94</v>
      </c>
      <c r="B240" s="11" t="s">
        <v>112</v>
      </c>
      <c r="C240" s="11" t="s">
        <v>114</v>
      </c>
      <c r="D240" s="11" t="s">
        <v>138</v>
      </c>
      <c r="E240" s="17" t="s">
        <v>3658</v>
      </c>
      <c r="F240" s="17" t="s">
        <v>3582</v>
      </c>
      <c r="G240" s="17"/>
      <c r="H240" s="17"/>
      <c r="I240" s="17"/>
      <c r="J240" s="17"/>
      <c r="K240" s="18">
        <v>231</v>
      </c>
    </row>
    <row r="241" spans="1:11" ht="63.75">
      <c r="A241" s="10" t="s">
        <v>95</v>
      </c>
      <c r="B241" s="11" t="s">
        <v>115</v>
      </c>
      <c r="C241" s="11" t="s">
        <v>116</v>
      </c>
      <c r="D241" s="11" t="s">
        <v>139</v>
      </c>
      <c r="E241" s="17" t="s">
        <v>3658</v>
      </c>
      <c r="F241" s="17" t="s">
        <v>3582</v>
      </c>
      <c r="G241" s="17"/>
      <c r="H241" s="17"/>
      <c r="I241" s="17"/>
      <c r="J241" s="17"/>
      <c r="K241" s="18">
        <v>231</v>
      </c>
    </row>
    <row r="242" spans="1:11" s="29" customFormat="1">
      <c r="A242" s="40" t="s">
        <v>570</v>
      </c>
      <c r="B242" s="26"/>
      <c r="C242" s="26"/>
      <c r="D242" s="26"/>
      <c r="E242" s="27"/>
      <c r="F242" s="27"/>
      <c r="G242" s="27"/>
      <c r="H242" s="27"/>
      <c r="I242" s="27"/>
      <c r="J242" s="27"/>
      <c r="K242" s="28"/>
    </row>
    <row r="243" spans="1:11" ht="25.5">
      <c r="A243" s="10" t="s">
        <v>96</v>
      </c>
      <c r="B243" s="11" t="s">
        <v>112</v>
      </c>
      <c r="C243" s="11" t="s">
        <v>114</v>
      </c>
      <c r="D243" s="11" t="s">
        <v>140</v>
      </c>
      <c r="E243" s="17" t="s">
        <v>3644</v>
      </c>
      <c r="F243" s="17" t="s">
        <v>3582</v>
      </c>
      <c r="G243" s="17"/>
      <c r="H243" s="17"/>
      <c r="I243" s="17"/>
      <c r="J243" s="17"/>
      <c r="K243" s="18">
        <v>244</v>
      </c>
    </row>
    <row r="244" spans="1:11" ht="63.75">
      <c r="A244" s="10" t="s">
        <v>97</v>
      </c>
      <c r="B244" s="11" t="s">
        <v>115</v>
      </c>
      <c r="C244" s="11" t="s">
        <v>116</v>
      </c>
      <c r="D244" s="11" t="s">
        <v>141</v>
      </c>
      <c r="E244" s="17" t="s">
        <v>3644</v>
      </c>
      <c r="F244" s="17" t="s">
        <v>3647</v>
      </c>
      <c r="G244" s="17"/>
      <c r="H244" s="17"/>
      <c r="I244" s="17"/>
      <c r="J244" s="17"/>
      <c r="K244" s="18"/>
    </row>
    <row r="245" spans="1:11" s="29" customFormat="1">
      <c r="A245" s="40" t="s">
        <v>571</v>
      </c>
      <c r="B245" s="26"/>
      <c r="C245" s="26"/>
      <c r="D245" s="26"/>
      <c r="E245" s="27"/>
      <c r="F245" s="27"/>
      <c r="G245" s="27"/>
      <c r="H245" s="27"/>
      <c r="I245" s="27"/>
      <c r="J245" s="27"/>
      <c r="K245" s="28"/>
    </row>
    <row r="246" spans="1:11" ht="229.5">
      <c r="A246" s="10" t="s">
        <v>98</v>
      </c>
      <c r="B246" s="11" t="s">
        <v>392</v>
      </c>
      <c r="C246" s="11" t="s">
        <v>396</v>
      </c>
      <c r="D246" s="11" t="s">
        <v>525</v>
      </c>
      <c r="E246" s="17" t="s">
        <v>3653</v>
      </c>
      <c r="F246" s="17"/>
      <c r="G246" s="17" t="s">
        <v>3660</v>
      </c>
      <c r="H246" s="17"/>
      <c r="I246" s="17"/>
      <c r="J246" s="17"/>
      <c r="K246" s="18"/>
    </row>
    <row r="247" spans="1:11" ht="102">
      <c r="A247" s="10" t="s">
        <v>99</v>
      </c>
      <c r="B247" s="11" t="s">
        <v>117</v>
      </c>
      <c r="C247" s="11" t="s">
        <v>118</v>
      </c>
      <c r="D247" s="11" t="s">
        <v>142</v>
      </c>
      <c r="E247" s="17" t="s">
        <v>699</v>
      </c>
      <c r="F247" s="17" t="s">
        <v>3647</v>
      </c>
      <c r="G247" s="17"/>
      <c r="H247" s="17"/>
      <c r="I247" s="17"/>
      <c r="J247" s="17"/>
      <c r="K247" s="18"/>
    </row>
    <row r="248" spans="1:11" ht="102">
      <c r="A248" s="10" t="s">
        <v>100</v>
      </c>
      <c r="B248" s="11" t="s">
        <v>115</v>
      </c>
      <c r="C248" s="11" t="s">
        <v>116</v>
      </c>
      <c r="D248" s="11" t="s">
        <v>143</v>
      </c>
      <c r="E248" s="17" t="s">
        <v>3644</v>
      </c>
      <c r="F248" s="17" t="s">
        <v>3582</v>
      </c>
      <c r="G248" s="17"/>
      <c r="H248" s="17"/>
      <c r="I248" s="17"/>
      <c r="J248" s="17"/>
      <c r="K248" s="18">
        <v>247</v>
      </c>
    </row>
    <row r="249" spans="1:11" s="29" customFormat="1">
      <c r="A249" s="40" t="s">
        <v>572</v>
      </c>
      <c r="B249" s="26"/>
      <c r="C249" s="26"/>
      <c r="D249" s="26"/>
      <c r="E249" s="27"/>
      <c r="F249" s="27"/>
      <c r="G249" s="27"/>
      <c r="H249" s="27"/>
      <c r="I249" s="27"/>
      <c r="J249" s="27"/>
      <c r="K249" s="28"/>
    </row>
    <row r="250" spans="1:11" ht="25.5">
      <c r="A250" s="10" t="s">
        <v>101</v>
      </c>
      <c r="B250" s="11" t="s">
        <v>112</v>
      </c>
      <c r="C250" s="11" t="s">
        <v>113</v>
      </c>
      <c r="D250" s="11" t="s">
        <v>144</v>
      </c>
      <c r="E250" s="17" t="s">
        <v>3644</v>
      </c>
      <c r="F250" s="17" t="s">
        <v>3582</v>
      </c>
      <c r="G250" s="17"/>
      <c r="H250" s="17"/>
      <c r="I250" s="17"/>
      <c r="J250" s="17"/>
      <c r="K250" s="18">
        <v>252</v>
      </c>
    </row>
    <row r="251" spans="1:11" ht="153">
      <c r="A251" s="10" t="s">
        <v>102</v>
      </c>
      <c r="B251" s="11" t="s">
        <v>112</v>
      </c>
      <c r="C251" s="11" t="s">
        <v>114</v>
      </c>
      <c r="D251" s="11" t="s">
        <v>145</v>
      </c>
      <c r="E251" s="17" t="s">
        <v>3644</v>
      </c>
      <c r="F251" s="17" t="s">
        <v>3582</v>
      </c>
      <c r="G251" s="17"/>
      <c r="H251" s="17"/>
      <c r="I251" s="17"/>
      <c r="J251" s="17"/>
      <c r="K251" s="18">
        <v>252</v>
      </c>
    </row>
    <row r="252" spans="1:11" ht="216.75">
      <c r="A252" s="10" t="s">
        <v>103</v>
      </c>
      <c r="B252" s="11" t="s">
        <v>115</v>
      </c>
      <c r="C252" s="11" t="s">
        <v>116</v>
      </c>
      <c r="D252" s="11" t="s">
        <v>146</v>
      </c>
      <c r="E252" s="17" t="s">
        <v>699</v>
      </c>
      <c r="F252" s="17" t="s">
        <v>3647</v>
      </c>
      <c r="G252" s="17"/>
      <c r="H252" s="17"/>
      <c r="I252" s="17"/>
      <c r="J252" s="17"/>
      <c r="K252" s="18"/>
    </row>
    <row r="253" spans="1:11" s="29" customFormat="1">
      <c r="A253" s="40" t="s">
        <v>573</v>
      </c>
      <c r="B253" s="26"/>
      <c r="C253" s="26"/>
      <c r="D253" s="26"/>
      <c r="E253" s="27"/>
      <c r="F253" s="27"/>
      <c r="G253" s="27"/>
      <c r="H253" s="27"/>
      <c r="I253" s="27"/>
      <c r="J253" s="27"/>
      <c r="K253" s="28"/>
    </row>
    <row r="254" spans="1:11" ht="30.75" thickBot="1">
      <c r="A254" s="10" t="s">
        <v>104</v>
      </c>
      <c r="B254" s="11" t="s">
        <v>112</v>
      </c>
      <c r="C254" s="11" t="s">
        <v>113</v>
      </c>
      <c r="D254" s="11" t="s">
        <v>147</v>
      </c>
      <c r="E254" s="17" t="s">
        <v>3584</v>
      </c>
      <c r="F254" s="19" t="s">
        <v>3582</v>
      </c>
      <c r="G254" s="17"/>
      <c r="H254" s="17"/>
      <c r="I254" s="17" t="s">
        <v>3661</v>
      </c>
      <c r="J254" s="17"/>
      <c r="K254" s="18"/>
    </row>
    <row r="255" spans="1:11" ht="30.75" thickBot="1">
      <c r="A255" s="10" t="s">
        <v>105</v>
      </c>
      <c r="B255" s="11" t="s">
        <v>112</v>
      </c>
      <c r="C255" s="11" t="s">
        <v>114</v>
      </c>
      <c r="D255" s="11" t="s">
        <v>148</v>
      </c>
      <c r="E255" s="17" t="s">
        <v>3584</v>
      </c>
      <c r="F255" s="19" t="s">
        <v>3582</v>
      </c>
      <c r="G255" s="17"/>
      <c r="H255" s="17"/>
      <c r="I255" s="17" t="s">
        <v>3661</v>
      </c>
      <c r="J255" s="17"/>
      <c r="K255" s="18"/>
    </row>
    <row r="256" spans="1:11" ht="39" thickBot="1">
      <c r="A256" s="10" t="s">
        <v>106</v>
      </c>
      <c r="B256" s="11" t="s">
        <v>119</v>
      </c>
      <c r="C256" s="11" t="s">
        <v>120</v>
      </c>
      <c r="D256" s="11" t="s">
        <v>149</v>
      </c>
      <c r="E256" s="17" t="s">
        <v>3584</v>
      </c>
      <c r="F256" s="19" t="s">
        <v>3582</v>
      </c>
      <c r="G256" s="17"/>
      <c r="H256" s="17"/>
      <c r="I256" s="17" t="s">
        <v>3661</v>
      </c>
      <c r="J256" s="17"/>
      <c r="K256" s="18"/>
    </row>
    <row r="257" spans="1:11" ht="64.5" thickBot="1">
      <c r="A257" s="10" t="s">
        <v>107</v>
      </c>
      <c r="B257" s="11" t="s">
        <v>115</v>
      </c>
      <c r="C257" s="11" t="s">
        <v>116</v>
      </c>
      <c r="D257" s="11" t="s">
        <v>150</v>
      </c>
      <c r="E257" s="17" t="s">
        <v>3584</v>
      </c>
      <c r="F257" s="19" t="s">
        <v>3582</v>
      </c>
      <c r="G257" s="17"/>
      <c r="H257" s="17"/>
      <c r="I257" s="17" t="s">
        <v>3661</v>
      </c>
      <c r="J257" s="17"/>
      <c r="K257" s="18"/>
    </row>
    <row r="258" spans="1:11" ht="51.75" thickBot="1">
      <c r="A258" s="12" t="s">
        <v>108</v>
      </c>
      <c r="B258" s="13" t="s">
        <v>410</v>
      </c>
      <c r="C258" s="13" t="s">
        <v>411</v>
      </c>
      <c r="D258" s="13" t="s">
        <v>526</v>
      </c>
      <c r="E258" s="19" t="s">
        <v>699</v>
      </c>
      <c r="F258" s="19" t="s">
        <v>3647</v>
      </c>
      <c r="G258" s="19"/>
      <c r="H258" s="19"/>
      <c r="I258" s="19"/>
      <c r="J258" s="19"/>
      <c r="K258" s="20"/>
    </row>
    <row r="260" spans="1:11" ht="60">
      <c r="A260" s="53" t="s">
        <v>575</v>
      </c>
      <c r="B260" s="53" t="s">
        <v>576</v>
      </c>
      <c r="C260" s="53" t="s">
        <v>577</v>
      </c>
      <c r="D260" s="53" t="s">
        <v>584</v>
      </c>
      <c r="E260" s="53"/>
      <c r="F260" s="53"/>
      <c r="G260" s="53"/>
      <c r="H260" s="53"/>
      <c r="I260" s="53"/>
      <c r="J260" s="53"/>
      <c r="K260" s="53"/>
    </row>
    <row r="261" spans="1:11" ht="75">
      <c r="A261" s="53" t="s">
        <v>578</v>
      </c>
      <c r="B261" s="53" t="s">
        <v>576</v>
      </c>
      <c r="C261" s="53" t="s">
        <v>577</v>
      </c>
      <c r="D261" s="54" t="s">
        <v>585</v>
      </c>
      <c r="E261" s="53"/>
      <c r="F261" s="53"/>
      <c r="G261" s="53"/>
      <c r="H261" s="53"/>
      <c r="I261" s="53"/>
      <c r="J261" s="53"/>
      <c r="K261" s="53"/>
    </row>
    <row r="262" spans="1:11" ht="30">
      <c r="A262" s="53" t="s">
        <v>579</v>
      </c>
      <c r="B262" s="53" t="s">
        <v>576</v>
      </c>
      <c r="C262" s="53" t="s">
        <v>577</v>
      </c>
      <c r="D262" s="53" t="s">
        <v>586</v>
      </c>
      <c r="E262" s="53"/>
      <c r="F262" s="53"/>
      <c r="G262" s="53"/>
      <c r="H262" s="53"/>
      <c r="I262" s="53"/>
      <c r="J262" s="53"/>
      <c r="K262" s="53"/>
    </row>
    <row r="263" spans="1:11" ht="45">
      <c r="A263" s="53" t="s">
        <v>580</v>
      </c>
      <c r="B263" s="53" t="s">
        <v>576</v>
      </c>
      <c r="C263" s="53" t="s">
        <v>591</v>
      </c>
      <c r="D263" s="53" t="s">
        <v>587</v>
      </c>
      <c r="E263" s="53"/>
      <c r="F263" s="53"/>
      <c r="G263" s="53"/>
      <c r="H263" s="53"/>
      <c r="I263" s="53"/>
      <c r="J263" s="53"/>
      <c r="K263" s="53"/>
    </row>
    <row r="264" spans="1:11" ht="45">
      <c r="A264" s="53" t="s">
        <v>581</v>
      </c>
      <c r="B264" s="53" t="s">
        <v>576</v>
      </c>
      <c r="C264" s="53" t="s">
        <v>592</v>
      </c>
      <c r="D264" s="53" t="s">
        <v>588</v>
      </c>
      <c r="E264" s="53"/>
      <c r="F264" s="53"/>
      <c r="G264" s="53"/>
      <c r="H264" s="53"/>
      <c r="I264" s="53"/>
      <c r="J264" s="53"/>
      <c r="K264" s="53"/>
    </row>
    <row r="265" spans="1:11" ht="30">
      <c r="A265" s="53" t="s">
        <v>582</v>
      </c>
      <c r="B265" s="53" t="s">
        <v>576</v>
      </c>
      <c r="C265" s="53" t="s">
        <v>593</v>
      </c>
      <c r="D265" s="53" t="s">
        <v>589</v>
      </c>
      <c r="E265" s="53"/>
      <c r="F265" s="53"/>
      <c r="G265" s="53"/>
      <c r="H265" s="53"/>
      <c r="I265" s="53"/>
      <c r="J265" s="53"/>
      <c r="K265" s="53"/>
    </row>
    <row r="266" spans="1:11" ht="37.5" customHeight="1">
      <c r="A266" s="53" t="s">
        <v>583</v>
      </c>
      <c r="B266" s="53" t="s">
        <v>576</v>
      </c>
      <c r="C266" s="53" t="s">
        <v>594</v>
      </c>
      <c r="D266" s="53" t="s">
        <v>590</v>
      </c>
      <c r="E266" s="53"/>
      <c r="F266" s="53"/>
      <c r="G266" s="53"/>
      <c r="H266" s="53"/>
      <c r="I266" s="53"/>
      <c r="J266" s="53"/>
      <c r="K266" s="53"/>
    </row>
  </sheetData>
  <sheetProtection password="E95C" sheet="1" objects="1" scenarios="1"/>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61">
      <formula1>"Agree, Agree in Principle, Disagree"</formula1>
    </dataValidation>
  </dataValidation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
  <sheetViews>
    <sheetView topLeftCell="E1" zoomScale="125" zoomScaleNormal="125" zoomScalePageLayoutView="125" workbookViewId="0">
      <pane ySplit="2" topLeftCell="A29" activePane="bottomLeft" state="frozen"/>
      <selection pane="bottomLeft" activeCell="J29" sqref="J29"/>
    </sheetView>
  </sheetViews>
  <sheetFormatPr defaultColWidth="16" defaultRowHeight="15"/>
  <cols>
    <col min="1" max="3" width="16" style="4"/>
    <col min="4" max="4" width="41.42578125" style="4" customWidth="1"/>
    <col min="5" max="7" width="16" style="4"/>
    <col min="8" max="8" width="25" style="4" customWidth="1"/>
    <col min="9" max="9" width="30.28515625" style="4" customWidth="1"/>
    <col min="10" max="16384" width="16" style="4"/>
  </cols>
  <sheetData>
    <row r="1" spans="1:18" ht="18" thickBot="1">
      <c r="A1" s="319"/>
      <c r="B1" s="319"/>
      <c r="C1" s="319"/>
      <c r="D1" s="319"/>
      <c r="E1" s="319"/>
      <c r="F1" s="320"/>
      <c r="G1" s="321" t="s">
        <v>7</v>
      </c>
      <c r="H1" s="322"/>
      <c r="I1" s="322"/>
      <c r="J1" s="322"/>
      <c r="K1" s="323"/>
    </row>
    <row r="2" spans="1:18" s="5" customFormat="1" ht="156" thickBot="1">
      <c r="A2" s="6" t="s">
        <v>0</v>
      </c>
      <c r="B2" s="6" t="s">
        <v>1</v>
      </c>
      <c r="C2" s="6" t="s">
        <v>2</v>
      </c>
      <c r="D2" s="6" t="s">
        <v>3</v>
      </c>
      <c r="E2" s="7" t="s">
        <v>3662</v>
      </c>
      <c r="F2" s="6" t="s">
        <v>3663</v>
      </c>
      <c r="G2" s="8" t="s">
        <v>4</v>
      </c>
      <c r="H2" s="6" t="s">
        <v>5</v>
      </c>
      <c r="I2" s="6" t="s">
        <v>6</v>
      </c>
      <c r="J2" s="9" t="s">
        <v>318</v>
      </c>
      <c r="K2" s="9" t="s">
        <v>319</v>
      </c>
      <c r="L2" s="1"/>
      <c r="M2" s="1"/>
      <c r="N2" s="1"/>
      <c r="O2" s="1"/>
      <c r="P2" s="1"/>
      <c r="Q2" s="1"/>
      <c r="R2" s="1"/>
    </row>
    <row r="3" spans="1:18" s="29" customFormat="1">
      <c r="A3" s="47" t="s">
        <v>3664</v>
      </c>
      <c r="B3" s="44"/>
      <c r="C3" s="44"/>
      <c r="D3" s="44"/>
      <c r="E3" s="45"/>
      <c r="F3" s="45"/>
      <c r="G3" s="45"/>
      <c r="H3" s="45"/>
      <c r="I3" s="45"/>
      <c r="J3" s="45"/>
      <c r="K3" s="46"/>
    </row>
    <row r="4" spans="1:18" ht="120">
      <c r="A4" s="11" t="s">
        <v>250</v>
      </c>
      <c r="B4" s="11" t="s">
        <v>3665</v>
      </c>
      <c r="C4" s="11" t="s">
        <v>2424</v>
      </c>
      <c r="D4" s="11" t="s">
        <v>298</v>
      </c>
      <c r="E4" s="42" t="s">
        <v>600</v>
      </c>
      <c r="F4" s="42" t="s">
        <v>597</v>
      </c>
      <c r="G4" s="42"/>
      <c r="H4" s="42" t="s">
        <v>3666</v>
      </c>
      <c r="I4" s="42"/>
      <c r="J4" s="42"/>
      <c r="K4" s="43"/>
    </row>
    <row r="5" spans="1:18" ht="76.5">
      <c r="A5" s="10" t="s">
        <v>265</v>
      </c>
      <c r="B5" s="11" t="s">
        <v>322</v>
      </c>
      <c r="C5" s="11" t="s">
        <v>3667</v>
      </c>
      <c r="D5" s="11" t="s">
        <v>3668</v>
      </c>
      <c r="E5" s="17" t="s">
        <v>596</v>
      </c>
      <c r="F5" s="17" t="s">
        <v>597</v>
      </c>
      <c r="G5" s="17"/>
      <c r="H5" s="17"/>
      <c r="I5" s="17"/>
      <c r="J5" s="17"/>
      <c r="K5" s="18"/>
    </row>
    <row r="6" spans="1:18" ht="1.5" customHeight="1">
      <c r="A6" s="49"/>
      <c r="B6" s="50"/>
      <c r="C6" s="50"/>
      <c r="D6" s="50"/>
      <c r="E6" s="51"/>
      <c r="F6" s="51"/>
      <c r="G6" s="51"/>
      <c r="H6" s="51"/>
      <c r="I6" s="51"/>
      <c r="J6" s="51"/>
      <c r="K6" s="52"/>
    </row>
    <row r="7" spans="1:18" ht="38.25">
      <c r="A7" s="10" t="s">
        <v>251</v>
      </c>
      <c r="B7" s="11" t="s">
        <v>3665</v>
      </c>
      <c r="C7" s="11" t="s">
        <v>2424</v>
      </c>
      <c r="D7" s="11" t="s">
        <v>299</v>
      </c>
      <c r="E7" s="17" t="s">
        <v>596</v>
      </c>
      <c r="F7" s="17" t="s">
        <v>597</v>
      </c>
      <c r="G7" s="17"/>
      <c r="H7" s="17"/>
      <c r="I7" s="17"/>
      <c r="J7" s="17"/>
      <c r="K7" s="18"/>
    </row>
    <row r="8" spans="1:18" ht="63.75">
      <c r="A8" s="10" t="s">
        <v>252</v>
      </c>
      <c r="B8" s="11" t="s">
        <v>3669</v>
      </c>
      <c r="C8" s="11" t="s">
        <v>3670</v>
      </c>
      <c r="D8" s="11" t="s">
        <v>3671</v>
      </c>
      <c r="E8" s="17" t="s">
        <v>600</v>
      </c>
      <c r="F8" s="17"/>
      <c r="G8" s="17"/>
      <c r="H8" s="17"/>
      <c r="I8" s="17"/>
      <c r="J8" s="17" t="s">
        <v>251</v>
      </c>
      <c r="K8" s="259"/>
    </row>
    <row r="9" spans="1:18" ht="51">
      <c r="A9" s="10" t="s">
        <v>253</v>
      </c>
      <c r="B9" s="11" t="s">
        <v>3665</v>
      </c>
      <c r="C9" s="11" t="s">
        <v>2424</v>
      </c>
      <c r="D9" s="11" t="s">
        <v>300</v>
      </c>
      <c r="E9" s="17" t="s">
        <v>600</v>
      </c>
      <c r="F9" s="17" t="s">
        <v>597</v>
      </c>
      <c r="G9" s="17"/>
      <c r="H9" s="17"/>
      <c r="I9" s="69" t="s">
        <v>3672</v>
      </c>
      <c r="J9" s="17"/>
      <c r="K9" s="17" t="s">
        <v>251</v>
      </c>
    </row>
    <row r="10" spans="1:18" ht="76.5">
      <c r="A10" s="10" t="s">
        <v>256</v>
      </c>
      <c r="B10" s="11" t="s">
        <v>3673</v>
      </c>
      <c r="C10" s="11" t="s">
        <v>3674</v>
      </c>
      <c r="D10" s="11" t="s">
        <v>301</v>
      </c>
      <c r="E10" s="17" t="s">
        <v>600</v>
      </c>
      <c r="F10" s="17" t="s">
        <v>597</v>
      </c>
      <c r="G10" s="17"/>
      <c r="H10" s="69" t="s">
        <v>3675</v>
      </c>
      <c r="I10" s="17"/>
      <c r="J10" s="17"/>
      <c r="K10" s="18"/>
    </row>
    <row r="11" spans="1:18" ht="63.75">
      <c r="A11" s="10" t="s">
        <v>269</v>
      </c>
      <c r="B11" s="11" t="s">
        <v>3669</v>
      </c>
      <c r="C11" s="11" t="s">
        <v>3676</v>
      </c>
      <c r="D11" s="11" t="s">
        <v>3677</v>
      </c>
      <c r="E11" s="17" t="s">
        <v>600</v>
      </c>
      <c r="F11" s="17"/>
      <c r="G11" s="17"/>
      <c r="H11" s="17"/>
      <c r="I11" s="17"/>
      <c r="J11" s="17" t="s">
        <v>3678</v>
      </c>
      <c r="K11" s="259"/>
    </row>
    <row r="12" spans="1:18" ht="1.5" customHeight="1">
      <c r="A12" s="49"/>
      <c r="B12" s="50"/>
      <c r="C12" s="50"/>
      <c r="D12" s="50"/>
      <c r="E12" s="51"/>
      <c r="F12" s="51"/>
      <c r="G12" s="51"/>
      <c r="H12" s="51"/>
      <c r="I12" s="51"/>
      <c r="J12" s="51"/>
      <c r="K12" s="52"/>
    </row>
    <row r="13" spans="1:18" ht="51">
      <c r="A13" s="10" t="s">
        <v>254</v>
      </c>
      <c r="B13" s="11" t="s">
        <v>3665</v>
      </c>
      <c r="C13" s="11" t="s">
        <v>2424</v>
      </c>
      <c r="D13" s="11" t="s">
        <v>3679</v>
      </c>
      <c r="E13" s="17" t="s">
        <v>600</v>
      </c>
      <c r="F13" s="17" t="s">
        <v>597</v>
      </c>
      <c r="G13" s="17"/>
      <c r="H13" s="17"/>
      <c r="I13" s="69" t="s">
        <v>3680</v>
      </c>
      <c r="J13" s="17"/>
      <c r="K13" s="18"/>
    </row>
    <row r="14" spans="1:18" ht="51">
      <c r="A14" s="10" t="s">
        <v>271</v>
      </c>
      <c r="B14" s="11" t="s">
        <v>3669</v>
      </c>
      <c r="C14" s="11" t="s">
        <v>3676</v>
      </c>
      <c r="D14" s="11" t="s">
        <v>3681</v>
      </c>
      <c r="E14" s="17" t="s">
        <v>600</v>
      </c>
      <c r="F14" s="17" t="s">
        <v>597</v>
      </c>
      <c r="G14" s="17"/>
      <c r="H14" s="17"/>
      <c r="I14" s="69" t="s">
        <v>3682</v>
      </c>
      <c r="J14" s="17"/>
      <c r="K14" s="18"/>
    </row>
    <row r="15" spans="1:18" ht="102">
      <c r="A15" s="10" t="s">
        <v>277</v>
      </c>
      <c r="B15" s="11" t="s">
        <v>1702</v>
      </c>
      <c r="C15" s="11" t="s">
        <v>335</v>
      </c>
      <c r="D15" s="11" t="s">
        <v>3683</v>
      </c>
      <c r="E15" s="17" t="s">
        <v>596</v>
      </c>
      <c r="F15" s="17" t="s">
        <v>597</v>
      </c>
      <c r="G15" s="17"/>
      <c r="H15" s="17"/>
      <c r="I15" s="69" t="s">
        <v>3684</v>
      </c>
      <c r="J15" s="17"/>
      <c r="K15" s="18"/>
    </row>
    <row r="16" spans="1:18" ht="1.5" customHeight="1">
      <c r="A16" s="49"/>
      <c r="B16" s="50"/>
      <c r="C16" s="50"/>
      <c r="D16" s="50"/>
      <c r="E16" s="51"/>
      <c r="F16" s="51"/>
      <c r="G16" s="51"/>
      <c r="H16" s="51"/>
      <c r="I16" s="51"/>
      <c r="J16" s="51"/>
      <c r="K16" s="52"/>
    </row>
    <row r="17" spans="1:11" ht="89.25">
      <c r="A17" s="10" t="s">
        <v>257</v>
      </c>
      <c r="B17" s="11" t="s">
        <v>3665</v>
      </c>
      <c r="C17" s="11" t="s">
        <v>2424</v>
      </c>
      <c r="D17" s="11" t="s">
        <v>302</v>
      </c>
      <c r="E17" s="17" t="s">
        <v>600</v>
      </c>
      <c r="F17" s="17" t="s">
        <v>597</v>
      </c>
      <c r="G17" s="17"/>
      <c r="H17" s="69" t="s">
        <v>3685</v>
      </c>
      <c r="I17" s="17"/>
      <c r="J17" s="17"/>
      <c r="K17" s="18"/>
    </row>
    <row r="18" spans="1:11" ht="89.25">
      <c r="A18" s="10" t="s">
        <v>274</v>
      </c>
      <c r="B18" s="11" t="s">
        <v>3665</v>
      </c>
      <c r="C18" s="11" t="s">
        <v>2424</v>
      </c>
      <c r="D18" s="11" t="s">
        <v>3686</v>
      </c>
      <c r="E18" s="17" t="s">
        <v>600</v>
      </c>
      <c r="F18" s="17" t="s">
        <v>597</v>
      </c>
      <c r="G18" s="17"/>
      <c r="H18" s="69" t="s">
        <v>3687</v>
      </c>
      <c r="I18" s="17"/>
      <c r="J18" s="17"/>
      <c r="K18" s="18"/>
    </row>
    <row r="19" spans="1:11" ht="1.5" customHeight="1">
      <c r="A19" s="49"/>
      <c r="B19" s="50"/>
      <c r="C19" s="50"/>
      <c r="D19" s="50"/>
      <c r="E19" s="51"/>
      <c r="F19" s="51"/>
      <c r="G19" s="51"/>
      <c r="H19" s="51"/>
      <c r="I19" s="51"/>
      <c r="J19" s="51"/>
      <c r="K19" s="52"/>
    </row>
    <row r="20" spans="1:11" ht="165.75">
      <c r="A20" s="10" t="s">
        <v>258</v>
      </c>
      <c r="B20" s="11" t="s">
        <v>3665</v>
      </c>
      <c r="C20" s="11" t="s">
        <v>2424</v>
      </c>
      <c r="D20" s="11" t="s">
        <v>303</v>
      </c>
      <c r="E20" s="17" t="s">
        <v>600</v>
      </c>
      <c r="F20" s="17" t="s">
        <v>597</v>
      </c>
      <c r="G20" s="17"/>
      <c r="H20" s="69" t="s">
        <v>3688</v>
      </c>
      <c r="I20" s="17"/>
      <c r="J20" s="17"/>
      <c r="K20" s="18"/>
    </row>
    <row r="21" spans="1:11" ht="89.25">
      <c r="A21" s="10" t="s">
        <v>259</v>
      </c>
      <c r="B21" s="11" t="s">
        <v>3665</v>
      </c>
      <c r="C21" s="11" t="s">
        <v>2424</v>
      </c>
      <c r="D21" s="11" t="s">
        <v>304</v>
      </c>
      <c r="E21" s="17" t="s">
        <v>600</v>
      </c>
      <c r="F21" s="17" t="s">
        <v>597</v>
      </c>
      <c r="G21" s="17"/>
      <c r="H21" s="69" t="s">
        <v>3689</v>
      </c>
      <c r="I21" s="17"/>
      <c r="J21" s="17"/>
      <c r="K21" s="18"/>
    </row>
    <row r="22" spans="1:11" ht="1.5" customHeight="1">
      <c r="A22" s="49"/>
      <c r="B22" s="50"/>
      <c r="C22" s="50"/>
      <c r="D22" s="50"/>
      <c r="E22" s="51"/>
      <c r="F22" s="51"/>
      <c r="G22" s="51"/>
      <c r="H22" s="51"/>
      <c r="I22" s="51"/>
      <c r="J22" s="51"/>
      <c r="K22" s="52"/>
    </row>
    <row r="23" spans="1:11" ht="38.25">
      <c r="A23" s="10" t="s">
        <v>260</v>
      </c>
      <c r="B23" s="11" t="s">
        <v>3665</v>
      </c>
      <c r="C23" s="11" t="s">
        <v>2424</v>
      </c>
      <c r="D23" s="11" t="s">
        <v>3690</v>
      </c>
      <c r="E23" s="17" t="s">
        <v>614</v>
      </c>
      <c r="F23" s="17"/>
      <c r="G23" s="17" t="s">
        <v>3691</v>
      </c>
      <c r="H23" s="17"/>
      <c r="I23" s="17"/>
      <c r="J23" s="17"/>
      <c r="K23" s="18"/>
    </row>
    <row r="24" spans="1:11" ht="89.25">
      <c r="A24" s="10" t="s">
        <v>263</v>
      </c>
      <c r="B24" s="11" t="s">
        <v>3669</v>
      </c>
      <c r="C24" s="11" t="s">
        <v>3670</v>
      </c>
      <c r="D24" s="11" t="s">
        <v>306</v>
      </c>
      <c r="E24" s="17" t="s">
        <v>614</v>
      </c>
      <c r="F24" s="17"/>
      <c r="G24" s="17" t="s">
        <v>3691</v>
      </c>
      <c r="H24" s="17"/>
      <c r="I24" s="17"/>
      <c r="J24" s="17"/>
      <c r="K24" s="18"/>
    </row>
    <row r="25" spans="1:11" ht="1.5" customHeight="1">
      <c r="A25" s="49"/>
      <c r="B25" s="50"/>
      <c r="C25" s="50"/>
      <c r="D25" s="50"/>
      <c r="E25" s="51"/>
      <c r="F25" s="51"/>
      <c r="G25" s="51"/>
      <c r="H25" s="51"/>
      <c r="I25" s="51"/>
      <c r="J25" s="51"/>
      <c r="K25" s="52"/>
    </row>
    <row r="26" spans="1:11" ht="75">
      <c r="A26" s="10" t="s">
        <v>261</v>
      </c>
      <c r="B26" s="11" t="s">
        <v>3665</v>
      </c>
      <c r="C26" s="11" t="s">
        <v>2424</v>
      </c>
      <c r="D26" s="11" t="s">
        <v>305</v>
      </c>
      <c r="E26" s="17" t="s">
        <v>596</v>
      </c>
      <c r="F26" s="17" t="s">
        <v>597</v>
      </c>
      <c r="G26" s="17"/>
      <c r="H26" s="17" t="s">
        <v>3692</v>
      </c>
      <c r="I26" s="17"/>
      <c r="J26" s="17"/>
      <c r="K26" s="18"/>
    </row>
    <row r="27" spans="1:11" ht="51">
      <c r="A27" s="10" t="s">
        <v>262</v>
      </c>
      <c r="B27" s="11" t="s">
        <v>3665</v>
      </c>
      <c r="C27" s="11" t="s">
        <v>2424</v>
      </c>
      <c r="D27" s="11" t="s">
        <v>3693</v>
      </c>
      <c r="E27" s="17" t="s">
        <v>600</v>
      </c>
      <c r="F27" s="17" t="s">
        <v>597</v>
      </c>
      <c r="G27" s="17"/>
      <c r="H27" s="17"/>
      <c r="I27" s="69" t="s">
        <v>3694</v>
      </c>
      <c r="J27" s="17"/>
      <c r="K27" s="18"/>
    </row>
    <row r="28" spans="1:11" ht="1.5" customHeight="1">
      <c r="A28" s="49"/>
      <c r="B28" s="50"/>
      <c r="C28" s="50"/>
      <c r="D28" s="50"/>
      <c r="E28" s="51"/>
      <c r="F28" s="51"/>
      <c r="G28" s="51"/>
      <c r="H28" s="51"/>
      <c r="I28" s="51"/>
      <c r="J28" s="51"/>
      <c r="K28" s="52"/>
    </row>
    <row r="29" spans="1:11" ht="63.75">
      <c r="A29" s="10" t="s">
        <v>272</v>
      </c>
      <c r="B29" s="11" t="s">
        <v>3665</v>
      </c>
      <c r="C29" s="11" t="s">
        <v>2424</v>
      </c>
      <c r="D29" s="11" t="s">
        <v>307</v>
      </c>
      <c r="E29" s="17" t="s">
        <v>600</v>
      </c>
      <c r="F29" s="17" t="s">
        <v>597</v>
      </c>
      <c r="G29" s="17"/>
      <c r="H29" s="17"/>
      <c r="I29" s="69" t="s">
        <v>3695</v>
      </c>
      <c r="J29" s="17"/>
      <c r="K29" s="18"/>
    </row>
    <row r="30" spans="1:11" ht="89.25">
      <c r="A30" s="10" t="s">
        <v>273</v>
      </c>
      <c r="B30" s="11" t="s">
        <v>3665</v>
      </c>
      <c r="C30" s="11" t="s">
        <v>2424</v>
      </c>
      <c r="D30" s="11" t="s">
        <v>308</v>
      </c>
      <c r="E30" s="17" t="s">
        <v>600</v>
      </c>
      <c r="F30" s="17" t="s">
        <v>597</v>
      </c>
      <c r="G30" s="17"/>
      <c r="H30" s="17"/>
      <c r="I30" s="69" t="s">
        <v>3696</v>
      </c>
      <c r="J30" s="17"/>
      <c r="K30" s="18"/>
    </row>
    <row r="31" spans="1:11" ht="1.5" customHeight="1">
      <c r="A31" s="49"/>
      <c r="B31" s="50"/>
      <c r="C31" s="50"/>
      <c r="D31" s="50"/>
      <c r="E31" s="51"/>
      <c r="F31" s="51"/>
      <c r="G31" s="51"/>
      <c r="H31" s="51"/>
      <c r="I31" s="51"/>
      <c r="J31" s="51"/>
      <c r="K31" s="52"/>
    </row>
    <row r="32" spans="1:11" ht="165.75">
      <c r="A32" s="10" t="s">
        <v>278</v>
      </c>
      <c r="B32" s="11" t="s">
        <v>52</v>
      </c>
      <c r="C32" s="11" t="s">
        <v>3697</v>
      </c>
      <c r="D32" s="11" t="s">
        <v>3698</v>
      </c>
      <c r="E32" s="17" t="s">
        <v>600</v>
      </c>
      <c r="F32" s="17" t="s">
        <v>597</v>
      </c>
      <c r="G32" s="17"/>
      <c r="H32" s="17"/>
      <c r="I32" s="17" t="s">
        <v>3699</v>
      </c>
      <c r="J32" s="17"/>
      <c r="K32" s="18"/>
    </row>
    <row r="33" spans="1:11" ht="76.5">
      <c r="A33" s="10" t="s">
        <v>291</v>
      </c>
      <c r="B33" s="11" t="s">
        <v>3665</v>
      </c>
      <c r="C33" s="11" t="s">
        <v>2424</v>
      </c>
      <c r="D33" s="11" t="s">
        <v>314</v>
      </c>
      <c r="E33" s="17" t="s">
        <v>600</v>
      </c>
      <c r="F33" s="17" t="s">
        <v>597</v>
      </c>
      <c r="G33" s="17"/>
      <c r="H33" s="17"/>
      <c r="I33" s="17" t="s">
        <v>3700</v>
      </c>
      <c r="J33" s="17"/>
      <c r="K33" s="18"/>
    </row>
    <row r="34" spans="1:11" ht="1.5" customHeight="1">
      <c r="A34" s="49"/>
      <c r="B34" s="50"/>
      <c r="C34" s="50"/>
      <c r="D34" s="50"/>
      <c r="E34" s="51"/>
      <c r="F34" s="51"/>
      <c r="G34" s="51"/>
      <c r="H34" s="51"/>
      <c r="I34" s="51"/>
      <c r="J34" s="51"/>
      <c r="K34" s="52"/>
    </row>
    <row r="35" spans="1:11" ht="38.25">
      <c r="A35" s="10" t="s">
        <v>283</v>
      </c>
      <c r="B35" s="11" t="s">
        <v>3665</v>
      </c>
      <c r="C35" s="11" t="s">
        <v>2424</v>
      </c>
      <c r="D35" s="11" t="s">
        <v>311</v>
      </c>
      <c r="E35" s="17" t="s">
        <v>614</v>
      </c>
      <c r="F35" s="17"/>
      <c r="G35" s="17" t="s">
        <v>3691</v>
      </c>
      <c r="H35" s="17"/>
      <c r="I35" s="17"/>
      <c r="J35" s="17"/>
      <c r="K35" s="18"/>
    </row>
    <row r="36" spans="1:11" ht="38.25">
      <c r="A36" s="10" t="s">
        <v>284</v>
      </c>
      <c r="B36" s="11" t="s">
        <v>3669</v>
      </c>
      <c r="C36" s="11" t="s">
        <v>3676</v>
      </c>
      <c r="D36" s="11" t="s">
        <v>3701</v>
      </c>
      <c r="E36" s="17" t="s">
        <v>614</v>
      </c>
      <c r="F36" s="17"/>
      <c r="G36" s="17" t="s">
        <v>3691</v>
      </c>
      <c r="H36" s="17"/>
      <c r="I36" s="17"/>
      <c r="J36" s="17"/>
      <c r="K36" s="18"/>
    </row>
    <row r="37" spans="1:11" ht="51">
      <c r="A37" s="10" t="s">
        <v>285</v>
      </c>
      <c r="B37" s="11" t="s">
        <v>3702</v>
      </c>
      <c r="C37" s="11" t="s">
        <v>3703</v>
      </c>
      <c r="D37" s="11" t="s">
        <v>3704</v>
      </c>
      <c r="E37" s="17" t="s">
        <v>614</v>
      </c>
      <c r="F37" s="17"/>
      <c r="G37" s="17" t="s">
        <v>3691</v>
      </c>
      <c r="H37" s="17"/>
      <c r="I37" s="17"/>
      <c r="J37" s="17"/>
      <c r="K37" s="18"/>
    </row>
    <row r="38" spans="1:11" ht="60">
      <c r="A38" s="10" t="s">
        <v>286</v>
      </c>
      <c r="B38" s="11" t="s">
        <v>3665</v>
      </c>
      <c r="C38" s="11" t="s">
        <v>2424</v>
      </c>
      <c r="D38" s="11" t="s">
        <v>312</v>
      </c>
      <c r="E38" s="17" t="s">
        <v>600</v>
      </c>
      <c r="F38" s="17" t="s">
        <v>597</v>
      </c>
      <c r="G38" s="17"/>
      <c r="H38" s="17"/>
      <c r="I38" s="17" t="s">
        <v>3705</v>
      </c>
      <c r="J38" s="17"/>
      <c r="K38" s="18"/>
    </row>
    <row r="39" spans="1:11" ht="38.25">
      <c r="A39" s="10" t="s">
        <v>287</v>
      </c>
      <c r="B39" s="11" t="s">
        <v>3665</v>
      </c>
      <c r="C39" s="11" t="s">
        <v>2424</v>
      </c>
      <c r="D39" s="11" t="s">
        <v>3706</v>
      </c>
      <c r="E39" s="17"/>
      <c r="F39" s="17"/>
      <c r="G39" s="17"/>
      <c r="H39" s="17"/>
      <c r="I39" s="17"/>
      <c r="J39" s="17"/>
      <c r="K39" s="259" t="s">
        <v>286</v>
      </c>
    </row>
    <row r="40" spans="1:11" ht="114.75">
      <c r="A40" s="10" t="s">
        <v>288</v>
      </c>
      <c r="B40" s="11" t="s">
        <v>3707</v>
      </c>
      <c r="C40" s="11" t="s">
        <v>3708</v>
      </c>
      <c r="D40" s="11" t="s">
        <v>3709</v>
      </c>
      <c r="E40" s="17" t="s">
        <v>600</v>
      </c>
      <c r="F40" s="17" t="s">
        <v>597</v>
      </c>
      <c r="G40" s="17"/>
      <c r="H40" s="17"/>
      <c r="I40" s="69" t="s">
        <v>3710</v>
      </c>
      <c r="J40" s="17"/>
      <c r="K40" s="18"/>
    </row>
    <row r="41" spans="1:11" ht="63.75">
      <c r="A41" s="10" t="s">
        <v>296</v>
      </c>
      <c r="B41" s="11" t="s">
        <v>3711</v>
      </c>
      <c r="C41" s="11" t="s">
        <v>3712</v>
      </c>
      <c r="D41" s="11" t="s">
        <v>3713</v>
      </c>
      <c r="E41" s="17" t="s">
        <v>596</v>
      </c>
      <c r="F41" s="17" t="s">
        <v>597</v>
      </c>
      <c r="G41" s="17"/>
      <c r="H41" s="69" t="s">
        <v>3714</v>
      </c>
      <c r="I41" s="17"/>
      <c r="J41" s="17"/>
      <c r="K41" s="18"/>
    </row>
    <row r="42" spans="1:11" s="29" customFormat="1">
      <c r="A42" s="48" t="s">
        <v>3715</v>
      </c>
      <c r="B42" s="26"/>
      <c r="C42" s="26"/>
      <c r="D42" s="26"/>
      <c r="E42" s="27"/>
      <c r="F42" s="27"/>
      <c r="G42" s="27"/>
      <c r="H42" s="27"/>
      <c r="I42" s="27"/>
      <c r="J42" s="27"/>
      <c r="K42" s="28"/>
    </row>
    <row r="43" spans="1:11" ht="105">
      <c r="A43" s="10" t="s">
        <v>255</v>
      </c>
      <c r="B43" s="11" t="s">
        <v>3665</v>
      </c>
      <c r="C43" s="11" t="s">
        <v>2424</v>
      </c>
      <c r="D43" s="11" t="s">
        <v>3716</v>
      </c>
      <c r="E43" s="17" t="s">
        <v>600</v>
      </c>
      <c r="F43" s="17" t="s">
        <v>597</v>
      </c>
      <c r="G43" s="17"/>
      <c r="H43" s="17" t="s">
        <v>3717</v>
      </c>
      <c r="I43" s="17"/>
      <c r="J43" s="17"/>
      <c r="K43" s="18"/>
    </row>
    <row r="44" spans="1:11" ht="51">
      <c r="A44" s="10" t="s">
        <v>266</v>
      </c>
      <c r="B44" s="11" t="s">
        <v>3665</v>
      </c>
      <c r="C44" s="11" t="s">
        <v>2424</v>
      </c>
      <c r="D44" s="11" t="s">
        <v>3718</v>
      </c>
      <c r="E44" s="17" t="s">
        <v>600</v>
      </c>
      <c r="F44" s="17" t="s">
        <v>597</v>
      </c>
      <c r="G44" s="17"/>
      <c r="H44" s="69" t="s">
        <v>3719</v>
      </c>
      <c r="I44" s="69"/>
      <c r="J44" s="17"/>
      <c r="K44" s="18"/>
    </row>
    <row r="45" spans="1:11" ht="76.5">
      <c r="A45" s="10" t="s">
        <v>270</v>
      </c>
      <c r="B45" s="11" t="s">
        <v>3665</v>
      </c>
      <c r="C45" s="11" t="s">
        <v>2424</v>
      </c>
      <c r="D45" s="11" t="s">
        <v>3720</v>
      </c>
      <c r="E45" s="17" t="s">
        <v>600</v>
      </c>
      <c r="F45" s="17" t="s">
        <v>597</v>
      </c>
      <c r="G45" s="17"/>
      <c r="H45" s="17"/>
      <c r="I45" s="69" t="s">
        <v>3721</v>
      </c>
      <c r="J45" s="17"/>
      <c r="K45" s="18"/>
    </row>
    <row r="46" spans="1:11" ht="204">
      <c r="A46" s="10" t="s">
        <v>282</v>
      </c>
      <c r="B46" s="11" t="s">
        <v>3665</v>
      </c>
      <c r="C46" s="11" t="s">
        <v>2424</v>
      </c>
      <c r="D46" s="11" t="s">
        <v>356</v>
      </c>
      <c r="E46" s="17" t="s">
        <v>600</v>
      </c>
      <c r="F46" s="17" t="s">
        <v>597</v>
      </c>
      <c r="G46" s="17"/>
      <c r="H46" s="17"/>
      <c r="I46" s="69" t="s">
        <v>3722</v>
      </c>
      <c r="J46" s="17"/>
      <c r="K46" s="18"/>
    </row>
    <row r="47" spans="1:11" ht="90">
      <c r="A47" s="10" t="s">
        <v>275</v>
      </c>
      <c r="B47" s="11" t="s">
        <v>3665</v>
      </c>
      <c r="C47" s="11" t="s">
        <v>2424</v>
      </c>
      <c r="D47" s="11" t="s">
        <v>309</v>
      </c>
      <c r="E47" s="17" t="s">
        <v>614</v>
      </c>
      <c r="F47" s="17" t="s">
        <v>597</v>
      </c>
      <c r="G47" s="17" t="s">
        <v>3723</v>
      </c>
      <c r="H47" s="17"/>
      <c r="I47" s="17" t="s">
        <v>3724</v>
      </c>
      <c r="J47" s="17"/>
      <c r="K47" s="18"/>
    </row>
    <row r="48" spans="1:11" ht="127.5">
      <c r="A48" s="10" t="s">
        <v>276</v>
      </c>
      <c r="B48" s="11" t="s">
        <v>3711</v>
      </c>
      <c r="C48" s="11" t="s">
        <v>3712</v>
      </c>
      <c r="D48" s="11" t="s">
        <v>3725</v>
      </c>
      <c r="E48" s="17" t="s">
        <v>600</v>
      </c>
      <c r="F48" s="17" t="s">
        <v>765</v>
      </c>
      <c r="G48" s="17"/>
      <c r="H48" s="69" t="s">
        <v>3726</v>
      </c>
      <c r="I48" s="17"/>
      <c r="J48" s="17"/>
      <c r="K48" s="18"/>
    </row>
    <row r="49" spans="1:11" ht="89.25">
      <c r="A49" s="10" t="s">
        <v>289</v>
      </c>
      <c r="B49" s="11" t="s">
        <v>3665</v>
      </c>
      <c r="C49" s="11" t="s">
        <v>2424</v>
      </c>
      <c r="D49" s="11" t="s">
        <v>3727</v>
      </c>
      <c r="E49" s="17" t="s">
        <v>600</v>
      </c>
      <c r="F49" s="17" t="s">
        <v>597</v>
      </c>
      <c r="G49" s="17"/>
      <c r="H49" s="69" t="s">
        <v>3728</v>
      </c>
      <c r="I49" s="17"/>
      <c r="J49" s="17"/>
      <c r="K49" s="18"/>
    </row>
    <row r="50" spans="1:11" ht="63.75">
      <c r="A50" s="10" t="s">
        <v>290</v>
      </c>
      <c r="B50" s="11" t="s">
        <v>3665</v>
      </c>
      <c r="C50" s="11" t="s">
        <v>2424</v>
      </c>
      <c r="D50" s="11" t="s">
        <v>313</v>
      </c>
      <c r="E50" s="17" t="s">
        <v>600</v>
      </c>
      <c r="F50" s="17" t="s">
        <v>597</v>
      </c>
      <c r="G50" s="17"/>
      <c r="H50" s="69" t="s">
        <v>3729</v>
      </c>
      <c r="I50" s="17"/>
      <c r="J50" s="17"/>
      <c r="K50" s="18"/>
    </row>
    <row r="51" spans="1:11" ht="38.25">
      <c r="A51" s="10" t="s">
        <v>292</v>
      </c>
      <c r="B51" s="11" t="s">
        <v>3711</v>
      </c>
      <c r="C51" s="11" t="s">
        <v>3712</v>
      </c>
      <c r="D51" s="11" t="s">
        <v>3730</v>
      </c>
      <c r="E51" s="17" t="s">
        <v>614</v>
      </c>
      <c r="F51" s="17"/>
      <c r="G51" s="17"/>
      <c r="H51" s="17"/>
      <c r="I51" s="69"/>
      <c r="J51" s="17"/>
      <c r="K51" s="18"/>
    </row>
    <row r="52" spans="1:11" ht="89.25">
      <c r="A52" s="10" t="s">
        <v>293</v>
      </c>
      <c r="B52" s="11" t="s">
        <v>360</v>
      </c>
      <c r="C52" s="11" t="s">
        <v>3731</v>
      </c>
      <c r="D52" s="11" t="s">
        <v>3732</v>
      </c>
      <c r="E52" s="17" t="s">
        <v>600</v>
      </c>
      <c r="F52" s="17" t="s">
        <v>597</v>
      </c>
      <c r="G52" s="17"/>
      <c r="H52" s="17"/>
      <c r="I52" s="17" t="s">
        <v>3733</v>
      </c>
      <c r="J52" s="17"/>
      <c r="K52" s="18"/>
    </row>
    <row r="53" spans="1:11" ht="76.5">
      <c r="A53" s="10" t="s">
        <v>294</v>
      </c>
      <c r="B53" s="11" t="s">
        <v>360</v>
      </c>
      <c r="C53" s="11" t="s">
        <v>3731</v>
      </c>
      <c r="D53" s="11" t="s">
        <v>1750</v>
      </c>
      <c r="E53" s="17" t="s">
        <v>614</v>
      </c>
      <c r="F53" s="17"/>
      <c r="G53" s="17" t="s">
        <v>3691</v>
      </c>
      <c r="H53" s="17"/>
      <c r="I53" s="17"/>
      <c r="J53" s="17"/>
      <c r="K53" s="18"/>
    </row>
    <row r="54" spans="1:11" ht="89.25">
      <c r="A54" s="10" t="s">
        <v>295</v>
      </c>
      <c r="B54" s="11" t="s">
        <v>360</v>
      </c>
      <c r="C54" s="11" t="s">
        <v>3731</v>
      </c>
      <c r="D54" s="11" t="s">
        <v>3734</v>
      </c>
      <c r="E54" s="17" t="s">
        <v>614</v>
      </c>
      <c r="F54" s="17"/>
      <c r="G54" s="17" t="s">
        <v>3691</v>
      </c>
      <c r="H54" s="17"/>
      <c r="I54" s="17"/>
      <c r="J54" s="17"/>
      <c r="K54" s="18"/>
    </row>
    <row r="55" spans="1:11" ht="38.25">
      <c r="A55" s="10" t="s">
        <v>297</v>
      </c>
      <c r="B55" s="11" t="s">
        <v>3711</v>
      </c>
      <c r="C55" s="11" t="s">
        <v>3712</v>
      </c>
      <c r="D55" s="11" t="s">
        <v>315</v>
      </c>
      <c r="E55" s="17"/>
      <c r="F55" s="17"/>
      <c r="G55" s="17"/>
      <c r="H55" s="17"/>
      <c r="I55" s="17"/>
      <c r="J55" s="259" t="s">
        <v>296</v>
      </c>
      <c r="K55" s="18"/>
    </row>
    <row r="56" spans="1:11" ht="76.5">
      <c r="A56" s="10" t="s">
        <v>264</v>
      </c>
      <c r="B56" s="11" t="s">
        <v>52</v>
      </c>
      <c r="C56" s="11" t="s">
        <v>3697</v>
      </c>
      <c r="D56" s="11" t="s">
        <v>3735</v>
      </c>
      <c r="E56" s="17" t="s">
        <v>600</v>
      </c>
      <c r="F56" s="17" t="s">
        <v>597</v>
      </c>
      <c r="G56" s="17"/>
      <c r="H56" s="69" t="s">
        <v>3736</v>
      </c>
      <c r="I56" s="17"/>
      <c r="J56" s="17"/>
      <c r="K56" s="18"/>
    </row>
    <row r="57" spans="1:11" ht="38.25">
      <c r="A57" s="10" t="s">
        <v>279</v>
      </c>
      <c r="B57" s="11" t="s">
        <v>52</v>
      </c>
      <c r="C57" s="11" t="s">
        <v>3697</v>
      </c>
      <c r="D57" s="11" t="s">
        <v>310</v>
      </c>
      <c r="E57" s="17"/>
      <c r="F57" s="17"/>
      <c r="G57" s="17"/>
      <c r="H57" s="17"/>
      <c r="I57" s="17"/>
      <c r="J57" s="259" t="s">
        <v>264</v>
      </c>
      <c r="K57" s="18"/>
    </row>
    <row r="58" spans="1:11" ht="51">
      <c r="A58" s="10" t="s">
        <v>280</v>
      </c>
      <c r="B58" s="11" t="s">
        <v>52</v>
      </c>
      <c r="C58" s="11" t="s">
        <v>3697</v>
      </c>
      <c r="D58" s="11" t="s">
        <v>3737</v>
      </c>
      <c r="E58" s="17"/>
      <c r="F58" s="17"/>
      <c r="G58" s="17"/>
      <c r="H58" s="17"/>
      <c r="I58" s="17"/>
      <c r="J58" s="259" t="s">
        <v>278</v>
      </c>
      <c r="K58" s="18"/>
    </row>
    <row r="59" spans="1:11" ht="51">
      <c r="A59" s="10" t="s">
        <v>281</v>
      </c>
      <c r="B59" s="11" t="s">
        <v>52</v>
      </c>
      <c r="C59" s="11" t="s">
        <v>3697</v>
      </c>
      <c r="D59" s="11" t="s">
        <v>3738</v>
      </c>
      <c r="E59" s="17" t="s">
        <v>600</v>
      </c>
      <c r="F59" s="17" t="s">
        <v>597</v>
      </c>
      <c r="G59" s="17"/>
      <c r="H59" s="17"/>
      <c r="I59" s="69" t="s">
        <v>3739</v>
      </c>
      <c r="J59" s="17"/>
      <c r="K59" s="18"/>
    </row>
    <row r="60" spans="1:11" s="29" customFormat="1">
      <c r="A60" s="48" t="s">
        <v>542</v>
      </c>
      <c r="B60" s="26"/>
      <c r="C60" s="26"/>
      <c r="D60" s="26"/>
      <c r="E60" s="27"/>
      <c r="F60" s="27"/>
      <c r="G60" s="27"/>
      <c r="H60" s="27"/>
      <c r="I60" s="27"/>
      <c r="J60" s="27"/>
      <c r="K60" s="28"/>
    </row>
    <row r="61" spans="1:11" ht="51">
      <c r="A61" s="11" t="s">
        <v>267</v>
      </c>
      <c r="B61" s="11" t="s">
        <v>3740</v>
      </c>
      <c r="C61" s="11" t="s">
        <v>1780</v>
      </c>
      <c r="D61" s="11" t="s">
        <v>3741</v>
      </c>
      <c r="E61" s="17" t="s">
        <v>596</v>
      </c>
      <c r="F61" s="17" t="s">
        <v>597</v>
      </c>
      <c r="G61" s="17"/>
      <c r="H61" s="17"/>
      <c r="I61" s="69"/>
      <c r="J61" s="17"/>
      <c r="K61" s="18"/>
    </row>
    <row r="62" spans="1:11" ht="51">
      <c r="A62" s="10" t="s">
        <v>268</v>
      </c>
      <c r="B62" s="11" t="s">
        <v>322</v>
      </c>
      <c r="C62" s="11" t="s">
        <v>3742</v>
      </c>
      <c r="D62" s="11" t="s">
        <v>3743</v>
      </c>
      <c r="E62" s="17" t="s">
        <v>614</v>
      </c>
      <c r="F62" s="17"/>
      <c r="G62" s="17" t="s">
        <v>3744</v>
      </c>
      <c r="H62" s="17"/>
      <c r="I62" s="17"/>
      <c r="J62" s="69"/>
      <c r="K62" s="18"/>
    </row>
    <row r="63" spans="1:11" ht="114.75">
      <c r="A63" s="25" t="s">
        <v>536</v>
      </c>
      <c r="B63" s="24" t="s">
        <v>3745</v>
      </c>
      <c r="C63" s="24" t="s">
        <v>3746</v>
      </c>
      <c r="D63" s="24" t="s">
        <v>3747</v>
      </c>
      <c r="E63" s="17" t="s">
        <v>614</v>
      </c>
      <c r="F63" s="17"/>
      <c r="G63" s="17"/>
      <c r="H63" s="17"/>
      <c r="I63" s="17"/>
      <c r="J63" s="69"/>
      <c r="K63" s="18"/>
    </row>
    <row r="64" spans="1:11" s="29" customFormat="1">
      <c r="A64" s="40" t="s">
        <v>543</v>
      </c>
      <c r="B64" s="30"/>
      <c r="C64" s="30"/>
      <c r="D64" s="30"/>
      <c r="E64" s="27"/>
      <c r="F64" s="27"/>
      <c r="G64" s="27"/>
      <c r="H64" s="27"/>
      <c r="I64" s="27"/>
      <c r="J64" s="27"/>
      <c r="K64" s="28"/>
    </row>
    <row r="65" spans="1:11" ht="51">
      <c r="A65" s="10" t="s">
        <v>151</v>
      </c>
      <c r="B65" s="11" t="s">
        <v>3748</v>
      </c>
      <c r="C65" s="11" t="s">
        <v>1678</v>
      </c>
      <c r="D65" s="11" t="s">
        <v>232</v>
      </c>
      <c r="E65" s="17"/>
      <c r="F65" s="17"/>
      <c r="G65" s="17"/>
      <c r="H65" s="17"/>
      <c r="I65" s="17"/>
      <c r="J65" s="259" t="s">
        <v>291</v>
      </c>
      <c r="K65" s="18"/>
    </row>
    <row r="66" spans="1:11" ht="38.25">
      <c r="A66" s="10" t="s">
        <v>152</v>
      </c>
      <c r="B66" s="11" t="s">
        <v>3749</v>
      </c>
      <c r="C66" s="11" t="s">
        <v>2426</v>
      </c>
      <c r="D66" s="11" t="s">
        <v>3750</v>
      </c>
      <c r="E66" s="17" t="s">
        <v>614</v>
      </c>
      <c r="F66" s="17"/>
      <c r="G66" s="17"/>
      <c r="H66" s="17"/>
      <c r="I66" s="17"/>
      <c r="J66" s="259"/>
      <c r="K66" s="18"/>
    </row>
    <row r="67" spans="1:11" ht="51">
      <c r="A67" s="10" t="s">
        <v>153</v>
      </c>
      <c r="B67" s="11" t="s">
        <v>322</v>
      </c>
      <c r="C67" s="11" t="s">
        <v>3751</v>
      </c>
      <c r="D67" s="11" t="s">
        <v>3752</v>
      </c>
      <c r="E67" s="17"/>
      <c r="F67" s="17"/>
      <c r="G67" s="17"/>
      <c r="H67" s="17"/>
      <c r="I67" s="17"/>
      <c r="J67" s="259" t="s">
        <v>154</v>
      </c>
      <c r="K67" s="18"/>
    </row>
    <row r="68" spans="1:11" ht="51">
      <c r="A68" s="10" t="s">
        <v>154</v>
      </c>
      <c r="B68" s="11" t="s">
        <v>322</v>
      </c>
      <c r="C68" s="11" t="s">
        <v>3751</v>
      </c>
      <c r="D68" s="11" t="s">
        <v>233</v>
      </c>
      <c r="E68" s="17" t="s">
        <v>600</v>
      </c>
      <c r="F68" s="17" t="s">
        <v>597</v>
      </c>
      <c r="G68" s="17"/>
      <c r="H68" s="17"/>
      <c r="I68" s="69" t="s">
        <v>3753</v>
      </c>
      <c r="J68" s="17"/>
      <c r="K68" s="18"/>
    </row>
    <row r="69" spans="1:11" ht="63.75">
      <c r="A69" s="10" t="s">
        <v>155</v>
      </c>
      <c r="B69" s="11" t="s">
        <v>322</v>
      </c>
      <c r="C69" s="11" t="s">
        <v>3751</v>
      </c>
      <c r="D69" s="11" t="s">
        <v>3754</v>
      </c>
      <c r="E69" s="17"/>
      <c r="F69" s="17"/>
      <c r="G69" s="17"/>
      <c r="H69" s="17"/>
      <c r="I69" s="17"/>
      <c r="J69" s="259" t="s">
        <v>154</v>
      </c>
      <c r="K69" s="18"/>
    </row>
    <row r="70" spans="1:11" s="29" customFormat="1">
      <c r="A70" s="40" t="s">
        <v>544</v>
      </c>
      <c r="B70" s="30"/>
      <c r="C70" s="30"/>
      <c r="D70" s="30"/>
      <c r="E70" s="27"/>
      <c r="F70" s="27"/>
      <c r="G70" s="27"/>
      <c r="H70" s="27"/>
      <c r="I70" s="27"/>
      <c r="J70" s="27"/>
      <c r="K70" s="28"/>
    </row>
    <row r="71" spans="1:11" ht="38.25">
      <c r="A71" s="10" t="s">
        <v>156</v>
      </c>
      <c r="B71" s="11" t="s">
        <v>2432</v>
      </c>
      <c r="C71" s="11" t="s">
        <v>3755</v>
      </c>
      <c r="D71" s="11" t="s">
        <v>383</v>
      </c>
      <c r="E71" s="17" t="s">
        <v>596</v>
      </c>
      <c r="F71" s="17" t="s">
        <v>765</v>
      </c>
      <c r="G71" s="17"/>
      <c r="H71" s="17"/>
      <c r="I71" s="17"/>
      <c r="J71" s="17"/>
      <c r="K71" s="18"/>
    </row>
    <row r="72" spans="1:11" ht="89.25">
      <c r="A72" s="10" t="s">
        <v>157</v>
      </c>
      <c r="B72" s="11" t="s">
        <v>52</v>
      </c>
      <c r="C72" s="11" t="s">
        <v>3756</v>
      </c>
      <c r="D72" s="11" t="s">
        <v>385</v>
      </c>
      <c r="E72" s="17" t="s">
        <v>600</v>
      </c>
      <c r="F72" s="17" t="s">
        <v>597</v>
      </c>
      <c r="G72" s="17"/>
      <c r="H72" s="69" t="s">
        <v>3757</v>
      </c>
      <c r="I72" s="17"/>
      <c r="J72" s="17"/>
      <c r="K72" s="18"/>
    </row>
    <row r="73" spans="1:11" ht="89.25">
      <c r="A73" s="10" t="s">
        <v>158</v>
      </c>
      <c r="B73" s="11" t="s">
        <v>3740</v>
      </c>
      <c r="C73" s="11" t="s">
        <v>3758</v>
      </c>
      <c r="D73" s="11" t="s">
        <v>3759</v>
      </c>
      <c r="E73" s="17" t="s">
        <v>600</v>
      </c>
      <c r="F73" s="17" t="s">
        <v>597</v>
      </c>
      <c r="G73" s="17"/>
      <c r="H73" s="69" t="s">
        <v>3760</v>
      </c>
      <c r="I73" s="17"/>
      <c r="J73" s="17"/>
      <c r="K73" s="18"/>
    </row>
    <row r="74" spans="1:11" ht="51">
      <c r="A74" s="10" t="s">
        <v>159</v>
      </c>
      <c r="B74" s="11" t="s">
        <v>3748</v>
      </c>
      <c r="C74" s="11" t="s">
        <v>1678</v>
      </c>
      <c r="D74" s="11" t="s">
        <v>234</v>
      </c>
      <c r="E74" s="17" t="s">
        <v>596</v>
      </c>
      <c r="F74" s="17" t="s">
        <v>597</v>
      </c>
      <c r="G74" s="17"/>
      <c r="H74" s="17"/>
      <c r="I74" s="17"/>
      <c r="J74" s="259"/>
      <c r="K74" s="18"/>
    </row>
    <row r="75" spans="1:11" ht="51">
      <c r="A75" s="10" t="s">
        <v>160</v>
      </c>
      <c r="B75" s="11" t="s">
        <v>3748</v>
      </c>
      <c r="C75" s="11" t="s">
        <v>1678</v>
      </c>
      <c r="D75" s="11" t="s">
        <v>3761</v>
      </c>
      <c r="E75" s="17"/>
      <c r="F75" s="17"/>
      <c r="G75" s="17"/>
      <c r="H75" s="17"/>
      <c r="I75" s="17"/>
      <c r="J75" s="259" t="s">
        <v>158</v>
      </c>
      <c r="K75" s="18"/>
    </row>
    <row r="76" spans="1:11" ht="38.25">
      <c r="A76" s="10" t="s">
        <v>161</v>
      </c>
      <c r="B76" s="11" t="s">
        <v>3748</v>
      </c>
      <c r="C76" s="11" t="s">
        <v>1678</v>
      </c>
      <c r="D76" s="11" t="s">
        <v>235</v>
      </c>
      <c r="E76" s="17"/>
      <c r="F76" s="17"/>
      <c r="G76" s="17"/>
      <c r="H76" s="17"/>
      <c r="I76" s="17"/>
      <c r="J76" s="260" t="s">
        <v>158</v>
      </c>
      <c r="K76" s="18"/>
    </row>
    <row r="77" spans="1:11" ht="38.25">
      <c r="A77" s="10" t="s">
        <v>162</v>
      </c>
      <c r="B77" s="11" t="s">
        <v>3740</v>
      </c>
      <c r="C77" s="11" t="s">
        <v>3758</v>
      </c>
      <c r="D77" s="11" t="s">
        <v>3762</v>
      </c>
      <c r="E77" s="17" t="s">
        <v>614</v>
      </c>
      <c r="F77" s="17"/>
      <c r="G77" s="17"/>
      <c r="H77" s="17" t="s">
        <v>664</v>
      </c>
      <c r="I77" s="17"/>
      <c r="J77" s="17"/>
      <c r="K77" s="18"/>
    </row>
    <row r="78" spans="1:11" ht="38.25">
      <c r="A78" s="10" t="s">
        <v>163</v>
      </c>
      <c r="B78" s="11" t="s">
        <v>3740</v>
      </c>
      <c r="C78" s="11" t="s">
        <v>3758</v>
      </c>
      <c r="D78" s="11" t="s">
        <v>3763</v>
      </c>
      <c r="E78" s="17" t="s">
        <v>614</v>
      </c>
      <c r="F78" s="17"/>
      <c r="G78" s="17"/>
      <c r="H78" s="17" t="s">
        <v>664</v>
      </c>
      <c r="I78" s="17"/>
      <c r="J78" s="17"/>
      <c r="K78" s="18"/>
    </row>
    <row r="79" spans="1:11" ht="51">
      <c r="A79" s="10" t="s">
        <v>164</v>
      </c>
      <c r="B79" s="11" t="s">
        <v>3740</v>
      </c>
      <c r="C79" s="11" t="s">
        <v>3758</v>
      </c>
      <c r="D79" s="11" t="s">
        <v>3764</v>
      </c>
      <c r="E79" s="17"/>
      <c r="F79" s="17"/>
      <c r="G79" s="17"/>
      <c r="H79" s="17"/>
      <c r="I79" s="17"/>
      <c r="J79" s="259" t="s">
        <v>159</v>
      </c>
      <c r="K79" s="18"/>
    </row>
    <row r="80" spans="1:11" ht="38.25">
      <c r="A80" s="10" t="s">
        <v>165</v>
      </c>
      <c r="B80" s="11" t="s">
        <v>3748</v>
      </c>
      <c r="C80" s="11" t="s">
        <v>1678</v>
      </c>
      <c r="D80" s="11" t="s">
        <v>236</v>
      </c>
      <c r="E80" s="17" t="s">
        <v>600</v>
      </c>
      <c r="F80" s="17" t="s">
        <v>597</v>
      </c>
      <c r="G80" s="17"/>
      <c r="H80" s="17"/>
      <c r="I80" s="69" t="s">
        <v>3765</v>
      </c>
      <c r="J80" s="17"/>
      <c r="K80" s="18"/>
    </row>
    <row r="81" spans="1:11" s="29" customFormat="1">
      <c r="A81" s="40" t="s">
        <v>545</v>
      </c>
      <c r="B81" s="30"/>
      <c r="C81" s="30"/>
      <c r="D81" s="30"/>
      <c r="E81" s="27"/>
      <c r="F81" s="27"/>
      <c r="G81" s="27"/>
      <c r="H81" s="27"/>
      <c r="I81" s="27"/>
      <c r="J81" s="27"/>
      <c r="K81" s="28"/>
    </row>
    <row r="82" spans="1:11" ht="382.5">
      <c r="A82" s="10" t="s">
        <v>166</v>
      </c>
      <c r="B82" s="11" t="s">
        <v>3766</v>
      </c>
      <c r="C82" s="11" t="s">
        <v>3670</v>
      </c>
      <c r="D82" s="11" t="s">
        <v>393</v>
      </c>
      <c r="E82" s="17" t="s">
        <v>600</v>
      </c>
      <c r="F82" s="17" t="s">
        <v>597</v>
      </c>
      <c r="G82" s="17"/>
      <c r="H82" s="17"/>
      <c r="I82" s="69" t="s">
        <v>3767</v>
      </c>
      <c r="J82" s="17"/>
      <c r="K82" s="18"/>
    </row>
    <row r="83" spans="1:11" ht="191.25">
      <c r="A83" s="10" t="s">
        <v>167</v>
      </c>
      <c r="B83" s="11" t="s">
        <v>3748</v>
      </c>
      <c r="C83" s="11" t="s">
        <v>1678</v>
      </c>
      <c r="D83" s="11" t="s">
        <v>394</v>
      </c>
      <c r="E83" s="17"/>
      <c r="F83" s="17"/>
      <c r="G83" s="17"/>
      <c r="H83" s="17"/>
      <c r="I83" s="17"/>
      <c r="J83" s="259" t="s">
        <v>166</v>
      </c>
      <c r="K83" s="18"/>
    </row>
    <row r="84" spans="1:11" ht="89.25">
      <c r="A84" s="10" t="s">
        <v>168</v>
      </c>
      <c r="B84" s="11" t="s">
        <v>3766</v>
      </c>
      <c r="C84" s="11" t="s">
        <v>3670</v>
      </c>
      <c r="D84" s="11" t="s">
        <v>3768</v>
      </c>
      <c r="E84" s="17" t="s">
        <v>600</v>
      </c>
      <c r="F84" s="17" t="s">
        <v>597</v>
      </c>
      <c r="G84" s="17"/>
      <c r="H84" s="17"/>
      <c r="I84" s="17" t="s">
        <v>3769</v>
      </c>
      <c r="J84" s="17"/>
      <c r="K84" s="18"/>
    </row>
    <row r="85" spans="1:11" ht="25.5">
      <c r="A85" s="10" t="s">
        <v>169</v>
      </c>
      <c r="B85" s="11" t="s">
        <v>3766</v>
      </c>
      <c r="C85" s="11" t="s">
        <v>396</v>
      </c>
      <c r="D85" s="11" t="s">
        <v>237</v>
      </c>
      <c r="E85" s="17"/>
      <c r="F85" s="17"/>
      <c r="G85" s="17"/>
      <c r="H85" s="17"/>
      <c r="I85" s="17"/>
      <c r="J85" s="259" t="s">
        <v>168</v>
      </c>
      <c r="K85" s="18"/>
    </row>
    <row r="86" spans="1:11" ht="25.5">
      <c r="A86" s="10" t="s">
        <v>170</v>
      </c>
      <c r="B86" s="11" t="s">
        <v>3766</v>
      </c>
      <c r="C86" s="11" t="s">
        <v>396</v>
      </c>
      <c r="D86" s="11" t="s">
        <v>238</v>
      </c>
      <c r="E86" s="17"/>
      <c r="F86" s="17"/>
      <c r="G86" s="17"/>
      <c r="H86" s="17"/>
      <c r="I86" s="17"/>
      <c r="J86" s="259" t="s">
        <v>3770</v>
      </c>
      <c r="K86" s="18"/>
    </row>
    <row r="87" spans="1:11" ht="25.5">
      <c r="A87" s="10" t="s">
        <v>171</v>
      </c>
      <c r="B87" s="11" t="s">
        <v>2432</v>
      </c>
      <c r="C87" s="11" t="s">
        <v>3755</v>
      </c>
      <c r="D87" s="11" t="s">
        <v>397</v>
      </c>
      <c r="E87" s="17"/>
      <c r="F87" s="17"/>
      <c r="G87" s="17"/>
      <c r="H87" s="17"/>
      <c r="I87" s="17"/>
      <c r="J87" s="259" t="s">
        <v>166</v>
      </c>
      <c r="K87" s="18"/>
    </row>
    <row r="88" spans="1:11" ht="38.25">
      <c r="A88" s="10" t="s">
        <v>172</v>
      </c>
      <c r="B88" s="11" t="s">
        <v>3702</v>
      </c>
      <c r="C88" s="11" t="s">
        <v>344</v>
      </c>
      <c r="D88" s="11" t="s">
        <v>399</v>
      </c>
      <c r="E88" s="17" t="s">
        <v>614</v>
      </c>
      <c r="F88" s="17"/>
      <c r="G88" s="69" t="s">
        <v>3771</v>
      </c>
      <c r="H88" s="17"/>
      <c r="I88" s="17"/>
      <c r="J88" s="17"/>
      <c r="K88" s="18"/>
    </row>
    <row r="89" spans="1:11" ht="38.25">
      <c r="A89" s="10" t="s">
        <v>173</v>
      </c>
      <c r="B89" s="11" t="s">
        <v>2432</v>
      </c>
      <c r="C89" s="11" t="s">
        <v>3755</v>
      </c>
      <c r="D89" s="11" t="s">
        <v>400</v>
      </c>
      <c r="E89" s="17"/>
      <c r="F89" s="17"/>
      <c r="G89" s="17"/>
      <c r="H89" s="17"/>
      <c r="I89" s="17"/>
      <c r="J89" s="259" t="s">
        <v>166</v>
      </c>
      <c r="K89" s="18"/>
    </row>
    <row r="90" spans="1:11" ht="165.75">
      <c r="A90" s="10" t="s">
        <v>174</v>
      </c>
      <c r="B90" s="11" t="s">
        <v>3772</v>
      </c>
      <c r="C90" s="11" t="s">
        <v>402</v>
      </c>
      <c r="D90" s="11" t="s">
        <v>403</v>
      </c>
      <c r="E90" s="17" t="s">
        <v>614</v>
      </c>
      <c r="F90" s="17"/>
      <c r="G90" s="17" t="s">
        <v>3773</v>
      </c>
      <c r="H90" s="17"/>
      <c r="I90" s="17"/>
      <c r="J90" s="17"/>
      <c r="K90" s="18"/>
    </row>
    <row r="91" spans="1:11" ht="63.75">
      <c r="A91" s="10" t="s">
        <v>175</v>
      </c>
      <c r="B91" s="11" t="s">
        <v>3772</v>
      </c>
      <c r="C91" s="11" t="s">
        <v>3774</v>
      </c>
      <c r="D91" s="11" t="s">
        <v>405</v>
      </c>
      <c r="E91" s="17" t="s">
        <v>614</v>
      </c>
      <c r="F91" s="17"/>
      <c r="G91" s="17"/>
      <c r="H91" s="17"/>
      <c r="I91" s="17"/>
      <c r="J91" s="17"/>
      <c r="K91" s="18"/>
    </row>
    <row r="92" spans="1:11" ht="102">
      <c r="A92" s="10" t="s">
        <v>176</v>
      </c>
      <c r="B92" s="11" t="s">
        <v>3772</v>
      </c>
      <c r="C92" s="11" t="s">
        <v>3774</v>
      </c>
      <c r="D92" s="11" t="s">
        <v>3775</v>
      </c>
      <c r="E92" s="17" t="s">
        <v>614</v>
      </c>
      <c r="F92" s="17"/>
      <c r="G92" s="17" t="s">
        <v>3773</v>
      </c>
      <c r="H92" s="17"/>
      <c r="I92" s="17"/>
      <c r="J92" s="17"/>
      <c r="K92" s="18"/>
    </row>
    <row r="93" spans="1:11" ht="51">
      <c r="A93" s="10" t="s">
        <v>177</v>
      </c>
      <c r="B93" s="11" t="s">
        <v>3772</v>
      </c>
      <c r="C93" s="11" t="s">
        <v>3774</v>
      </c>
      <c r="D93" s="11" t="s">
        <v>407</v>
      </c>
      <c r="E93" s="17" t="s">
        <v>614</v>
      </c>
      <c r="F93" s="17"/>
      <c r="G93" s="261" t="s">
        <v>3773</v>
      </c>
      <c r="H93" s="17"/>
      <c r="I93" s="17"/>
      <c r="J93" s="17"/>
      <c r="K93" s="18"/>
    </row>
    <row r="94" spans="1:11" ht="63.75">
      <c r="A94" s="10" t="s">
        <v>178</v>
      </c>
      <c r="B94" s="11" t="s">
        <v>3702</v>
      </c>
      <c r="C94" s="11" t="s">
        <v>344</v>
      </c>
      <c r="D94" s="11" t="s">
        <v>3776</v>
      </c>
      <c r="E94" s="17" t="s">
        <v>614</v>
      </c>
      <c r="F94" s="17"/>
      <c r="G94" s="69" t="s">
        <v>3777</v>
      </c>
      <c r="H94" s="17"/>
      <c r="I94" s="17"/>
      <c r="J94" s="17"/>
      <c r="K94" s="18"/>
    </row>
    <row r="95" spans="1:11" ht="127.5">
      <c r="A95" s="10" t="s">
        <v>179</v>
      </c>
      <c r="B95" s="11" t="s">
        <v>3748</v>
      </c>
      <c r="C95" s="11" t="s">
        <v>1678</v>
      </c>
      <c r="D95" s="11" t="s">
        <v>3778</v>
      </c>
      <c r="E95" s="17"/>
      <c r="F95" s="17"/>
      <c r="G95" s="17"/>
      <c r="H95" s="17"/>
      <c r="I95" s="17"/>
      <c r="J95" s="259" t="s">
        <v>166</v>
      </c>
      <c r="K95" s="18"/>
    </row>
    <row r="96" spans="1:11" ht="102">
      <c r="A96" s="10" t="s">
        <v>180</v>
      </c>
      <c r="B96" s="11" t="s">
        <v>1966</v>
      </c>
      <c r="C96" s="11" t="s">
        <v>3779</v>
      </c>
      <c r="D96" s="11" t="s">
        <v>3780</v>
      </c>
      <c r="E96" s="17"/>
      <c r="F96" s="17"/>
      <c r="G96" s="17"/>
      <c r="H96" s="17"/>
      <c r="I96" s="17"/>
      <c r="J96" s="259" t="s">
        <v>168</v>
      </c>
      <c r="K96" s="18"/>
    </row>
    <row r="97" spans="1:11" ht="114.75">
      <c r="A97" s="10" t="s">
        <v>181</v>
      </c>
      <c r="B97" s="11" t="s">
        <v>1966</v>
      </c>
      <c r="C97" s="11" t="s">
        <v>3779</v>
      </c>
      <c r="D97" s="11" t="s">
        <v>3781</v>
      </c>
      <c r="E97" s="17"/>
      <c r="F97" s="17"/>
      <c r="G97" s="17"/>
      <c r="H97" s="17"/>
      <c r="I97" s="17"/>
      <c r="J97" s="259" t="s">
        <v>166</v>
      </c>
      <c r="K97" s="18"/>
    </row>
    <row r="98" spans="1:11" ht="51">
      <c r="A98" s="10" t="s">
        <v>182</v>
      </c>
      <c r="B98" s="11" t="s">
        <v>3740</v>
      </c>
      <c r="C98" s="11" t="s">
        <v>3758</v>
      </c>
      <c r="D98" s="11" t="s">
        <v>3782</v>
      </c>
      <c r="E98" s="17" t="s">
        <v>596</v>
      </c>
      <c r="F98" s="17" t="s">
        <v>597</v>
      </c>
      <c r="G98" s="17"/>
      <c r="H98" s="17"/>
      <c r="I98" s="17"/>
      <c r="J98" s="17"/>
      <c r="K98" s="18"/>
    </row>
    <row r="99" spans="1:11" s="29" customFormat="1">
      <c r="A99" s="40" t="s">
        <v>546</v>
      </c>
      <c r="B99" s="26"/>
      <c r="C99" s="26"/>
      <c r="D99" s="26"/>
      <c r="E99" s="27"/>
      <c r="F99" s="27"/>
      <c r="G99" s="27"/>
      <c r="H99" s="27"/>
      <c r="I99" s="27"/>
      <c r="J99" s="27"/>
      <c r="K99" s="28"/>
    </row>
    <row r="100" spans="1:11" ht="150">
      <c r="A100" s="10" t="s">
        <v>183</v>
      </c>
      <c r="B100" s="11" t="s">
        <v>3748</v>
      </c>
      <c r="C100" s="11" t="s">
        <v>1678</v>
      </c>
      <c r="D100" s="11" t="s">
        <v>3783</v>
      </c>
      <c r="E100" s="17" t="s">
        <v>600</v>
      </c>
      <c r="F100" s="17" t="s">
        <v>597</v>
      </c>
      <c r="G100" s="17"/>
      <c r="H100" s="17" t="s">
        <v>3784</v>
      </c>
      <c r="I100" s="17"/>
      <c r="J100" s="17"/>
      <c r="K100" s="18"/>
    </row>
    <row r="101" spans="1:11" ht="51">
      <c r="A101" s="10" t="s">
        <v>184</v>
      </c>
      <c r="B101" s="11" t="s">
        <v>322</v>
      </c>
      <c r="C101" s="11" t="s">
        <v>3785</v>
      </c>
      <c r="D101" s="11" t="s">
        <v>3786</v>
      </c>
      <c r="E101" s="17"/>
      <c r="F101" s="17"/>
      <c r="G101" s="17"/>
      <c r="H101" s="17"/>
      <c r="I101" s="17"/>
      <c r="J101" s="259" t="s">
        <v>216</v>
      </c>
      <c r="K101" s="18"/>
    </row>
    <row r="102" spans="1:11" ht="51">
      <c r="A102" s="10" t="s">
        <v>185</v>
      </c>
      <c r="B102" s="11" t="s">
        <v>322</v>
      </c>
      <c r="C102" s="11" t="s">
        <v>3751</v>
      </c>
      <c r="D102" s="11" t="s">
        <v>3787</v>
      </c>
      <c r="E102" s="17" t="s">
        <v>600</v>
      </c>
      <c r="F102" s="17" t="s">
        <v>597</v>
      </c>
      <c r="G102" s="17"/>
      <c r="H102" s="17" t="s">
        <v>3788</v>
      </c>
      <c r="I102" s="17"/>
      <c r="J102" s="17"/>
      <c r="K102" s="18"/>
    </row>
    <row r="103" spans="1:11" ht="38.25">
      <c r="A103" s="10" t="s">
        <v>186</v>
      </c>
      <c r="B103" s="11" t="s">
        <v>3749</v>
      </c>
      <c r="C103" s="11" t="s">
        <v>2426</v>
      </c>
      <c r="D103" s="11" t="s">
        <v>3789</v>
      </c>
      <c r="E103" s="17" t="s">
        <v>600</v>
      </c>
      <c r="F103" s="17"/>
      <c r="G103" s="17"/>
      <c r="H103" s="17"/>
      <c r="I103" s="11" t="s">
        <v>3790</v>
      </c>
      <c r="J103" s="17"/>
      <c r="K103" s="18"/>
    </row>
    <row r="104" spans="1:11" ht="38.25">
      <c r="A104" s="10" t="s">
        <v>187</v>
      </c>
      <c r="B104" s="11" t="s">
        <v>1966</v>
      </c>
      <c r="C104" s="11" t="s">
        <v>3779</v>
      </c>
      <c r="D104" s="11" t="s">
        <v>3791</v>
      </c>
      <c r="E104" s="17" t="s">
        <v>614</v>
      </c>
      <c r="F104" s="17"/>
      <c r="G104" s="17" t="s">
        <v>3792</v>
      </c>
      <c r="H104" s="17"/>
      <c r="I104" s="17"/>
      <c r="J104" s="17"/>
      <c r="K104" s="18"/>
    </row>
    <row r="105" spans="1:11" ht="38.25">
      <c r="A105" s="10" t="s">
        <v>188</v>
      </c>
      <c r="B105" s="11" t="s">
        <v>3740</v>
      </c>
      <c r="C105" s="11" t="s">
        <v>3758</v>
      </c>
      <c r="D105" s="11" t="s">
        <v>3793</v>
      </c>
      <c r="E105" s="17" t="s">
        <v>614</v>
      </c>
      <c r="F105" s="17"/>
      <c r="G105" s="17"/>
      <c r="H105" s="17"/>
      <c r="I105" s="69"/>
      <c r="J105" s="17"/>
      <c r="K105" s="18"/>
    </row>
    <row r="106" spans="1:11" s="29" customFormat="1">
      <c r="A106" s="40" t="s">
        <v>547</v>
      </c>
      <c r="B106" s="26"/>
      <c r="C106" s="26"/>
      <c r="D106" s="26"/>
      <c r="E106" s="27"/>
      <c r="F106" s="27"/>
      <c r="G106" s="27"/>
      <c r="H106" s="27"/>
      <c r="I106" s="27"/>
      <c r="J106" s="27"/>
      <c r="K106" s="28"/>
    </row>
    <row r="107" spans="1:11" ht="38.25">
      <c r="A107" s="10" t="s">
        <v>189</v>
      </c>
      <c r="B107" s="11" t="s">
        <v>3748</v>
      </c>
      <c r="C107" s="11" t="s">
        <v>1678</v>
      </c>
      <c r="D107" s="11" t="s">
        <v>239</v>
      </c>
      <c r="E107" s="17"/>
      <c r="F107" s="17"/>
      <c r="G107" s="17"/>
      <c r="H107" s="17"/>
      <c r="I107" s="17"/>
      <c r="J107" s="259" t="s">
        <v>278</v>
      </c>
      <c r="K107" s="18"/>
    </row>
    <row r="108" spans="1:11" ht="114.75">
      <c r="A108" s="10" t="s">
        <v>3794</v>
      </c>
      <c r="B108" s="11" t="s">
        <v>3707</v>
      </c>
      <c r="C108" s="11" t="s">
        <v>3795</v>
      </c>
      <c r="D108" s="11" t="s">
        <v>3796</v>
      </c>
      <c r="E108" s="17"/>
      <c r="F108" s="17"/>
      <c r="G108" s="17"/>
      <c r="H108" s="17"/>
      <c r="I108" s="17"/>
      <c r="J108" s="259" t="s">
        <v>288</v>
      </c>
      <c r="K108" s="18"/>
    </row>
    <row r="109" spans="1:11" ht="76.5">
      <c r="A109" s="10" t="s">
        <v>190</v>
      </c>
      <c r="B109" s="11" t="s">
        <v>3748</v>
      </c>
      <c r="C109" s="11" t="s">
        <v>1678</v>
      </c>
      <c r="D109" s="11" t="s">
        <v>425</v>
      </c>
      <c r="E109" s="17" t="s">
        <v>600</v>
      </c>
      <c r="F109" s="17" t="s">
        <v>597</v>
      </c>
      <c r="G109" s="17"/>
      <c r="H109" s="11" t="s">
        <v>3797</v>
      </c>
      <c r="I109" s="17"/>
      <c r="J109" s="17"/>
      <c r="K109" s="18"/>
    </row>
    <row r="110" spans="1:11" ht="89.25">
      <c r="A110" s="10" t="s">
        <v>191</v>
      </c>
      <c r="B110" s="11" t="s">
        <v>3748</v>
      </c>
      <c r="C110" s="11" t="s">
        <v>1678</v>
      </c>
      <c r="D110" s="11" t="s">
        <v>3798</v>
      </c>
      <c r="E110" s="17" t="s">
        <v>600</v>
      </c>
      <c r="F110" s="17"/>
      <c r="G110" s="17"/>
      <c r="H110" s="17"/>
      <c r="I110" s="69" t="s">
        <v>3799</v>
      </c>
      <c r="J110" s="17"/>
      <c r="K110" s="18"/>
    </row>
    <row r="111" spans="1:11" ht="51">
      <c r="A111" s="10" t="s">
        <v>192</v>
      </c>
      <c r="B111" s="11" t="s">
        <v>3749</v>
      </c>
      <c r="C111" s="11" t="s">
        <v>2426</v>
      </c>
      <c r="D111" s="11" t="s">
        <v>427</v>
      </c>
      <c r="E111" s="17" t="s">
        <v>614</v>
      </c>
      <c r="F111" s="17"/>
      <c r="G111" s="17"/>
      <c r="H111" s="17"/>
      <c r="I111" s="17"/>
      <c r="J111" s="17"/>
      <c r="K111" s="18"/>
    </row>
    <row r="112" spans="1:11" ht="51">
      <c r="A112" s="10" t="s">
        <v>193</v>
      </c>
      <c r="B112" s="11" t="s">
        <v>3772</v>
      </c>
      <c r="C112" s="11" t="s">
        <v>3774</v>
      </c>
      <c r="D112" s="11" t="s">
        <v>3800</v>
      </c>
      <c r="E112" s="17" t="s">
        <v>614</v>
      </c>
      <c r="F112" s="17"/>
      <c r="G112" s="17"/>
      <c r="H112" s="17"/>
      <c r="I112" s="17"/>
      <c r="J112" s="17"/>
      <c r="K112" s="18"/>
    </row>
    <row r="113" spans="1:11" ht="51">
      <c r="A113" s="10" t="s">
        <v>194</v>
      </c>
      <c r="B113" s="11" t="s">
        <v>3772</v>
      </c>
      <c r="C113" s="11" t="s">
        <v>3774</v>
      </c>
      <c r="D113" s="11" t="s">
        <v>240</v>
      </c>
      <c r="E113" s="17" t="s">
        <v>600</v>
      </c>
      <c r="F113" s="17" t="s">
        <v>765</v>
      </c>
      <c r="G113" s="17"/>
      <c r="H113" s="17"/>
      <c r="I113" s="69" t="s">
        <v>3801</v>
      </c>
      <c r="J113" s="17"/>
      <c r="K113" s="18"/>
    </row>
    <row r="114" spans="1:11" ht="90">
      <c r="A114" s="10" t="s">
        <v>195</v>
      </c>
      <c r="B114" s="11" t="s">
        <v>3673</v>
      </c>
      <c r="C114" s="11" t="s">
        <v>3674</v>
      </c>
      <c r="D114" s="11" t="s">
        <v>429</v>
      </c>
      <c r="E114" s="17" t="s">
        <v>600</v>
      </c>
      <c r="F114" s="17" t="s">
        <v>597</v>
      </c>
      <c r="G114" s="17"/>
      <c r="H114" s="17" t="s">
        <v>3802</v>
      </c>
      <c r="I114" s="17"/>
      <c r="J114" s="17"/>
      <c r="K114" s="18"/>
    </row>
    <row r="115" spans="1:11" ht="102">
      <c r="A115" s="10" t="s">
        <v>196</v>
      </c>
      <c r="B115" s="11" t="s">
        <v>3702</v>
      </c>
      <c r="C115" s="11" t="s">
        <v>344</v>
      </c>
      <c r="D115" s="11" t="s">
        <v>2475</v>
      </c>
      <c r="E115" s="17" t="s">
        <v>600</v>
      </c>
      <c r="F115" s="17"/>
      <c r="G115" s="17"/>
      <c r="H115" s="17"/>
      <c r="I115" s="11" t="s">
        <v>3803</v>
      </c>
      <c r="J115" s="17"/>
      <c r="K115" s="18"/>
    </row>
    <row r="116" spans="1:11" ht="76.5">
      <c r="A116" s="10" t="s">
        <v>197</v>
      </c>
      <c r="B116" s="11" t="s">
        <v>3702</v>
      </c>
      <c r="C116" s="11" t="s">
        <v>344</v>
      </c>
      <c r="D116" s="11" t="s">
        <v>241</v>
      </c>
      <c r="E116" s="17"/>
      <c r="F116" s="17"/>
      <c r="G116" s="17"/>
      <c r="H116" s="11"/>
      <c r="I116" s="17"/>
      <c r="J116" s="18" t="s">
        <v>3804</v>
      </c>
      <c r="K116" s="18" t="s">
        <v>3804</v>
      </c>
    </row>
    <row r="117" spans="1:11" ht="51">
      <c r="A117" s="10" t="s">
        <v>198</v>
      </c>
      <c r="B117" s="11" t="s">
        <v>3702</v>
      </c>
      <c r="C117" s="11" t="s">
        <v>344</v>
      </c>
      <c r="D117" s="11" t="s">
        <v>242</v>
      </c>
      <c r="E117" s="17" t="s">
        <v>614</v>
      </c>
      <c r="F117" s="17"/>
      <c r="G117" s="17"/>
      <c r="H117" s="17"/>
      <c r="I117" s="262" t="s">
        <v>3805</v>
      </c>
      <c r="J117" s="17"/>
      <c r="K117" s="18"/>
    </row>
    <row r="118" spans="1:11" ht="51">
      <c r="A118" s="10" t="s">
        <v>199</v>
      </c>
      <c r="B118" s="11" t="s">
        <v>3748</v>
      </c>
      <c r="C118" s="11" t="s">
        <v>1678</v>
      </c>
      <c r="D118" s="11" t="s">
        <v>243</v>
      </c>
      <c r="E118" s="17"/>
      <c r="F118" s="17"/>
      <c r="G118" s="17"/>
      <c r="H118" s="17"/>
      <c r="I118" s="17"/>
      <c r="J118" s="259" t="s">
        <v>266</v>
      </c>
      <c r="K118" s="18"/>
    </row>
    <row r="119" spans="1:11" ht="63.75">
      <c r="A119" s="10" t="s">
        <v>200</v>
      </c>
      <c r="B119" s="11" t="s">
        <v>2432</v>
      </c>
      <c r="C119" s="11" t="s">
        <v>3755</v>
      </c>
      <c r="D119" s="11" t="s">
        <v>3806</v>
      </c>
      <c r="E119" s="17" t="s">
        <v>596</v>
      </c>
      <c r="F119" s="17" t="s">
        <v>597</v>
      </c>
      <c r="G119" s="17"/>
      <c r="H119" s="17"/>
      <c r="I119" s="17"/>
      <c r="J119" s="17"/>
      <c r="K119" s="18"/>
    </row>
    <row r="120" spans="1:11" ht="102">
      <c r="A120" s="10" t="s">
        <v>201</v>
      </c>
      <c r="B120" s="11" t="s">
        <v>1966</v>
      </c>
      <c r="C120" s="11" t="s">
        <v>3779</v>
      </c>
      <c r="D120" s="11" t="s">
        <v>432</v>
      </c>
      <c r="E120" s="17" t="s">
        <v>614</v>
      </c>
      <c r="F120" s="17"/>
      <c r="G120" s="17"/>
      <c r="H120" s="17"/>
      <c r="I120" s="17"/>
      <c r="J120" s="17"/>
      <c r="K120" s="18"/>
    </row>
    <row r="121" spans="1:11" ht="25.5">
      <c r="A121" s="10" t="s">
        <v>202</v>
      </c>
      <c r="B121" s="11" t="s">
        <v>3807</v>
      </c>
      <c r="C121" s="11" t="s">
        <v>434</v>
      </c>
      <c r="D121" s="11" t="s">
        <v>3808</v>
      </c>
      <c r="E121" s="17" t="s">
        <v>614</v>
      </c>
      <c r="F121" s="17"/>
      <c r="G121" s="17"/>
      <c r="H121" s="17"/>
      <c r="I121" s="17"/>
      <c r="J121" s="17"/>
      <c r="K121" s="18"/>
    </row>
    <row r="122" spans="1:11" ht="38.25">
      <c r="A122" s="10" t="s">
        <v>203</v>
      </c>
      <c r="B122" s="11" t="s">
        <v>3807</v>
      </c>
      <c r="C122" s="11" t="s">
        <v>434</v>
      </c>
      <c r="D122" s="11" t="s">
        <v>3809</v>
      </c>
      <c r="E122" s="17" t="s">
        <v>614</v>
      </c>
      <c r="F122" s="17"/>
      <c r="G122" s="17"/>
      <c r="H122" s="17"/>
      <c r="I122" s="17"/>
      <c r="J122" s="17"/>
      <c r="K122" s="18"/>
    </row>
    <row r="123" spans="1:11" ht="38.25">
      <c r="A123" s="10" t="s">
        <v>204</v>
      </c>
      <c r="B123" s="11" t="s">
        <v>3807</v>
      </c>
      <c r="C123" s="11" t="s">
        <v>434</v>
      </c>
      <c r="D123" s="11" t="s">
        <v>3810</v>
      </c>
      <c r="E123" s="17" t="s">
        <v>614</v>
      </c>
      <c r="F123" s="17"/>
      <c r="G123" s="17"/>
      <c r="H123" s="17"/>
      <c r="I123" s="17"/>
      <c r="J123" s="17"/>
      <c r="K123" s="18"/>
    </row>
    <row r="124" spans="1:11" ht="45">
      <c r="A124" s="10" t="s">
        <v>205</v>
      </c>
      <c r="B124" s="11" t="s">
        <v>3740</v>
      </c>
      <c r="C124" s="11" t="s">
        <v>3758</v>
      </c>
      <c r="D124" s="11" t="s">
        <v>438</v>
      </c>
      <c r="E124" s="17" t="s">
        <v>614</v>
      </c>
      <c r="F124" s="17"/>
      <c r="G124" s="17" t="s">
        <v>3811</v>
      </c>
      <c r="H124" s="17"/>
      <c r="I124" s="17"/>
      <c r="J124" s="17" t="s">
        <v>188</v>
      </c>
      <c r="K124" s="18"/>
    </row>
    <row r="125" spans="1:11" ht="51">
      <c r="A125" s="10" t="s">
        <v>206</v>
      </c>
      <c r="B125" s="11" t="s">
        <v>3740</v>
      </c>
      <c r="C125" s="11" t="s">
        <v>3758</v>
      </c>
      <c r="D125" s="11" t="s">
        <v>3812</v>
      </c>
      <c r="E125" s="17"/>
      <c r="F125" s="17"/>
      <c r="G125" s="17"/>
      <c r="H125" s="17"/>
      <c r="I125" s="17"/>
      <c r="J125" s="259" t="s">
        <v>278</v>
      </c>
      <c r="K125" s="18"/>
    </row>
    <row r="126" spans="1:11" s="29" customFormat="1">
      <c r="A126" s="48" t="s">
        <v>548</v>
      </c>
      <c r="B126" s="26"/>
      <c r="C126" s="26"/>
      <c r="D126" s="26"/>
      <c r="E126" s="27"/>
      <c r="F126" s="27"/>
      <c r="G126" s="27"/>
      <c r="H126" s="27"/>
      <c r="I126" s="27"/>
      <c r="J126" s="27"/>
      <c r="K126" s="28"/>
    </row>
    <row r="127" spans="1:11" ht="76.5">
      <c r="A127" s="10" t="s">
        <v>207</v>
      </c>
      <c r="B127" s="11" t="s">
        <v>3748</v>
      </c>
      <c r="C127" s="11" t="s">
        <v>1678</v>
      </c>
      <c r="D127" s="11" t="s">
        <v>244</v>
      </c>
      <c r="E127" s="17" t="s">
        <v>596</v>
      </c>
      <c r="F127" s="17" t="s">
        <v>597</v>
      </c>
      <c r="G127" s="17"/>
      <c r="H127" s="17"/>
      <c r="I127" s="17"/>
      <c r="J127" s="17"/>
      <c r="K127" s="18"/>
    </row>
    <row r="128" spans="1:11" ht="38.25">
      <c r="A128" s="10" t="s">
        <v>208</v>
      </c>
      <c r="B128" s="11" t="s">
        <v>3748</v>
      </c>
      <c r="C128" s="11" t="s">
        <v>1678</v>
      </c>
      <c r="D128" s="11" t="s">
        <v>3813</v>
      </c>
      <c r="E128" s="17" t="s">
        <v>614</v>
      </c>
      <c r="F128" s="17"/>
      <c r="G128" s="17" t="s">
        <v>3814</v>
      </c>
      <c r="H128" s="17"/>
      <c r="I128" s="17"/>
      <c r="J128" s="17"/>
      <c r="K128" s="18"/>
    </row>
    <row r="129" spans="1:11" s="33" customFormat="1">
      <c r="A129" s="40" t="s">
        <v>549</v>
      </c>
      <c r="B129" s="39"/>
      <c r="C129" s="39"/>
      <c r="D129" s="39"/>
      <c r="E129" s="31"/>
      <c r="F129" s="31"/>
      <c r="G129" s="31"/>
      <c r="H129" s="31"/>
      <c r="I129" s="31"/>
      <c r="J129" s="31"/>
      <c r="K129" s="32"/>
    </row>
    <row r="130" spans="1:11" ht="102">
      <c r="A130" s="10" t="s">
        <v>209</v>
      </c>
      <c r="B130" s="11" t="s">
        <v>3748</v>
      </c>
      <c r="C130" s="11" t="s">
        <v>1678</v>
      </c>
      <c r="D130" s="11" t="s">
        <v>3815</v>
      </c>
      <c r="E130" s="17" t="s">
        <v>596</v>
      </c>
      <c r="F130" s="17" t="s">
        <v>597</v>
      </c>
      <c r="G130" s="17"/>
      <c r="H130" s="17"/>
      <c r="I130" s="17"/>
      <c r="J130" s="17"/>
      <c r="K130" s="18"/>
    </row>
    <row r="131" spans="1:11" ht="25.5">
      <c r="A131" s="10" t="s">
        <v>210</v>
      </c>
      <c r="B131" s="11" t="s">
        <v>2432</v>
      </c>
      <c r="C131" s="11" t="s">
        <v>3755</v>
      </c>
      <c r="D131" s="11" t="s">
        <v>3816</v>
      </c>
      <c r="E131" s="17" t="s">
        <v>596</v>
      </c>
      <c r="F131" s="17" t="s">
        <v>597</v>
      </c>
      <c r="G131" s="17"/>
      <c r="H131" s="17"/>
      <c r="I131" s="17"/>
      <c r="J131" s="17"/>
      <c r="K131" s="18"/>
    </row>
    <row r="132" spans="1:11" s="29" customFormat="1">
      <c r="A132" s="48" t="s">
        <v>550</v>
      </c>
      <c r="B132" s="26"/>
      <c r="C132" s="26"/>
      <c r="D132" s="26"/>
      <c r="E132" s="27"/>
      <c r="F132" s="27"/>
      <c r="G132" s="27"/>
      <c r="H132" s="27"/>
      <c r="I132" s="27"/>
      <c r="J132" s="27"/>
      <c r="K132" s="28"/>
    </row>
    <row r="133" spans="1:11" ht="76.5">
      <c r="A133" s="10" t="s">
        <v>211</v>
      </c>
      <c r="B133" s="11" t="s">
        <v>3772</v>
      </c>
      <c r="C133" s="11" t="s">
        <v>3774</v>
      </c>
      <c r="D133" s="11" t="s">
        <v>443</v>
      </c>
      <c r="E133" s="17" t="s">
        <v>614</v>
      </c>
      <c r="F133" s="17"/>
      <c r="G133" s="17"/>
      <c r="H133" s="17"/>
      <c r="I133" s="17"/>
      <c r="J133" s="17"/>
      <c r="K133" s="18"/>
    </row>
    <row r="134" spans="1:11" ht="178.5">
      <c r="A134" s="10" t="s">
        <v>212</v>
      </c>
      <c r="B134" s="11" t="s">
        <v>3748</v>
      </c>
      <c r="C134" s="11" t="s">
        <v>1678</v>
      </c>
      <c r="D134" s="11" t="s">
        <v>245</v>
      </c>
      <c r="E134" s="17" t="s">
        <v>600</v>
      </c>
      <c r="F134" s="17" t="s">
        <v>597</v>
      </c>
      <c r="G134" s="17"/>
      <c r="H134" s="17"/>
      <c r="I134" s="69" t="s">
        <v>3817</v>
      </c>
      <c r="J134" s="17"/>
      <c r="K134" s="18"/>
    </row>
    <row r="135" spans="1:11" ht="51">
      <c r="A135" s="10" t="s">
        <v>213</v>
      </c>
      <c r="B135" s="11" t="s">
        <v>3772</v>
      </c>
      <c r="C135" s="11" t="s">
        <v>3774</v>
      </c>
      <c r="D135" s="11" t="s">
        <v>3818</v>
      </c>
      <c r="E135" s="17"/>
      <c r="F135" s="17"/>
      <c r="G135" s="17"/>
      <c r="H135" s="17"/>
      <c r="I135" s="17"/>
      <c r="J135" s="259" t="s">
        <v>212</v>
      </c>
      <c r="K135" s="18"/>
    </row>
    <row r="136" spans="1:11" s="29" customFormat="1">
      <c r="A136" s="48" t="s">
        <v>551</v>
      </c>
      <c r="B136" s="26"/>
      <c r="C136" s="26"/>
      <c r="D136" s="26"/>
      <c r="E136" s="27"/>
      <c r="F136" s="27"/>
      <c r="G136" s="27"/>
      <c r="H136" s="27"/>
      <c r="I136" s="27"/>
      <c r="J136" s="27"/>
      <c r="K136" s="28"/>
    </row>
    <row r="137" spans="1:11" ht="63.75">
      <c r="A137" s="10" t="s">
        <v>214</v>
      </c>
      <c r="B137" s="11" t="s">
        <v>3819</v>
      </c>
      <c r="C137" s="11" t="s">
        <v>3820</v>
      </c>
      <c r="D137" s="11" t="s">
        <v>246</v>
      </c>
      <c r="E137" s="17" t="s">
        <v>614</v>
      </c>
      <c r="F137" s="17"/>
      <c r="G137" s="17"/>
      <c r="H137" s="17"/>
      <c r="I137" s="17"/>
      <c r="J137" s="17"/>
      <c r="K137" s="18"/>
    </row>
    <row r="138" spans="1:11" ht="63.75">
      <c r="A138" s="10" t="s">
        <v>215</v>
      </c>
      <c r="B138" s="11" t="s">
        <v>3673</v>
      </c>
      <c r="C138" s="11" t="s">
        <v>3674</v>
      </c>
      <c r="D138" s="11" t="s">
        <v>3821</v>
      </c>
      <c r="E138" s="17" t="s">
        <v>596</v>
      </c>
      <c r="F138" s="17" t="s">
        <v>597</v>
      </c>
      <c r="G138" s="17"/>
      <c r="H138" s="17"/>
      <c r="I138" s="17"/>
      <c r="J138" s="17"/>
      <c r="K138" s="18"/>
    </row>
    <row r="139" spans="1:11" ht="89.25">
      <c r="A139" s="10" t="s">
        <v>216</v>
      </c>
      <c r="B139" s="11" t="s">
        <v>3673</v>
      </c>
      <c r="C139" s="11" t="s">
        <v>3674</v>
      </c>
      <c r="D139" s="11" t="s">
        <v>3822</v>
      </c>
      <c r="E139" s="17" t="s">
        <v>596</v>
      </c>
      <c r="F139" s="17" t="s">
        <v>597</v>
      </c>
      <c r="G139" s="17"/>
      <c r="H139" s="17"/>
      <c r="I139" s="17"/>
      <c r="J139" s="17"/>
      <c r="K139" s="18"/>
    </row>
    <row r="140" spans="1:11" ht="63.75">
      <c r="A140" s="10" t="s">
        <v>217</v>
      </c>
      <c r="B140" s="11" t="s">
        <v>3673</v>
      </c>
      <c r="C140" s="11" t="s">
        <v>3674</v>
      </c>
      <c r="D140" s="11" t="s">
        <v>3823</v>
      </c>
      <c r="E140" s="17" t="s">
        <v>596</v>
      </c>
      <c r="F140" s="17" t="s">
        <v>597</v>
      </c>
      <c r="G140" s="17"/>
      <c r="H140" s="17"/>
      <c r="I140" s="17"/>
      <c r="J140" s="17"/>
      <c r="K140" s="18"/>
    </row>
    <row r="141" spans="1:11" ht="89.25">
      <c r="A141" s="10" t="s">
        <v>218</v>
      </c>
      <c r="B141" s="11" t="s">
        <v>322</v>
      </c>
      <c r="C141" s="11" t="s">
        <v>3751</v>
      </c>
      <c r="D141" s="11" t="s">
        <v>450</v>
      </c>
      <c r="E141" s="17" t="s">
        <v>596</v>
      </c>
      <c r="F141" s="17" t="s">
        <v>597</v>
      </c>
      <c r="G141" s="17"/>
      <c r="H141" s="17"/>
      <c r="I141" s="17"/>
      <c r="J141" s="17"/>
      <c r="K141" s="18"/>
    </row>
    <row r="142" spans="1:11" s="29" customFormat="1">
      <c r="A142" s="48" t="s">
        <v>552</v>
      </c>
      <c r="B142" s="26"/>
      <c r="C142" s="26"/>
      <c r="D142" s="26"/>
      <c r="E142" s="27"/>
      <c r="F142" s="27"/>
      <c r="G142" s="27"/>
      <c r="H142" s="27"/>
      <c r="I142" s="27"/>
      <c r="J142" s="27"/>
      <c r="K142" s="28"/>
    </row>
    <row r="143" spans="1:11" ht="76.5">
      <c r="A143" s="10" t="s">
        <v>219</v>
      </c>
      <c r="B143" s="11" t="s">
        <v>3766</v>
      </c>
      <c r="C143" s="11" t="s">
        <v>3824</v>
      </c>
      <c r="D143" s="11" t="s">
        <v>3825</v>
      </c>
      <c r="E143" s="17" t="s">
        <v>600</v>
      </c>
      <c r="F143" s="17" t="s">
        <v>597</v>
      </c>
      <c r="G143" s="17"/>
      <c r="H143" s="69" t="s">
        <v>3826</v>
      </c>
      <c r="I143" s="17"/>
      <c r="J143" s="17"/>
      <c r="K143" s="18"/>
    </row>
    <row r="144" spans="1:11" ht="38.25">
      <c r="A144" s="10" t="s">
        <v>220</v>
      </c>
      <c r="B144" s="11" t="s">
        <v>3748</v>
      </c>
      <c r="C144" s="11" t="s">
        <v>1678</v>
      </c>
      <c r="D144" s="11" t="s">
        <v>247</v>
      </c>
      <c r="E144" s="17"/>
      <c r="F144" s="17"/>
      <c r="G144" s="17"/>
      <c r="H144" s="17"/>
      <c r="I144" s="17"/>
      <c r="J144" s="259" t="s">
        <v>219</v>
      </c>
      <c r="K144" s="18"/>
    </row>
    <row r="145" spans="1:11" ht="25.5">
      <c r="A145" s="10" t="s">
        <v>221</v>
      </c>
      <c r="B145" s="11" t="s">
        <v>3766</v>
      </c>
      <c r="C145" s="11" t="s">
        <v>3824</v>
      </c>
      <c r="D145" s="11" t="s">
        <v>453</v>
      </c>
      <c r="E145" s="17" t="s">
        <v>614</v>
      </c>
      <c r="F145" s="17"/>
      <c r="G145" s="17"/>
      <c r="H145" s="17"/>
      <c r="I145" s="17"/>
      <c r="J145" s="17"/>
      <c r="K145" s="18"/>
    </row>
    <row r="146" spans="1:11" ht="76.5">
      <c r="A146" s="10" t="s">
        <v>222</v>
      </c>
      <c r="B146" s="11" t="s">
        <v>3702</v>
      </c>
      <c r="C146" s="11" t="s">
        <v>344</v>
      </c>
      <c r="D146" s="11" t="s">
        <v>3827</v>
      </c>
      <c r="E146" s="17"/>
      <c r="F146" s="17"/>
      <c r="G146" s="17"/>
      <c r="H146" s="17"/>
      <c r="I146" s="17"/>
      <c r="J146" s="260" t="s">
        <v>219</v>
      </c>
      <c r="K146" s="18"/>
    </row>
    <row r="147" spans="1:11" ht="51">
      <c r="A147" s="10" t="s">
        <v>223</v>
      </c>
      <c r="B147" s="11" t="s">
        <v>3819</v>
      </c>
      <c r="C147" s="11" t="s">
        <v>3820</v>
      </c>
      <c r="D147" s="11" t="s">
        <v>3828</v>
      </c>
      <c r="E147" s="17" t="s">
        <v>600</v>
      </c>
      <c r="F147" s="17" t="s">
        <v>597</v>
      </c>
      <c r="G147" s="17"/>
      <c r="H147" s="17"/>
      <c r="I147" s="69" t="s">
        <v>3829</v>
      </c>
      <c r="J147" s="17"/>
      <c r="K147" s="18"/>
    </row>
    <row r="148" spans="1:11" ht="63.75">
      <c r="A148" s="10" t="s">
        <v>224</v>
      </c>
      <c r="B148" s="11" t="s">
        <v>3766</v>
      </c>
      <c r="C148" s="11" t="s">
        <v>3824</v>
      </c>
      <c r="D148" s="11" t="s">
        <v>3830</v>
      </c>
      <c r="E148" s="17" t="s">
        <v>600</v>
      </c>
      <c r="F148" s="17" t="s">
        <v>597</v>
      </c>
      <c r="G148" s="17"/>
      <c r="H148" s="17"/>
      <c r="I148" s="69" t="s">
        <v>3831</v>
      </c>
      <c r="J148" s="17"/>
      <c r="K148" s="18"/>
    </row>
    <row r="149" spans="1:11" ht="102">
      <c r="A149" s="10" t="s">
        <v>225</v>
      </c>
      <c r="B149" s="11" t="s">
        <v>3766</v>
      </c>
      <c r="C149" s="11" t="s">
        <v>3824</v>
      </c>
      <c r="D149" s="11" t="s">
        <v>3832</v>
      </c>
      <c r="E149" s="17"/>
      <c r="F149" s="17"/>
      <c r="G149" s="17"/>
      <c r="H149" s="17"/>
      <c r="I149" s="17"/>
      <c r="J149" s="259" t="s">
        <v>224</v>
      </c>
      <c r="K149" s="18"/>
    </row>
    <row r="150" spans="1:11" ht="25.5">
      <c r="A150" s="10" t="s">
        <v>226</v>
      </c>
      <c r="B150" s="11" t="s">
        <v>3748</v>
      </c>
      <c r="C150" s="11" t="s">
        <v>1678</v>
      </c>
      <c r="D150" s="11" t="s">
        <v>248</v>
      </c>
      <c r="E150" s="17"/>
      <c r="F150" s="17"/>
      <c r="G150" s="17"/>
      <c r="H150" s="17"/>
      <c r="I150" s="17"/>
      <c r="J150" s="260" t="s">
        <v>224</v>
      </c>
      <c r="K150" s="18"/>
    </row>
    <row r="151" spans="1:11" ht="63.75">
      <c r="A151" s="10" t="s">
        <v>227</v>
      </c>
      <c r="B151" s="11" t="s">
        <v>3748</v>
      </c>
      <c r="C151" s="11" t="s">
        <v>1678</v>
      </c>
      <c r="D151" s="11" t="s">
        <v>249</v>
      </c>
      <c r="E151" s="17"/>
      <c r="F151" s="17"/>
      <c r="G151" s="17"/>
      <c r="H151" s="17"/>
      <c r="I151" s="17"/>
      <c r="J151" s="260" t="s">
        <v>224</v>
      </c>
      <c r="K151" s="18"/>
    </row>
    <row r="152" spans="1:11" ht="114.75">
      <c r="A152" s="10" t="s">
        <v>228</v>
      </c>
      <c r="B152" s="11" t="s">
        <v>3702</v>
      </c>
      <c r="C152" s="11" t="s">
        <v>344</v>
      </c>
      <c r="D152" s="11" t="s">
        <v>3833</v>
      </c>
      <c r="E152" s="17" t="s">
        <v>600</v>
      </c>
      <c r="F152" s="17"/>
      <c r="G152" s="69" t="s">
        <v>3834</v>
      </c>
      <c r="H152" s="17"/>
      <c r="I152" s="17" t="s">
        <v>3835</v>
      </c>
      <c r="J152" s="17"/>
      <c r="K152" s="18"/>
    </row>
    <row r="153" spans="1:11" ht="89.25">
      <c r="A153" s="10" t="s">
        <v>229</v>
      </c>
      <c r="B153" s="11" t="s">
        <v>3702</v>
      </c>
      <c r="C153" s="11" t="s">
        <v>344</v>
      </c>
      <c r="D153" s="11" t="s">
        <v>3836</v>
      </c>
      <c r="E153" s="17" t="s">
        <v>600</v>
      </c>
      <c r="F153" s="17"/>
      <c r="G153" s="69" t="s">
        <v>3834</v>
      </c>
      <c r="H153" s="17"/>
      <c r="I153" s="11" t="s">
        <v>3837</v>
      </c>
      <c r="J153" s="17"/>
      <c r="K153" s="18"/>
    </row>
    <row r="154" spans="1:11" ht="38.25">
      <c r="A154" s="10" t="s">
        <v>230</v>
      </c>
      <c r="B154" s="11" t="s">
        <v>3740</v>
      </c>
      <c r="C154" s="11" t="s">
        <v>3758</v>
      </c>
      <c r="D154" s="11" t="s">
        <v>3838</v>
      </c>
      <c r="E154" s="17" t="s">
        <v>596</v>
      </c>
      <c r="F154" s="17" t="s">
        <v>597</v>
      </c>
      <c r="G154" s="17"/>
      <c r="H154" s="17"/>
      <c r="I154" s="17"/>
      <c r="J154" s="17"/>
      <c r="K154" s="18"/>
    </row>
    <row r="155" spans="1:11" ht="51">
      <c r="A155" s="10" t="s">
        <v>231</v>
      </c>
      <c r="B155" s="11" t="s">
        <v>3740</v>
      </c>
      <c r="C155" s="11" t="s">
        <v>3758</v>
      </c>
      <c r="D155" s="11" t="s">
        <v>3839</v>
      </c>
      <c r="E155" s="17" t="s">
        <v>614</v>
      </c>
      <c r="F155" s="17"/>
      <c r="G155" s="17"/>
      <c r="H155" s="17"/>
      <c r="I155" s="69"/>
      <c r="J155" s="17"/>
      <c r="K155" s="259" t="s">
        <v>188</v>
      </c>
    </row>
    <row r="156" spans="1:11" s="38" customFormat="1">
      <c r="A156" s="34" t="s">
        <v>553</v>
      </c>
      <c r="B156" s="35"/>
      <c r="C156" s="35"/>
      <c r="D156" s="35"/>
      <c r="E156" s="36"/>
      <c r="F156" s="36"/>
      <c r="G156" s="36"/>
      <c r="H156" s="36"/>
      <c r="I156" s="36"/>
      <c r="J156" s="36"/>
      <c r="K156" s="37"/>
    </row>
    <row r="157" spans="1:11" ht="57" customHeight="1">
      <c r="A157" s="10" t="s">
        <v>10</v>
      </c>
      <c r="B157" s="11" t="s">
        <v>462</v>
      </c>
      <c r="C157" s="11" t="s">
        <v>463</v>
      </c>
      <c r="D157" s="11" t="s">
        <v>2219</v>
      </c>
      <c r="E157" s="17" t="s">
        <v>614</v>
      </c>
      <c r="F157" s="17"/>
      <c r="G157" s="17" t="s">
        <v>3840</v>
      </c>
      <c r="H157" s="17"/>
      <c r="I157" s="17"/>
      <c r="J157" s="17"/>
      <c r="K157" s="18"/>
    </row>
    <row r="158" spans="1:11" ht="50.25" customHeight="1">
      <c r="A158" s="10" t="s">
        <v>11</v>
      </c>
      <c r="B158" s="11" t="s">
        <v>3841</v>
      </c>
      <c r="C158" s="11" t="s">
        <v>3842</v>
      </c>
      <c r="D158" s="11" t="s">
        <v>3843</v>
      </c>
      <c r="E158" s="17" t="s">
        <v>600</v>
      </c>
      <c r="F158" s="17" t="s">
        <v>597</v>
      </c>
      <c r="G158" s="17"/>
      <c r="H158" s="17"/>
      <c r="I158" s="69" t="s">
        <v>3844</v>
      </c>
      <c r="J158" s="17"/>
      <c r="K158" s="18"/>
    </row>
    <row r="159" spans="1:11" ht="50.25" customHeight="1">
      <c r="A159" s="10" t="s">
        <v>12</v>
      </c>
      <c r="B159" s="11" t="s">
        <v>3845</v>
      </c>
      <c r="C159" s="11" t="s">
        <v>2223</v>
      </c>
      <c r="D159" s="11" t="s">
        <v>3846</v>
      </c>
      <c r="E159" s="17" t="s">
        <v>600</v>
      </c>
      <c r="F159" s="17" t="s">
        <v>597</v>
      </c>
      <c r="G159" s="17"/>
      <c r="H159" s="17" t="s">
        <v>3847</v>
      </c>
      <c r="I159" s="17" t="s">
        <v>3848</v>
      </c>
      <c r="J159" s="17"/>
      <c r="K159" s="18"/>
    </row>
    <row r="160" spans="1:11" ht="38.25">
      <c r="A160" s="10" t="s">
        <v>13</v>
      </c>
      <c r="B160" s="11" t="s">
        <v>3845</v>
      </c>
      <c r="C160" s="11" t="s">
        <v>2223</v>
      </c>
      <c r="D160" s="11" t="s">
        <v>57</v>
      </c>
      <c r="E160" s="17" t="s">
        <v>614</v>
      </c>
      <c r="F160" s="17"/>
      <c r="G160" s="17"/>
      <c r="H160" s="17" t="s">
        <v>3849</v>
      </c>
      <c r="I160" s="17"/>
      <c r="J160" s="17"/>
      <c r="K160" s="18"/>
    </row>
    <row r="161" spans="1:11" ht="51">
      <c r="A161" s="10" t="s">
        <v>14</v>
      </c>
      <c r="B161" s="11" t="s">
        <v>3850</v>
      </c>
      <c r="C161" s="11" t="s">
        <v>3851</v>
      </c>
      <c r="D161" s="11" t="s">
        <v>2512</v>
      </c>
      <c r="E161" s="17"/>
      <c r="F161" s="17"/>
      <c r="G161" s="17"/>
      <c r="H161" s="17"/>
      <c r="I161" s="17"/>
      <c r="J161" s="259" t="s">
        <v>13</v>
      </c>
      <c r="K161" s="18"/>
    </row>
    <row r="162" spans="1:11" ht="38.25">
      <c r="A162" s="10" t="s">
        <v>15</v>
      </c>
      <c r="B162" s="11" t="s">
        <v>3845</v>
      </c>
      <c r="C162" s="11" t="s">
        <v>2223</v>
      </c>
      <c r="D162" s="11" t="s">
        <v>58</v>
      </c>
      <c r="E162" s="17" t="s">
        <v>596</v>
      </c>
      <c r="F162" s="17" t="s">
        <v>597</v>
      </c>
      <c r="G162" s="17"/>
      <c r="H162" s="17"/>
      <c r="I162" s="17"/>
      <c r="J162" s="17"/>
      <c r="K162" s="18"/>
    </row>
    <row r="163" spans="1:11" s="38" customFormat="1">
      <c r="A163" s="40" t="s">
        <v>554</v>
      </c>
      <c r="B163" s="41"/>
      <c r="C163" s="41"/>
      <c r="D163" s="41"/>
      <c r="E163" s="36"/>
      <c r="F163" s="36"/>
      <c r="G163" s="36"/>
      <c r="H163" s="36"/>
      <c r="I163" s="36"/>
      <c r="J163" s="36"/>
      <c r="K163" s="37"/>
    </row>
    <row r="164" spans="1:11" ht="102">
      <c r="A164" s="10" t="s">
        <v>16</v>
      </c>
      <c r="B164" s="11" t="s">
        <v>3852</v>
      </c>
      <c r="C164" s="11" t="s">
        <v>472</v>
      </c>
      <c r="D164" s="11" t="s">
        <v>3853</v>
      </c>
      <c r="E164" s="17" t="s">
        <v>600</v>
      </c>
      <c r="F164" s="17" t="s">
        <v>597</v>
      </c>
      <c r="G164" s="17"/>
      <c r="H164" s="17"/>
      <c r="I164" s="17" t="s">
        <v>3854</v>
      </c>
      <c r="J164" s="17"/>
      <c r="K164" s="18"/>
    </row>
    <row r="165" spans="1:11" ht="76.5">
      <c r="A165" s="10" t="s">
        <v>17</v>
      </c>
      <c r="B165" s="11" t="s">
        <v>3852</v>
      </c>
      <c r="C165" s="11" t="s">
        <v>472</v>
      </c>
      <c r="D165" s="11" t="s">
        <v>3855</v>
      </c>
      <c r="E165" s="17" t="s">
        <v>600</v>
      </c>
      <c r="F165" s="17" t="s">
        <v>597</v>
      </c>
      <c r="G165" s="17"/>
      <c r="H165" s="17"/>
      <c r="I165" s="17" t="s">
        <v>3856</v>
      </c>
      <c r="J165" s="17"/>
      <c r="K165" s="18"/>
    </row>
    <row r="166" spans="1:11" s="29" customFormat="1">
      <c r="A166" s="40" t="s">
        <v>555</v>
      </c>
      <c r="B166" s="26"/>
      <c r="C166" s="26"/>
      <c r="D166" s="26"/>
      <c r="E166" s="27"/>
      <c r="F166" s="27"/>
      <c r="G166" s="27"/>
      <c r="H166" s="27"/>
      <c r="I166" s="27"/>
      <c r="J166" s="27"/>
      <c r="K166" s="28"/>
    </row>
    <row r="167" spans="1:11" ht="51">
      <c r="A167" s="10" t="s">
        <v>18</v>
      </c>
      <c r="B167" s="11" t="s">
        <v>2518</v>
      </c>
      <c r="C167" s="11" t="s">
        <v>3857</v>
      </c>
      <c r="D167" s="11" t="s">
        <v>3858</v>
      </c>
      <c r="E167" s="17" t="s">
        <v>614</v>
      </c>
      <c r="F167" s="17"/>
      <c r="G167" s="17"/>
      <c r="H167" s="17"/>
      <c r="I167" s="17"/>
      <c r="J167" s="17"/>
      <c r="K167" s="18"/>
    </row>
    <row r="168" spans="1:11" ht="38.25">
      <c r="A168" s="10" t="s">
        <v>19</v>
      </c>
      <c r="B168" s="11" t="s">
        <v>3845</v>
      </c>
      <c r="C168" s="11" t="s">
        <v>2223</v>
      </c>
      <c r="D168" s="11" t="s">
        <v>59</v>
      </c>
      <c r="E168" s="17" t="s">
        <v>596</v>
      </c>
      <c r="F168" s="17" t="s">
        <v>597</v>
      </c>
      <c r="G168" s="17"/>
      <c r="H168" s="17"/>
      <c r="I168" s="17"/>
      <c r="J168" s="17"/>
      <c r="K168" s="18"/>
    </row>
    <row r="169" spans="1:11" ht="89.25">
      <c r="A169" s="10" t="s">
        <v>20</v>
      </c>
      <c r="B169" s="11" t="s">
        <v>3841</v>
      </c>
      <c r="C169" s="11" t="s">
        <v>3842</v>
      </c>
      <c r="D169" s="11" t="s">
        <v>3859</v>
      </c>
      <c r="E169" s="17" t="s">
        <v>600</v>
      </c>
      <c r="F169" s="17" t="s">
        <v>597</v>
      </c>
      <c r="G169" s="17"/>
      <c r="H169" s="17"/>
      <c r="I169" s="69" t="s">
        <v>3860</v>
      </c>
      <c r="J169" s="17"/>
      <c r="K169" s="18"/>
    </row>
    <row r="170" spans="1:11" ht="51">
      <c r="A170" s="10" t="s">
        <v>21</v>
      </c>
      <c r="B170" s="11" t="s">
        <v>3841</v>
      </c>
      <c r="C170" s="11" t="s">
        <v>3842</v>
      </c>
      <c r="D170" s="11" t="s">
        <v>3861</v>
      </c>
      <c r="E170" s="17"/>
      <c r="F170" s="17"/>
      <c r="G170" s="17"/>
      <c r="H170" s="17"/>
      <c r="I170" s="17"/>
      <c r="J170" s="259" t="s">
        <v>20</v>
      </c>
      <c r="K170" s="18"/>
    </row>
    <row r="171" spans="1:11" ht="51">
      <c r="A171" s="10" t="s">
        <v>22</v>
      </c>
      <c r="B171" s="11" t="s">
        <v>3841</v>
      </c>
      <c r="C171" s="11" t="s">
        <v>3842</v>
      </c>
      <c r="D171" s="11" t="s">
        <v>3862</v>
      </c>
      <c r="E171" s="17"/>
      <c r="F171" s="17"/>
      <c r="G171" s="17"/>
      <c r="H171" s="17"/>
      <c r="I171" s="17"/>
      <c r="J171" s="259" t="s">
        <v>20</v>
      </c>
      <c r="K171" s="18"/>
    </row>
    <row r="172" spans="1:11" s="29" customFormat="1">
      <c r="A172" s="40" t="s">
        <v>556</v>
      </c>
      <c r="B172" s="26"/>
      <c r="C172" s="26"/>
      <c r="D172" s="26"/>
      <c r="E172" s="27"/>
      <c r="F172" s="27"/>
      <c r="G172" s="27"/>
      <c r="H172" s="27"/>
      <c r="I172" s="27"/>
      <c r="J172" s="27"/>
      <c r="K172" s="28"/>
    </row>
    <row r="173" spans="1:11" ht="76.5">
      <c r="A173" s="10" t="s">
        <v>23</v>
      </c>
      <c r="B173" s="11" t="s">
        <v>3845</v>
      </c>
      <c r="C173" s="11" t="s">
        <v>2223</v>
      </c>
      <c r="D173" s="11" t="s">
        <v>3863</v>
      </c>
      <c r="E173" s="17" t="s">
        <v>600</v>
      </c>
      <c r="F173" s="17" t="s">
        <v>597</v>
      </c>
      <c r="G173" s="17"/>
      <c r="H173" s="17"/>
      <c r="I173" s="69" t="s">
        <v>3864</v>
      </c>
      <c r="J173" s="17"/>
      <c r="K173" s="18"/>
    </row>
    <row r="174" spans="1:11" ht="51">
      <c r="A174" s="10" t="s">
        <v>24</v>
      </c>
      <c r="B174" s="11" t="s">
        <v>3845</v>
      </c>
      <c r="C174" s="11" t="s">
        <v>2223</v>
      </c>
      <c r="D174" s="11" t="s">
        <v>60</v>
      </c>
      <c r="E174" s="17" t="s">
        <v>600</v>
      </c>
      <c r="F174" s="17" t="s">
        <v>597</v>
      </c>
      <c r="G174" s="17"/>
      <c r="H174" s="17"/>
      <c r="I174" s="69" t="s">
        <v>3865</v>
      </c>
      <c r="J174" s="17"/>
      <c r="K174" s="18"/>
    </row>
    <row r="175" spans="1:11" s="29" customFormat="1">
      <c r="A175" s="40" t="s">
        <v>557</v>
      </c>
      <c r="B175" s="26"/>
      <c r="C175" s="26"/>
      <c r="D175" s="26"/>
      <c r="E175" s="27"/>
      <c r="F175" s="27"/>
      <c r="G175" s="27"/>
      <c r="H175" s="27"/>
      <c r="I175" s="27"/>
      <c r="J175" s="27"/>
      <c r="K175" s="28"/>
    </row>
    <row r="176" spans="1:11" ht="102">
      <c r="A176" s="10" t="s">
        <v>25</v>
      </c>
      <c r="B176" s="11" t="s">
        <v>3845</v>
      </c>
      <c r="C176" s="11" t="s">
        <v>2223</v>
      </c>
      <c r="D176" s="11" t="s">
        <v>61</v>
      </c>
      <c r="E176" s="17" t="s">
        <v>600</v>
      </c>
      <c r="F176" s="17" t="s">
        <v>597</v>
      </c>
      <c r="G176" s="17"/>
      <c r="H176" s="17" t="s">
        <v>3866</v>
      </c>
      <c r="I176" s="69" t="s">
        <v>3867</v>
      </c>
      <c r="J176" s="17"/>
      <c r="K176" s="18"/>
    </row>
    <row r="177" spans="1:11" ht="76.5">
      <c r="A177" s="10" t="s">
        <v>26</v>
      </c>
      <c r="B177" s="11" t="s">
        <v>3845</v>
      </c>
      <c r="C177" s="11" t="s">
        <v>2223</v>
      </c>
      <c r="D177" s="11" t="s">
        <v>62</v>
      </c>
      <c r="E177" s="17"/>
      <c r="F177" s="17"/>
      <c r="G177" s="17"/>
      <c r="H177" s="17"/>
      <c r="I177" s="17"/>
      <c r="J177" s="259" t="s">
        <v>25</v>
      </c>
      <c r="K177" s="18"/>
    </row>
    <row r="178" spans="1:11" ht="25.5">
      <c r="A178" s="10" t="s">
        <v>27</v>
      </c>
      <c r="B178" s="11" t="s">
        <v>3845</v>
      </c>
      <c r="C178" s="11" t="s">
        <v>2223</v>
      </c>
      <c r="D178" s="11" t="s">
        <v>63</v>
      </c>
      <c r="E178" s="17"/>
      <c r="F178" s="17"/>
      <c r="G178" s="17"/>
      <c r="H178" s="17"/>
      <c r="I178" s="17"/>
      <c r="J178" s="259" t="s">
        <v>25</v>
      </c>
      <c r="K178" s="18"/>
    </row>
    <row r="179" spans="1:11" ht="38.25">
      <c r="A179" s="10" t="s">
        <v>28</v>
      </c>
      <c r="B179" s="11" t="s">
        <v>3841</v>
      </c>
      <c r="C179" s="11" t="s">
        <v>3842</v>
      </c>
      <c r="D179" s="11" t="s">
        <v>3868</v>
      </c>
      <c r="E179" s="17"/>
      <c r="F179" s="17"/>
      <c r="G179" s="17"/>
      <c r="H179" s="17"/>
      <c r="I179" s="17"/>
      <c r="J179" s="259" t="s">
        <v>25</v>
      </c>
      <c r="K179" s="18"/>
    </row>
    <row r="180" spans="1:11" ht="38.25">
      <c r="A180" s="10" t="s">
        <v>29</v>
      </c>
      <c r="B180" s="11" t="s">
        <v>3841</v>
      </c>
      <c r="C180" s="11" t="s">
        <v>3842</v>
      </c>
      <c r="D180" s="11" t="s">
        <v>3869</v>
      </c>
      <c r="E180" s="17"/>
      <c r="F180" s="17"/>
      <c r="G180" s="17"/>
      <c r="H180" s="17"/>
      <c r="I180" s="17"/>
      <c r="J180" s="259" t="s">
        <v>25</v>
      </c>
      <c r="K180" s="18"/>
    </row>
    <row r="181" spans="1:11" s="29" customFormat="1">
      <c r="A181" s="40" t="s">
        <v>558</v>
      </c>
      <c r="B181" s="26"/>
      <c r="C181" s="26"/>
      <c r="D181" s="26"/>
      <c r="E181" s="27"/>
      <c r="F181" s="27"/>
      <c r="G181" s="27"/>
      <c r="H181" s="27"/>
      <c r="I181" s="27"/>
      <c r="J181" s="27"/>
      <c r="K181" s="28"/>
    </row>
    <row r="182" spans="1:11" ht="25.5">
      <c r="A182" s="10" t="s">
        <v>30</v>
      </c>
      <c r="B182" s="11" t="s">
        <v>3845</v>
      </c>
      <c r="C182" s="11" t="s">
        <v>2223</v>
      </c>
      <c r="D182" s="11" t="s">
        <v>3870</v>
      </c>
      <c r="E182" s="17" t="s">
        <v>614</v>
      </c>
      <c r="F182" s="17"/>
      <c r="G182" s="17"/>
      <c r="H182" s="17"/>
      <c r="I182" s="69"/>
      <c r="J182" s="17"/>
      <c r="K182" s="18"/>
    </row>
    <row r="183" spans="1:11" ht="51">
      <c r="A183" s="10" t="s">
        <v>31</v>
      </c>
      <c r="B183" s="11" t="s">
        <v>3841</v>
      </c>
      <c r="C183" s="11" t="s">
        <v>3842</v>
      </c>
      <c r="D183" s="11" t="s">
        <v>3871</v>
      </c>
      <c r="E183" s="17" t="s">
        <v>614</v>
      </c>
      <c r="F183" s="17"/>
      <c r="G183" s="17"/>
      <c r="H183" s="17"/>
      <c r="I183" s="17"/>
      <c r="J183" s="17" t="s">
        <v>166</v>
      </c>
      <c r="K183" s="18"/>
    </row>
    <row r="184" spans="1:11" s="29" customFormat="1">
      <c r="A184" s="40" t="s">
        <v>559</v>
      </c>
      <c r="B184" s="26"/>
      <c r="C184" s="26"/>
      <c r="D184" s="26"/>
      <c r="E184" s="27"/>
      <c r="F184" s="27"/>
      <c r="G184" s="27"/>
      <c r="H184" s="27"/>
      <c r="I184" s="27"/>
      <c r="J184" s="27"/>
      <c r="K184" s="28"/>
    </row>
    <row r="185" spans="1:11" ht="38.25">
      <c r="A185" s="10" t="s">
        <v>32</v>
      </c>
      <c r="B185" s="11" t="s">
        <v>3841</v>
      </c>
      <c r="C185" s="11" t="s">
        <v>3842</v>
      </c>
      <c r="D185" s="11" t="s">
        <v>3872</v>
      </c>
      <c r="E185" s="17" t="s">
        <v>596</v>
      </c>
      <c r="F185" s="17" t="s">
        <v>597</v>
      </c>
      <c r="G185" s="17"/>
      <c r="H185" s="17"/>
      <c r="I185" s="17"/>
      <c r="J185" s="17"/>
      <c r="K185" s="18"/>
    </row>
    <row r="186" spans="1:11" ht="38.25">
      <c r="A186" s="10" t="s">
        <v>33</v>
      </c>
      <c r="B186" s="11" t="s">
        <v>3841</v>
      </c>
      <c r="C186" s="11" t="s">
        <v>3842</v>
      </c>
      <c r="D186" s="11" t="s">
        <v>3873</v>
      </c>
      <c r="E186" s="17" t="s">
        <v>596</v>
      </c>
      <c r="F186" s="17" t="s">
        <v>597</v>
      </c>
      <c r="G186" s="17"/>
      <c r="H186" s="17"/>
      <c r="I186" s="17"/>
      <c r="J186" s="17"/>
      <c r="K186" s="18"/>
    </row>
    <row r="187" spans="1:11" ht="102">
      <c r="A187" s="10" t="s">
        <v>34</v>
      </c>
      <c r="B187" s="11" t="s">
        <v>3841</v>
      </c>
      <c r="C187" s="11" t="s">
        <v>3842</v>
      </c>
      <c r="D187" s="11" t="s">
        <v>1608</v>
      </c>
      <c r="E187" s="17" t="s">
        <v>600</v>
      </c>
      <c r="F187" s="17" t="s">
        <v>597</v>
      </c>
      <c r="G187" s="17"/>
      <c r="H187" s="17" t="s">
        <v>3874</v>
      </c>
      <c r="I187" s="11" t="s">
        <v>3875</v>
      </c>
      <c r="J187" s="17"/>
      <c r="K187" s="18"/>
    </row>
    <row r="188" spans="1:11" ht="102">
      <c r="A188" s="10" t="s">
        <v>35</v>
      </c>
      <c r="B188" s="11" t="s">
        <v>3841</v>
      </c>
      <c r="C188" s="11" t="s">
        <v>3842</v>
      </c>
      <c r="D188" s="11" t="s">
        <v>1378</v>
      </c>
      <c r="E188" s="17" t="s">
        <v>614</v>
      </c>
      <c r="F188" s="17"/>
      <c r="G188" s="17"/>
      <c r="H188" s="17"/>
      <c r="I188" s="17"/>
      <c r="J188" s="17"/>
      <c r="K188" s="18"/>
    </row>
    <row r="189" spans="1:11" ht="60">
      <c r="A189" s="10" t="s">
        <v>36</v>
      </c>
      <c r="B189" s="11" t="s">
        <v>52</v>
      </c>
      <c r="C189" s="11" t="s">
        <v>3876</v>
      </c>
      <c r="D189" s="11" t="s">
        <v>65</v>
      </c>
      <c r="E189" s="17" t="s">
        <v>600</v>
      </c>
      <c r="F189" s="17" t="s">
        <v>597</v>
      </c>
      <c r="G189" s="17"/>
      <c r="H189" s="17"/>
      <c r="I189" s="17" t="s">
        <v>3877</v>
      </c>
      <c r="J189" s="259"/>
      <c r="K189" s="18"/>
    </row>
    <row r="190" spans="1:11" s="29" customFormat="1">
      <c r="A190" s="40" t="s">
        <v>560</v>
      </c>
      <c r="B190" s="26"/>
      <c r="C190" s="26"/>
      <c r="D190" s="26"/>
      <c r="E190" s="27"/>
      <c r="F190" s="27"/>
      <c r="G190" s="27"/>
      <c r="H190" s="27"/>
      <c r="I190" s="27"/>
      <c r="J190" s="27"/>
      <c r="K190" s="28"/>
    </row>
    <row r="191" spans="1:11" ht="51">
      <c r="A191" s="10" t="s">
        <v>37</v>
      </c>
      <c r="B191" s="11" t="s">
        <v>2258</v>
      </c>
      <c r="C191" s="11" t="s">
        <v>3878</v>
      </c>
      <c r="D191" s="11" t="s">
        <v>3879</v>
      </c>
      <c r="E191" s="17" t="s">
        <v>600</v>
      </c>
      <c r="F191" s="17" t="s">
        <v>597</v>
      </c>
      <c r="G191" s="17"/>
      <c r="H191" s="70"/>
      <c r="I191" s="69" t="s">
        <v>3880</v>
      </c>
      <c r="J191" s="17"/>
      <c r="K191" s="18"/>
    </row>
    <row r="192" spans="1:11" ht="38.25">
      <c r="A192" s="10" t="s">
        <v>38</v>
      </c>
      <c r="B192" s="11" t="s">
        <v>2258</v>
      </c>
      <c r="C192" s="11" t="s">
        <v>3878</v>
      </c>
      <c r="D192" s="11" t="s">
        <v>3881</v>
      </c>
      <c r="E192" s="17"/>
      <c r="F192" s="17"/>
      <c r="G192" s="17"/>
      <c r="H192" s="69"/>
      <c r="I192" s="17"/>
      <c r="J192" s="259" t="s">
        <v>39</v>
      </c>
      <c r="K192" s="18"/>
    </row>
    <row r="193" spans="1:11" ht="51">
      <c r="A193" s="10" t="s">
        <v>39</v>
      </c>
      <c r="B193" s="11" t="s">
        <v>3841</v>
      </c>
      <c r="C193" s="11" t="s">
        <v>3842</v>
      </c>
      <c r="D193" s="11" t="s">
        <v>3882</v>
      </c>
      <c r="E193" s="17" t="s">
        <v>600</v>
      </c>
      <c r="F193" s="17" t="s">
        <v>597</v>
      </c>
      <c r="G193" s="17"/>
      <c r="H193" s="17"/>
      <c r="I193" s="69" t="s">
        <v>3883</v>
      </c>
      <c r="J193" s="17"/>
      <c r="K193" s="18"/>
    </row>
    <row r="194" spans="1:11" ht="51">
      <c r="A194" s="10" t="s">
        <v>40</v>
      </c>
      <c r="B194" s="11" t="s">
        <v>3841</v>
      </c>
      <c r="C194" s="11" t="s">
        <v>3842</v>
      </c>
      <c r="D194" s="11" t="s">
        <v>3884</v>
      </c>
      <c r="E194" s="17" t="s">
        <v>600</v>
      </c>
      <c r="F194" s="17" t="s">
        <v>597</v>
      </c>
      <c r="G194" s="17"/>
      <c r="H194" s="17"/>
      <c r="I194" s="69" t="s">
        <v>3885</v>
      </c>
      <c r="J194" s="17"/>
      <c r="K194" s="18"/>
    </row>
    <row r="195" spans="1:11" ht="38.25">
      <c r="A195" s="10" t="s">
        <v>41</v>
      </c>
      <c r="B195" s="11" t="s">
        <v>3841</v>
      </c>
      <c r="C195" s="11" t="s">
        <v>3842</v>
      </c>
      <c r="D195" s="11" t="s">
        <v>3886</v>
      </c>
      <c r="E195" s="69"/>
      <c r="F195" s="17"/>
      <c r="G195" s="17"/>
      <c r="H195" s="17"/>
      <c r="I195" s="69"/>
      <c r="J195" s="259" t="s">
        <v>39</v>
      </c>
      <c r="K195" s="18"/>
    </row>
    <row r="196" spans="1:11" ht="38.25">
      <c r="A196" s="10" t="s">
        <v>42</v>
      </c>
      <c r="B196" s="11" t="s">
        <v>3841</v>
      </c>
      <c r="C196" s="11" t="s">
        <v>3842</v>
      </c>
      <c r="D196" s="11" t="s">
        <v>1386</v>
      </c>
      <c r="E196" s="17"/>
      <c r="F196" s="17"/>
      <c r="G196" s="17"/>
      <c r="H196" s="17"/>
      <c r="I196" s="17"/>
      <c r="J196" s="259" t="s">
        <v>39</v>
      </c>
      <c r="K196" s="18"/>
    </row>
    <row r="197" spans="1:11" ht="45">
      <c r="A197" s="10" t="s">
        <v>43</v>
      </c>
      <c r="B197" s="11" t="s">
        <v>3841</v>
      </c>
      <c r="C197" s="11" t="s">
        <v>3842</v>
      </c>
      <c r="D197" s="11" t="s">
        <v>3887</v>
      </c>
      <c r="E197" s="17" t="s">
        <v>614</v>
      </c>
      <c r="F197" s="17"/>
      <c r="G197" s="17"/>
      <c r="H197" s="17" t="s">
        <v>3888</v>
      </c>
      <c r="I197" s="17"/>
      <c r="J197" s="17"/>
      <c r="K197" s="18"/>
    </row>
    <row r="198" spans="1:11" ht="45">
      <c r="A198" s="10" t="s">
        <v>44</v>
      </c>
      <c r="B198" s="11" t="s">
        <v>3841</v>
      </c>
      <c r="C198" s="11" t="s">
        <v>3842</v>
      </c>
      <c r="D198" s="11" t="s">
        <v>3889</v>
      </c>
      <c r="E198" s="17" t="s">
        <v>614</v>
      </c>
      <c r="F198" s="17"/>
      <c r="G198" s="17"/>
      <c r="H198" s="17" t="s">
        <v>3888</v>
      </c>
      <c r="I198" s="17"/>
      <c r="J198" s="17"/>
      <c r="K198" s="18"/>
    </row>
    <row r="199" spans="1:11" s="29" customFormat="1">
      <c r="A199" s="40" t="s">
        <v>561</v>
      </c>
      <c r="B199" s="26"/>
      <c r="C199" s="26"/>
      <c r="D199" s="26"/>
      <c r="E199" s="27"/>
      <c r="F199" s="27"/>
      <c r="G199" s="27"/>
      <c r="H199" s="27"/>
      <c r="I199" s="27"/>
      <c r="J199" s="27"/>
      <c r="K199" s="28"/>
    </row>
    <row r="200" spans="1:11" ht="63.75">
      <c r="A200" s="10" t="s">
        <v>45</v>
      </c>
      <c r="B200" s="11" t="s">
        <v>3850</v>
      </c>
      <c r="C200" s="11" t="s">
        <v>3890</v>
      </c>
      <c r="D200" s="11" t="s">
        <v>66</v>
      </c>
      <c r="E200" s="17"/>
      <c r="F200" s="17"/>
      <c r="G200" s="17"/>
      <c r="H200" s="17"/>
      <c r="I200" s="17"/>
      <c r="J200" s="259" t="s">
        <v>48</v>
      </c>
      <c r="K200" s="18"/>
    </row>
    <row r="201" spans="1:11" ht="25.5">
      <c r="A201" s="10" t="s">
        <v>46</v>
      </c>
      <c r="B201" s="11" t="s">
        <v>3850</v>
      </c>
      <c r="C201" s="11" t="s">
        <v>3891</v>
      </c>
      <c r="D201" s="11" t="s">
        <v>67</v>
      </c>
      <c r="E201" s="17"/>
      <c r="F201" s="17"/>
      <c r="G201" s="17"/>
      <c r="H201" s="17"/>
      <c r="I201" s="17"/>
      <c r="J201" s="259" t="s">
        <v>34</v>
      </c>
      <c r="K201" s="18"/>
    </row>
    <row r="202" spans="1:11" ht="51">
      <c r="A202" s="10" t="s">
        <v>47</v>
      </c>
      <c r="B202" s="11" t="s">
        <v>3852</v>
      </c>
      <c r="C202" s="11" t="s">
        <v>3892</v>
      </c>
      <c r="D202" s="11" t="s">
        <v>3893</v>
      </c>
      <c r="E202" s="17"/>
      <c r="F202" s="17"/>
      <c r="G202" s="17"/>
      <c r="H202" s="17"/>
      <c r="I202" s="17"/>
      <c r="J202" s="259" t="s">
        <v>48</v>
      </c>
      <c r="K202" s="18"/>
    </row>
    <row r="203" spans="1:11" ht="51">
      <c r="A203" s="10" t="s">
        <v>48</v>
      </c>
      <c r="B203" s="11" t="s">
        <v>2258</v>
      </c>
      <c r="C203" s="11" t="s">
        <v>3878</v>
      </c>
      <c r="D203" s="11" t="s">
        <v>3894</v>
      </c>
      <c r="E203" s="17" t="s">
        <v>596</v>
      </c>
      <c r="F203" s="17" t="s">
        <v>597</v>
      </c>
      <c r="G203" s="17"/>
      <c r="H203" s="69" t="s">
        <v>3895</v>
      </c>
      <c r="I203" s="17"/>
      <c r="J203" s="17"/>
      <c r="K203" s="18"/>
    </row>
    <row r="204" spans="1:11" ht="38.25">
      <c r="A204" s="10" t="s">
        <v>49</v>
      </c>
      <c r="B204" s="11" t="s">
        <v>3841</v>
      </c>
      <c r="C204" s="11" t="s">
        <v>3842</v>
      </c>
      <c r="D204" s="11" t="s">
        <v>3896</v>
      </c>
      <c r="E204" s="17"/>
      <c r="F204" s="17"/>
      <c r="G204" s="17"/>
      <c r="H204" s="17"/>
      <c r="I204" s="17"/>
      <c r="J204" s="259" t="s">
        <v>34</v>
      </c>
      <c r="K204" s="18"/>
    </row>
    <row r="205" spans="1:11" ht="38.25">
      <c r="A205" s="10" t="s">
        <v>50</v>
      </c>
      <c r="B205" s="11" t="s">
        <v>3841</v>
      </c>
      <c r="C205" s="11" t="s">
        <v>3842</v>
      </c>
      <c r="D205" s="11" t="s">
        <v>3897</v>
      </c>
      <c r="E205" s="17"/>
      <c r="F205" s="17"/>
      <c r="G205" s="17"/>
      <c r="H205" s="17"/>
      <c r="I205" s="17"/>
      <c r="J205" s="259" t="s">
        <v>34</v>
      </c>
      <c r="K205" s="18"/>
    </row>
    <row r="206" spans="1:11" ht="51">
      <c r="A206" s="10" t="s">
        <v>51</v>
      </c>
      <c r="B206" s="11" t="s">
        <v>3841</v>
      </c>
      <c r="C206" s="11" t="s">
        <v>3842</v>
      </c>
      <c r="D206" s="11" t="s">
        <v>3898</v>
      </c>
      <c r="E206" s="17" t="s">
        <v>614</v>
      </c>
      <c r="F206" s="17"/>
      <c r="G206" s="17"/>
      <c r="H206" s="17"/>
      <c r="I206" s="17"/>
      <c r="J206" s="17"/>
      <c r="K206" s="18"/>
    </row>
    <row r="207" spans="1:11" s="29" customFormat="1">
      <c r="A207" s="40" t="s">
        <v>562</v>
      </c>
      <c r="B207" s="30"/>
      <c r="C207" s="30"/>
      <c r="D207" s="30"/>
      <c r="E207" s="27"/>
      <c r="F207" s="27"/>
      <c r="G207" s="27"/>
      <c r="H207" s="27"/>
      <c r="I207" s="27"/>
      <c r="J207" s="27"/>
      <c r="K207" s="28"/>
    </row>
    <row r="208" spans="1:11" ht="51">
      <c r="A208" s="10" t="s">
        <v>69</v>
      </c>
      <c r="B208" s="11" t="s">
        <v>110</v>
      </c>
      <c r="C208" s="11" t="s">
        <v>111</v>
      </c>
      <c r="D208" s="11" t="s">
        <v>121</v>
      </c>
      <c r="E208" s="17" t="s">
        <v>600</v>
      </c>
      <c r="F208" s="17" t="s">
        <v>597</v>
      </c>
      <c r="G208" s="17"/>
      <c r="H208" s="11" t="s">
        <v>3899</v>
      </c>
      <c r="I208" s="17"/>
      <c r="J208" s="259" t="s">
        <v>71</v>
      </c>
      <c r="K208" s="18"/>
    </row>
    <row r="209" spans="1:11" ht="25.5">
      <c r="A209" s="10" t="s">
        <v>70</v>
      </c>
      <c r="B209" s="11" t="s">
        <v>112</v>
      </c>
      <c r="C209" s="11" t="s">
        <v>113</v>
      </c>
      <c r="D209" s="11" t="s">
        <v>122</v>
      </c>
      <c r="E209" s="17"/>
      <c r="F209" s="17"/>
      <c r="G209" s="17"/>
      <c r="H209" s="17"/>
      <c r="I209" s="17"/>
      <c r="J209" s="259" t="s">
        <v>71</v>
      </c>
      <c r="K209" s="18"/>
    </row>
    <row r="210" spans="1:11" ht="114.75">
      <c r="A210" s="10" t="s">
        <v>71</v>
      </c>
      <c r="B210" s="11" t="s">
        <v>112</v>
      </c>
      <c r="C210" s="11" t="s">
        <v>114</v>
      </c>
      <c r="D210" s="11" t="s">
        <v>123</v>
      </c>
      <c r="E210" s="17" t="s">
        <v>600</v>
      </c>
      <c r="F210" s="17" t="s">
        <v>597</v>
      </c>
      <c r="G210" s="17"/>
      <c r="H210" s="17"/>
      <c r="I210" s="69" t="s">
        <v>3900</v>
      </c>
      <c r="J210" s="17"/>
      <c r="K210" s="18"/>
    </row>
    <row r="211" spans="1:11" ht="114.75">
      <c r="A211" s="10" t="s">
        <v>72</v>
      </c>
      <c r="B211" s="11" t="s">
        <v>115</v>
      </c>
      <c r="C211" s="11" t="s">
        <v>116</v>
      </c>
      <c r="D211" s="11" t="s">
        <v>124</v>
      </c>
      <c r="E211" s="17"/>
      <c r="F211" s="17"/>
      <c r="G211" s="17"/>
      <c r="H211" s="17"/>
      <c r="I211" s="17"/>
      <c r="J211" s="259" t="s">
        <v>71</v>
      </c>
      <c r="K211" s="18"/>
    </row>
    <row r="212" spans="1:11" ht="51">
      <c r="A212" s="10" t="s">
        <v>73</v>
      </c>
      <c r="B212" s="11" t="s">
        <v>3901</v>
      </c>
      <c r="C212" s="11" t="s">
        <v>3902</v>
      </c>
      <c r="D212" s="11" t="s">
        <v>125</v>
      </c>
      <c r="E212" s="17" t="s">
        <v>614</v>
      </c>
      <c r="F212" s="17"/>
      <c r="G212" s="17" t="s">
        <v>3903</v>
      </c>
      <c r="H212" s="17"/>
      <c r="I212" s="17"/>
      <c r="J212" s="17"/>
      <c r="K212" s="18"/>
    </row>
    <row r="213" spans="1:11" ht="38.25">
      <c r="A213" s="10" t="s">
        <v>74</v>
      </c>
      <c r="B213" s="11" t="s">
        <v>3904</v>
      </c>
      <c r="C213" s="11" t="s">
        <v>3905</v>
      </c>
      <c r="D213" s="11" t="s">
        <v>3906</v>
      </c>
      <c r="E213" s="17" t="s">
        <v>600</v>
      </c>
      <c r="F213" s="17" t="s">
        <v>597</v>
      </c>
      <c r="G213" s="17"/>
      <c r="H213" s="69" t="s">
        <v>3907</v>
      </c>
      <c r="I213" s="17"/>
      <c r="J213" s="17"/>
      <c r="K213" s="18"/>
    </row>
    <row r="214" spans="1:11" s="29" customFormat="1">
      <c r="A214" s="40" t="s">
        <v>563</v>
      </c>
      <c r="B214" s="26"/>
      <c r="C214" s="26"/>
      <c r="D214" s="26"/>
      <c r="E214" s="27"/>
      <c r="F214" s="27"/>
      <c r="G214" s="27"/>
      <c r="H214" s="27"/>
      <c r="I214" s="27"/>
      <c r="J214" s="27"/>
      <c r="K214" s="28"/>
    </row>
    <row r="215" spans="1:11" ht="90">
      <c r="A215" s="10" t="s">
        <v>75</v>
      </c>
      <c r="B215" s="11" t="s">
        <v>3908</v>
      </c>
      <c r="C215" s="11" t="s">
        <v>3909</v>
      </c>
      <c r="D215" s="11" t="s">
        <v>3910</v>
      </c>
      <c r="E215" s="17" t="s">
        <v>600</v>
      </c>
      <c r="F215" s="17"/>
      <c r="G215" s="17"/>
      <c r="H215" s="17" t="s">
        <v>3911</v>
      </c>
      <c r="I215" s="17"/>
      <c r="J215" s="259" t="s">
        <v>71</v>
      </c>
      <c r="K215" s="18"/>
    </row>
    <row r="216" spans="1:11" ht="114.75">
      <c r="A216" s="10" t="s">
        <v>76</v>
      </c>
      <c r="B216" s="11" t="s">
        <v>3573</v>
      </c>
      <c r="C216" s="11" t="s">
        <v>116</v>
      </c>
      <c r="D216" s="11" t="s">
        <v>3912</v>
      </c>
      <c r="E216" s="17" t="s">
        <v>614</v>
      </c>
      <c r="F216" s="17"/>
      <c r="G216" s="17" t="s">
        <v>3913</v>
      </c>
      <c r="H216" s="17"/>
      <c r="I216" s="17"/>
      <c r="J216" s="259"/>
      <c r="K216" s="18"/>
    </row>
    <row r="217" spans="1:11" s="29" customFormat="1">
      <c r="A217" s="40" t="s">
        <v>564</v>
      </c>
      <c r="B217" s="26"/>
      <c r="C217" s="26"/>
      <c r="D217" s="26"/>
      <c r="E217" s="27"/>
      <c r="F217" s="27"/>
      <c r="G217" s="27"/>
      <c r="H217" s="27"/>
      <c r="I217" s="27"/>
      <c r="J217" s="27"/>
      <c r="K217" s="28"/>
    </row>
    <row r="218" spans="1:11" ht="25.5">
      <c r="A218" s="10" t="s">
        <v>77</v>
      </c>
      <c r="B218" s="11" t="s">
        <v>112</v>
      </c>
      <c r="C218" s="11" t="s">
        <v>113</v>
      </c>
      <c r="D218" s="11" t="s">
        <v>127</v>
      </c>
      <c r="E218" s="17"/>
      <c r="F218" s="17"/>
      <c r="G218" s="17"/>
      <c r="H218" s="17"/>
      <c r="I218" s="17"/>
      <c r="J218" s="259" t="s">
        <v>71</v>
      </c>
      <c r="K218" s="18"/>
    </row>
    <row r="219" spans="1:11" ht="102">
      <c r="A219" s="10" t="s">
        <v>78</v>
      </c>
      <c r="B219" s="11" t="s">
        <v>112</v>
      </c>
      <c r="C219" s="11" t="s">
        <v>114</v>
      </c>
      <c r="D219" s="11" t="s">
        <v>128</v>
      </c>
      <c r="E219" s="17"/>
      <c r="F219" s="17"/>
      <c r="G219" s="17"/>
      <c r="H219" s="17"/>
      <c r="I219" s="17"/>
      <c r="J219" s="259" t="s">
        <v>71</v>
      </c>
      <c r="K219" s="18"/>
    </row>
    <row r="220" spans="1:11" s="29" customFormat="1">
      <c r="A220" s="40" t="s">
        <v>565</v>
      </c>
      <c r="B220" s="26"/>
      <c r="C220" s="26"/>
      <c r="D220" s="26"/>
      <c r="E220" s="27"/>
      <c r="F220" s="27"/>
      <c r="G220" s="27"/>
      <c r="H220" s="27"/>
      <c r="I220" s="27"/>
      <c r="J220" s="27"/>
      <c r="K220" s="28"/>
    </row>
    <row r="221" spans="1:11" ht="114.75">
      <c r="A221" s="10" t="s">
        <v>79</v>
      </c>
      <c r="B221" s="11" t="s">
        <v>115</v>
      </c>
      <c r="C221" s="11" t="s">
        <v>116</v>
      </c>
      <c r="D221" s="11" t="s">
        <v>129</v>
      </c>
      <c r="E221" s="17" t="s">
        <v>614</v>
      </c>
      <c r="F221" s="17"/>
      <c r="G221" s="17"/>
      <c r="H221" s="17"/>
      <c r="I221" s="17"/>
      <c r="J221" s="259"/>
      <c r="K221" s="18"/>
    </row>
    <row r="222" spans="1:11" ht="38.25">
      <c r="A222" s="10" t="s">
        <v>80</v>
      </c>
      <c r="B222" s="11" t="s">
        <v>3914</v>
      </c>
      <c r="C222" s="11" t="s">
        <v>1182</v>
      </c>
      <c r="D222" s="11" t="s">
        <v>3915</v>
      </c>
      <c r="E222" s="17" t="s">
        <v>596</v>
      </c>
      <c r="F222" s="17" t="s">
        <v>597</v>
      </c>
      <c r="G222" s="17"/>
      <c r="H222" s="17"/>
      <c r="I222" s="17"/>
      <c r="J222" s="17"/>
      <c r="K222" s="18"/>
    </row>
    <row r="223" spans="1:11" ht="38.25">
      <c r="A223" s="10" t="s">
        <v>81</v>
      </c>
      <c r="B223" s="11" t="s">
        <v>3914</v>
      </c>
      <c r="C223" s="11" t="s">
        <v>1182</v>
      </c>
      <c r="D223" s="11" t="s">
        <v>3916</v>
      </c>
      <c r="E223" s="17"/>
      <c r="F223" s="17"/>
      <c r="G223" s="17"/>
      <c r="H223" s="17"/>
      <c r="I223" s="17"/>
      <c r="J223" s="259" t="s">
        <v>80</v>
      </c>
      <c r="K223" s="18"/>
    </row>
    <row r="224" spans="1:11" s="29" customFormat="1">
      <c r="A224" s="40" t="s">
        <v>566</v>
      </c>
      <c r="B224" s="26"/>
      <c r="C224" s="26"/>
      <c r="D224" s="26"/>
      <c r="E224" s="27"/>
      <c r="F224" s="27"/>
      <c r="G224" s="27"/>
      <c r="H224" s="27"/>
      <c r="I224" s="27"/>
      <c r="J224" s="27"/>
      <c r="K224" s="28"/>
    </row>
    <row r="225" spans="1:11" ht="38.25">
      <c r="A225" s="10" t="s">
        <v>82</v>
      </c>
      <c r="B225" s="11" t="s">
        <v>3901</v>
      </c>
      <c r="C225" s="11" t="s">
        <v>3902</v>
      </c>
      <c r="D225" s="11" t="s">
        <v>130</v>
      </c>
      <c r="E225" s="17" t="s">
        <v>600</v>
      </c>
      <c r="F225" s="17" t="s">
        <v>597</v>
      </c>
      <c r="G225" s="17"/>
      <c r="H225" s="17"/>
      <c r="I225" s="69" t="s">
        <v>3917</v>
      </c>
      <c r="J225" s="17"/>
      <c r="K225" s="18"/>
    </row>
    <row r="226" spans="1:11" ht="114.75">
      <c r="A226" s="10" t="s">
        <v>83</v>
      </c>
      <c r="B226" s="11" t="s">
        <v>3573</v>
      </c>
      <c r="C226" s="11" t="s">
        <v>3918</v>
      </c>
      <c r="D226" s="11" t="s">
        <v>1141</v>
      </c>
      <c r="E226" s="17" t="s">
        <v>596</v>
      </c>
      <c r="F226" s="17" t="s">
        <v>597</v>
      </c>
      <c r="G226" s="17"/>
      <c r="H226" s="17"/>
      <c r="I226" s="17"/>
      <c r="J226" s="17"/>
      <c r="K226" s="18"/>
    </row>
    <row r="227" spans="1:11" ht="114.75">
      <c r="A227" s="10" t="s">
        <v>84</v>
      </c>
      <c r="B227" s="11" t="s">
        <v>3573</v>
      </c>
      <c r="C227" s="11" t="s">
        <v>3918</v>
      </c>
      <c r="D227" s="11" t="s">
        <v>3919</v>
      </c>
      <c r="E227" s="17" t="s">
        <v>596</v>
      </c>
      <c r="F227" s="17" t="s">
        <v>597</v>
      </c>
      <c r="G227" s="17"/>
      <c r="H227" s="17"/>
      <c r="I227" s="17"/>
      <c r="J227" s="17"/>
      <c r="K227" s="18"/>
    </row>
    <row r="228" spans="1:11" ht="114.75">
      <c r="A228" s="10" t="s">
        <v>85</v>
      </c>
      <c r="B228" s="11" t="s">
        <v>3573</v>
      </c>
      <c r="C228" s="11" t="s">
        <v>3918</v>
      </c>
      <c r="D228" s="11" t="s">
        <v>3920</v>
      </c>
      <c r="E228" s="17" t="s">
        <v>596</v>
      </c>
      <c r="F228" s="17" t="s">
        <v>597</v>
      </c>
      <c r="G228" s="17"/>
      <c r="H228" s="17"/>
      <c r="I228" s="17"/>
      <c r="J228" s="17"/>
      <c r="K228" s="18"/>
    </row>
    <row r="229" spans="1:11" s="29" customFormat="1">
      <c r="A229" s="40" t="s">
        <v>567</v>
      </c>
      <c r="B229" s="26"/>
      <c r="C229" s="26"/>
      <c r="D229" s="26"/>
      <c r="E229" s="27"/>
      <c r="F229" s="27"/>
      <c r="G229" s="27"/>
      <c r="H229" s="27"/>
      <c r="I229" s="27"/>
      <c r="J229" s="27"/>
      <c r="K229" s="28"/>
    </row>
    <row r="230" spans="1:11" ht="51">
      <c r="A230" s="10" t="s">
        <v>86</v>
      </c>
      <c r="B230" s="11" t="s">
        <v>3921</v>
      </c>
      <c r="C230" s="11" t="s">
        <v>3703</v>
      </c>
      <c r="D230" s="11" t="s">
        <v>131</v>
      </c>
      <c r="E230" s="17"/>
      <c r="F230" s="17"/>
      <c r="G230" s="17"/>
      <c r="H230" s="17"/>
      <c r="I230" s="17"/>
      <c r="J230" s="259" t="s">
        <v>87</v>
      </c>
      <c r="K230" s="18"/>
    </row>
    <row r="231" spans="1:11" ht="38.25">
      <c r="A231" s="10" t="s">
        <v>87</v>
      </c>
      <c r="B231" s="11" t="s">
        <v>3901</v>
      </c>
      <c r="C231" s="11" t="s">
        <v>3902</v>
      </c>
      <c r="D231" s="11" t="s">
        <v>132</v>
      </c>
      <c r="E231" s="17" t="s">
        <v>596</v>
      </c>
      <c r="F231" s="17" t="s">
        <v>597</v>
      </c>
      <c r="G231" s="17"/>
      <c r="H231" s="17"/>
      <c r="I231" s="17"/>
      <c r="J231" s="17"/>
      <c r="K231" s="18"/>
    </row>
    <row r="232" spans="1:11" ht="114.75">
      <c r="A232" s="10" t="s">
        <v>88</v>
      </c>
      <c r="B232" s="11" t="s">
        <v>3573</v>
      </c>
      <c r="C232" s="11" t="s">
        <v>3918</v>
      </c>
      <c r="D232" s="11" t="s">
        <v>133</v>
      </c>
      <c r="E232" s="17" t="s">
        <v>596</v>
      </c>
      <c r="F232" s="17" t="s">
        <v>597</v>
      </c>
      <c r="G232" s="17"/>
      <c r="H232" s="17"/>
      <c r="I232" s="17"/>
      <c r="J232" s="17"/>
      <c r="K232" s="18"/>
    </row>
    <row r="233" spans="1:11" ht="127.5">
      <c r="A233" s="10" t="s">
        <v>89</v>
      </c>
      <c r="B233" s="11" t="s">
        <v>115</v>
      </c>
      <c r="C233" s="11" t="s">
        <v>116</v>
      </c>
      <c r="D233" s="11" t="s">
        <v>134</v>
      </c>
      <c r="E233" s="17" t="s">
        <v>600</v>
      </c>
      <c r="F233" s="17" t="s">
        <v>597</v>
      </c>
      <c r="G233" s="17"/>
      <c r="H233" s="17" t="s">
        <v>3922</v>
      </c>
      <c r="I233" s="11" t="s">
        <v>3923</v>
      </c>
      <c r="J233" s="17"/>
      <c r="K233" s="18"/>
    </row>
    <row r="234" spans="1:11" s="29" customFormat="1">
      <c r="A234" s="40" t="s">
        <v>568</v>
      </c>
      <c r="B234" s="26"/>
      <c r="C234" s="26"/>
      <c r="D234" s="26"/>
      <c r="E234" s="27"/>
      <c r="F234" s="27"/>
      <c r="G234" s="27"/>
      <c r="H234" s="27"/>
      <c r="I234" s="27"/>
      <c r="J234" s="27"/>
      <c r="K234" s="28"/>
    </row>
    <row r="235" spans="1:11" ht="25.5">
      <c r="A235" s="10" t="s">
        <v>90</v>
      </c>
      <c r="B235" s="11" t="s">
        <v>112</v>
      </c>
      <c r="C235" s="11" t="s">
        <v>113</v>
      </c>
      <c r="D235" s="11" t="s">
        <v>109</v>
      </c>
      <c r="E235" s="17" t="s">
        <v>614</v>
      </c>
      <c r="F235" s="17"/>
      <c r="G235" s="17" t="s">
        <v>109</v>
      </c>
      <c r="H235" s="17"/>
      <c r="I235" s="17"/>
      <c r="J235" s="259" t="s">
        <v>87</v>
      </c>
      <c r="K235" s="18"/>
    </row>
    <row r="236" spans="1:11" ht="114.75">
      <c r="A236" s="10" t="s">
        <v>91</v>
      </c>
      <c r="B236" s="11" t="s">
        <v>115</v>
      </c>
      <c r="C236" s="11" t="s">
        <v>116</v>
      </c>
      <c r="D236" s="11" t="s">
        <v>135</v>
      </c>
      <c r="E236" s="17" t="s">
        <v>614</v>
      </c>
      <c r="F236" s="17"/>
      <c r="G236" s="17" t="s">
        <v>109</v>
      </c>
      <c r="H236" s="17"/>
      <c r="I236" s="17"/>
      <c r="J236" s="259" t="s">
        <v>87</v>
      </c>
      <c r="K236" s="18"/>
    </row>
    <row r="237" spans="1:11" ht="38.25">
      <c r="A237" s="10" t="s">
        <v>92</v>
      </c>
      <c r="B237" s="11" t="s">
        <v>110</v>
      </c>
      <c r="C237" s="11" t="s">
        <v>111</v>
      </c>
      <c r="D237" s="11" t="s">
        <v>136</v>
      </c>
      <c r="E237" s="17" t="s">
        <v>614</v>
      </c>
      <c r="F237" s="17"/>
      <c r="G237" s="17" t="s">
        <v>109</v>
      </c>
      <c r="H237" s="17"/>
      <c r="I237" s="17"/>
      <c r="J237" s="259" t="s">
        <v>87</v>
      </c>
      <c r="K237" s="18"/>
    </row>
    <row r="238" spans="1:11" s="29" customFormat="1">
      <c r="A238" s="40" t="s">
        <v>569</v>
      </c>
      <c r="B238" s="26"/>
      <c r="C238" s="26"/>
      <c r="D238" s="26"/>
      <c r="E238" s="27"/>
      <c r="F238" s="27"/>
      <c r="G238" s="27"/>
      <c r="H238" s="27"/>
      <c r="I238" s="27"/>
      <c r="J238" s="27"/>
      <c r="K238" s="28"/>
    </row>
    <row r="239" spans="1:11" ht="25.5">
      <c r="A239" s="10" t="s">
        <v>93</v>
      </c>
      <c r="B239" s="11" t="s">
        <v>3766</v>
      </c>
      <c r="C239" s="11" t="s">
        <v>3924</v>
      </c>
      <c r="D239" s="11" t="s">
        <v>137</v>
      </c>
      <c r="E239" s="17" t="s">
        <v>614</v>
      </c>
      <c r="F239" s="17"/>
      <c r="G239" s="17"/>
      <c r="H239" s="17"/>
      <c r="I239" s="17"/>
      <c r="J239" s="259" t="s">
        <v>95</v>
      </c>
      <c r="K239" s="18"/>
    </row>
    <row r="240" spans="1:11" ht="25.5">
      <c r="A240" s="10" t="s">
        <v>94</v>
      </c>
      <c r="B240" s="11" t="s">
        <v>112</v>
      </c>
      <c r="C240" s="11" t="s">
        <v>114</v>
      </c>
      <c r="D240" s="11" t="s">
        <v>138</v>
      </c>
      <c r="E240" s="17"/>
      <c r="F240" s="17"/>
      <c r="G240" s="17"/>
      <c r="H240" s="17"/>
      <c r="I240" s="17"/>
      <c r="J240" s="259" t="s">
        <v>95</v>
      </c>
      <c r="K240" s="18"/>
    </row>
    <row r="241" spans="1:11" ht="114.75">
      <c r="A241" s="10" t="s">
        <v>95</v>
      </c>
      <c r="B241" s="11" t="s">
        <v>115</v>
      </c>
      <c r="C241" s="11" t="s">
        <v>116</v>
      </c>
      <c r="D241" s="11" t="s">
        <v>139</v>
      </c>
      <c r="E241" s="17" t="s">
        <v>600</v>
      </c>
      <c r="F241" s="17" t="s">
        <v>597</v>
      </c>
      <c r="G241" s="17"/>
      <c r="H241" s="17"/>
      <c r="I241" s="69" t="s">
        <v>3925</v>
      </c>
      <c r="J241" s="17"/>
      <c r="K241" s="18"/>
    </row>
    <row r="242" spans="1:11" s="29" customFormat="1">
      <c r="A242" s="40" t="s">
        <v>570</v>
      </c>
      <c r="B242" s="26"/>
      <c r="C242" s="26"/>
      <c r="D242" s="26"/>
      <c r="E242" s="27"/>
      <c r="F242" s="27"/>
      <c r="G242" s="27"/>
      <c r="H242" s="27"/>
      <c r="I242" s="27"/>
      <c r="J242" s="27"/>
      <c r="K242" s="28"/>
    </row>
    <row r="243" spans="1:11" ht="25.5">
      <c r="A243" s="10" t="s">
        <v>96</v>
      </c>
      <c r="B243" s="11" t="s">
        <v>112</v>
      </c>
      <c r="C243" s="11" t="s">
        <v>114</v>
      </c>
      <c r="D243" s="11" t="s">
        <v>140</v>
      </c>
      <c r="E243" s="17"/>
      <c r="F243" s="17"/>
      <c r="G243" s="17"/>
      <c r="H243" s="17"/>
      <c r="I243" s="17"/>
      <c r="J243" s="17" t="s">
        <v>87</v>
      </c>
      <c r="K243" s="18"/>
    </row>
    <row r="244" spans="1:11" ht="114.75">
      <c r="A244" s="10" t="s">
        <v>97</v>
      </c>
      <c r="B244" s="11" t="s">
        <v>115</v>
      </c>
      <c r="C244" s="11" t="s">
        <v>116</v>
      </c>
      <c r="D244" s="11" t="s">
        <v>141</v>
      </c>
      <c r="E244" s="17"/>
      <c r="F244" s="17"/>
      <c r="G244" s="17"/>
      <c r="H244" s="17"/>
      <c r="I244" s="17"/>
      <c r="J244" s="260" t="s">
        <v>87</v>
      </c>
      <c r="K244" s="18"/>
    </row>
    <row r="245" spans="1:11" s="29" customFormat="1">
      <c r="A245" s="40" t="s">
        <v>571</v>
      </c>
      <c r="B245" s="26"/>
      <c r="C245" s="26"/>
      <c r="D245" s="26"/>
      <c r="E245" s="27"/>
      <c r="F245" s="27"/>
      <c r="G245" s="27"/>
      <c r="H245" s="27"/>
      <c r="I245" s="27"/>
      <c r="J245" s="27"/>
      <c r="K245" s="28"/>
    </row>
    <row r="246" spans="1:11" ht="229.5">
      <c r="A246" s="10" t="s">
        <v>98</v>
      </c>
      <c r="B246" s="11" t="s">
        <v>3766</v>
      </c>
      <c r="C246" s="11" t="s">
        <v>3924</v>
      </c>
      <c r="D246" s="11" t="s">
        <v>3926</v>
      </c>
      <c r="E246" s="17" t="s">
        <v>614</v>
      </c>
      <c r="F246" s="17"/>
      <c r="G246" s="17"/>
      <c r="H246" s="17"/>
      <c r="I246" s="17"/>
      <c r="J246" s="17"/>
      <c r="K246" s="18"/>
    </row>
    <row r="247" spans="1:11" ht="102">
      <c r="A247" s="10" t="s">
        <v>99</v>
      </c>
      <c r="B247" s="11" t="s">
        <v>117</v>
      </c>
      <c r="C247" s="11" t="s">
        <v>118</v>
      </c>
      <c r="D247" s="11" t="s">
        <v>142</v>
      </c>
      <c r="E247" s="17" t="s">
        <v>596</v>
      </c>
      <c r="F247" s="17" t="s">
        <v>597</v>
      </c>
      <c r="G247" s="17"/>
      <c r="H247" s="17"/>
      <c r="I247" s="17"/>
      <c r="J247" s="17"/>
      <c r="K247" s="18"/>
    </row>
    <row r="248" spans="1:11" ht="114.75">
      <c r="A248" s="10" t="s">
        <v>100</v>
      </c>
      <c r="B248" s="11" t="s">
        <v>115</v>
      </c>
      <c r="C248" s="11" t="s">
        <v>116</v>
      </c>
      <c r="D248" s="11" t="s">
        <v>143</v>
      </c>
      <c r="E248" s="17"/>
      <c r="F248" s="17"/>
      <c r="G248" s="17"/>
      <c r="H248" s="17"/>
      <c r="I248" s="17"/>
      <c r="J248" s="259" t="s">
        <v>99</v>
      </c>
      <c r="K248" s="18"/>
    </row>
    <row r="249" spans="1:11" s="29" customFormat="1">
      <c r="A249" s="40" t="s">
        <v>572</v>
      </c>
      <c r="B249" s="26"/>
      <c r="C249" s="26"/>
      <c r="D249" s="26"/>
      <c r="E249" s="27"/>
      <c r="F249" s="27"/>
      <c r="G249" s="27"/>
      <c r="H249" s="27"/>
      <c r="I249" s="27"/>
      <c r="J249" s="27"/>
      <c r="K249" s="28"/>
    </row>
    <row r="250" spans="1:11" ht="25.5">
      <c r="A250" s="10" t="s">
        <v>101</v>
      </c>
      <c r="B250" s="11" t="s">
        <v>112</v>
      </c>
      <c r="C250" s="11" t="s">
        <v>113</v>
      </c>
      <c r="D250" s="11" t="s">
        <v>144</v>
      </c>
      <c r="E250" s="17" t="s">
        <v>614</v>
      </c>
      <c r="F250" s="17"/>
      <c r="G250" s="17"/>
      <c r="H250" s="17"/>
      <c r="I250" s="17"/>
      <c r="J250" s="17"/>
      <c r="K250" s="18"/>
    </row>
    <row r="251" spans="1:11" ht="161.1" customHeight="1">
      <c r="A251" s="10" t="s">
        <v>102</v>
      </c>
      <c r="B251" s="11" t="s">
        <v>112</v>
      </c>
      <c r="C251" s="11" t="s">
        <v>114</v>
      </c>
      <c r="D251" s="11" t="s">
        <v>145</v>
      </c>
      <c r="E251" s="17" t="s">
        <v>614</v>
      </c>
      <c r="F251" s="17"/>
      <c r="G251" s="17"/>
      <c r="H251" s="17"/>
      <c r="I251" s="17"/>
      <c r="J251" s="10" t="s">
        <v>103</v>
      </c>
      <c r="K251" s="18"/>
    </row>
    <row r="252" spans="1:11" ht="216.75">
      <c r="A252" s="10" t="s">
        <v>103</v>
      </c>
      <c r="B252" s="11" t="s">
        <v>115</v>
      </c>
      <c r="C252" s="11" t="s">
        <v>116</v>
      </c>
      <c r="D252" s="11" t="s">
        <v>146</v>
      </c>
      <c r="E252" s="17" t="s">
        <v>600</v>
      </c>
      <c r="F252" s="17" t="s">
        <v>597</v>
      </c>
      <c r="G252" s="17"/>
      <c r="H252" s="17" t="s">
        <v>3927</v>
      </c>
      <c r="I252" s="17"/>
      <c r="J252" s="17"/>
      <c r="K252" s="18"/>
    </row>
    <row r="253" spans="1:11" s="29" customFormat="1">
      <c r="A253" s="40" t="s">
        <v>573</v>
      </c>
      <c r="B253" s="26"/>
      <c r="C253" s="26"/>
      <c r="D253" s="26"/>
      <c r="E253" s="27"/>
      <c r="F253" s="27"/>
      <c r="G253" s="27"/>
      <c r="H253" s="27"/>
      <c r="I253" s="27"/>
      <c r="J253" s="27"/>
      <c r="K253" s="28"/>
    </row>
    <row r="254" spans="1:11" ht="25.5">
      <c r="A254" s="10" t="s">
        <v>104</v>
      </c>
      <c r="B254" s="11" t="s">
        <v>112</v>
      </c>
      <c r="C254" s="11" t="s">
        <v>113</v>
      </c>
      <c r="D254" s="11" t="s">
        <v>147</v>
      </c>
      <c r="E254" s="17"/>
      <c r="F254" s="17"/>
      <c r="G254" s="17"/>
      <c r="H254" s="17"/>
      <c r="I254" s="17"/>
      <c r="J254" s="259" t="s">
        <v>99</v>
      </c>
      <c r="K254" s="18"/>
    </row>
    <row r="255" spans="1:11" ht="38.25">
      <c r="A255" s="10" t="s">
        <v>105</v>
      </c>
      <c r="B255" s="11" t="s">
        <v>112</v>
      </c>
      <c r="C255" s="11" t="s">
        <v>114</v>
      </c>
      <c r="D255" s="11" t="s">
        <v>148</v>
      </c>
      <c r="E255" s="17"/>
      <c r="F255" s="17"/>
      <c r="G255" s="17"/>
      <c r="H255" s="17"/>
      <c r="I255" s="17"/>
      <c r="J255" s="259" t="s">
        <v>99</v>
      </c>
      <c r="K255" s="18"/>
    </row>
    <row r="256" spans="1:11" ht="38.25">
      <c r="A256" s="10" t="s">
        <v>106</v>
      </c>
      <c r="B256" s="11" t="s">
        <v>119</v>
      </c>
      <c r="C256" s="11" t="s">
        <v>120</v>
      </c>
      <c r="D256" s="11" t="s">
        <v>149</v>
      </c>
      <c r="E256" s="17"/>
      <c r="F256" s="17"/>
      <c r="G256" s="17"/>
      <c r="H256" s="17"/>
      <c r="I256" s="17"/>
      <c r="J256" s="259" t="s">
        <v>99</v>
      </c>
      <c r="K256" s="18"/>
    </row>
    <row r="257" spans="1:11" ht="114.75">
      <c r="A257" s="10" t="s">
        <v>107</v>
      </c>
      <c r="B257" s="11" t="s">
        <v>115</v>
      </c>
      <c r="C257" s="11" t="s">
        <v>116</v>
      </c>
      <c r="D257" s="11" t="s">
        <v>150</v>
      </c>
      <c r="E257" s="17"/>
      <c r="F257" s="17"/>
      <c r="G257" s="17"/>
      <c r="H257" s="17"/>
      <c r="I257" s="17"/>
      <c r="J257" s="259" t="s">
        <v>99</v>
      </c>
      <c r="K257" s="18"/>
    </row>
    <row r="258" spans="1:11" ht="51.75" thickBot="1">
      <c r="A258" s="12" t="s">
        <v>108</v>
      </c>
      <c r="B258" s="13" t="s">
        <v>3908</v>
      </c>
      <c r="C258" s="13" t="s">
        <v>3909</v>
      </c>
      <c r="D258" s="13" t="s">
        <v>3928</v>
      </c>
      <c r="E258" s="19"/>
      <c r="F258" s="19"/>
      <c r="G258" s="19"/>
      <c r="H258" s="19"/>
      <c r="I258" s="19"/>
      <c r="J258" s="259" t="s">
        <v>99</v>
      </c>
      <c r="K258" s="20"/>
    </row>
    <row r="260" spans="1:11" ht="60">
      <c r="A260" s="53" t="s">
        <v>575</v>
      </c>
      <c r="B260" s="53" t="s">
        <v>576</v>
      </c>
      <c r="C260" s="53" t="s">
        <v>577</v>
      </c>
      <c r="D260" s="53" t="s">
        <v>584</v>
      </c>
      <c r="E260" s="53" t="s">
        <v>614</v>
      </c>
      <c r="F260" s="53"/>
      <c r="G260" s="53" t="s">
        <v>3929</v>
      </c>
      <c r="H260" s="53"/>
      <c r="I260" s="53"/>
      <c r="J260" s="53"/>
      <c r="K260" s="53"/>
    </row>
    <row r="261" spans="1:11" ht="75">
      <c r="A261" s="53" t="s">
        <v>578</v>
      </c>
      <c r="B261" s="53" t="s">
        <v>576</v>
      </c>
      <c r="C261" s="53" t="s">
        <v>577</v>
      </c>
      <c r="D261" s="54" t="s">
        <v>585</v>
      </c>
      <c r="E261" s="53" t="s">
        <v>614</v>
      </c>
      <c r="F261" s="53"/>
      <c r="G261" s="53" t="s">
        <v>3929</v>
      </c>
      <c r="H261" s="53"/>
      <c r="I261" s="53"/>
      <c r="J261" s="53"/>
      <c r="K261" s="53"/>
    </row>
    <row r="262" spans="1:11" ht="45">
      <c r="A262" s="53" t="s">
        <v>579</v>
      </c>
      <c r="B262" s="53" t="s">
        <v>576</v>
      </c>
      <c r="C262" s="53" t="s">
        <v>577</v>
      </c>
      <c r="D262" s="53" t="s">
        <v>586</v>
      </c>
      <c r="E262" s="53" t="s">
        <v>600</v>
      </c>
      <c r="F262" s="53" t="s">
        <v>597</v>
      </c>
      <c r="G262" s="53"/>
      <c r="H262" s="53" t="s">
        <v>3930</v>
      </c>
      <c r="I262" s="53"/>
      <c r="J262" s="53"/>
      <c r="K262" s="53"/>
    </row>
    <row r="263" spans="1:11" ht="75">
      <c r="A263" s="53" t="s">
        <v>580</v>
      </c>
      <c r="B263" s="53" t="s">
        <v>576</v>
      </c>
      <c r="C263" s="53" t="s">
        <v>591</v>
      </c>
      <c r="D263" s="53" t="s">
        <v>587</v>
      </c>
      <c r="E263" s="53" t="s">
        <v>600</v>
      </c>
      <c r="F263" s="53" t="s">
        <v>597</v>
      </c>
      <c r="G263" s="53"/>
      <c r="H263" s="53" t="s">
        <v>3931</v>
      </c>
      <c r="I263" s="53"/>
      <c r="J263" s="53"/>
      <c r="K263" s="53"/>
    </row>
    <row r="264" spans="1:11" ht="75">
      <c r="A264" s="53" t="s">
        <v>581</v>
      </c>
      <c r="B264" s="53" t="s">
        <v>576</v>
      </c>
      <c r="C264" s="53" t="s">
        <v>592</v>
      </c>
      <c r="D264" s="53" t="s">
        <v>588</v>
      </c>
      <c r="E264" s="53" t="s">
        <v>600</v>
      </c>
      <c r="F264" s="53" t="s">
        <v>597</v>
      </c>
      <c r="G264" s="53"/>
      <c r="H264" s="53" t="s">
        <v>3932</v>
      </c>
      <c r="I264" s="53"/>
      <c r="J264" s="53"/>
      <c r="K264" s="53"/>
    </row>
    <row r="265" spans="1:11" ht="75">
      <c r="A265" s="53" t="s">
        <v>582</v>
      </c>
      <c r="B265" s="53" t="s">
        <v>576</v>
      </c>
      <c r="C265" s="53" t="s">
        <v>593</v>
      </c>
      <c r="D265" s="53" t="s">
        <v>589</v>
      </c>
      <c r="E265" s="53" t="s">
        <v>614</v>
      </c>
      <c r="F265" s="53"/>
      <c r="G265" s="53" t="s">
        <v>3723</v>
      </c>
      <c r="H265" s="53"/>
      <c r="I265" s="17" t="s">
        <v>3933</v>
      </c>
      <c r="J265" s="53"/>
      <c r="K265" s="53"/>
    </row>
    <row r="266" spans="1:11" ht="60">
      <c r="A266" s="53" t="s">
        <v>583</v>
      </c>
      <c r="B266" s="53" t="s">
        <v>576</v>
      </c>
      <c r="C266" s="53" t="s">
        <v>594</v>
      </c>
      <c r="D266" s="53" t="s">
        <v>590</v>
      </c>
      <c r="E266" s="53" t="s">
        <v>614</v>
      </c>
      <c r="F266" s="53"/>
      <c r="G266" s="53" t="s">
        <v>3723</v>
      </c>
      <c r="H266" s="53"/>
      <c r="I266" s="17" t="s">
        <v>3934</v>
      </c>
      <c r="J266" s="53"/>
      <c r="K266" s="53"/>
    </row>
  </sheetData>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61">
      <formula1>"Agree, Agree in Principle, Disagree"</formula1>
    </dataValidation>
  </dataValidations>
  <pageMargins left="0.7" right="0.7" top="0.75" bottom="0.75" header="0.3" footer="0.3"/>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1"/>
  <sheetViews>
    <sheetView topLeftCell="E1" zoomScale="120" zoomScaleNormal="120" workbookViewId="0">
      <pane ySplit="2" topLeftCell="A3" activePane="bottomLeft" state="frozen"/>
      <selection pane="bottomLeft" activeCell="D271" sqref="D271"/>
    </sheetView>
  </sheetViews>
  <sheetFormatPr defaultColWidth="9" defaultRowHeight="15"/>
  <cols>
    <col min="1" max="1" width="24" style="4" customWidth="1"/>
    <col min="2" max="2" width="28.140625" style="4" customWidth="1"/>
    <col min="3" max="3" width="19.42578125" style="4" customWidth="1"/>
    <col min="4" max="4" width="42.42578125" style="4" customWidth="1"/>
    <col min="5" max="5" width="22.28515625" style="4" customWidth="1"/>
    <col min="6" max="6" width="28.7109375" style="4" customWidth="1"/>
    <col min="7" max="7" width="18.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8" ht="18" thickBot="1">
      <c r="A1" s="319"/>
      <c r="B1" s="319"/>
      <c r="C1" s="319"/>
      <c r="D1" s="319"/>
      <c r="E1" s="319"/>
      <c r="F1" s="320"/>
      <c r="G1" s="321" t="s">
        <v>7</v>
      </c>
      <c r="H1" s="322"/>
      <c r="I1" s="322"/>
      <c r="J1" s="322"/>
      <c r="K1" s="323"/>
    </row>
    <row r="2" spans="1:18" s="5" customFormat="1" ht="69.75" thickBot="1">
      <c r="A2" s="6" t="s">
        <v>0</v>
      </c>
      <c r="B2" s="6" t="s">
        <v>1</v>
      </c>
      <c r="C2" s="6" t="s">
        <v>2</v>
      </c>
      <c r="D2" s="6" t="s">
        <v>3</v>
      </c>
      <c r="E2" s="7" t="s">
        <v>3935</v>
      </c>
      <c r="F2" s="6" t="s">
        <v>3936</v>
      </c>
      <c r="G2" s="8" t="s">
        <v>4</v>
      </c>
      <c r="H2" s="6" t="s">
        <v>5</v>
      </c>
      <c r="I2" s="6" t="s">
        <v>6</v>
      </c>
      <c r="J2" s="9" t="s">
        <v>318</v>
      </c>
      <c r="K2" s="9" t="s">
        <v>319</v>
      </c>
      <c r="L2" s="1"/>
      <c r="M2" s="1"/>
      <c r="N2" s="1"/>
      <c r="O2" s="1"/>
      <c r="P2" s="1"/>
      <c r="Q2" s="1"/>
      <c r="R2" s="1"/>
    </row>
    <row r="3" spans="1:18" s="29" customFormat="1">
      <c r="A3" s="47" t="s">
        <v>3937</v>
      </c>
      <c r="B3" s="44"/>
      <c r="C3" s="44"/>
      <c r="D3" s="44"/>
      <c r="E3" s="45"/>
      <c r="F3" s="45"/>
      <c r="G3" s="45"/>
      <c r="H3" s="45"/>
      <c r="I3" s="45"/>
      <c r="J3" s="45"/>
      <c r="K3" s="46"/>
    </row>
    <row r="4" spans="1:18" ht="25.5">
      <c r="A4" s="11" t="s">
        <v>250</v>
      </c>
      <c r="B4" s="11" t="s">
        <v>3938</v>
      </c>
      <c r="C4" s="11" t="s">
        <v>3939</v>
      </c>
      <c r="D4" s="11" t="s">
        <v>298</v>
      </c>
      <c r="E4" s="42"/>
      <c r="F4" s="42"/>
      <c r="G4" s="42"/>
      <c r="H4" s="42"/>
      <c r="I4" s="42"/>
      <c r="J4" s="42"/>
      <c r="K4" s="43"/>
    </row>
    <row r="5" spans="1:18" ht="76.5">
      <c r="A5" s="10" t="s">
        <v>265</v>
      </c>
      <c r="B5" s="11" t="s">
        <v>3940</v>
      </c>
      <c r="C5" s="11" t="s">
        <v>3941</v>
      </c>
      <c r="D5" s="11" t="s">
        <v>3942</v>
      </c>
      <c r="E5" s="17"/>
      <c r="F5" s="17"/>
      <c r="G5" s="17"/>
      <c r="H5" s="17"/>
      <c r="I5" s="17"/>
      <c r="J5" s="17"/>
      <c r="K5" s="18"/>
    </row>
    <row r="6" spans="1:18" ht="1.5" customHeight="1">
      <c r="A6" s="49"/>
      <c r="B6" s="50"/>
      <c r="C6" s="50"/>
      <c r="D6" s="50"/>
      <c r="E6" s="51"/>
      <c r="F6" s="51"/>
      <c r="G6" s="51"/>
      <c r="H6" s="51"/>
      <c r="I6" s="51"/>
      <c r="J6" s="51"/>
      <c r="K6" s="52"/>
    </row>
    <row r="7" spans="1:18" ht="38.25">
      <c r="A7" s="10" t="s">
        <v>251</v>
      </c>
      <c r="B7" s="11" t="s">
        <v>3938</v>
      </c>
      <c r="C7" s="11" t="s">
        <v>3939</v>
      </c>
      <c r="D7" s="11" t="s">
        <v>299</v>
      </c>
      <c r="E7" s="17"/>
      <c r="F7" s="17"/>
      <c r="G7" s="17"/>
      <c r="H7" s="17"/>
      <c r="I7" s="17"/>
      <c r="J7" s="17"/>
      <c r="K7" s="18"/>
    </row>
    <row r="8" spans="1:18" ht="63.75">
      <c r="A8" s="10" t="s">
        <v>252</v>
      </c>
      <c r="B8" s="11" t="s">
        <v>3943</v>
      </c>
      <c r="C8" s="11" t="s">
        <v>3944</v>
      </c>
      <c r="D8" s="11" t="s">
        <v>3945</v>
      </c>
      <c r="E8" s="17"/>
      <c r="F8" s="17"/>
      <c r="G8" s="17"/>
      <c r="H8" s="17"/>
      <c r="I8" s="17"/>
      <c r="J8" s="17"/>
      <c r="K8" s="18"/>
    </row>
    <row r="9" spans="1:18" ht="51">
      <c r="A9" s="10" t="s">
        <v>253</v>
      </c>
      <c r="B9" s="11" t="s">
        <v>3938</v>
      </c>
      <c r="C9" s="11" t="s">
        <v>3939</v>
      </c>
      <c r="D9" s="11" t="s">
        <v>300</v>
      </c>
      <c r="E9" s="17"/>
      <c r="F9" s="17"/>
      <c r="G9" s="17"/>
      <c r="H9" s="17"/>
      <c r="I9" s="17"/>
      <c r="J9" s="17"/>
      <c r="K9" s="18"/>
    </row>
    <row r="10" spans="1:18" ht="63.75">
      <c r="A10" s="10" t="s">
        <v>256</v>
      </c>
      <c r="B10" s="11" t="s">
        <v>3946</v>
      </c>
      <c r="C10" s="11" t="s">
        <v>3947</v>
      </c>
      <c r="D10" s="11" t="s">
        <v>301</v>
      </c>
      <c r="E10" s="17"/>
      <c r="F10" s="17"/>
      <c r="G10" s="17"/>
      <c r="H10" s="17"/>
      <c r="I10" s="17"/>
      <c r="J10" s="17"/>
      <c r="K10" s="18"/>
    </row>
    <row r="11" spans="1:18" ht="63.75">
      <c r="A11" s="10" t="s">
        <v>269</v>
      </c>
      <c r="B11" s="11" t="s">
        <v>3943</v>
      </c>
      <c r="C11" s="11" t="s">
        <v>3948</v>
      </c>
      <c r="D11" s="11" t="s">
        <v>3949</v>
      </c>
      <c r="E11" s="17"/>
      <c r="F11" s="17"/>
      <c r="G11" s="17"/>
      <c r="H11" s="17"/>
      <c r="I11" s="17"/>
      <c r="J11" s="17"/>
      <c r="K11" s="18"/>
    </row>
    <row r="12" spans="1:18" ht="1.5" customHeight="1">
      <c r="A12" s="49"/>
      <c r="B12" s="50"/>
      <c r="C12" s="50"/>
      <c r="D12" s="50"/>
      <c r="E12" s="51"/>
      <c r="F12" s="51"/>
      <c r="G12" s="51"/>
      <c r="H12" s="51"/>
      <c r="I12" s="51"/>
      <c r="J12" s="51"/>
      <c r="K12" s="52"/>
    </row>
    <row r="13" spans="1:18" ht="51">
      <c r="A13" s="10" t="s">
        <v>254</v>
      </c>
      <c r="B13" s="11" t="s">
        <v>3938</v>
      </c>
      <c r="C13" s="11" t="s">
        <v>3939</v>
      </c>
      <c r="D13" s="11" t="s">
        <v>3950</v>
      </c>
      <c r="E13" s="17"/>
      <c r="F13" s="17"/>
      <c r="G13" s="17"/>
      <c r="H13" s="17"/>
      <c r="I13" s="17"/>
      <c r="J13" s="17"/>
      <c r="K13" s="18"/>
    </row>
    <row r="14" spans="1:18" ht="38.25">
      <c r="A14" s="10" t="s">
        <v>271</v>
      </c>
      <c r="B14" s="11" t="s">
        <v>3943</v>
      </c>
      <c r="C14" s="11" t="s">
        <v>3948</v>
      </c>
      <c r="D14" s="11" t="s">
        <v>3951</v>
      </c>
      <c r="E14" s="17"/>
      <c r="F14" s="17"/>
      <c r="G14" s="17"/>
      <c r="H14" s="17"/>
      <c r="I14" s="17"/>
      <c r="J14" s="17"/>
      <c r="K14" s="18"/>
    </row>
    <row r="15" spans="1:18" ht="63.75">
      <c r="A15" s="10" t="s">
        <v>277</v>
      </c>
      <c r="B15" s="11" t="s">
        <v>3952</v>
      </c>
      <c r="C15" s="11" t="s">
        <v>3953</v>
      </c>
      <c r="D15" s="11" t="s">
        <v>3954</v>
      </c>
      <c r="E15" s="17"/>
      <c r="F15" s="17"/>
      <c r="G15" s="17"/>
      <c r="H15" s="17"/>
      <c r="I15" s="17"/>
      <c r="J15" s="17"/>
      <c r="K15" s="18"/>
    </row>
    <row r="16" spans="1:18" ht="1.5" customHeight="1">
      <c r="A16" s="49"/>
      <c r="B16" s="50"/>
      <c r="C16" s="50"/>
      <c r="D16" s="50"/>
      <c r="E16" s="51"/>
      <c r="F16" s="51"/>
      <c r="G16" s="51"/>
      <c r="H16" s="51"/>
      <c r="I16" s="51"/>
      <c r="J16" s="51"/>
      <c r="K16" s="52"/>
    </row>
    <row r="17" spans="1:11" ht="38.25">
      <c r="A17" s="10" t="s">
        <v>257</v>
      </c>
      <c r="B17" s="11" t="s">
        <v>3938</v>
      </c>
      <c r="C17" s="11" t="s">
        <v>3939</v>
      </c>
      <c r="D17" s="11" t="s">
        <v>302</v>
      </c>
      <c r="E17" s="17"/>
      <c r="F17" s="17"/>
      <c r="G17" s="17"/>
      <c r="H17" s="17"/>
      <c r="I17" s="17"/>
      <c r="J17" s="17"/>
      <c r="K17" s="18"/>
    </row>
    <row r="18" spans="1:11" ht="38.25">
      <c r="A18" s="10" t="s">
        <v>274</v>
      </c>
      <c r="B18" s="11" t="s">
        <v>3938</v>
      </c>
      <c r="C18" s="11" t="s">
        <v>3939</v>
      </c>
      <c r="D18" s="11" t="s">
        <v>3955</v>
      </c>
      <c r="E18" s="17"/>
      <c r="F18" s="17"/>
      <c r="G18" s="17"/>
      <c r="H18" s="17"/>
      <c r="I18" s="17"/>
      <c r="J18" s="17"/>
      <c r="K18" s="18"/>
    </row>
    <row r="19" spans="1:11" ht="1.5" customHeight="1">
      <c r="A19" s="49"/>
      <c r="B19" s="50"/>
      <c r="C19" s="50"/>
      <c r="D19" s="50"/>
      <c r="E19" s="51"/>
      <c r="F19" s="51"/>
      <c r="G19" s="51"/>
      <c r="H19" s="51"/>
      <c r="I19" s="51"/>
      <c r="J19" s="51"/>
      <c r="K19" s="52"/>
    </row>
    <row r="20" spans="1:11" ht="51">
      <c r="A20" s="10" t="s">
        <v>258</v>
      </c>
      <c r="B20" s="11" t="s">
        <v>3938</v>
      </c>
      <c r="C20" s="11" t="s">
        <v>3939</v>
      </c>
      <c r="D20" s="11" t="s">
        <v>303</v>
      </c>
      <c r="E20" s="17"/>
      <c r="F20" s="17"/>
      <c r="G20" s="17"/>
      <c r="H20" s="17"/>
      <c r="I20" s="17"/>
      <c r="J20" s="17"/>
      <c r="K20" s="18"/>
    </row>
    <row r="21" spans="1:11" ht="25.5">
      <c r="A21" s="10" t="s">
        <v>259</v>
      </c>
      <c r="B21" s="11" t="s">
        <v>3938</v>
      </c>
      <c r="C21" s="11" t="s">
        <v>3939</v>
      </c>
      <c r="D21" s="11" t="s">
        <v>304</v>
      </c>
      <c r="E21" s="17"/>
      <c r="F21" s="17"/>
      <c r="G21" s="17"/>
      <c r="H21" s="17"/>
      <c r="I21" s="17"/>
      <c r="J21" s="17"/>
      <c r="K21" s="18"/>
    </row>
    <row r="22" spans="1:11" ht="1.5" customHeight="1">
      <c r="A22" s="49"/>
      <c r="B22" s="50"/>
      <c r="C22" s="50"/>
      <c r="D22" s="50"/>
      <c r="E22" s="51"/>
      <c r="F22" s="51"/>
      <c r="G22" s="51"/>
      <c r="H22" s="51"/>
      <c r="I22" s="51"/>
      <c r="J22" s="51"/>
      <c r="K22" s="52"/>
    </row>
    <row r="23" spans="1:11" ht="38.25">
      <c r="A23" s="10" t="s">
        <v>260</v>
      </c>
      <c r="B23" s="11" t="s">
        <v>3938</v>
      </c>
      <c r="C23" s="11" t="s">
        <v>3939</v>
      </c>
      <c r="D23" s="11" t="s">
        <v>3956</v>
      </c>
      <c r="E23" s="17"/>
      <c r="F23" s="17"/>
      <c r="G23" s="17"/>
      <c r="H23" s="17"/>
      <c r="I23" s="17"/>
      <c r="J23" s="17"/>
      <c r="K23" s="18"/>
    </row>
    <row r="24" spans="1:11" ht="89.25">
      <c r="A24" s="10" t="s">
        <v>263</v>
      </c>
      <c r="B24" s="11" t="s">
        <v>3943</v>
      </c>
      <c r="C24" s="11" t="s">
        <v>3944</v>
      </c>
      <c r="D24" s="11" t="s">
        <v>306</v>
      </c>
      <c r="E24" s="17"/>
      <c r="F24" s="17"/>
      <c r="G24" s="17"/>
      <c r="H24" s="17"/>
      <c r="I24" s="17"/>
      <c r="J24" s="17"/>
      <c r="K24" s="18"/>
    </row>
    <row r="25" spans="1:11" ht="1.5" customHeight="1">
      <c r="A25" s="49"/>
      <c r="B25" s="50"/>
      <c r="C25" s="50"/>
      <c r="D25" s="50"/>
      <c r="E25" s="51"/>
      <c r="F25" s="51"/>
      <c r="G25" s="51"/>
      <c r="H25" s="51"/>
      <c r="I25" s="51"/>
      <c r="J25" s="51"/>
      <c r="K25" s="52"/>
    </row>
    <row r="26" spans="1:11" ht="38.25">
      <c r="A26" s="10" t="s">
        <v>261</v>
      </c>
      <c r="B26" s="11" t="s">
        <v>3938</v>
      </c>
      <c r="C26" s="11" t="s">
        <v>3939</v>
      </c>
      <c r="D26" s="11" t="s">
        <v>305</v>
      </c>
      <c r="E26" s="17"/>
      <c r="F26" s="17"/>
      <c r="G26" s="17"/>
      <c r="H26" s="17"/>
      <c r="I26" s="17"/>
      <c r="J26" s="17"/>
      <c r="K26" s="18"/>
    </row>
    <row r="27" spans="1:11" ht="38.25">
      <c r="A27" s="10" t="s">
        <v>262</v>
      </c>
      <c r="B27" s="11" t="s">
        <v>3938</v>
      </c>
      <c r="C27" s="11" t="s">
        <v>3939</v>
      </c>
      <c r="D27" s="11" t="s">
        <v>3957</v>
      </c>
      <c r="E27" s="17"/>
      <c r="F27" s="17"/>
      <c r="G27" s="17"/>
      <c r="H27" s="17"/>
      <c r="I27" s="17"/>
      <c r="J27" s="17"/>
      <c r="K27" s="18"/>
    </row>
    <row r="28" spans="1:11" ht="1.5" customHeight="1">
      <c r="A28" s="49"/>
      <c r="B28" s="50"/>
      <c r="C28" s="50"/>
      <c r="D28" s="50"/>
      <c r="E28" s="51"/>
      <c r="F28" s="51"/>
      <c r="G28" s="51"/>
      <c r="H28" s="51"/>
      <c r="I28" s="51"/>
      <c r="J28" s="51"/>
      <c r="K28" s="52"/>
    </row>
    <row r="29" spans="1:11" ht="25.5">
      <c r="A29" s="10" t="s">
        <v>272</v>
      </c>
      <c r="B29" s="11" t="s">
        <v>3938</v>
      </c>
      <c r="C29" s="11" t="s">
        <v>3939</v>
      </c>
      <c r="D29" s="11" t="s">
        <v>307</v>
      </c>
      <c r="E29" s="17"/>
      <c r="F29" s="17"/>
      <c r="G29" s="17"/>
      <c r="H29" s="17"/>
      <c r="I29" s="17"/>
      <c r="J29" s="17"/>
      <c r="K29" s="18"/>
    </row>
    <row r="30" spans="1:11" ht="51">
      <c r="A30" s="10" t="s">
        <v>273</v>
      </c>
      <c r="B30" s="11" t="s">
        <v>3938</v>
      </c>
      <c r="C30" s="11" t="s">
        <v>3939</v>
      </c>
      <c r="D30" s="11" t="s">
        <v>308</v>
      </c>
      <c r="E30" s="17"/>
      <c r="F30" s="17"/>
      <c r="G30" s="17"/>
      <c r="H30" s="17"/>
      <c r="I30" s="17"/>
      <c r="J30" s="17"/>
      <c r="K30" s="18"/>
    </row>
    <row r="31" spans="1:11" ht="1.5" customHeight="1">
      <c r="A31" s="49"/>
      <c r="B31" s="50"/>
      <c r="C31" s="50"/>
      <c r="D31" s="50"/>
      <c r="E31" s="51"/>
      <c r="F31" s="51"/>
      <c r="G31" s="51"/>
      <c r="H31" s="51"/>
      <c r="I31" s="51"/>
      <c r="J31" s="51"/>
      <c r="K31" s="52"/>
    </row>
    <row r="32" spans="1:11" ht="165.75">
      <c r="A32" s="10" t="s">
        <v>278</v>
      </c>
      <c r="B32" s="11" t="s">
        <v>52</v>
      </c>
      <c r="C32" s="11" t="s">
        <v>3958</v>
      </c>
      <c r="D32" s="11" t="s">
        <v>3959</v>
      </c>
      <c r="E32" s="17"/>
      <c r="F32" s="17"/>
      <c r="G32" s="17"/>
      <c r="H32" s="17"/>
      <c r="I32" s="17"/>
      <c r="J32" s="17"/>
      <c r="K32" s="18"/>
    </row>
    <row r="33" spans="1:11" ht="76.5">
      <c r="A33" s="10" t="s">
        <v>291</v>
      </c>
      <c r="B33" s="11" t="s">
        <v>3938</v>
      </c>
      <c r="C33" s="11" t="s">
        <v>3939</v>
      </c>
      <c r="D33" s="11" t="s">
        <v>314</v>
      </c>
      <c r="E33" s="17"/>
      <c r="F33" s="17"/>
      <c r="G33" s="17"/>
      <c r="H33" s="17"/>
      <c r="I33" s="17"/>
      <c r="J33" s="17"/>
      <c r="K33" s="18"/>
    </row>
    <row r="34" spans="1:11" ht="1.5" customHeight="1">
      <c r="A34" s="49"/>
      <c r="B34" s="50"/>
      <c r="C34" s="50"/>
      <c r="D34" s="50"/>
      <c r="E34" s="51"/>
      <c r="F34" s="51"/>
      <c r="G34" s="51"/>
      <c r="H34" s="51"/>
      <c r="I34" s="51"/>
      <c r="J34" s="51"/>
      <c r="K34" s="52"/>
    </row>
    <row r="35" spans="1:11" ht="38.25">
      <c r="A35" s="10" t="s">
        <v>283</v>
      </c>
      <c r="B35" s="11" t="s">
        <v>119</v>
      </c>
      <c r="C35" s="11" t="s">
        <v>120</v>
      </c>
      <c r="D35" s="11" t="s">
        <v>311</v>
      </c>
      <c r="E35" s="263"/>
      <c r="F35" s="263"/>
      <c r="G35" s="17"/>
      <c r="H35" s="17"/>
      <c r="I35" s="17"/>
      <c r="J35" s="17"/>
      <c r="K35" s="18"/>
    </row>
    <row r="36" spans="1:11" ht="38.25">
      <c r="A36" s="10" t="s">
        <v>284</v>
      </c>
      <c r="B36" s="11" t="s">
        <v>112</v>
      </c>
      <c r="C36" s="11" t="s">
        <v>3960</v>
      </c>
      <c r="D36" s="11" t="s">
        <v>1716</v>
      </c>
      <c r="E36" s="263"/>
      <c r="F36" s="263"/>
      <c r="G36" s="17"/>
      <c r="H36" s="17"/>
      <c r="I36" s="17"/>
      <c r="J36" s="17"/>
      <c r="K36" s="18"/>
    </row>
    <row r="37" spans="1:11" ht="38.25">
      <c r="A37" s="10" t="s">
        <v>285</v>
      </c>
      <c r="B37" s="11" t="s">
        <v>3961</v>
      </c>
      <c r="C37" s="11" t="s">
        <v>3962</v>
      </c>
      <c r="D37" s="11" t="s">
        <v>3963</v>
      </c>
      <c r="E37" s="263"/>
      <c r="F37" s="263"/>
      <c r="G37" s="17"/>
      <c r="H37" s="17"/>
      <c r="I37" s="17"/>
      <c r="J37" s="17"/>
      <c r="K37" s="18"/>
    </row>
    <row r="38" spans="1:11" ht="25.5">
      <c r="A38" s="10" t="s">
        <v>286</v>
      </c>
      <c r="B38" s="11" t="s">
        <v>119</v>
      </c>
      <c r="C38" s="11" t="s">
        <v>120</v>
      </c>
      <c r="D38" s="11" t="s">
        <v>312</v>
      </c>
      <c r="E38" s="263"/>
      <c r="F38" s="263"/>
      <c r="G38" s="17"/>
      <c r="H38" s="17"/>
      <c r="I38" s="17"/>
      <c r="J38" s="17"/>
      <c r="K38" s="18"/>
    </row>
    <row r="39" spans="1:11" ht="38.25">
      <c r="A39" s="10" t="s">
        <v>287</v>
      </c>
      <c r="B39" s="11" t="s">
        <v>119</v>
      </c>
      <c r="C39" s="11" t="s">
        <v>120</v>
      </c>
      <c r="D39" s="11" t="s">
        <v>1723</v>
      </c>
      <c r="E39" s="263"/>
      <c r="F39" s="263"/>
      <c r="G39" s="17"/>
      <c r="H39" s="17"/>
      <c r="I39" s="17"/>
      <c r="J39" s="17"/>
      <c r="K39" s="18"/>
    </row>
    <row r="40" spans="1:11" ht="63.75">
      <c r="A40" s="10" t="s">
        <v>288</v>
      </c>
      <c r="B40" s="11" t="s">
        <v>115</v>
      </c>
      <c r="C40" s="11" t="s">
        <v>116</v>
      </c>
      <c r="D40" s="11" t="s">
        <v>3964</v>
      </c>
      <c r="E40" s="263"/>
      <c r="F40" s="263"/>
      <c r="G40" s="17"/>
      <c r="H40" s="17"/>
      <c r="I40" s="17"/>
      <c r="J40" s="17"/>
      <c r="K40" s="18"/>
    </row>
    <row r="41" spans="1:11" ht="38.25">
      <c r="A41" s="10" t="s">
        <v>296</v>
      </c>
      <c r="B41" s="11" t="s">
        <v>3965</v>
      </c>
      <c r="C41" s="11" t="s">
        <v>3966</v>
      </c>
      <c r="D41" s="11" t="s">
        <v>963</v>
      </c>
      <c r="E41" s="263"/>
      <c r="F41" s="263"/>
      <c r="G41" s="17"/>
      <c r="H41" s="17"/>
      <c r="I41" s="17"/>
      <c r="J41" s="17"/>
      <c r="K41" s="18"/>
    </row>
    <row r="42" spans="1:11" s="29" customFormat="1">
      <c r="A42" s="48" t="s">
        <v>3967</v>
      </c>
      <c r="B42" s="26"/>
      <c r="C42" s="26"/>
      <c r="D42" s="26"/>
      <c r="E42" s="264"/>
      <c r="F42" s="264"/>
      <c r="G42" s="27"/>
      <c r="H42" s="27"/>
      <c r="I42" s="27"/>
      <c r="J42" s="27"/>
      <c r="K42" s="28"/>
    </row>
    <row r="43" spans="1:11" ht="25.5">
      <c r="A43" s="10" t="s">
        <v>255</v>
      </c>
      <c r="B43" s="11" t="s">
        <v>119</v>
      </c>
      <c r="C43" s="11" t="s">
        <v>120</v>
      </c>
      <c r="D43" s="11" t="s">
        <v>3968</v>
      </c>
      <c r="E43" s="263"/>
      <c r="F43" s="263"/>
      <c r="G43" s="17"/>
      <c r="H43" s="17"/>
      <c r="I43" s="17"/>
      <c r="J43" s="17"/>
      <c r="K43" s="18"/>
    </row>
    <row r="44" spans="1:11" ht="25.5">
      <c r="A44" s="10" t="s">
        <v>266</v>
      </c>
      <c r="B44" s="11" t="s">
        <v>119</v>
      </c>
      <c r="C44" s="11" t="s">
        <v>120</v>
      </c>
      <c r="D44" s="11" t="s">
        <v>3969</v>
      </c>
      <c r="E44" s="263"/>
      <c r="F44" s="263"/>
      <c r="G44" s="17"/>
      <c r="H44" s="17"/>
      <c r="I44" s="17"/>
      <c r="J44" s="17"/>
      <c r="K44" s="18"/>
    </row>
    <row r="45" spans="1:11" ht="76.5">
      <c r="A45" s="10" t="s">
        <v>270</v>
      </c>
      <c r="B45" s="11" t="s">
        <v>119</v>
      </c>
      <c r="C45" s="11" t="s">
        <v>120</v>
      </c>
      <c r="D45" s="11" t="s">
        <v>1734</v>
      </c>
      <c r="E45" s="263"/>
      <c r="F45" s="263"/>
      <c r="G45" s="17"/>
      <c r="H45" s="17"/>
      <c r="I45" s="17"/>
      <c r="J45" s="17"/>
      <c r="K45" s="18"/>
    </row>
    <row r="46" spans="1:11" ht="165.75">
      <c r="A46" s="10" t="s">
        <v>282</v>
      </c>
      <c r="B46" s="11" t="s">
        <v>119</v>
      </c>
      <c r="C46" s="11" t="s">
        <v>120</v>
      </c>
      <c r="D46" s="11" t="s">
        <v>356</v>
      </c>
      <c r="E46" s="263"/>
      <c r="F46" s="263"/>
      <c r="G46" s="17"/>
      <c r="H46" s="17"/>
      <c r="I46" s="17"/>
      <c r="J46" s="17"/>
      <c r="K46" s="18"/>
    </row>
    <row r="47" spans="1:11" ht="25.5">
      <c r="A47" s="10" t="s">
        <v>275</v>
      </c>
      <c r="B47" s="11" t="s">
        <v>119</v>
      </c>
      <c r="C47" s="11" t="s">
        <v>120</v>
      </c>
      <c r="D47" s="11" t="s">
        <v>309</v>
      </c>
      <c r="E47" s="263"/>
      <c r="F47" s="263"/>
      <c r="G47" s="17"/>
      <c r="H47" s="17"/>
      <c r="I47" s="17"/>
      <c r="J47" s="17"/>
      <c r="K47" s="18"/>
    </row>
    <row r="48" spans="1:11" ht="63.75">
      <c r="A48" s="10" t="s">
        <v>276</v>
      </c>
      <c r="B48" s="11" t="s">
        <v>3965</v>
      </c>
      <c r="C48" s="11" t="s">
        <v>3966</v>
      </c>
      <c r="D48" s="11" t="s">
        <v>2399</v>
      </c>
      <c r="E48" s="263"/>
      <c r="F48" s="263"/>
      <c r="G48" s="17"/>
      <c r="H48" s="17"/>
      <c r="I48" s="17"/>
      <c r="J48" s="17"/>
      <c r="K48" s="18"/>
    </row>
    <row r="49" spans="1:11" ht="38.25">
      <c r="A49" s="10" t="s">
        <v>289</v>
      </c>
      <c r="B49" s="11" t="s">
        <v>119</v>
      </c>
      <c r="C49" s="11" t="s">
        <v>120</v>
      </c>
      <c r="D49" s="11" t="s">
        <v>1742</v>
      </c>
      <c r="E49" s="263"/>
      <c r="F49" s="263"/>
      <c r="G49" s="17"/>
      <c r="H49" s="17"/>
      <c r="I49" s="17"/>
      <c r="J49" s="17"/>
      <c r="K49" s="18"/>
    </row>
    <row r="50" spans="1:11" ht="38.25">
      <c r="A50" s="10" t="s">
        <v>290</v>
      </c>
      <c r="B50" s="11" t="s">
        <v>119</v>
      </c>
      <c r="C50" s="11" t="s">
        <v>120</v>
      </c>
      <c r="D50" s="11" t="s">
        <v>313</v>
      </c>
      <c r="E50" s="263"/>
      <c r="F50" s="263"/>
      <c r="G50" s="17"/>
      <c r="H50" s="17"/>
      <c r="I50" s="17"/>
      <c r="J50" s="17"/>
      <c r="K50" s="18"/>
    </row>
    <row r="51" spans="1:11" ht="38.25">
      <c r="A51" s="10" t="s">
        <v>292</v>
      </c>
      <c r="B51" s="11" t="s">
        <v>3965</v>
      </c>
      <c r="C51" s="11" t="s">
        <v>3966</v>
      </c>
      <c r="D51" s="11" t="s">
        <v>1744</v>
      </c>
      <c r="E51" s="263"/>
      <c r="F51" s="263"/>
      <c r="G51" s="17"/>
      <c r="H51" s="17"/>
      <c r="I51" s="17"/>
      <c r="J51" s="17"/>
      <c r="K51" s="18"/>
    </row>
    <row r="52" spans="1:11" ht="89.25">
      <c r="A52" s="10" t="s">
        <v>293</v>
      </c>
      <c r="B52" s="11" t="s">
        <v>576</v>
      </c>
      <c r="C52" s="11" t="s">
        <v>3970</v>
      </c>
      <c r="D52" s="11" t="s">
        <v>1748</v>
      </c>
      <c r="E52" s="263"/>
      <c r="F52" s="263"/>
      <c r="G52" s="17"/>
      <c r="H52" s="17"/>
      <c r="I52" s="17"/>
      <c r="J52" s="17"/>
      <c r="K52" s="18"/>
    </row>
    <row r="53" spans="1:11" ht="76.5">
      <c r="A53" s="10" t="s">
        <v>294</v>
      </c>
      <c r="B53" s="11" t="s">
        <v>576</v>
      </c>
      <c r="C53" s="11" t="s">
        <v>3970</v>
      </c>
      <c r="D53" s="11" t="s">
        <v>3971</v>
      </c>
      <c r="E53" s="263"/>
      <c r="F53" s="263"/>
      <c r="G53" s="17"/>
      <c r="H53" s="17"/>
      <c r="I53" s="17"/>
      <c r="J53" s="17"/>
      <c r="K53" s="18"/>
    </row>
    <row r="54" spans="1:11" ht="89.25">
      <c r="A54" s="10" t="s">
        <v>295</v>
      </c>
      <c r="B54" s="11" t="s">
        <v>576</v>
      </c>
      <c r="C54" s="11" t="s">
        <v>3970</v>
      </c>
      <c r="D54" s="11" t="s">
        <v>3972</v>
      </c>
      <c r="E54" s="263"/>
      <c r="F54" s="263"/>
      <c r="G54" s="17"/>
      <c r="H54" s="17"/>
      <c r="I54" s="17"/>
      <c r="J54" s="17"/>
      <c r="K54" s="18"/>
    </row>
    <row r="55" spans="1:11" ht="38.25">
      <c r="A55" s="10" t="s">
        <v>297</v>
      </c>
      <c r="B55" s="11" t="s">
        <v>3965</v>
      </c>
      <c r="C55" s="11" t="s">
        <v>3966</v>
      </c>
      <c r="D55" s="11" t="s">
        <v>315</v>
      </c>
      <c r="E55" s="263"/>
      <c r="F55" s="263"/>
      <c r="G55" s="17"/>
      <c r="H55" s="17"/>
      <c r="I55" s="17"/>
      <c r="J55" s="17"/>
      <c r="K55" s="18"/>
    </row>
    <row r="56" spans="1:11" ht="76.5">
      <c r="A56" s="10" t="s">
        <v>264</v>
      </c>
      <c r="B56" s="11" t="s">
        <v>52</v>
      </c>
      <c r="C56" s="11" t="s">
        <v>3973</v>
      </c>
      <c r="D56" s="11" t="s">
        <v>3974</v>
      </c>
      <c r="E56" s="263"/>
      <c r="F56" s="263"/>
      <c r="G56" s="17"/>
      <c r="H56" s="17"/>
      <c r="I56" s="17"/>
      <c r="J56" s="17"/>
      <c r="K56" s="18"/>
    </row>
    <row r="57" spans="1:11" ht="38.25">
      <c r="A57" s="10" t="s">
        <v>279</v>
      </c>
      <c r="B57" s="11" t="s">
        <v>52</v>
      </c>
      <c r="C57" s="11" t="s">
        <v>3973</v>
      </c>
      <c r="D57" s="11" t="s">
        <v>310</v>
      </c>
      <c r="E57" s="263"/>
      <c r="F57" s="263"/>
      <c r="G57" s="17"/>
      <c r="H57" s="17"/>
      <c r="I57" s="17"/>
      <c r="J57" s="17"/>
      <c r="K57" s="18"/>
    </row>
    <row r="58" spans="1:11" ht="51">
      <c r="A58" s="10" t="s">
        <v>280</v>
      </c>
      <c r="B58" s="11" t="s">
        <v>52</v>
      </c>
      <c r="C58" s="11" t="s">
        <v>3973</v>
      </c>
      <c r="D58" s="11" t="s">
        <v>1753</v>
      </c>
      <c r="E58" s="263"/>
      <c r="F58" s="263"/>
      <c r="G58" s="17"/>
      <c r="H58" s="17"/>
      <c r="I58" s="17"/>
      <c r="J58" s="17"/>
      <c r="K58" s="18"/>
    </row>
    <row r="59" spans="1:11" ht="38.25">
      <c r="A59" s="10" t="s">
        <v>281</v>
      </c>
      <c r="B59" s="11" t="s">
        <v>52</v>
      </c>
      <c r="C59" s="11" t="s">
        <v>3973</v>
      </c>
      <c r="D59" s="11" t="s">
        <v>978</v>
      </c>
      <c r="E59" s="263"/>
      <c r="F59" s="263"/>
      <c r="G59" s="17"/>
      <c r="H59" s="17"/>
      <c r="I59" s="17"/>
      <c r="J59" s="17"/>
      <c r="K59" s="18"/>
    </row>
    <row r="60" spans="1:11" s="29" customFormat="1">
      <c r="A60" s="48" t="s">
        <v>542</v>
      </c>
      <c r="B60" s="26"/>
      <c r="C60" s="26"/>
      <c r="D60" s="26"/>
      <c r="E60" s="264"/>
      <c r="F60" s="264"/>
      <c r="G60" s="27"/>
      <c r="H60" s="27"/>
      <c r="I60" s="27"/>
      <c r="J60" s="27"/>
      <c r="K60" s="28"/>
    </row>
    <row r="61" spans="1:11" ht="51">
      <c r="A61" s="11" t="s">
        <v>267</v>
      </c>
      <c r="B61" s="11" t="s">
        <v>3975</v>
      </c>
      <c r="C61" s="11" t="s">
        <v>3976</v>
      </c>
      <c r="D61" s="11" t="s">
        <v>1758</v>
      </c>
      <c r="E61" s="263" t="s">
        <v>596</v>
      </c>
      <c r="F61" s="263" t="s">
        <v>597</v>
      </c>
      <c r="G61" s="17"/>
      <c r="H61" s="17"/>
      <c r="I61" s="17"/>
      <c r="J61" s="17"/>
      <c r="K61" s="18"/>
    </row>
    <row r="62" spans="1:11" ht="51">
      <c r="A62" s="10" t="s">
        <v>268</v>
      </c>
      <c r="B62" s="11" t="s">
        <v>3977</v>
      </c>
      <c r="C62" s="11" t="s">
        <v>3978</v>
      </c>
      <c r="D62" s="11" t="s">
        <v>3979</v>
      </c>
      <c r="E62" s="263" t="s">
        <v>600</v>
      </c>
      <c r="F62" s="263" t="s">
        <v>597</v>
      </c>
      <c r="G62" s="17"/>
      <c r="H62" s="17"/>
      <c r="I62" s="17" t="s">
        <v>3980</v>
      </c>
      <c r="J62" s="17"/>
      <c r="K62" s="18"/>
    </row>
    <row r="63" spans="1:11" ht="114.75">
      <c r="A63" s="10" t="s">
        <v>536</v>
      </c>
      <c r="B63" s="11" t="s">
        <v>3975</v>
      </c>
      <c r="C63" s="11" t="s">
        <v>3976</v>
      </c>
      <c r="D63" s="11" t="s">
        <v>1763</v>
      </c>
      <c r="E63" s="263" t="s">
        <v>596</v>
      </c>
      <c r="F63" s="263" t="s">
        <v>597</v>
      </c>
      <c r="G63" s="17"/>
      <c r="H63" s="17"/>
      <c r="I63" s="17"/>
      <c r="J63" s="17"/>
      <c r="K63" s="18"/>
    </row>
    <row r="64" spans="1:11" s="29" customFormat="1">
      <c r="A64" s="40" t="s">
        <v>543</v>
      </c>
      <c r="B64" s="30"/>
      <c r="C64" s="30"/>
      <c r="D64" s="30"/>
      <c r="E64" s="264"/>
      <c r="F64" s="264"/>
      <c r="G64" s="27"/>
      <c r="H64" s="27"/>
      <c r="I64" s="27"/>
      <c r="J64" s="27"/>
      <c r="K64" s="28"/>
    </row>
    <row r="65" spans="1:11" ht="51">
      <c r="A65" s="10" t="s">
        <v>151</v>
      </c>
      <c r="B65" s="11" t="s">
        <v>119</v>
      </c>
      <c r="C65" s="11" t="s">
        <v>120</v>
      </c>
      <c r="D65" s="11" t="s">
        <v>232</v>
      </c>
      <c r="E65" s="263"/>
      <c r="F65" s="263"/>
      <c r="G65" s="17"/>
      <c r="H65" s="17"/>
      <c r="I65" s="17"/>
      <c r="J65" s="17"/>
      <c r="K65" s="18"/>
    </row>
    <row r="66" spans="1:11" ht="38.25">
      <c r="A66" s="10" t="s">
        <v>152</v>
      </c>
      <c r="B66" s="11" t="s">
        <v>3981</v>
      </c>
      <c r="C66" s="11" t="s">
        <v>3982</v>
      </c>
      <c r="D66" s="11" t="s">
        <v>3983</v>
      </c>
      <c r="E66" s="263"/>
      <c r="F66" s="263"/>
      <c r="G66" s="17"/>
      <c r="H66" s="17"/>
      <c r="I66" s="17"/>
      <c r="J66" s="17"/>
      <c r="K66" s="18"/>
    </row>
    <row r="67" spans="1:11" ht="38.25">
      <c r="A67" s="10" t="s">
        <v>153</v>
      </c>
      <c r="B67" s="11" t="s">
        <v>3977</v>
      </c>
      <c r="C67" s="11" t="s">
        <v>3984</v>
      </c>
      <c r="D67" s="11" t="s">
        <v>3985</v>
      </c>
      <c r="E67" s="263"/>
      <c r="F67" s="263"/>
      <c r="G67" s="17"/>
      <c r="H67" s="17"/>
      <c r="I67" s="17"/>
      <c r="J67" s="17"/>
      <c r="K67" s="18"/>
    </row>
    <row r="68" spans="1:11" ht="38.25">
      <c r="A68" s="10" t="s">
        <v>154</v>
      </c>
      <c r="B68" s="11" t="s">
        <v>3977</v>
      </c>
      <c r="C68" s="11" t="s">
        <v>3984</v>
      </c>
      <c r="D68" s="11" t="s">
        <v>233</v>
      </c>
      <c r="E68" s="263"/>
      <c r="F68" s="263"/>
      <c r="G68" s="17"/>
      <c r="H68" s="17"/>
      <c r="I68" s="17"/>
      <c r="J68" s="17"/>
      <c r="K68" s="18"/>
    </row>
    <row r="69" spans="1:11" ht="63.75">
      <c r="A69" s="10" t="s">
        <v>155</v>
      </c>
      <c r="B69" s="11" t="s">
        <v>3977</v>
      </c>
      <c r="C69" s="11" t="s">
        <v>3984</v>
      </c>
      <c r="D69" s="11" t="s">
        <v>3986</v>
      </c>
      <c r="E69" s="263"/>
      <c r="F69" s="263"/>
      <c r="G69" s="17"/>
      <c r="H69" s="17"/>
      <c r="I69" s="17"/>
      <c r="J69" s="17"/>
      <c r="K69" s="18"/>
    </row>
    <row r="70" spans="1:11" s="29" customFormat="1">
      <c r="A70" s="40" t="s">
        <v>544</v>
      </c>
      <c r="B70" s="30"/>
      <c r="C70" s="30"/>
      <c r="D70" s="30"/>
      <c r="E70" s="264"/>
      <c r="F70" s="264"/>
      <c r="G70" s="27"/>
      <c r="H70" s="27"/>
      <c r="I70" s="27"/>
      <c r="J70" s="27"/>
      <c r="K70" s="28"/>
    </row>
    <row r="71" spans="1:11" ht="38.25">
      <c r="A71" s="10" t="s">
        <v>156</v>
      </c>
      <c r="B71" s="11" t="s">
        <v>117</v>
      </c>
      <c r="C71" s="11" t="s">
        <v>118</v>
      </c>
      <c r="D71" s="11" t="s">
        <v>383</v>
      </c>
      <c r="E71" s="263"/>
      <c r="F71" s="263"/>
      <c r="G71" s="17"/>
      <c r="H71" s="17"/>
      <c r="I71" s="17"/>
      <c r="J71" s="17"/>
      <c r="K71" s="18"/>
    </row>
    <row r="72" spans="1:11" ht="38.25">
      <c r="A72" s="10" t="s">
        <v>157</v>
      </c>
      <c r="B72" s="11" t="s">
        <v>52</v>
      </c>
      <c r="C72" s="11" t="s">
        <v>3973</v>
      </c>
      <c r="D72" s="11" t="s">
        <v>385</v>
      </c>
      <c r="E72" s="263"/>
      <c r="F72" s="263"/>
      <c r="G72" s="17"/>
      <c r="H72" s="17"/>
      <c r="I72" s="17"/>
      <c r="J72" s="17"/>
      <c r="K72" s="18"/>
    </row>
    <row r="73" spans="1:11" ht="51">
      <c r="A73" s="10" t="s">
        <v>158</v>
      </c>
      <c r="B73" s="11" t="s">
        <v>3975</v>
      </c>
      <c r="C73" s="11" t="s">
        <v>3976</v>
      </c>
      <c r="D73" s="11" t="s">
        <v>996</v>
      </c>
      <c r="E73" s="263"/>
      <c r="F73" s="263"/>
      <c r="G73" s="17"/>
      <c r="H73" s="17"/>
      <c r="I73" s="17"/>
      <c r="J73" s="17"/>
      <c r="K73" s="18"/>
    </row>
    <row r="74" spans="1:11" ht="51">
      <c r="A74" s="10" t="s">
        <v>159</v>
      </c>
      <c r="B74" s="11" t="s">
        <v>119</v>
      </c>
      <c r="C74" s="11" t="s">
        <v>120</v>
      </c>
      <c r="D74" s="11" t="s">
        <v>234</v>
      </c>
      <c r="E74" s="263"/>
      <c r="F74" s="263"/>
      <c r="G74" s="17"/>
      <c r="H74" s="17"/>
      <c r="I74" s="17"/>
      <c r="J74" s="17"/>
      <c r="K74" s="18"/>
    </row>
    <row r="75" spans="1:11" ht="51">
      <c r="A75" s="10" t="s">
        <v>160</v>
      </c>
      <c r="B75" s="11" t="s">
        <v>119</v>
      </c>
      <c r="C75" s="11" t="s">
        <v>120</v>
      </c>
      <c r="D75" s="11" t="s">
        <v>3987</v>
      </c>
      <c r="E75" s="263"/>
      <c r="F75" s="263"/>
      <c r="G75" s="17"/>
      <c r="H75" s="17"/>
      <c r="I75" s="17"/>
      <c r="J75" s="17"/>
      <c r="K75" s="18"/>
    </row>
    <row r="76" spans="1:11" ht="38.25">
      <c r="A76" s="10" t="s">
        <v>161</v>
      </c>
      <c r="B76" s="11" t="s">
        <v>119</v>
      </c>
      <c r="C76" s="11" t="s">
        <v>120</v>
      </c>
      <c r="D76" s="11" t="s">
        <v>235</v>
      </c>
      <c r="E76" s="263"/>
      <c r="F76" s="263"/>
      <c r="G76" s="17"/>
      <c r="H76" s="17"/>
      <c r="I76" s="17"/>
      <c r="J76" s="17"/>
      <c r="K76" s="18"/>
    </row>
    <row r="77" spans="1:11" ht="25.5">
      <c r="A77" s="10" t="s">
        <v>162</v>
      </c>
      <c r="B77" s="11" t="s">
        <v>3975</v>
      </c>
      <c r="C77" s="11" t="s">
        <v>3976</v>
      </c>
      <c r="D77" s="11" t="s">
        <v>3988</v>
      </c>
      <c r="E77" s="263"/>
      <c r="F77" s="263"/>
      <c r="G77" s="17"/>
      <c r="H77" s="17"/>
      <c r="I77" s="17"/>
      <c r="J77" s="17"/>
      <c r="K77" s="18"/>
    </row>
    <row r="78" spans="1:11" ht="25.5">
      <c r="A78" s="10" t="s">
        <v>163</v>
      </c>
      <c r="B78" s="11" t="s">
        <v>3975</v>
      </c>
      <c r="C78" s="11" t="s">
        <v>3976</v>
      </c>
      <c r="D78" s="11" t="s">
        <v>3989</v>
      </c>
      <c r="E78" s="263"/>
      <c r="F78" s="263"/>
      <c r="G78" s="17"/>
      <c r="H78" s="17"/>
      <c r="I78" s="17"/>
      <c r="J78" s="17"/>
      <c r="K78" s="18"/>
    </row>
    <row r="79" spans="1:11" ht="51">
      <c r="A79" s="10" t="s">
        <v>164</v>
      </c>
      <c r="B79" s="11" t="s">
        <v>3975</v>
      </c>
      <c r="C79" s="11" t="s">
        <v>3976</v>
      </c>
      <c r="D79" s="11" t="s">
        <v>3990</v>
      </c>
      <c r="E79" s="263"/>
      <c r="F79" s="263"/>
      <c r="G79" s="17"/>
      <c r="H79" s="17"/>
      <c r="I79" s="17"/>
      <c r="J79" s="17"/>
      <c r="K79" s="18"/>
    </row>
    <row r="80" spans="1:11" ht="38.25">
      <c r="A80" s="10" t="s">
        <v>165</v>
      </c>
      <c r="B80" s="11" t="s">
        <v>119</v>
      </c>
      <c r="C80" s="11" t="s">
        <v>120</v>
      </c>
      <c r="D80" s="11" t="s">
        <v>3991</v>
      </c>
      <c r="E80" s="263" t="s">
        <v>600</v>
      </c>
      <c r="F80" s="263" t="s">
        <v>597</v>
      </c>
      <c r="G80" s="17"/>
      <c r="H80" s="17" t="s">
        <v>3992</v>
      </c>
      <c r="I80" s="17"/>
      <c r="J80" s="17"/>
      <c r="K80" s="18"/>
    </row>
    <row r="81" spans="1:11" s="29" customFormat="1">
      <c r="A81" s="40" t="s">
        <v>545</v>
      </c>
      <c r="B81" s="30"/>
      <c r="C81" s="30"/>
      <c r="D81" s="30"/>
      <c r="E81" s="264"/>
      <c r="F81" s="264"/>
      <c r="G81" s="27"/>
      <c r="H81" s="27"/>
      <c r="I81" s="27"/>
      <c r="J81" s="27"/>
      <c r="K81" s="28"/>
    </row>
    <row r="82" spans="1:11" ht="178.5">
      <c r="A82" s="10" t="s">
        <v>166</v>
      </c>
      <c r="B82" s="11" t="s">
        <v>112</v>
      </c>
      <c r="C82" s="11" t="s">
        <v>114</v>
      </c>
      <c r="D82" s="11" t="s">
        <v>393</v>
      </c>
      <c r="E82" s="263"/>
      <c r="F82" s="263"/>
      <c r="G82" s="17"/>
      <c r="H82" s="17"/>
      <c r="I82" s="17"/>
      <c r="J82" s="17"/>
      <c r="K82" s="18"/>
    </row>
    <row r="83" spans="1:11" ht="191.25">
      <c r="A83" s="10" t="s">
        <v>167</v>
      </c>
      <c r="B83" s="11" t="s">
        <v>119</v>
      </c>
      <c r="C83" s="11" t="s">
        <v>120</v>
      </c>
      <c r="D83" s="11" t="s">
        <v>394</v>
      </c>
      <c r="E83" s="263"/>
      <c r="F83" s="263"/>
      <c r="G83" s="17"/>
      <c r="H83" s="17"/>
      <c r="I83" s="17"/>
      <c r="J83" s="17"/>
      <c r="K83" s="18"/>
    </row>
    <row r="84" spans="1:11" ht="89.25">
      <c r="A84" s="10" t="s">
        <v>168</v>
      </c>
      <c r="B84" s="11" t="s">
        <v>112</v>
      </c>
      <c r="C84" s="11" t="s">
        <v>114</v>
      </c>
      <c r="D84" s="11" t="s">
        <v>3993</v>
      </c>
      <c r="E84" s="263"/>
      <c r="F84" s="263"/>
      <c r="G84" s="17"/>
      <c r="H84" s="17"/>
      <c r="I84" s="17"/>
      <c r="J84" s="17"/>
      <c r="K84" s="18"/>
    </row>
    <row r="85" spans="1:11" ht="25.5">
      <c r="A85" s="10" t="s">
        <v>169</v>
      </c>
      <c r="B85" s="11" t="s">
        <v>112</v>
      </c>
      <c r="C85" s="11" t="s">
        <v>113</v>
      </c>
      <c r="D85" s="11" t="s">
        <v>237</v>
      </c>
      <c r="E85" s="263"/>
      <c r="F85" s="263"/>
      <c r="G85" s="17"/>
      <c r="H85" s="17"/>
      <c r="I85" s="17"/>
      <c r="J85" s="17"/>
      <c r="K85" s="18"/>
    </row>
    <row r="86" spans="1:11" ht="25.5">
      <c r="A86" s="10" t="s">
        <v>170</v>
      </c>
      <c r="B86" s="11" t="s">
        <v>112</v>
      </c>
      <c r="C86" s="11" t="s">
        <v>113</v>
      </c>
      <c r="D86" s="11" t="s">
        <v>238</v>
      </c>
      <c r="E86" s="263"/>
      <c r="F86" s="263"/>
      <c r="G86" s="17"/>
      <c r="H86" s="17"/>
      <c r="I86" s="17"/>
      <c r="J86" s="17"/>
      <c r="K86" s="18"/>
    </row>
    <row r="87" spans="1:11" ht="25.5">
      <c r="A87" s="10" t="s">
        <v>171</v>
      </c>
      <c r="B87" s="11" t="s">
        <v>117</v>
      </c>
      <c r="C87" s="11" t="s">
        <v>118</v>
      </c>
      <c r="D87" s="11" t="s">
        <v>397</v>
      </c>
      <c r="E87" s="263"/>
      <c r="F87" s="263"/>
      <c r="G87" s="17"/>
      <c r="H87" s="17"/>
      <c r="I87" s="17"/>
      <c r="J87" s="17"/>
      <c r="K87" s="18"/>
    </row>
    <row r="88" spans="1:11" ht="38.25">
      <c r="A88" s="10" t="s">
        <v>172</v>
      </c>
      <c r="B88" s="11" t="s">
        <v>3961</v>
      </c>
      <c r="C88" s="11" t="s">
        <v>3962</v>
      </c>
      <c r="D88" s="11" t="s">
        <v>399</v>
      </c>
      <c r="E88" s="263"/>
      <c r="F88" s="263"/>
      <c r="G88" s="17"/>
      <c r="H88" s="17"/>
      <c r="I88" s="17"/>
      <c r="J88" s="17"/>
      <c r="K88" s="18"/>
    </row>
    <row r="89" spans="1:11" ht="38.25">
      <c r="A89" s="10" t="s">
        <v>173</v>
      </c>
      <c r="B89" s="11" t="s">
        <v>117</v>
      </c>
      <c r="C89" s="11" t="s">
        <v>118</v>
      </c>
      <c r="D89" s="11" t="s">
        <v>3994</v>
      </c>
      <c r="E89" s="263"/>
      <c r="F89" s="263"/>
      <c r="G89" s="17"/>
      <c r="H89" s="17"/>
      <c r="I89" s="17"/>
      <c r="J89" s="17"/>
      <c r="K89" s="18"/>
    </row>
    <row r="90" spans="1:11" ht="165.75">
      <c r="A90" s="10" t="s">
        <v>174</v>
      </c>
      <c r="B90" s="11" t="s">
        <v>3995</v>
      </c>
      <c r="C90" s="11" t="s">
        <v>402</v>
      </c>
      <c r="D90" s="11" t="s">
        <v>1800</v>
      </c>
      <c r="E90" s="263"/>
      <c r="F90" s="263"/>
      <c r="G90" s="17"/>
      <c r="H90" s="17"/>
      <c r="I90" s="17"/>
      <c r="J90" s="17"/>
      <c r="K90" s="18"/>
    </row>
    <row r="91" spans="1:11" ht="63.75">
      <c r="A91" s="10" t="s">
        <v>175</v>
      </c>
      <c r="B91" s="11" t="s">
        <v>3995</v>
      </c>
      <c r="C91" s="11" t="s">
        <v>402</v>
      </c>
      <c r="D91" s="11" t="s">
        <v>3996</v>
      </c>
      <c r="E91" s="263"/>
      <c r="F91" s="263"/>
      <c r="G91" s="17"/>
      <c r="H91" s="17"/>
      <c r="I91" s="17"/>
      <c r="J91" s="17"/>
      <c r="K91" s="18"/>
    </row>
    <row r="92" spans="1:11" ht="102">
      <c r="A92" s="10" t="s">
        <v>176</v>
      </c>
      <c r="B92" s="11" t="s">
        <v>3995</v>
      </c>
      <c r="C92" s="11" t="s">
        <v>402</v>
      </c>
      <c r="D92" s="11" t="s">
        <v>3997</v>
      </c>
      <c r="E92" s="263"/>
      <c r="F92" s="263"/>
      <c r="G92" s="17"/>
      <c r="H92" s="17"/>
      <c r="I92" s="17"/>
      <c r="J92" s="17"/>
      <c r="K92" s="18"/>
    </row>
    <row r="93" spans="1:11" ht="38.25">
      <c r="A93" s="10" t="s">
        <v>177</v>
      </c>
      <c r="B93" s="11" t="s">
        <v>3995</v>
      </c>
      <c r="C93" s="11" t="s">
        <v>402</v>
      </c>
      <c r="D93" s="11" t="s">
        <v>407</v>
      </c>
      <c r="E93" s="263"/>
      <c r="F93" s="263"/>
      <c r="G93" s="17"/>
      <c r="H93" s="17"/>
      <c r="I93" s="17"/>
      <c r="J93" s="17"/>
      <c r="K93" s="18"/>
    </row>
    <row r="94" spans="1:11" ht="63.75">
      <c r="A94" s="10" t="s">
        <v>178</v>
      </c>
      <c r="B94" s="11" t="s">
        <v>3961</v>
      </c>
      <c r="C94" s="11" t="s">
        <v>3962</v>
      </c>
      <c r="D94" s="11" t="s">
        <v>3998</v>
      </c>
      <c r="E94" s="263"/>
      <c r="F94" s="263"/>
      <c r="G94" s="17"/>
      <c r="H94" s="17"/>
      <c r="I94" s="17"/>
      <c r="J94" s="17"/>
      <c r="K94" s="18"/>
    </row>
    <row r="95" spans="1:11" ht="127.5">
      <c r="A95" s="10" t="s">
        <v>179</v>
      </c>
      <c r="B95" s="11" t="s">
        <v>119</v>
      </c>
      <c r="C95" s="11" t="s">
        <v>120</v>
      </c>
      <c r="D95" s="11" t="s">
        <v>3999</v>
      </c>
      <c r="E95" s="263"/>
      <c r="F95" s="263"/>
      <c r="G95" s="17"/>
      <c r="H95" s="17"/>
      <c r="I95" s="17"/>
      <c r="J95" s="17"/>
      <c r="K95" s="18"/>
    </row>
    <row r="96" spans="1:11" ht="89.25">
      <c r="A96" s="10" t="s">
        <v>180</v>
      </c>
      <c r="B96" s="11" t="s">
        <v>110</v>
      </c>
      <c r="C96" s="11" t="s">
        <v>111</v>
      </c>
      <c r="D96" s="11" t="s">
        <v>4000</v>
      </c>
      <c r="E96" s="263"/>
      <c r="F96" s="263"/>
      <c r="G96" s="17"/>
      <c r="H96" s="17"/>
      <c r="I96" s="17"/>
      <c r="J96" s="17"/>
      <c r="K96" s="18"/>
    </row>
    <row r="97" spans="1:11" ht="102">
      <c r="A97" s="10" t="s">
        <v>181</v>
      </c>
      <c r="B97" s="11" t="s">
        <v>110</v>
      </c>
      <c r="C97" s="11" t="s">
        <v>111</v>
      </c>
      <c r="D97" s="11" t="s">
        <v>2138</v>
      </c>
      <c r="E97" s="263"/>
      <c r="F97" s="263"/>
      <c r="G97" s="17"/>
      <c r="H97" s="17"/>
      <c r="I97" s="17"/>
      <c r="J97" s="17"/>
      <c r="K97" s="18"/>
    </row>
    <row r="98" spans="1:11" ht="51">
      <c r="A98" s="10" t="s">
        <v>182</v>
      </c>
      <c r="B98" s="11" t="s">
        <v>3975</v>
      </c>
      <c r="C98" s="11" t="s">
        <v>3976</v>
      </c>
      <c r="D98" s="11" t="s">
        <v>2140</v>
      </c>
      <c r="E98" s="263"/>
      <c r="F98" s="263"/>
      <c r="G98" s="17"/>
      <c r="H98" s="17"/>
      <c r="I98" s="17"/>
      <c r="J98" s="17"/>
      <c r="K98" s="18"/>
    </row>
    <row r="99" spans="1:11" s="29" customFormat="1">
      <c r="A99" s="40" t="s">
        <v>546</v>
      </c>
      <c r="B99" s="26"/>
      <c r="C99" s="26"/>
      <c r="D99" s="26"/>
      <c r="E99" s="264"/>
      <c r="F99" s="264"/>
      <c r="G99" s="27"/>
      <c r="H99" s="27"/>
      <c r="I99" s="27"/>
      <c r="J99" s="27"/>
      <c r="K99" s="28"/>
    </row>
    <row r="100" spans="1:11" ht="89.25">
      <c r="A100" s="10" t="s">
        <v>183</v>
      </c>
      <c r="B100" s="11" t="s">
        <v>119</v>
      </c>
      <c r="C100" s="11" t="s">
        <v>120</v>
      </c>
      <c r="D100" s="11" t="s">
        <v>1821</v>
      </c>
      <c r="E100" s="263"/>
      <c r="F100" s="263"/>
      <c r="G100" s="17"/>
      <c r="H100" s="17"/>
      <c r="I100" s="17"/>
      <c r="J100" s="17"/>
      <c r="K100" s="18"/>
    </row>
    <row r="101" spans="1:11" ht="25.5">
      <c r="A101" s="10" t="s">
        <v>184</v>
      </c>
      <c r="B101" s="11" t="s">
        <v>3977</v>
      </c>
      <c r="C101" s="11" t="s">
        <v>3978</v>
      </c>
      <c r="D101" s="11" t="s">
        <v>4001</v>
      </c>
      <c r="E101" s="263"/>
      <c r="F101" s="263"/>
      <c r="G101" s="17"/>
      <c r="H101" s="17"/>
      <c r="I101" s="17"/>
      <c r="J101" s="17"/>
      <c r="K101" s="18"/>
    </row>
    <row r="102" spans="1:11" ht="38.25">
      <c r="A102" s="10" t="s">
        <v>185</v>
      </c>
      <c r="B102" s="11" t="s">
        <v>3977</v>
      </c>
      <c r="C102" s="11" t="s">
        <v>3984</v>
      </c>
      <c r="D102" s="11" t="s">
        <v>4002</v>
      </c>
      <c r="E102" s="263"/>
      <c r="F102" s="263"/>
      <c r="G102" s="17"/>
      <c r="H102" s="17"/>
      <c r="I102" s="17"/>
      <c r="J102" s="17"/>
      <c r="K102" s="18"/>
    </row>
    <row r="103" spans="1:11" ht="38.25">
      <c r="A103" s="10" t="s">
        <v>186</v>
      </c>
      <c r="B103" s="11" t="s">
        <v>3981</v>
      </c>
      <c r="C103" s="11" t="s">
        <v>3982</v>
      </c>
      <c r="D103" s="11" t="s">
        <v>4003</v>
      </c>
      <c r="E103" s="263"/>
      <c r="F103" s="263"/>
      <c r="G103" s="17"/>
      <c r="H103" s="17"/>
      <c r="I103" s="17"/>
      <c r="J103" s="17"/>
      <c r="K103" s="18"/>
    </row>
    <row r="104" spans="1:11" ht="38.25">
      <c r="A104" s="10" t="s">
        <v>187</v>
      </c>
      <c r="B104" s="11" t="s">
        <v>110</v>
      </c>
      <c r="C104" s="11" t="s">
        <v>111</v>
      </c>
      <c r="D104" s="11" t="s">
        <v>4004</v>
      </c>
      <c r="E104" s="263"/>
      <c r="F104" s="263"/>
      <c r="G104" s="17"/>
      <c r="H104" s="17"/>
      <c r="I104" s="17"/>
      <c r="J104" s="17"/>
      <c r="K104" s="18"/>
    </row>
    <row r="105" spans="1:11" ht="38.25">
      <c r="A105" s="10" t="s">
        <v>188</v>
      </c>
      <c r="B105" s="11" t="s">
        <v>3975</v>
      </c>
      <c r="C105" s="11" t="s">
        <v>3976</v>
      </c>
      <c r="D105" s="11" t="s">
        <v>4005</v>
      </c>
      <c r="E105" s="263"/>
      <c r="F105" s="263"/>
      <c r="G105" s="17"/>
      <c r="H105" s="17"/>
      <c r="I105" s="17"/>
      <c r="J105" s="17"/>
      <c r="K105" s="18"/>
    </row>
    <row r="106" spans="1:11" s="29" customFormat="1">
      <c r="A106" s="40" t="s">
        <v>547</v>
      </c>
      <c r="B106" s="26"/>
      <c r="C106" s="26"/>
      <c r="D106" s="26"/>
      <c r="E106" s="264"/>
      <c r="F106" s="264"/>
      <c r="G106" s="27"/>
      <c r="H106" s="27"/>
      <c r="I106" s="27"/>
      <c r="J106" s="27"/>
      <c r="K106" s="28"/>
    </row>
    <row r="107" spans="1:11" ht="38.25">
      <c r="A107" s="10" t="s">
        <v>189</v>
      </c>
      <c r="B107" s="11" t="s">
        <v>119</v>
      </c>
      <c r="C107" s="11" t="s">
        <v>120</v>
      </c>
      <c r="D107" s="11" t="s">
        <v>239</v>
      </c>
      <c r="E107" s="263"/>
      <c r="F107" s="263"/>
      <c r="G107" s="17"/>
      <c r="H107" s="17"/>
      <c r="I107" s="17"/>
      <c r="J107" s="17"/>
      <c r="K107" s="18"/>
    </row>
    <row r="108" spans="1:11" ht="63.75">
      <c r="A108" s="10" t="s">
        <v>4006</v>
      </c>
      <c r="B108" s="11" t="s">
        <v>115</v>
      </c>
      <c r="C108" s="11" t="s">
        <v>116</v>
      </c>
      <c r="D108" s="11" t="s">
        <v>4007</v>
      </c>
      <c r="E108" s="263"/>
      <c r="F108" s="263"/>
      <c r="G108" s="17"/>
      <c r="H108" s="17"/>
      <c r="I108" s="17"/>
      <c r="J108" s="17"/>
      <c r="K108" s="18"/>
    </row>
    <row r="109" spans="1:11" ht="38.25">
      <c r="A109" s="10" t="s">
        <v>190</v>
      </c>
      <c r="B109" s="11" t="s">
        <v>119</v>
      </c>
      <c r="C109" s="11" t="s">
        <v>120</v>
      </c>
      <c r="D109" s="11" t="s">
        <v>4008</v>
      </c>
      <c r="E109" s="263"/>
      <c r="F109" s="263"/>
      <c r="G109" s="17"/>
      <c r="H109" s="17"/>
      <c r="I109" s="17"/>
      <c r="J109" s="17"/>
      <c r="K109" s="18"/>
    </row>
    <row r="110" spans="1:11" ht="165">
      <c r="A110" s="10" t="s">
        <v>191</v>
      </c>
      <c r="B110" s="11" t="s">
        <v>119</v>
      </c>
      <c r="C110" s="11" t="s">
        <v>120</v>
      </c>
      <c r="D110" s="11" t="s">
        <v>4009</v>
      </c>
      <c r="E110" s="263" t="s">
        <v>600</v>
      </c>
      <c r="F110" s="263" t="s">
        <v>597</v>
      </c>
      <c r="G110" s="17"/>
      <c r="H110" s="17"/>
      <c r="I110" s="17" t="s">
        <v>4010</v>
      </c>
      <c r="J110" s="17"/>
      <c r="K110" s="18"/>
    </row>
    <row r="111" spans="1:11" ht="38.25">
      <c r="A111" s="10" t="s">
        <v>192</v>
      </c>
      <c r="B111" s="11" t="s">
        <v>3981</v>
      </c>
      <c r="C111" s="11" t="s">
        <v>3982</v>
      </c>
      <c r="D111" s="11" t="s">
        <v>427</v>
      </c>
      <c r="E111" s="263"/>
      <c r="F111" s="263"/>
      <c r="G111" s="17"/>
      <c r="H111" s="17"/>
      <c r="I111" s="17"/>
      <c r="J111" s="17"/>
      <c r="K111" s="18"/>
    </row>
    <row r="112" spans="1:11" ht="38.25">
      <c r="A112" s="10" t="s">
        <v>193</v>
      </c>
      <c r="B112" s="11" t="s">
        <v>3995</v>
      </c>
      <c r="C112" s="11" t="s">
        <v>402</v>
      </c>
      <c r="D112" s="11" t="s">
        <v>4011</v>
      </c>
      <c r="E112" s="263"/>
      <c r="F112" s="263"/>
      <c r="G112" s="17"/>
      <c r="H112" s="17"/>
      <c r="I112" s="17"/>
      <c r="J112" s="17"/>
      <c r="K112" s="18"/>
    </row>
    <row r="113" spans="1:11" ht="51">
      <c r="A113" s="10" t="s">
        <v>194</v>
      </c>
      <c r="B113" s="11" t="s">
        <v>3995</v>
      </c>
      <c r="C113" s="11" t="s">
        <v>402</v>
      </c>
      <c r="D113" s="11" t="s">
        <v>240</v>
      </c>
      <c r="E113" s="263"/>
      <c r="F113" s="263"/>
      <c r="G113" s="17"/>
      <c r="H113" s="17"/>
      <c r="I113" s="17"/>
      <c r="J113" s="17"/>
      <c r="K113" s="18"/>
    </row>
    <row r="114" spans="1:11" ht="38.25">
      <c r="A114" s="10" t="s">
        <v>195</v>
      </c>
      <c r="B114" s="11" t="s">
        <v>4012</v>
      </c>
      <c r="C114" s="11" t="s">
        <v>4013</v>
      </c>
      <c r="D114" s="11" t="s">
        <v>429</v>
      </c>
      <c r="E114" s="263"/>
      <c r="F114" s="263"/>
      <c r="G114" s="17"/>
      <c r="H114" s="17"/>
      <c r="I114" s="17"/>
      <c r="J114" s="17"/>
      <c r="K114" s="18"/>
    </row>
    <row r="115" spans="1:11" ht="63.75">
      <c r="A115" s="10" t="s">
        <v>196</v>
      </c>
      <c r="B115" s="11" t="s">
        <v>3961</v>
      </c>
      <c r="C115" s="11" t="s">
        <v>3962</v>
      </c>
      <c r="D115" s="11" t="s">
        <v>1842</v>
      </c>
      <c r="E115" s="263"/>
      <c r="F115" s="263"/>
      <c r="G115" s="17"/>
      <c r="H115" s="17"/>
      <c r="I115" s="17"/>
      <c r="J115" s="17"/>
      <c r="K115" s="18"/>
    </row>
    <row r="116" spans="1:11" ht="76.5">
      <c r="A116" s="10" t="s">
        <v>197</v>
      </c>
      <c r="B116" s="11" t="s">
        <v>3961</v>
      </c>
      <c r="C116" s="11" t="s">
        <v>3962</v>
      </c>
      <c r="D116" s="11" t="s">
        <v>241</v>
      </c>
      <c r="E116" s="263"/>
      <c r="F116" s="263"/>
      <c r="G116" s="17"/>
      <c r="H116" s="17"/>
      <c r="I116" s="17"/>
      <c r="J116" s="17"/>
      <c r="K116" s="18"/>
    </row>
    <row r="117" spans="1:11" ht="51">
      <c r="A117" s="10" t="s">
        <v>198</v>
      </c>
      <c r="B117" s="11" t="s">
        <v>3961</v>
      </c>
      <c r="C117" s="11" t="s">
        <v>3962</v>
      </c>
      <c r="D117" s="11" t="s">
        <v>242</v>
      </c>
      <c r="E117" s="263"/>
      <c r="F117" s="263"/>
      <c r="G117" s="17"/>
      <c r="H117" s="17"/>
      <c r="I117" s="17"/>
      <c r="J117" s="17"/>
      <c r="K117" s="18"/>
    </row>
    <row r="118" spans="1:11" ht="51">
      <c r="A118" s="10" t="s">
        <v>199</v>
      </c>
      <c r="B118" s="11" t="s">
        <v>119</v>
      </c>
      <c r="C118" s="11" t="s">
        <v>120</v>
      </c>
      <c r="D118" s="11" t="s">
        <v>243</v>
      </c>
      <c r="E118" s="263"/>
      <c r="F118" s="263"/>
      <c r="G118" s="17"/>
      <c r="H118" s="17"/>
      <c r="I118" s="17"/>
      <c r="J118" s="17"/>
      <c r="K118" s="18"/>
    </row>
    <row r="119" spans="1:11" ht="63.75">
      <c r="A119" s="10" t="s">
        <v>200</v>
      </c>
      <c r="B119" s="11" t="s">
        <v>117</v>
      </c>
      <c r="C119" s="11" t="s">
        <v>118</v>
      </c>
      <c r="D119" s="11" t="s">
        <v>4014</v>
      </c>
      <c r="E119" s="263"/>
      <c r="F119" s="263"/>
      <c r="G119" s="17"/>
      <c r="H119" s="17"/>
      <c r="I119" s="17"/>
      <c r="J119" s="17"/>
      <c r="K119" s="18"/>
    </row>
    <row r="120" spans="1:11" ht="102">
      <c r="A120" s="10" t="s">
        <v>201</v>
      </c>
      <c r="B120" s="11" t="s">
        <v>110</v>
      </c>
      <c r="C120" s="11" t="s">
        <v>111</v>
      </c>
      <c r="D120" s="11" t="s">
        <v>432</v>
      </c>
      <c r="E120" s="263"/>
      <c r="F120" s="263"/>
      <c r="G120" s="17"/>
      <c r="H120" s="17"/>
      <c r="I120" s="17"/>
      <c r="J120" s="17"/>
      <c r="K120" s="18"/>
    </row>
    <row r="121" spans="1:11" ht="25.5">
      <c r="A121" s="10" t="s">
        <v>202</v>
      </c>
      <c r="B121" s="11" t="s">
        <v>4015</v>
      </c>
      <c r="C121" s="11" t="s">
        <v>4016</v>
      </c>
      <c r="D121" s="11" t="s">
        <v>1853</v>
      </c>
      <c r="E121" s="263"/>
      <c r="F121" s="263"/>
      <c r="G121" s="17"/>
      <c r="H121" s="17"/>
      <c r="I121" s="17"/>
      <c r="J121" s="17"/>
      <c r="K121" s="18"/>
    </row>
    <row r="122" spans="1:11" ht="38.25">
      <c r="A122" s="10" t="s">
        <v>203</v>
      </c>
      <c r="B122" s="11" t="s">
        <v>4015</v>
      </c>
      <c r="C122" s="11" t="s">
        <v>4016</v>
      </c>
      <c r="D122" s="11" t="s">
        <v>1855</v>
      </c>
      <c r="E122" s="263"/>
      <c r="F122" s="263"/>
      <c r="G122" s="17"/>
      <c r="H122" s="17"/>
      <c r="I122" s="17"/>
      <c r="J122" s="17"/>
      <c r="K122" s="18"/>
    </row>
    <row r="123" spans="1:11" ht="38.25">
      <c r="A123" s="10" t="s">
        <v>204</v>
      </c>
      <c r="B123" s="11" t="s">
        <v>4015</v>
      </c>
      <c r="C123" s="11" t="s">
        <v>4016</v>
      </c>
      <c r="D123" s="11" t="s">
        <v>4017</v>
      </c>
      <c r="E123" s="263"/>
      <c r="F123" s="263"/>
      <c r="G123" s="17"/>
      <c r="H123" s="17"/>
      <c r="I123" s="17"/>
      <c r="J123" s="17"/>
      <c r="K123" s="18"/>
    </row>
    <row r="124" spans="1:11" ht="38.25">
      <c r="A124" s="10" t="s">
        <v>205</v>
      </c>
      <c r="B124" s="11" t="s">
        <v>3975</v>
      </c>
      <c r="C124" s="11" t="s">
        <v>3976</v>
      </c>
      <c r="D124" s="11" t="s">
        <v>438</v>
      </c>
      <c r="E124" s="263"/>
      <c r="F124" s="263"/>
      <c r="G124" s="17"/>
      <c r="H124" s="17"/>
      <c r="I124" s="17"/>
      <c r="J124" s="17"/>
      <c r="K124" s="18"/>
    </row>
    <row r="125" spans="1:11" ht="51">
      <c r="A125" s="10" t="s">
        <v>206</v>
      </c>
      <c r="B125" s="11" t="s">
        <v>3975</v>
      </c>
      <c r="C125" s="11" t="s">
        <v>3976</v>
      </c>
      <c r="D125" s="11" t="s">
        <v>1072</v>
      </c>
      <c r="E125" s="263"/>
      <c r="F125" s="263"/>
      <c r="G125" s="17"/>
      <c r="H125" s="17"/>
      <c r="I125" s="17"/>
      <c r="J125" s="17"/>
      <c r="K125" s="18"/>
    </row>
    <row r="126" spans="1:11" s="29" customFormat="1">
      <c r="A126" s="48" t="s">
        <v>548</v>
      </c>
      <c r="B126" s="26"/>
      <c r="C126" s="26"/>
      <c r="D126" s="26"/>
      <c r="E126" s="264"/>
      <c r="F126" s="264"/>
      <c r="G126" s="27"/>
      <c r="H126" s="27"/>
      <c r="I126" s="27"/>
      <c r="J126" s="27"/>
      <c r="K126" s="28"/>
    </row>
    <row r="127" spans="1:11" ht="76.5">
      <c r="A127" s="10" t="s">
        <v>207</v>
      </c>
      <c r="B127" s="11" t="s">
        <v>119</v>
      </c>
      <c r="C127" s="11" t="s">
        <v>120</v>
      </c>
      <c r="D127" s="11" t="s">
        <v>244</v>
      </c>
      <c r="E127" s="263"/>
      <c r="F127" s="263"/>
      <c r="G127" s="17"/>
      <c r="H127" s="17"/>
      <c r="I127" s="17"/>
      <c r="J127" s="17"/>
      <c r="K127" s="18"/>
    </row>
    <row r="128" spans="1:11" ht="38.25">
      <c r="A128" s="10" t="s">
        <v>208</v>
      </c>
      <c r="B128" s="11" t="s">
        <v>119</v>
      </c>
      <c r="C128" s="11" t="s">
        <v>120</v>
      </c>
      <c r="D128" s="11" t="s">
        <v>1862</v>
      </c>
      <c r="E128" s="263"/>
      <c r="F128" s="263"/>
      <c r="G128" s="17"/>
      <c r="H128" s="17"/>
      <c r="I128" s="17"/>
      <c r="J128" s="17"/>
      <c r="K128" s="18"/>
    </row>
    <row r="129" spans="1:11" s="33" customFormat="1">
      <c r="A129" s="40" t="s">
        <v>549</v>
      </c>
      <c r="B129" s="39"/>
      <c r="C129" s="39"/>
      <c r="D129" s="39"/>
      <c r="E129" s="265"/>
      <c r="F129" s="265"/>
      <c r="G129" s="31"/>
      <c r="H129" s="31"/>
      <c r="I129" s="31"/>
      <c r="J129" s="31"/>
      <c r="K129" s="32"/>
    </row>
    <row r="130" spans="1:11" ht="102">
      <c r="A130" s="10" t="s">
        <v>209</v>
      </c>
      <c r="B130" s="11" t="s">
        <v>119</v>
      </c>
      <c r="C130" s="11" t="s">
        <v>120</v>
      </c>
      <c r="D130" s="11" t="s">
        <v>4018</v>
      </c>
      <c r="E130" s="263"/>
      <c r="F130" s="263"/>
      <c r="G130" s="17"/>
      <c r="H130" s="17"/>
      <c r="I130" s="17"/>
      <c r="J130" s="17"/>
      <c r="K130" s="18"/>
    </row>
    <row r="131" spans="1:11" ht="25.5">
      <c r="A131" s="10" t="s">
        <v>210</v>
      </c>
      <c r="B131" s="11" t="s">
        <v>117</v>
      </c>
      <c r="C131" s="11" t="s">
        <v>118</v>
      </c>
      <c r="D131" s="11" t="s">
        <v>4019</v>
      </c>
      <c r="E131" s="263"/>
      <c r="F131" s="263"/>
      <c r="G131" s="17"/>
      <c r="H131" s="17"/>
      <c r="I131" s="17"/>
      <c r="J131" s="17"/>
      <c r="K131" s="18"/>
    </row>
    <row r="132" spans="1:11" s="29" customFormat="1">
      <c r="A132" s="48" t="s">
        <v>550</v>
      </c>
      <c r="B132" s="26"/>
      <c r="C132" s="26"/>
      <c r="D132" s="26"/>
      <c r="E132" s="264"/>
      <c r="F132" s="264"/>
      <c r="G132" s="27"/>
      <c r="H132" s="27"/>
      <c r="I132" s="27"/>
      <c r="J132" s="27"/>
      <c r="K132" s="28"/>
    </row>
    <row r="133" spans="1:11" ht="76.5">
      <c r="A133" s="10" t="s">
        <v>211</v>
      </c>
      <c r="B133" s="11" t="s">
        <v>3995</v>
      </c>
      <c r="C133" s="11" t="s">
        <v>402</v>
      </c>
      <c r="D133" s="11" t="s">
        <v>443</v>
      </c>
      <c r="E133" s="263" t="s">
        <v>600</v>
      </c>
      <c r="F133" s="263" t="s">
        <v>597</v>
      </c>
      <c r="G133" s="17"/>
      <c r="H133" s="17"/>
      <c r="I133" s="17" t="s">
        <v>4020</v>
      </c>
      <c r="J133" s="17"/>
      <c r="K133" s="18" t="s">
        <v>4021</v>
      </c>
    </row>
    <row r="134" spans="1:11" ht="127.5">
      <c r="A134" s="10" t="s">
        <v>212</v>
      </c>
      <c r="B134" s="11" t="s">
        <v>119</v>
      </c>
      <c r="C134" s="11" t="s">
        <v>120</v>
      </c>
      <c r="D134" s="11" t="s">
        <v>245</v>
      </c>
      <c r="E134" s="263" t="s">
        <v>596</v>
      </c>
      <c r="F134" s="263" t="s">
        <v>597</v>
      </c>
      <c r="G134" s="17"/>
      <c r="H134" s="17"/>
      <c r="I134" s="17"/>
      <c r="J134" s="17"/>
      <c r="K134" s="18" t="s">
        <v>4021</v>
      </c>
    </row>
    <row r="135" spans="1:11" ht="45">
      <c r="A135" s="10" t="s">
        <v>213</v>
      </c>
      <c r="B135" s="11" t="s">
        <v>3995</v>
      </c>
      <c r="C135" s="11" t="s">
        <v>402</v>
      </c>
      <c r="D135" s="11" t="s">
        <v>1869</v>
      </c>
      <c r="E135" s="263" t="s">
        <v>600</v>
      </c>
      <c r="F135" s="263" t="s">
        <v>597</v>
      </c>
      <c r="G135" s="17"/>
      <c r="H135" s="17"/>
      <c r="I135" s="17" t="s">
        <v>4020</v>
      </c>
      <c r="J135" s="17"/>
      <c r="K135" s="18" t="s">
        <v>4021</v>
      </c>
    </row>
    <row r="136" spans="1:11" s="29" customFormat="1">
      <c r="A136" s="48" t="s">
        <v>551</v>
      </c>
      <c r="B136" s="26"/>
      <c r="C136" s="26"/>
      <c r="D136" s="26"/>
      <c r="E136" s="264"/>
      <c r="F136" s="264"/>
      <c r="G136" s="27"/>
      <c r="H136" s="27"/>
      <c r="I136" s="27"/>
      <c r="J136" s="27"/>
      <c r="K136" s="28"/>
    </row>
    <row r="137" spans="1:11" ht="63.75">
      <c r="A137" s="10" t="s">
        <v>214</v>
      </c>
      <c r="B137" s="11" t="s">
        <v>4022</v>
      </c>
      <c r="C137" s="11" t="s">
        <v>4023</v>
      </c>
      <c r="D137" s="11" t="s">
        <v>246</v>
      </c>
      <c r="E137" s="263"/>
      <c r="F137" s="263"/>
      <c r="G137" s="17"/>
      <c r="H137" s="17"/>
      <c r="I137" s="17"/>
      <c r="J137" s="17"/>
      <c r="K137" s="18"/>
    </row>
    <row r="138" spans="1:11" ht="63.75">
      <c r="A138" s="10" t="s">
        <v>215</v>
      </c>
      <c r="B138" s="11" t="s">
        <v>4012</v>
      </c>
      <c r="C138" s="11" t="s">
        <v>4013</v>
      </c>
      <c r="D138" s="11" t="s">
        <v>1088</v>
      </c>
      <c r="E138" s="263"/>
      <c r="F138" s="263"/>
      <c r="G138" s="17"/>
      <c r="H138" s="17"/>
      <c r="I138" s="17"/>
      <c r="J138" s="17"/>
      <c r="K138" s="18"/>
    </row>
    <row r="139" spans="1:11" ht="89.25">
      <c r="A139" s="10" t="s">
        <v>216</v>
      </c>
      <c r="B139" s="11" t="s">
        <v>4012</v>
      </c>
      <c r="C139" s="11" t="s">
        <v>4013</v>
      </c>
      <c r="D139" s="11" t="s">
        <v>4024</v>
      </c>
      <c r="E139" s="263"/>
      <c r="F139" s="263"/>
      <c r="G139" s="17"/>
      <c r="H139" s="17"/>
      <c r="I139" s="17"/>
      <c r="J139" s="17"/>
      <c r="K139" s="18"/>
    </row>
    <row r="140" spans="1:11" ht="63.75">
      <c r="A140" s="10" t="s">
        <v>217</v>
      </c>
      <c r="B140" s="11" t="s">
        <v>4012</v>
      </c>
      <c r="C140" s="11" t="s">
        <v>4013</v>
      </c>
      <c r="D140" s="11" t="s">
        <v>4025</v>
      </c>
      <c r="E140" s="263"/>
      <c r="F140" s="263"/>
      <c r="G140" s="17"/>
      <c r="H140" s="17"/>
      <c r="I140" s="17"/>
      <c r="J140" s="17"/>
      <c r="K140" s="18"/>
    </row>
    <row r="141" spans="1:11" ht="89.25">
      <c r="A141" s="10" t="s">
        <v>218</v>
      </c>
      <c r="B141" s="11" t="s">
        <v>3977</v>
      </c>
      <c r="C141" s="11" t="s">
        <v>3984</v>
      </c>
      <c r="D141" s="11" t="s">
        <v>450</v>
      </c>
      <c r="E141" s="263"/>
      <c r="F141" s="263"/>
      <c r="G141" s="17"/>
      <c r="H141" s="17"/>
      <c r="I141" s="17"/>
      <c r="J141" s="17"/>
      <c r="K141" s="18"/>
    </row>
    <row r="142" spans="1:11" s="29" customFormat="1">
      <c r="A142" s="48" t="s">
        <v>552</v>
      </c>
      <c r="B142" s="26"/>
      <c r="C142" s="26"/>
      <c r="D142" s="26"/>
      <c r="E142" s="264"/>
      <c r="F142" s="264"/>
      <c r="G142" s="27"/>
      <c r="H142" s="27"/>
      <c r="I142" s="27"/>
      <c r="J142" s="27"/>
      <c r="K142" s="28"/>
    </row>
    <row r="143" spans="1:11" ht="38.25">
      <c r="A143" s="10" t="s">
        <v>219</v>
      </c>
      <c r="B143" s="11" t="s">
        <v>112</v>
      </c>
      <c r="C143" s="11" t="s">
        <v>3960</v>
      </c>
      <c r="D143" s="11" t="s">
        <v>4026</v>
      </c>
      <c r="E143" s="263"/>
      <c r="F143" s="263"/>
      <c r="G143" s="17"/>
      <c r="H143" s="17"/>
      <c r="I143" s="17"/>
      <c r="J143" s="17"/>
      <c r="K143" s="18"/>
    </row>
    <row r="144" spans="1:11" ht="38.25">
      <c r="A144" s="10" t="s">
        <v>220</v>
      </c>
      <c r="B144" s="11" t="s">
        <v>119</v>
      </c>
      <c r="C144" s="11" t="s">
        <v>120</v>
      </c>
      <c r="D144" s="11" t="s">
        <v>247</v>
      </c>
      <c r="E144" s="263"/>
      <c r="F144" s="263"/>
      <c r="G144" s="17"/>
      <c r="H144" s="17"/>
      <c r="I144" s="17"/>
      <c r="J144" s="17"/>
      <c r="K144" s="18"/>
    </row>
    <row r="145" spans="1:11" ht="25.5">
      <c r="A145" s="10" t="s">
        <v>221</v>
      </c>
      <c r="B145" s="11" t="s">
        <v>112</v>
      </c>
      <c r="C145" s="11" t="s">
        <v>3960</v>
      </c>
      <c r="D145" s="11" t="s">
        <v>453</v>
      </c>
      <c r="E145" s="263"/>
      <c r="F145" s="263"/>
      <c r="G145" s="17"/>
      <c r="H145" s="17"/>
      <c r="I145" s="17"/>
      <c r="J145" s="17"/>
      <c r="K145" s="18"/>
    </row>
    <row r="146" spans="1:11" ht="76.5">
      <c r="A146" s="10" t="s">
        <v>222</v>
      </c>
      <c r="B146" s="11" t="s">
        <v>3961</v>
      </c>
      <c r="C146" s="11" t="s">
        <v>3962</v>
      </c>
      <c r="D146" s="11" t="s">
        <v>4027</v>
      </c>
      <c r="E146" s="263"/>
      <c r="F146" s="263"/>
      <c r="G146" s="17"/>
      <c r="H146" s="17"/>
      <c r="I146" s="17"/>
      <c r="J146" s="17"/>
      <c r="K146" s="18"/>
    </row>
    <row r="147" spans="1:11" ht="38.25">
      <c r="A147" s="10" t="s">
        <v>223</v>
      </c>
      <c r="B147" s="11" t="s">
        <v>4022</v>
      </c>
      <c r="C147" s="11" t="s">
        <v>4023</v>
      </c>
      <c r="D147" s="11" t="s">
        <v>1886</v>
      </c>
      <c r="E147" s="263"/>
      <c r="F147" s="263"/>
      <c r="G147" s="17"/>
      <c r="H147" s="17"/>
      <c r="I147" s="17"/>
      <c r="J147" s="17"/>
      <c r="K147" s="18"/>
    </row>
    <row r="148" spans="1:11" ht="51">
      <c r="A148" s="10" t="s">
        <v>224</v>
      </c>
      <c r="B148" s="11" t="s">
        <v>112</v>
      </c>
      <c r="C148" s="11" t="s">
        <v>3960</v>
      </c>
      <c r="D148" s="11" t="s">
        <v>4028</v>
      </c>
      <c r="E148" s="263"/>
      <c r="F148" s="263"/>
      <c r="G148" s="17"/>
      <c r="H148" s="17"/>
      <c r="I148" s="17"/>
      <c r="J148" s="17"/>
      <c r="K148" s="18"/>
    </row>
    <row r="149" spans="1:11" ht="102">
      <c r="A149" s="10" t="s">
        <v>225</v>
      </c>
      <c r="B149" s="11" t="s">
        <v>112</v>
      </c>
      <c r="C149" s="11" t="s">
        <v>3960</v>
      </c>
      <c r="D149" s="11" t="s">
        <v>4029</v>
      </c>
      <c r="E149" s="263"/>
      <c r="F149" s="263"/>
      <c r="G149" s="17"/>
      <c r="H149" s="17"/>
      <c r="I149" s="17"/>
      <c r="J149" s="17"/>
      <c r="K149" s="18"/>
    </row>
    <row r="150" spans="1:11" ht="25.5">
      <c r="A150" s="10" t="s">
        <v>226</v>
      </c>
      <c r="B150" s="11" t="s">
        <v>119</v>
      </c>
      <c r="C150" s="11" t="s">
        <v>120</v>
      </c>
      <c r="D150" s="11" t="s">
        <v>248</v>
      </c>
      <c r="E150" s="263"/>
      <c r="F150" s="263"/>
      <c r="G150" s="17"/>
      <c r="H150" s="17"/>
      <c r="I150" s="17"/>
      <c r="J150" s="17"/>
      <c r="K150" s="18"/>
    </row>
    <row r="151" spans="1:11" ht="63.75">
      <c r="A151" s="10" t="s">
        <v>227</v>
      </c>
      <c r="B151" s="11" t="s">
        <v>119</v>
      </c>
      <c r="C151" s="11" t="s">
        <v>120</v>
      </c>
      <c r="D151" s="11" t="s">
        <v>249</v>
      </c>
      <c r="E151" s="263"/>
      <c r="F151" s="263"/>
      <c r="G151" s="17"/>
      <c r="H151" s="17"/>
      <c r="I151" s="17"/>
      <c r="J151" s="17"/>
      <c r="K151" s="18"/>
    </row>
    <row r="152" spans="1:11" ht="114.75">
      <c r="A152" s="10" t="s">
        <v>228</v>
      </c>
      <c r="B152" s="11" t="s">
        <v>3961</v>
      </c>
      <c r="C152" s="11" t="s">
        <v>3962</v>
      </c>
      <c r="D152" s="11" t="s">
        <v>3833</v>
      </c>
      <c r="E152" s="263"/>
      <c r="F152" s="263"/>
      <c r="G152" s="17"/>
      <c r="H152" s="17"/>
      <c r="I152" s="17"/>
      <c r="J152" s="17"/>
      <c r="K152" s="18"/>
    </row>
    <row r="153" spans="1:11" ht="89.25">
      <c r="A153" s="10" t="s">
        <v>229</v>
      </c>
      <c r="B153" s="11" t="s">
        <v>3961</v>
      </c>
      <c r="C153" s="11" t="s">
        <v>3962</v>
      </c>
      <c r="D153" s="11" t="s">
        <v>2500</v>
      </c>
      <c r="E153" s="263"/>
      <c r="F153" s="263"/>
      <c r="G153" s="17"/>
      <c r="H153" s="17"/>
      <c r="I153" s="17"/>
      <c r="J153" s="17"/>
      <c r="K153" s="18"/>
    </row>
    <row r="154" spans="1:11" ht="38.25">
      <c r="A154" s="10" t="s">
        <v>230</v>
      </c>
      <c r="B154" s="11" t="s">
        <v>3975</v>
      </c>
      <c r="C154" s="11" t="s">
        <v>3976</v>
      </c>
      <c r="D154" s="11" t="s">
        <v>4030</v>
      </c>
      <c r="E154" s="263"/>
      <c r="F154" s="263"/>
      <c r="G154" s="17"/>
      <c r="H154" s="17"/>
      <c r="I154" s="17"/>
      <c r="J154" s="17"/>
      <c r="K154" s="18"/>
    </row>
    <row r="155" spans="1:11" ht="51">
      <c r="A155" s="10" t="s">
        <v>231</v>
      </c>
      <c r="B155" s="11" t="s">
        <v>3975</v>
      </c>
      <c r="C155" s="11" t="s">
        <v>3976</v>
      </c>
      <c r="D155" s="11" t="s">
        <v>4031</v>
      </c>
      <c r="E155" s="263"/>
      <c r="F155" s="263"/>
      <c r="G155" s="17"/>
      <c r="H155" s="17"/>
      <c r="I155" s="17"/>
      <c r="J155" s="17"/>
      <c r="K155" s="18"/>
    </row>
    <row r="156" spans="1:11" s="38" customFormat="1">
      <c r="A156" s="34" t="s">
        <v>553</v>
      </c>
      <c r="B156" s="35"/>
      <c r="C156" s="35"/>
      <c r="D156" s="35"/>
      <c r="E156" s="266"/>
      <c r="F156" s="266"/>
      <c r="G156" s="36"/>
      <c r="H156" s="36"/>
      <c r="I156" s="36"/>
      <c r="J156" s="36"/>
      <c r="K156" s="37"/>
    </row>
    <row r="157" spans="1:11" ht="57" customHeight="1">
      <c r="A157" s="10" t="s">
        <v>10</v>
      </c>
      <c r="B157" s="11" t="s">
        <v>3981</v>
      </c>
      <c r="C157" s="11" t="s">
        <v>3982</v>
      </c>
      <c r="D157" s="11" t="s">
        <v>4032</v>
      </c>
      <c r="E157" s="263"/>
      <c r="F157" s="263"/>
      <c r="G157" s="17"/>
      <c r="H157" s="17"/>
      <c r="I157" s="17"/>
      <c r="J157" s="17"/>
      <c r="K157" s="18"/>
    </row>
    <row r="158" spans="1:11" ht="50.25" customHeight="1">
      <c r="A158" s="10" t="s">
        <v>11</v>
      </c>
      <c r="B158" s="11" t="s">
        <v>3975</v>
      </c>
      <c r="C158" s="11" t="s">
        <v>3976</v>
      </c>
      <c r="D158" s="11" t="s">
        <v>4033</v>
      </c>
      <c r="E158" s="263"/>
      <c r="F158" s="263"/>
      <c r="G158" s="17"/>
      <c r="H158" s="17"/>
      <c r="I158" s="17"/>
      <c r="J158" s="17"/>
      <c r="K158" s="18"/>
    </row>
    <row r="159" spans="1:11" ht="50.25" customHeight="1">
      <c r="A159" s="10" t="s">
        <v>12</v>
      </c>
      <c r="B159" s="11" t="s">
        <v>119</v>
      </c>
      <c r="C159" s="11" t="s">
        <v>120</v>
      </c>
      <c r="D159" s="11" t="s">
        <v>56</v>
      </c>
      <c r="E159" s="263"/>
      <c r="F159" s="263"/>
      <c r="G159" s="17"/>
      <c r="H159" s="17"/>
      <c r="I159" s="17"/>
      <c r="J159" s="17"/>
      <c r="K159" s="18"/>
    </row>
    <row r="160" spans="1:11" ht="38.25">
      <c r="A160" s="10" t="s">
        <v>13</v>
      </c>
      <c r="B160" s="11" t="s">
        <v>119</v>
      </c>
      <c r="C160" s="11" t="s">
        <v>120</v>
      </c>
      <c r="D160" s="11" t="s">
        <v>57</v>
      </c>
      <c r="E160" s="263"/>
      <c r="F160" s="263"/>
      <c r="G160" s="17"/>
      <c r="H160" s="17"/>
      <c r="I160" s="17"/>
      <c r="J160" s="17"/>
      <c r="K160" s="18"/>
    </row>
    <row r="161" spans="1:11" ht="51">
      <c r="A161" s="10" t="s">
        <v>14</v>
      </c>
      <c r="B161" s="11" t="s">
        <v>112</v>
      </c>
      <c r="C161" s="11" t="s">
        <v>3960</v>
      </c>
      <c r="D161" s="11" t="s">
        <v>4034</v>
      </c>
      <c r="E161" s="263"/>
      <c r="F161" s="263"/>
      <c r="G161" s="17"/>
      <c r="H161" s="17"/>
      <c r="I161" s="17"/>
      <c r="J161" s="17"/>
      <c r="K161" s="18"/>
    </row>
    <row r="162" spans="1:11" ht="38.25">
      <c r="A162" s="10" t="s">
        <v>15</v>
      </c>
      <c r="B162" s="11" t="s">
        <v>119</v>
      </c>
      <c r="C162" s="11" t="s">
        <v>120</v>
      </c>
      <c r="D162" s="11" t="s">
        <v>58</v>
      </c>
      <c r="E162" s="263"/>
      <c r="F162" s="263"/>
      <c r="G162" s="17"/>
      <c r="H162" s="17"/>
      <c r="I162" s="17"/>
      <c r="J162" s="17"/>
      <c r="K162" s="18"/>
    </row>
    <row r="163" spans="1:11" s="38" customFormat="1">
      <c r="A163" s="40" t="s">
        <v>554</v>
      </c>
      <c r="B163" s="41"/>
      <c r="C163" s="41"/>
      <c r="D163" s="41"/>
      <c r="E163" s="266"/>
      <c r="F163" s="266"/>
      <c r="G163" s="36"/>
      <c r="H163" s="36"/>
      <c r="I163" s="36"/>
      <c r="J163" s="36"/>
      <c r="K163" s="37"/>
    </row>
    <row r="164" spans="1:11" ht="102">
      <c r="A164" s="10" t="s">
        <v>16</v>
      </c>
      <c r="B164" s="11" t="s">
        <v>110</v>
      </c>
      <c r="C164" s="11" t="s">
        <v>4035</v>
      </c>
      <c r="D164" s="11" t="s">
        <v>4036</v>
      </c>
      <c r="E164" s="263"/>
      <c r="F164" s="263"/>
      <c r="G164" s="17"/>
      <c r="H164" s="17"/>
      <c r="I164" s="17"/>
      <c r="J164" s="17"/>
      <c r="K164" s="18"/>
    </row>
    <row r="165" spans="1:11" ht="76.5">
      <c r="A165" s="10" t="s">
        <v>17</v>
      </c>
      <c r="B165" s="11" t="s">
        <v>110</v>
      </c>
      <c r="C165" s="11" t="s">
        <v>4035</v>
      </c>
      <c r="D165" s="11" t="s">
        <v>4037</v>
      </c>
      <c r="E165" s="263"/>
      <c r="F165" s="263"/>
      <c r="G165" s="17"/>
      <c r="H165" s="17"/>
      <c r="I165" s="17"/>
      <c r="J165" s="17"/>
      <c r="K165" s="18"/>
    </row>
    <row r="166" spans="1:11" s="29" customFormat="1">
      <c r="A166" s="40" t="s">
        <v>555</v>
      </c>
      <c r="B166" s="26"/>
      <c r="C166" s="26"/>
      <c r="D166" s="26"/>
      <c r="E166" s="264"/>
      <c r="F166" s="264"/>
      <c r="G166" s="27"/>
      <c r="H166" s="27"/>
      <c r="I166" s="27"/>
      <c r="J166" s="27"/>
      <c r="K166" s="28"/>
    </row>
    <row r="167" spans="1:11" ht="51">
      <c r="A167" s="10" t="s">
        <v>18</v>
      </c>
      <c r="B167" s="11" t="s">
        <v>4022</v>
      </c>
      <c r="C167" s="11" t="s">
        <v>4023</v>
      </c>
      <c r="D167" s="11" t="s">
        <v>4038</v>
      </c>
      <c r="E167" s="263"/>
      <c r="F167" s="263"/>
      <c r="G167" s="17"/>
      <c r="H167" s="17"/>
      <c r="I167" s="17"/>
      <c r="J167" s="17"/>
      <c r="K167" s="18"/>
    </row>
    <row r="168" spans="1:11" ht="38.25">
      <c r="A168" s="10" t="s">
        <v>19</v>
      </c>
      <c r="B168" s="11" t="s">
        <v>119</v>
      </c>
      <c r="C168" s="11" t="s">
        <v>120</v>
      </c>
      <c r="D168" s="11" t="s">
        <v>59</v>
      </c>
      <c r="E168" s="263"/>
      <c r="F168" s="263"/>
      <c r="G168" s="17"/>
      <c r="H168" s="17"/>
      <c r="I168" s="17"/>
      <c r="J168" s="17"/>
      <c r="K168" s="18"/>
    </row>
    <row r="169" spans="1:11" ht="89.25">
      <c r="A169" s="10" t="s">
        <v>20</v>
      </c>
      <c r="B169" s="11" t="s">
        <v>3975</v>
      </c>
      <c r="C169" s="11" t="s">
        <v>3976</v>
      </c>
      <c r="D169" s="11" t="s">
        <v>4039</v>
      </c>
      <c r="E169" s="263"/>
      <c r="F169" s="263"/>
      <c r="G169" s="17"/>
      <c r="H169" s="17"/>
      <c r="I169" s="17"/>
      <c r="J169" s="17"/>
      <c r="K169" s="18"/>
    </row>
    <row r="170" spans="1:11" ht="38.25">
      <c r="A170" s="10" t="s">
        <v>21</v>
      </c>
      <c r="B170" s="11" t="s">
        <v>3975</v>
      </c>
      <c r="C170" s="11" t="s">
        <v>3976</v>
      </c>
      <c r="D170" s="11" t="s">
        <v>4040</v>
      </c>
      <c r="E170" s="263"/>
      <c r="F170" s="263"/>
      <c r="G170" s="17"/>
      <c r="H170" s="17"/>
      <c r="I170" s="17"/>
      <c r="J170" s="17"/>
      <c r="K170" s="18"/>
    </row>
    <row r="171" spans="1:11" ht="51">
      <c r="A171" s="10" t="s">
        <v>22</v>
      </c>
      <c r="B171" s="11" t="s">
        <v>3975</v>
      </c>
      <c r="C171" s="11" t="s">
        <v>3976</v>
      </c>
      <c r="D171" s="11" t="s">
        <v>4041</v>
      </c>
      <c r="E171" s="263"/>
      <c r="F171" s="263"/>
      <c r="G171" s="17"/>
      <c r="H171" s="17"/>
      <c r="I171" s="17"/>
      <c r="J171" s="17"/>
      <c r="K171" s="18"/>
    </row>
    <row r="172" spans="1:11" s="29" customFormat="1">
      <c r="A172" s="40" t="s">
        <v>556</v>
      </c>
      <c r="B172" s="26"/>
      <c r="C172" s="26"/>
      <c r="D172" s="26"/>
      <c r="E172" s="264"/>
      <c r="F172" s="264"/>
      <c r="G172" s="27"/>
      <c r="H172" s="27"/>
      <c r="I172" s="27"/>
      <c r="J172" s="27"/>
      <c r="K172" s="28"/>
    </row>
    <row r="173" spans="1:11" ht="63.75">
      <c r="A173" s="10" t="s">
        <v>23</v>
      </c>
      <c r="B173" s="11" t="s">
        <v>119</v>
      </c>
      <c r="C173" s="11" t="s">
        <v>120</v>
      </c>
      <c r="D173" s="11" t="s">
        <v>4042</v>
      </c>
      <c r="E173" s="263"/>
      <c r="F173" s="263"/>
      <c r="G173" s="17"/>
      <c r="H173" s="17"/>
      <c r="I173" s="17"/>
      <c r="J173" s="17"/>
      <c r="K173" s="18"/>
    </row>
    <row r="174" spans="1:11" ht="38.25">
      <c r="A174" s="10" t="s">
        <v>24</v>
      </c>
      <c r="B174" s="11" t="s">
        <v>119</v>
      </c>
      <c r="C174" s="11" t="s">
        <v>120</v>
      </c>
      <c r="D174" s="11" t="s">
        <v>60</v>
      </c>
      <c r="E174" s="263"/>
      <c r="F174" s="263"/>
      <c r="G174" s="17"/>
      <c r="H174" s="17"/>
      <c r="I174" s="17"/>
      <c r="J174" s="17"/>
      <c r="K174" s="18"/>
    </row>
    <row r="175" spans="1:11" s="29" customFormat="1">
      <c r="A175" s="40" t="s">
        <v>557</v>
      </c>
      <c r="B175" s="26"/>
      <c r="C175" s="26"/>
      <c r="D175" s="26"/>
      <c r="E175" s="264"/>
      <c r="F175" s="264"/>
      <c r="G175" s="27"/>
      <c r="H175" s="27"/>
      <c r="I175" s="27"/>
      <c r="J175" s="27"/>
      <c r="K175" s="28"/>
    </row>
    <row r="176" spans="1:11" ht="102">
      <c r="A176" s="10" t="s">
        <v>25</v>
      </c>
      <c r="B176" s="11" t="s">
        <v>119</v>
      </c>
      <c r="C176" s="11" t="s">
        <v>120</v>
      </c>
      <c r="D176" s="11" t="s">
        <v>61</v>
      </c>
      <c r="E176" s="263"/>
      <c r="F176" s="263"/>
      <c r="G176" s="17"/>
      <c r="H176" s="17"/>
      <c r="I176" s="17"/>
      <c r="J176" s="17"/>
      <c r="K176" s="18"/>
    </row>
    <row r="177" spans="1:11" ht="76.5">
      <c r="A177" s="10" t="s">
        <v>26</v>
      </c>
      <c r="B177" s="11" t="s">
        <v>119</v>
      </c>
      <c r="C177" s="11" t="s">
        <v>120</v>
      </c>
      <c r="D177" s="11" t="s">
        <v>62</v>
      </c>
      <c r="E177" s="263"/>
      <c r="F177" s="263"/>
      <c r="G177" s="17"/>
      <c r="H177" s="17"/>
      <c r="I177" s="17"/>
      <c r="J177" s="17"/>
      <c r="K177" s="18"/>
    </row>
    <row r="178" spans="1:11" ht="25.5">
      <c r="A178" s="10" t="s">
        <v>27</v>
      </c>
      <c r="B178" s="11" t="s">
        <v>119</v>
      </c>
      <c r="C178" s="11" t="s">
        <v>120</v>
      </c>
      <c r="D178" s="11" t="s">
        <v>63</v>
      </c>
      <c r="E178" s="263"/>
      <c r="F178" s="263"/>
      <c r="G178" s="17"/>
      <c r="H178" s="17"/>
      <c r="I178" s="17"/>
      <c r="J178" s="17"/>
      <c r="K178" s="18"/>
    </row>
    <row r="179" spans="1:11" ht="38.25">
      <c r="A179" s="10" t="s">
        <v>28</v>
      </c>
      <c r="B179" s="11" t="s">
        <v>3975</v>
      </c>
      <c r="C179" s="11" t="s">
        <v>3976</v>
      </c>
      <c r="D179" s="11" t="s">
        <v>4043</v>
      </c>
      <c r="E179" s="263"/>
      <c r="F179" s="263"/>
      <c r="G179" s="17"/>
      <c r="H179" s="17"/>
      <c r="I179" s="17"/>
      <c r="J179" s="17"/>
      <c r="K179" s="18"/>
    </row>
    <row r="180" spans="1:11" ht="38.25">
      <c r="A180" s="10" t="s">
        <v>29</v>
      </c>
      <c r="B180" s="11" t="s">
        <v>3975</v>
      </c>
      <c r="C180" s="11" t="s">
        <v>3976</v>
      </c>
      <c r="D180" s="11" t="s">
        <v>4044</v>
      </c>
      <c r="E180" s="263"/>
      <c r="F180" s="263"/>
      <c r="G180" s="17"/>
      <c r="H180" s="17"/>
      <c r="I180" s="17"/>
      <c r="J180" s="17"/>
      <c r="K180" s="18"/>
    </row>
    <row r="181" spans="1:11" s="29" customFormat="1">
      <c r="A181" s="40" t="s">
        <v>558</v>
      </c>
      <c r="B181" s="26"/>
      <c r="C181" s="26"/>
      <c r="D181" s="26"/>
      <c r="E181" s="264"/>
      <c r="F181" s="264"/>
      <c r="G181" s="27"/>
      <c r="H181" s="27"/>
      <c r="I181" s="27"/>
      <c r="J181" s="27"/>
      <c r="K181" s="28"/>
    </row>
    <row r="182" spans="1:11" ht="25.5">
      <c r="A182" s="10" t="s">
        <v>30</v>
      </c>
      <c r="B182" s="11" t="s">
        <v>119</v>
      </c>
      <c r="C182" s="11" t="s">
        <v>120</v>
      </c>
      <c r="D182" s="11" t="s">
        <v>4045</v>
      </c>
      <c r="E182" s="263"/>
      <c r="F182" s="263"/>
      <c r="G182" s="17"/>
      <c r="H182" s="17"/>
      <c r="I182" s="17"/>
      <c r="J182" s="17"/>
      <c r="K182" s="18"/>
    </row>
    <row r="183" spans="1:11" ht="51">
      <c r="A183" s="10" t="s">
        <v>31</v>
      </c>
      <c r="B183" s="11" t="s">
        <v>3975</v>
      </c>
      <c r="C183" s="11" t="s">
        <v>3976</v>
      </c>
      <c r="D183" s="11" t="s">
        <v>1123</v>
      </c>
      <c r="E183" s="263"/>
      <c r="F183" s="263"/>
      <c r="G183" s="17"/>
      <c r="H183" s="17"/>
      <c r="I183" s="17"/>
      <c r="J183" s="17"/>
      <c r="K183" s="18"/>
    </row>
    <row r="184" spans="1:11" s="29" customFormat="1">
      <c r="A184" s="40" t="s">
        <v>559</v>
      </c>
      <c r="B184" s="26"/>
      <c r="C184" s="26"/>
      <c r="D184" s="26"/>
      <c r="E184" s="264"/>
      <c r="F184" s="264"/>
      <c r="G184" s="27"/>
      <c r="H184" s="27"/>
      <c r="I184" s="27"/>
      <c r="J184" s="27"/>
      <c r="K184" s="28"/>
    </row>
    <row r="185" spans="1:11" ht="38.25">
      <c r="A185" s="10" t="s">
        <v>32</v>
      </c>
      <c r="B185" s="11" t="s">
        <v>3975</v>
      </c>
      <c r="C185" s="11" t="s">
        <v>3976</v>
      </c>
      <c r="D185" s="11" t="s">
        <v>4046</v>
      </c>
      <c r="E185" s="263"/>
      <c r="F185" s="263"/>
      <c r="G185" s="17"/>
      <c r="H185" s="17"/>
      <c r="I185" s="17"/>
      <c r="J185" s="17"/>
      <c r="K185" s="18"/>
    </row>
    <row r="186" spans="1:11" ht="25.5">
      <c r="A186" s="10" t="s">
        <v>33</v>
      </c>
      <c r="B186" s="11" t="s">
        <v>3975</v>
      </c>
      <c r="C186" s="11" t="s">
        <v>3976</v>
      </c>
      <c r="D186" s="11" t="s">
        <v>4047</v>
      </c>
      <c r="E186" s="263"/>
      <c r="F186" s="263"/>
      <c r="G186" s="17"/>
      <c r="H186" s="17"/>
      <c r="I186" s="17"/>
      <c r="J186" s="17"/>
      <c r="K186" s="18"/>
    </row>
    <row r="187" spans="1:11" ht="89.25">
      <c r="A187" s="10" t="s">
        <v>34</v>
      </c>
      <c r="B187" s="11" t="s">
        <v>3975</v>
      </c>
      <c r="C187" s="11" t="s">
        <v>3976</v>
      </c>
      <c r="D187" s="11" t="s">
        <v>4048</v>
      </c>
      <c r="E187" s="263"/>
      <c r="F187" s="263"/>
      <c r="G187" s="17"/>
      <c r="H187" s="17"/>
      <c r="I187" s="17"/>
      <c r="J187" s="17"/>
      <c r="K187" s="18"/>
    </row>
    <row r="188" spans="1:11" ht="102">
      <c r="A188" s="10" t="s">
        <v>35</v>
      </c>
      <c r="B188" s="11" t="s">
        <v>3975</v>
      </c>
      <c r="C188" s="11" t="s">
        <v>3976</v>
      </c>
      <c r="D188" s="11" t="s">
        <v>4049</v>
      </c>
      <c r="E188" s="263"/>
      <c r="F188" s="263"/>
      <c r="G188" s="17"/>
      <c r="H188" s="17"/>
      <c r="I188" s="17"/>
      <c r="J188" s="17"/>
      <c r="K188" s="18"/>
    </row>
    <row r="189" spans="1:11" ht="38.25">
      <c r="A189" s="10" t="s">
        <v>36</v>
      </c>
      <c r="B189" s="11" t="s">
        <v>52</v>
      </c>
      <c r="C189" s="11" t="s">
        <v>3973</v>
      </c>
      <c r="D189" s="11" t="s">
        <v>65</v>
      </c>
      <c r="E189" s="263"/>
      <c r="F189" s="263"/>
      <c r="G189" s="17"/>
      <c r="H189" s="17"/>
      <c r="I189" s="17"/>
      <c r="J189" s="17"/>
      <c r="K189" s="18"/>
    </row>
    <row r="190" spans="1:11" s="29" customFormat="1">
      <c r="A190" s="40" t="s">
        <v>560</v>
      </c>
      <c r="B190" s="26"/>
      <c r="C190" s="26"/>
      <c r="D190" s="26"/>
      <c r="E190" s="264"/>
      <c r="F190" s="264"/>
      <c r="G190" s="27"/>
      <c r="H190" s="27"/>
      <c r="I190" s="27"/>
      <c r="J190" s="27"/>
      <c r="K190" s="28"/>
    </row>
    <row r="191" spans="1:11" ht="38.25">
      <c r="A191" s="10" t="s">
        <v>37</v>
      </c>
      <c r="B191" s="11" t="s">
        <v>117</v>
      </c>
      <c r="C191" s="11" t="s">
        <v>118</v>
      </c>
      <c r="D191" s="11" t="s">
        <v>1935</v>
      </c>
      <c r="E191" s="263"/>
      <c r="F191" s="263"/>
      <c r="G191" s="17"/>
      <c r="H191" s="17"/>
      <c r="I191" s="17"/>
      <c r="J191" s="17"/>
      <c r="K191" s="18"/>
    </row>
    <row r="192" spans="1:11" ht="38.25">
      <c r="A192" s="10" t="s">
        <v>38</v>
      </c>
      <c r="B192" s="11" t="s">
        <v>117</v>
      </c>
      <c r="C192" s="11" t="s">
        <v>118</v>
      </c>
      <c r="D192" s="11" t="s">
        <v>4050</v>
      </c>
      <c r="E192" s="263"/>
      <c r="F192" s="263"/>
      <c r="G192" s="17"/>
      <c r="H192" s="17"/>
      <c r="I192" s="17"/>
      <c r="J192" s="17"/>
      <c r="K192" s="18"/>
    </row>
    <row r="193" spans="1:11" ht="25.5">
      <c r="A193" s="10" t="s">
        <v>39</v>
      </c>
      <c r="B193" s="11" t="s">
        <v>3975</v>
      </c>
      <c r="C193" s="11" t="s">
        <v>3976</v>
      </c>
      <c r="D193" s="11" t="s">
        <v>1938</v>
      </c>
      <c r="E193" s="263"/>
      <c r="F193" s="263"/>
      <c r="G193" s="17"/>
      <c r="H193" s="17"/>
      <c r="I193" s="17"/>
      <c r="J193" s="17"/>
      <c r="K193" s="18"/>
    </row>
    <row r="194" spans="1:11" ht="38.25">
      <c r="A194" s="10" t="s">
        <v>40</v>
      </c>
      <c r="B194" s="11" t="s">
        <v>3975</v>
      </c>
      <c r="C194" s="11" t="s">
        <v>3976</v>
      </c>
      <c r="D194" s="11" t="s">
        <v>1940</v>
      </c>
      <c r="E194" s="263"/>
      <c r="F194" s="263"/>
      <c r="G194" s="17"/>
      <c r="H194" s="17"/>
      <c r="I194" s="17"/>
      <c r="J194" s="17"/>
      <c r="K194" s="18"/>
    </row>
    <row r="195" spans="1:11" ht="38.25">
      <c r="A195" s="10" t="s">
        <v>41</v>
      </c>
      <c r="B195" s="11" t="s">
        <v>3975</v>
      </c>
      <c r="C195" s="11" t="s">
        <v>3976</v>
      </c>
      <c r="D195" s="11" t="s">
        <v>1942</v>
      </c>
      <c r="E195" s="263"/>
      <c r="F195" s="263"/>
      <c r="G195" s="17"/>
      <c r="H195" s="17"/>
      <c r="I195" s="17"/>
      <c r="J195" s="17"/>
      <c r="K195" s="18"/>
    </row>
    <row r="196" spans="1:11" ht="38.25">
      <c r="A196" s="10" t="s">
        <v>42</v>
      </c>
      <c r="B196" s="11" t="s">
        <v>3975</v>
      </c>
      <c r="C196" s="11" t="s">
        <v>3976</v>
      </c>
      <c r="D196" s="11" t="s">
        <v>1944</v>
      </c>
      <c r="E196" s="263"/>
      <c r="F196" s="263"/>
      <c r="G196" s="17"/>
      <c r="H196" s="17"/>
      <c r="I196" s="17"/>
      <c r="J196" s="17"/>
      <c r="K196" s="18"/>
    </row>
    <row r="197" spans="1:11" ht="25.5">
      <c r="A197" s="10" t="s">
        <v>43</v>
      </c>
      <c r="B197" s="11" t="s">
        <v>3975</v>
      </c>
      <c r="C197" s="11" t="s">
        <v>3976</v>
      </c>
      <c r="D197" s="11" t="s">
        <v>1945</v>
      </c>
      <c r="E197" s="263"/>
      <c r="F197" s="263"/>
      <c r="G197" s="17"/>
      <c r="H197" s="17"/>
      <c r="I197" s="17"/>
      <c r="J197" s="17"/>
      <c r="K197" s="18"/>
    </row>
    <row r="198" spans="1:11" ht="38.25">
      <c r="A198" s="10" t="s">
        <v>44</v>
      </c>
      <c r="B198" s="11" t="s">
        <v>3975</v>
      </c>
      <c r="C198" s="11" t="s">
        <v>3976</v>
      </c>
      <c r="D198" s="11" t="s">
        <v>4051</v>
      </c>
      <c r="E198" s="263"/>
      <c r="F198" s="263"/>
      <c r="G198" s="17"/>
      <c r="H198" s="17"/>
      <c r="I198" s="17"/>
      <c r="J198" s="17"/>
      <c r="K198" s="18"/>
    </row>
    <row r="199" spans="1:11" s="29" customFormat="1">
      <c r="A199" s="40" t="s">
        <v>561</v>
      </c>
      <c r="B199" s="26"/>
      <c r="C199" s="26"/>
      <c r="D199" s="26"/>
      <c r="E199" s="264"/>
      <c r="F199" s="264"/>
      <c r="G199" s="27"/>
      <c r="H199" s="27"/>
      <c r="I199" s="27"/>
      <c r="J199" s="27"/>
      <c r="K199" s="28"/>
    </row>
    <row r="200" spans="1:11" ht="63.75">
      <c r="A200" s="10" t="s">
        <v>45</v>
      </c>
      <c r="B200" s="11" t="s">
        <v>112</v>
      </c>
      <c r="C200" s="11" t="s">
        <v>114</v>
      </c>
      <c r="D200" s="11" t="s">
        <v>66</v>
      </c>
      <c r="E200" s="263"/>
      <c r="F200" s="263"/>
      <c r="G200" s="17"/>
      <c r="H200" s="17"/>
      <c r="I200" s="17"/>
      <c r="J200" s="17"/>
      <c r="K200" s="18"/>
    </row>
    <row r="201" spans="1:11" ht="25.5">
      <c r="A201" s="10" t="s">
        <v>46</v>
      </c>
      <c r="B201" s="11" t="s">
        <v>112</v>
      </c>
      <c r="C201" s="11" t="s">
        <v>113</v>
      </c>
      <c r="D201" s="11" t="s">
        <v>67</v>
      </c>
      <c r="E201" s="263"/>
      <c r="F201" s="263"/>
      <c r="G201" s="17"/>
      <c r="H201" s="17"/>
      <c r="I201" s="17"/>
      <c r="J201" s="17"/>
      <c r="K201" s="18"/>
    </row>
    <row r="202" spans="1:11" ht="51">
      <c r="A202" s="10" t="s">
        <v>47</v>
      </c>
      <c r="B202" s="11" t="s">
        <v>110</v>
      </c>
      <c r="C202" s="11" t="s">
        <v>111</v>
      </c>
      <c r="D202" s="11" t="s">
        <v>4052</v>
      </c>
      <c r="E202" s="263"/>
      <c r="F202" s="263"/>
      <c r="G202" s="17"/>
      <c r="H202" s="17"/>
      <c r="I202" s="17"/>
      <c r="J202" s="17"/>
      <c r="K202" s="18"/>
    </row>
    <row r="203" spans="1:11" ht="25.5">
      <c r="A203" s="10" t="s">
        <v>48</v>
      </c>
      <c r="B203" s="11" t="s">
        <v>117</v>
      </c>
      <c r="C203" s="11" t="s">
        <v>118</v>
      </c>
      <c r="D203" s="11" t="s">
        <v>4053</v>
      </c>
      <c r="E203" s="263"/>
      <c r="F203" s="263"/>
      <c r="G203" s="17"/>
      <c r="H203" s="17"/>
      <c r="I203" s="17"/>
      <c r="J203" s="17"/>
      <c r="K203" s="18"/>
    </row>
    <row r="204" spans="1:11" ht="25.5">
      <c r="A204" s="10" t="s">
        <v>49</v>
      </c>
      <c r="B204" s="11" t="s">
        <v>3975</v>
      </c>
      <c r="C204" s="11" t="s">
        <v>3976</v>
      </c>
      <c r="D204" s="11" t="s">
        <v>1952</v>
      </c>
      <c r="E204" s="263"/>
      <c r="F204" s="263"/>
      <c r="G204" s="17"/>
      <c r="H204" s="17"/>
      <c r="I204" s="17"/>
      <c r="J204" s="17"/>
      <c r="K204" s="18"/>
    </row>
    <row r="205" spans="1:11" ht="38.25">
      <c r="A205" s="10" t="s">
        <v>50</v>
      </c>
      <c r="B205" s="11" t="s">
        <v>3975</v>
      </c>
      <c r="C205" s="11" t="s">
        <v>3976</v>
      </c>
      <c r="D205" s="11" t="s">
        <v>1954</v>
      </c>
      <c r="E205" s="263"/>
      <c r="F205" s="263"/>
      <c r="G205" s="17"/>
      <c r="H205" s="17"/>
      <c r="I205" s="17"/>
      <c r="J205" s="17"/>
      <c r="K205" s="18"/>
    </row>
    <row r="206" spans="1:11" ht="51">
      <c r="A206" s="10" t="s">
        <v>51</v>
      </c>
      <c r="B206" s="11" t="s">
        <v>3975</v>
      </c>
      <c r="C206" s="11" t="s">
        <v>3976</v>
      </c>
      <c r="D206" s="11" t="s">
        <v>2289</v>
      </c>
      <c r="E206" s="263"/>
      <c r="F206" s="263"/>
      <c r="G206" s="17"/>
      <c r="H206" s="17"/>
      <c r="I206" s="17"/>
      <c r="J206" s="17"/>
      <c r="K206" s="18"/>
    </row>
    <row r="207" spans="1:11" s="29" customFormat="1">
      <c r="A207" s="40" t="s">
        <v>562</v>
      </c>
      <c r="B207" s="30"/>
      <c r="C207" s="30"/>
      <c r="D207" s="30"/>
      <c r="E207" s="264"/>
      <c r="F207" s="264"/>
      <c r="G207" s="27"/>
      <c r="H207" s="27"/>
      <c r="I207" s="27"/>
      <c r="J207" s="27"/>
      <c r="K207" s="28"/>
    </row>
    <row r="208" spans="1:11" ht="38.25">
      <c r="A208" s="10" t="s">
        <v>69</v>
      </c>
      <c r="B208" s="11" t="s">
        <v>110</v>
      </c>
      <c r="C208" s="11" t="s">
        <v>111</v>
      </c>
      <c r="D208" s="11" t="s">
        <v>121</v>
      </c>
      <c r="E208" s="263" t="s">
        <v>600</v>
      </c>
      <c r="F208" s="263" t="s">
        <v>597</v>
      </c>
      <c r="G208" s="17"/>
      <c r="H208" s="17"/>
      <c r="I208" s="18" t="s">
        <v>4054</v>
      </c>
      <c r="J208" s="17"/>
      <c r="K208" s="18" t="s">
        <v>4055</v>
      </c>
    </row>
    <row r="209" spans="1:11" ht="30">
      <c r="A209" s="10" t="s">
        <v>70</v>
      </c>
      <c r="B209" s="11" t="s">
        <v>112</v>
      </c>
      <c r="C209" s="11" t="s">
        <v>113</v>
      </c>
      <c r="D209" s="11" t="s">
        <v>122</v>
      </c>
      <c r="E209" s="263" t="s">
        <v>600</v>
      </c>
      <c r="F209" s="263" t="s">
        <v>597</v>
      </c>
      <c r="G209" s="17"/>
      <c r="H209" s="17"/>
      <c r="I209" s="18" t="s">
        <v>4054</v>
      </c>
      <c r="J209" s="17"/>
      <c r="K209" s="18" t="s">
        <v>4055</v>
      </c>
    </row>
    <row r="210" spans="1:11" ht="102">
      <c r="A210" s="10" t="s">
        <v>71</v>
      </c>
      <c r="B210" s="11" t="s">
        <v>112</v>
      </c>
      <c r="C210" s="11" t="s">
        <v>114</v>
      </c>
      <c r="D210" s="11" t="s">
        <v>123</v>
      </c>
      <c r="E210" s="263" t="s">
        <v>600</v>
      </c>
      <c r="F210" s="263" t="s">
        <v>597</v>
      </c>
      <c r="G210" s="17"/>
      <c r="H210" s="17"/>
      <c r="I210" s="18" t="s">
        <v>4054</v>
      </c>
      <c r="J210" s="17"/>
      <c r="K210" s="18" t="s">
        <v>4055</v>
      </c>
    </row>
    <row r="211" spans="1:11" ht="114.75">
      <c r="A211" s="10" t="s">
        <v>72</v>
      </c>
      <c r="B211" s="11" t="s">
        <v>115</v>
      </c>
      <c r="C211" s="11" t="s">
        <v>116</v>
      </c>
      <c r="D211" s="11" t="s">
        <v>124</v>
      </c>
      <c r="E211" s="263" t="s">
        <v>600</v>
      </c>
      <c r="F211" s="263" t="s">
        <v>597</v>
      </c>
      <c r="G211" s="17"/>
      <c r="H211" s="17"/>
      <c r="I211" s="18" t="s">
        <v>4054</v>
      </c>
      <c r="J211" s="17"/>
      <c r="K211" s="18" t="s">
        <v>4055</v>
      </c>
    </row>
    <row r="212" spans="1:11" ht="51">
      <c r="A212" s="10" t="s">
        <v>73</v>
      </c>
      <c r="B212" s="11" t="s">
        <v>119</v>
      </c>
      <c r="C212" s="11" t="s">
        <v>120</v>
      </c>
      <c r="D212" s="11" t="s">
        <v>125</v>
      </c>
      <c r="E212" s="263" t="s">
        <v>600</v>
      </c>
      <c r="F212" s="263" t="s">
        <v>597</v>
      </c>
      <c r="G212" s="17"/>
      <c r="H212" s="17" t="s">
        <v>4056</v>
      </c>
      <c r="I212" s="17"/>
      <c r="J212" s="17"/>
      <c r="K212" s="18"/>
    </row>
    <row r="213" spans="1:11" ht="38.25">
      <c r="A213" s="10" t="s">
        <v>74</v>
      </c>
      <c r="B213" s="11" t="s">
        <v>3975</v>
      </c>
      <c r="C213" s="11" t="s">
        <v>3976</v>
      </c>
      <c r="D213" s="11" t="s">
        <v>1964</v>
      </c>
      <c r="E213" s="263" t="s">
        <v>600</v>
      </c>
      <c r="F213" s="263" t="s">
        <v>597</v>
      </c>
      <c r="G213" s="17"/>
      <c r="H213" s="17" t="s">
        <v>4057</v>
      </c>
      <c r="I213" s="17"/>
      <c r="J213" s="17"/>
      <c r="K213" s="18"/>
    </row>
    <row r="214" spans="1:11" s="29" customFormat="1">
      <c r="A214" s="40" t="s">
        <v>563</v>
      </c>
      <c r="B214" s="26"/>
      <c r="C214" s="26"/>
      <c r="D214" s="26"/>
      <c r="E214" s="264"/>
      <c r="F214" s="264"/>
      <c r="G214" s="27"/>
      <c r="H214" s="27"/>
      <c r="I214" s="27"/>
      <c r="J214" s="27"/>
      <c r="K214" s="28"/>
    </row>
    <row r="215" spans="1:11" ht="102">
      <c r="A215" s="10" t="s">
        <v>75</v>
      </c>
      <c r="B215" s="11" t="s">
        <v>110</v>
      </c>
      <c r="C215" s="11" t="s">
        <v>111</v>
      </c>
      <c r="D215" s="11" t="s">
        <v>126</v>
      </c>
      <c r="E215" s="263" t="s">
        <v>596</v>
      </c>
      <c r="F215" s="263" t="s">
        <v>597</v>
      </c>
      <c r="G215" s="17"/>
      <c r="H215" s="17"/>
      <c r="I215" s="17"/>
      <c r="J215" s="17"/>
      <c r="K215" s="18"/>
    </row>
    <row r="216" spans="1:11" ht="63.75">
      <c r="A216" s="10" t="s">
        <v>76</v>
      </c>
      <c r="B216" s="11" t="s">
        <v>115</v>
      </c>
      <c r="C216" s="11" t="s">
        <v>116</v>
      </c>
      <c r="D216" s="11" t="s">
        <v>4058</v>
      </c>
      <c r="E216" s="263" t="s">
        <v>596</v>
      </c>
      <c r="F216" s="263" t="s">
        <v>597</v>
      </c>
      <c r="G216" s="17"/>
      <c r="H216" s="17"/>
      <c r="I216" s="17"/>
      <c r="J216" s="17"/>
      <c r="K216" s="18"/>
    </row>
    <row r="217" spans="1:11" s="29" customFormat="1">
      <c r="A217" s="40" t="s">
        <v>564</v>
      </c>
      <c r="B217" s="26"/>
      <c r="C217" s="26"/>
      <c r="D217" s="26"/>
      <c r="E217" s="264"/>
      <c r="F217" s="264"/>
      <c r="G217" s="27"/>
      <c r="H217" s="27"/>
      <c r="I217" s="27"/>
      <c r="J217" s="27"/>
      <c r="K217" s="28"/>
    </row>
    <row r="218" spans="1:11" ht="45">
      <c r="A218" s="10" t="s">
        <v>77</v>
      </c>
      <c r="B218" s="11" t="s">
        <v>112</v>
      </c>
      <c r="C218" s="11" t="s">
        <v>113</v>
      </c>
      <c r="D218" s="11" t="s">
        <v>127</v>
      </c>
      <c r="E218" s="263" t="s">
        <v>600</v>
      </c>
      <c r="F218" s="263" t="s">
        <v>597</v>
      </c>
      <c r="G218" s="17"/>
      <c r="H218" s="17" t="s">
        <v>4059</v>
      </c>
      <c r="I218" s="17"/>
      <c r="J218" s="17"/>
      <c r="K218" s="18"/>
    </row>
    <row r="219" spans="1:11" ht="102">
      <c r="A219" s="10" t="s">
        <v>78</v>
      </c>
      <c r="B219" s="11" t="s">
        <v>112</v>
      </c>
      <c r="C219" s="11" t="s">
        <v>114</v>
      </c>
      <c r="D219" s="11" t="s">
        <v>128</v>
      </c>
      <c r="E219" s="263" t="s">
        <v>596</v>
      </c>
      <c r="F219" s="263" t="s">
        <v>597</v>
      </c>
      <c r="G219" s="17"/>
      <c r="H219" s="17"/>
      <c r="I219" s="17"/>
      <c r="J219" s="17"/>
      <c r="K219" s="18"/>
    </row>
    <row r="220" spans="1:11" s="29" customFormat="1">
      <c r="A220" s="40" t="s">
        <v>565</v>
      </c>
      <c r="B220" s="26"/>
      <c r="C220" s="26"/>
      <c r="D220" s="26"/>
      <c r="E220" s="264"/>
      <c r="F220" s="264"/>
      <c r="G220" s="27"/>
      <c r="H220" s="27"/>
      <c r="I220" s="27"/>
      <c r="J220" s="27"/>
      <c r="K220" s="28"/>
    </row>
    <row r="221" spans="1:11" ht="102">
      <c r="A221" s="10" t="s">
        <v>79</v>
      </c>
      <c r="B221" s="11" t="s">
        <v>115</v>
      </c>
      <c r="C221" s="11" t="s">
        <v>116</v>
      </c>
      <c r="D221" s="11" t="s">
        <v>129</v>
      </c>
      <c r="E221" s="263" t="s">
        <v>600</v>
      </c>
      <c r="F221" s="263" t="s">
        <v>597</v>
      </c>
      <c r="G221" s="17"/>
      <c r="H221" s="17"/>
      <c r="I221" s="17" t="s">
        <v>4054</v>
      </c>
      <c r="J221" s="17"/>
      <c r="K221" s="18" t="s">
        <v>4060</v>
      </c>
    </row>
    <row r="222" spans="1:11" ht="38.25">
      <c r="A222" s="10" t="s">
        <v>80</v>
      </c>
      <c r="B222" s="11" t="s">
        <v>117</v>
      </c>
      <c r="C222" s="11" t="s">
        <v>118</v>
      </c>
      <c r="D222" s="11" t="s">
        <v>4061</v>
      </c>
      <c r="E222" s="263" t="s">
        <v>600</v>
      </c>
      <c r="F222" s="263" t="s">
        <v>597</v>
      </c>
      <c r="G222" s="17"/>
      <c r="H222" s="17"/>
      <c r="I222" s="17" t="s">
        <v>4054</v>
      </c>
      <c r="J222" s="17"/>
      <c r="K222" s="18" t="s">
        <v>4060</v>
      </c>
    </row>
    <row r="223" spans="1:11" ht="38.25">
      <c r="A223" s="10" t="s">
        <v>81</v>
      </c>
      <c r="B223" s="11" t="s">
        <v>117</v>
      </c>
      <c r="C223" s="11" t="s">
        <v>118</v>
      </c>
      <c r="D223" s="11" t="s">
        <v>4062</v>
      </c>
      <c r="E223" s="263" t="s">
        <v>600</v>
      </c>
      <c r="F223" s="263" t="s">
        <v>597</v>
      </c>
      <c r="G223" s="17"/>
      <c r="H223" s="17"/>
      <c r="I223" s="17" t="s">
        <v>4063</v>
      </c>
      <c r="J223" s="17"/>
      <c r="K223" s="18"/>
    </row>
    <row r="224" spans="1:11" s="29" customFormat="1">
      <c r="A224" s="40" t="s">
        <v>566</v>
      </c>
      <c r="B224" s="26"/>
      <c r="C224" s="26"/>
      <c r="D224" s="26"/>
      <c r="E224" s="264"/>
      <c r="F224" s="264"/>
      <c r="G224" s="27"/>
      <c r="H224" s="27"/>
      <c r="I224" s="27"/>
      <c r="J224" s="27"/>
      <c r="K224" s="28"/>
    </row>
    <row r="225" spans="1:11" ht="30">
      <c r="A225" s="10" t="s">
        <v>82</v>
      </c>
      <c r="B225" s="11" t="s">
        <v>119</v>
      </c>
      <c r="C225" s="11" t="s">
        <v>120</v>
      </c>
      <c r="D225" s="11" t="s">
        <v>130</v>
      </c>
      <c r="E225" s="263" t="s">
        <v>600</v>
      </c>
      <c r="F225" s="263" t="s">
        <v>597</v>
      </c>
      <c r="G225" s="17"/>
      <c r="H225" s="17" t="s">
        <v>4064</v>
      </c>
      <c r="I225" s="17"/>
      <c r="J225" s="17"/>
      <c r="K225" s="18"/>
    </row>
    <row r="226" spans="1:11" ht="63.75">
      <c r="A226" s="10" t="s">
        <v>83</v>
      </c>
      <c r="B226" s="11" t="s">
        <v>115</v>
      </c>
      <c r="C226" s="11" t="s">
        <v>116</v>
      </c>
      <c r="D226" s="11" t="s">
        <v>4065</v>
      </c>
      <c r="E226" s="263" t="s">
        <v>596</v>
      </c>
      <c r="F226" s="263" t="s">
        <v>597</v>
      </c>
      <c r="G226" s="17"/>
      <c r="H226" s="17"/>
      <c r="I226" s="17"/>
      <c r="J226" s="17"/>
      <c r="K226" s="18"/>
    </row>
    <row r="227" spans="1:11" ht="63.75">
      <c r="A227" s="10" t="s">
        <v>84</v>
      </c>
      <c r="B227" s="11" t="s">
        <v>115</v>
      </c>
      <c r="C227" s="11" t="s">
        <v>116</v>
      </c>
      <c r="D227" s="11" t="s">
        <v>4066</v>
      </c>
      <c r="E227" s="263" t="s">
        <v>596</v>
      </c>
      <c r="F227" s="263" t="s">
        <v>597</v>
      </c>
      <c r="G227" s="17"/>
      <c r="H227" s="17"/>
      <c r="I227" s="17"/>
      <c r="J227" s="17"/>
      <c r="K227" s="18"/>
    </row>
    <row r="228" spans="1:11" ht="63.75">
      <c r="A228" s="10" t="s">
        <v>85</v>
      </c>
      <c r="B228" s="11" t="s">
        <v>115</v>
      </c>
      <c r="C228" s="11" t="s">
        <v>116</v>
      </c>
      <c r="D228" s="11" t="s">
        <v>4067</v>
      </c>
      <c r="E228" s="263" t="s">
        <v>596</v>
      </c>
      <c r="F228" s="263" t="s">
        <v>597</v>
      </c>
      <c r="G228" s="17"/>
      <c r="H228" s="17"/>
      <c r="I228" s="17"/>
      <c r="J228" s="17"/>
      <c r="K228" s="18"/>
    </row>
    <row r="229" spans="1:11" s="29" customFormat="1">
      <c r="A229" s="40" t="s">
        <v>567</v>
      </c>
      <c r="B229" s="26"/>
      <c r="C229" s="26"/>
      <c r="D229" s="26"/>
      <c r="E229" s="264"/>
      <c r="F229" s="264"/>
      <c r="G229" s="27"/>
      <c r="H229" s="27"/>
      <c r="I229" s="27"/>
      <c r="J229" s="27"/>
      <c r="K229" s="28"/>
    </row>
    <row r="230" spans="1:11" ht="51">
      <c r="A230" s="10" t="s">
        <v>86</v>
      </c>
      <c r="B230" s="11" t="s">
        <v>3961</v>
      </c>
      <c r="C230" s="11" t="s">
        <v>3962</v>
      </c>
      <c r="D230" s="11" t="s">
        <v>131</v>
      </c>
      <c r="E230" s="263" t="s">
        <v>596</v>
      </c>
      <c r="F230" s="263" t="s">
        <v>597</v>
      </c>
      <c r="G230" s="17"/>
      <c r="H230" s="17"/>
      <c r="I230" s="17"/>
      <c r="J230" s="17"/>
      <c r="K230" s="18"/>
    </row>
    <row r="231" spans="1:11" ht="38.25">
      <c r="A231" s="10" t="s">
        <v>87</v>
      </c>
      <c r="B231" s="11" t="s">
        <v>119</v>
      </c>
      <c r="C231" s="11" t="s">
        <v>120</v>
      </c>
      <c r="D231" s="11" t="s">
        <v>132</v>
      </c>
      <c r="E231" s="263" t="s">
        <v>596</v>
      </c>
      <c r="F231" s="263" t="s">
        <v>597</v>
      </c>
      <c r="G231" s="17"/>
      <c r="H231" s="17"/>
      <c r="I231" s="17"/>
      <c r="J231" s="17"/>
      <c r="K231" s="18"/>
    </row>
    <row r="232" spans="1:11" ht="89.25">
      <c r="A232" s="10" t="s">
        <v>88</v>
      </c>
      <c r="B232" s="11" t="s">
        <v>115</v>
      </c>
      <c r="C232" s="11" t="s">
        <v>116</v>
      </c>
      <c r="D232" s="11" t="s">
        <v>133</v>
      </c>
      <c r="E232" s="263" t="s">
        <v>600</v>
      </c>
      <c r="F232" s="263" t="s">
        <v>597</v>
      </c>
      <c r="G232" s="17"/>
      <c r="H232" s="17"/>
      <c r="I232" s="17" t="s">
        <v>4054</v>
      </c>
      <c r="J232" s="17"/>
      <c r="K232" s="18"/>
    </row>
    <row r="233" spans="1:11" ht="89.25">
      <c r="A233" s="10" t="s">
        <v>89</v>
      </c>
      <c r="B233" s="11" t="s">
        <v>115</v>
      </c>
      <c r="C233" s="11" t="s">
        <v>116</v>
      </c>
      <c r="D233" s="11" t="s">
        <v>134</v>
      </c>
      <c r="E233" s="263" t="s">
        <v>600</v>
      </c>
      <c r="F233" s="263" t="s">
        <v>597</v>
      </c>
      <c r="G233" s="17"/>
      <c r="H233" s="17"/>
      <c r="I233" s="17" t="s">
        <v>4068</v>
      </c>
      <c r="J233" s="17"/>
      <c r="K233" s="18"/>
    </row>
    <row r="234" spans="1:11" s="29" customFormat="1">
      <c r="A234" s="40" t="s">
        <v>568</v>
      </c>
      <c r="B234" s="26"/>
      <c r="C234" s="26"/>
      <c r="D234" s="26"/>
      <c r="E234" s="264"/>
      <c r="F234" s="264"/>
      <c r="G234" s="27"/>
      <c r="H234" s="27"/>
      <c r="I234" s="27"/>
      <c r="J234" s="27"/>
      <c r="K234" s="28"/>
    </row>
    <row r="235" spans="1:11" ht="30">
      <c r="A235" s="10" t="s">
        <v>90</v>
      </c>
      <c r="B235" s="11" t="s">
        <v>112</v>
      </c>
      <c r="C235" s="11" t="s">
        <v>113</v>
      </c>
      <c r="D235" s="11" t="s">
        <v>109</v>
      </c>
      <c r="E235" s="263" t="s">
        <v>600</v>
      </c>
      <c r="F235" s="263" t="s">
        <v>597</v>
      </c>
      <c r="G235" s="17"/>
      <c r="I235" s="17" t="s">
        <v>4069</v>
      </c>
      <c r="J235" s="17"/>
      <c r="K235" s="18"/>
    </row>
    <row r="236" spans="1:11" ht="63.75">
      <c r="A236" s="10" t="s">
        <v>91</v>
      </c>
      <c r="B236" s="11" t="s">
        <v>115</v>
      </c>
      <c r="C236" s="11" t="s">
        <v>116</v>
      </c>
      <c r="D236" s="11" t="s">
        <v>135</v>
      </c>
      <c r="E236" s="263" t="s">
        <v>600</v>
      </c>
      <c r="F236" s="263" t="s">
        <v>597</v>
      </c>
      <c r="G236" s="17"/>
      <c r="I236" s="17" t="s">
        <v>4069</v>
      </c>
      <c r="J236" s="17"/>
      <c r="K236" s="18" t="s">
        <v>4070</v>
      </c>
    </row>
    <row r="237" spans="1:11" ht="38.25">
      <c r="A237" s="10" t="s">
        <v>92</v>
      </c>
      <c r="B237" s="11" t="s">
        <v>110</v>
      </c>
      <c r="C237" s="11" t="s">
        <v>111</v>
      </c>
      <c r="D237" s="11" t="s">
        <v>136</v>
      </c>
      <c r="E237" s="263" t="s">
        <v>600</v>
      </c>
      <c r="F237" s="263" t="s">
        <v>597</v>
      </c>
      <c r="G237" s="17"/>
      <c r="I237" s="17" t="s">
        <v>4069</v>
      </c>
      <c r="J237" s="17"/>
      <c r="K237" s="18" t="s">
        <v>4070</v>
      </c>
    </row>
    <row r="238" spans="1:11" s="29" customFormat="1">
      <c r="A238" s="40" t="s">
        <v>569</v>
      </c>
      <c r="B238" s="26"/>
      <c r="C238" s="26"/>
      <c r="D238" s="26"/>
      <c r="E238" s="264"/>
      <c r="F238" s="264"/>
      <c r="G238" s="27"/>
      <c r="H238" s="27"/>
      <c r="I238" s="27"/>
      <c r="J238" s="27"/>
      <c r="K238" s="28"/>
    </row>
    <row r="239" spans="1:11" ht="25.5">
      <c r="A239" s="10" t="s">
        <v>93</v>
      </c>
      <c r="B239" s="11" t="s">
        <v>112</v>
      </c>
      <c r="C239" s="11" t="s">
        <v>113</v>
      </c>
      <c r="D239" s="11" t="s">
        <v>137</v>
      </c>
      <c r="E239" s="263" t="s">
        <v>596</v>
      </c>
      <c r="F239" s="263" t="s">
        <v>597</v>
      </c>
      <c r="G239" s="17"/>
      <c r="H239" s="17"/>
      <c r="I239" s="17"/>
      <c r="J239" s="17"/>
      <c r="K239" s="18"/>
    </row>
    <row r="240" spans="1:11" ht="25.5">
      <c r="A240" s="10" t="s">
        <v>94</v>
      </c>
      <c r="B240" s="11" t="s">
        <v>112</v>
      </c>
      <c r="C240" s="11" t="s">
        <v>114</v>
      </c>
      <c r="D240" s="11" t="s">
        <v>138</v>
      </c>
      <c r="E240" s="263" t="s">
        <v>596</v>
      </c>
      <c r="F240" s="263" t="s">
        <v>597</v>
      </c>
      <c r="G240" s="17"/>
      <c r="H240" s="17"/>
      <c r="I240" s="17"/>
      <c r="J240" s="17"/>
      <c r="K240" s="18"/>
    </row>
    <row r="241" spans="1:11" ht="63.75">
      <c r="A241" s="10" t="s">
        <v>95</v>
      </c>
      <c r="B241" s="11" t="s">
        <v>115</v>
      </c>
      <c r="C241" s="11" t="s">
        <v>116</v>
      </c>
      <c r="D241" s="11" t="s">
        <v>139</v>
      </c>
      <c r="E241" s="263" t="s">
        <v>596</v>
      </c>
      <c r="F241" s="263" t="s">
        <v>597</v>
      </c>
      <c r="G241" s="17"/>
      <c r="H241" s="17"/>
      <c r="I241" s="17"/>
      <c r="J241" s="17"/>
      <c r="K241" s="18"/>
    </row>
    <row r="242" spans="1:11" s="29" customFormat="1">
      <c r="A242" s="40" t="s">
        <v>570</v>
      </c>
      <c r="B242" s="26"/>
      <c r="C242" s="26"/>
      <c r="D242" s="26"/>
      <c r="E242" s="264"/>
      <c r="F242" s="264"/>
      <c r="G242" s="27"/>
      <c r="H242" s="27"/>
      <c r="I242" s="27"/>
      <c r="J242" s="27"/>
      <c r="K242" s="28"/>
    </row>
    <row r="243" spans="1:11" ht="30">
      <c r="A243" s="10" t="s">
        <v>96</v>
      </c>
      <c r="B243" s="11" t="s">
        <v>112</v>
      </c>
      <c r="C243" s="11" t="s">
        <v>114</v>
      </c>
      <c r="D243" s="11" t="s">
        <v>140</v>
      </c>
      <c r="E243" s="263" t="s">
        <v>600</v>
      </c>
      <c r="F243" s="263" t="s">
        <v>597</v>
      </c>
      <c r="G243" s="17"/>
      <c r="H243" s="17"/>
      <c r="I243" s="17" t="s">
        <v>4054</v>
      </c>
      <c r="J243" s="17"/>
      <c r="K243" s="18"/>
    </row>
    <row r="244" spans="1:11" ht="63.75">
      <c r="A244" s="10" t="s">
        <v>97</v>
      </c>
      <c r="B244" s="11" t="s">
        <v>115</v>
      </c>
      <c r="C244" s="11" t="s">
        <v>116</v>
      </c>
      <c r="D244" s="11" t="s">
        <v>141</v>
      </c>
      <c r="E244" s="263" t="s">
        <v>600</v>
      </c>
      <c r="F244" s="263" t="s">
        <v>597</v>
      </c>
      <c r="G244" s="17"/>
      <c r="H244" s="17"/>
      <c r="I244" s="17" t="s">
        <v>4054</v>
      </c>
      <c r="J244" s="17"/>
      <c r="K244" s="18"/>
    </row>
    <row r="245" spans="1:11" s="29" customFormat="1">
      <c r="A245" s="40" t="s">
        <v>571</v>
      </c>
      <c r="B245" s="26"/>
      <c r="C245" s="26"/>
      <c r="D245" s="26"/>
      <c r="E245" s="264"/>
      <c r="F245" s="264"/>
      <c r="G245" s="27"/>
      <c r="H245" s="27"/>
      <c r="I245" s="27"/>
      <c r="J245" s="27"/>
      <c r="K245" s="28"/>
    </row>
    <row r="246" spans="1:11" ht="229.5">
      <c r="A246" s="10" t="s">
        <v>98</v>
      </c>
      <c r="B246" s="11" t="s">
        <v>112</v>
      </c>
      <c r="C246" s="11" t="s">
        <v>113</v>
      </c>
      <c r="D246" s="11" t="s">
        <v>4071</v>
      </c>
      <c r="E246" s="263" t="s">
        <v>596</v>
      </c>
      <c r="F246" s="263" t="s">
        <v>597</v>
      </c>
      <c r="G246" s="17"/>
      <c r="H246" s="17"/>
      <c r="I246" s="17"/>
      <c r="J246" s="17"/>
      <c r="K246" s="18"/>
    </row>
    <row r="247" spans="1:11" ht="102">
      <c r="A247" s="10" t="s">
        <v>99</v>
      </c>
      <c r="B247" s="11" t="s">
        <v>117</v>
      </c>
      <c r="C247" s="11" t="s">
        <v>118</v>
      </c>
      <c r="D247" s="11" t="s">
        <v>142</v>
      </c>
      <c r="E247" s="263" t="s">
        <v>600</v>
      </c>
      <c r="F247" s="263" t="s">
        <v>597</v>
      </c>
      <c r="G247" s="17"/>
      <c r="H247" s="17"/>
      <c r="I247" s="17" t="s">
        <v>4054</v>
      </c>
      <c r="J247" s="17"/>
      <c r="K247" s="18" t="s">
        <v>4072</v>
      </c>
    </row>
    <row r="248" spans="1:11" ht="102">
      <c r="A248" s="10" t="s">
        <v>100</v>
      </c>
      <c r="B248" s="11" t="s">
        <v>115</v>
      </c>
      <c r="C248" s="11" t="s">
        <v>116</v>
      </c>
      <c r="D248" s="11" t="s">
        <v>143</v>
      </c>
      <c r="E248" s="263" t="s">
        <v>600</v>
      </c>
      <c r="F248" s="263" t="s">
        <v>597</v>
      </c>
      <c r="G248" s="17"/>
      <c r="H248" s="17"/>
      <c r="I248" s="17" t="s">
        <v>4054</v>
      </c>
      <c r="J248" s="17"/>
      <c r="K248" s="18" t="s">
        <v>4072</v>
      </c>
    </row>
    <row r="249" spans="1:11" s="29" customFormat="1">
      <c r="A249" s="40" t="s">
        <v>572</v>
      </c>
      <c r="B249" s="26"/>
      <c r="C249" s="26"/>
      <c r="D249" s="26"/>
      <c r="E249" s="264"/>
      <c r="F249" s="264"/>
      <c r="G249" s="27"/>
      <c r="H249" s="27"/>
      <c r="I249" s="27"/>
      <c r="J249" s="27"/>
      <c r="K249" s="28"/>
    </row>
    <row r="250" spans="1:11" ht="25.5">
      <c r="A250" s="10" t="s">
        <v>101</v>
      </c>
      <c r="B250" s="11" t="s">
        <v>112</v>
      </c>
      <c r="C250" s="11" t="s">
        <v>113</v>
      </c>
      <c r="D250" s="11" t="s">
        <v>144</v>
      </c>
      <c r="E250" s="263" t="s">
        <v>596</v>
      </c>
      <c r="F250" s="263" t="s">
        <v>597</v>
      </c>
      <c r="G250" s="17"/>
      <c r="H250" s="17"/>
      <c r="I250" s="17"/>
      <c r="J250" s="17"/>
      <c r="K250" s="18"/>
    </row>
    <row r="251" spans="1:11" ht="153">
      <c r="A251" s="10" t="s">
        <v>102</v>
      </c>
      <c r="B251" s="11" t="s">
        <v>112</v>
      </c>
      <c r="C251" s="11" t="s">
        <v>114</v>
      </c>
      <c r="D251" s="11" t="s">
        <v>145</v>
      </c>
      <c r="E251" s="263" t="s">
        <v>596</v>
      </c>
      <c r="F251" s="263" t="s">
        <v>597</v>
      </c>
      <c r="G251" s="17"/>
      <c r="H251" s="17"/>
      <c r="I251" s="17"/>
      <c r="J251" s="17"/>
      <c r="K251" s="18" t="s">
        <v>4073</v>
      </c>
    </row>
    <row r="252" spans="1:11" ht="216.75">
      <c r="A252" s="10" t="s">
        <v>103</v>
      </c>
      <c r="B252" s="11" t="s">
        <v>115</v>
      </c>
      <c r="C252" s="11" t="s">
        <v>116</v>
      </c>
      <c r="D252" s="11" t="s">
        <v>146</v>
      </c>
      <c r="E252" s="263" t="s">
        <v>596</v>
      </c>
      <c r="F252" s="263" t="s">
        <v>597</v>
      </c>
      <c r="G252" s="17"/>
      <c r="H252" s="17"/>
      <c r="I252" s="17"/>
      <c r="J252" s="17"/>
      <c r="K252" s="18" t="s">
        <v>4073</v>
      </c>
    </row>
    <row r="253" spans="1:11" s="29" customFormat="1">
      <c r="A253" s="40" t="s">
        <v>573</v>
      </c>
      <c r="B253" s="26"/>
      <c r="C253" s="26"/>
      <c r="D253" s="26"/>
      <c r="E253" s="264"/>
      <c r="F253" s="264"/>
      <c r="G253" s="27"/>
      <c r="H253" s="27"/>
      <c r="I253" s="27"/>
      <c r="J253" s="27"/>
      <c r="K253" s="28"/>
    </row>
    <row r="254" spans="1:11" ht="25.5">
      <c r="A254" s="10" t="s">
        <v>104</v>
      </c>
      <c r="B254" s="11" t="s">
        <v>112</v>
      </c>
      <c r="C254" s="11" t="s">
        <v>113</v>
      </c>
      <c r="D254" s="11" t="s">
        <v>147</v>
      </c>
      <c r="E254" s="263" t="s">
        <v>596</v>
      </c>
      <c r="F254" s="263" t="s">
        <v>597</v>
      </c>
      <c r="G254" s="17"/>
      <c r="H254" s="17"/>
      <c r="I254" s="17"/>
      <c r="J254" s="17"/>
      <c r="K254" s="18"/>
    </row>
    <row r="255" spans="1:11" ht="30">
      <c r="A255" s="10" t="s">
        <v>105</v>
      </c>
      <c r="B255" s="11" t="s">
        <v>112</v>
      </c>
      <c r="C255" s="11" t="s">
        <v>114</v>
      </c>
      <c r="D255" s="11" t="s">
        <v>148</v>
      </c>
      <c r="E255" s="263" t="s">
        <v>600</v>
      </c>
      <c r="F255" s="263" t="s">
        <v>597</v>
      </c>
      <c r="G255" s="17"/>
      <c r="H255" s="17"/>
      <c r="I255" s="17" t="s">
        <v>4054</v>
      </c>
      <c r="J255" s="17"/>
      <c r="K255" s="18" t="s">
        <v>4074</v>
      </c>
    </row>
    <row r="256" spans="1:11" ht="38.25">
      <c r="A256" s="10" t="s">
        <v>106</v>
      </c>
      <c r="B256" s="11" t="s">
        <v>119</v>
      </c>
      <c r="C256" s="11" t="s">
        <v>120</v>
      </c>
      <c r="D256" s="11" t="s">
        <v>149</v>
      </c>
      <c r="E256" s="263" t="s">
        <v>600</v>
      </c>
      <c r="F256" s="263" t="s">
        <v>597</v>
      </c>
      <c r="G256" s="17"/>
      <c r="H256" s="17"/>
      <c r="I256" s="17" t="s">
        <v>4054</v>
      </c>
      <c r="J256" s="17"/>
      <c r="K256" s="18" t="s">
        <v>4074</v>
      </c>
    </row>
    <row r="257" spans="1:11" ht="63.75">
      <c r="A257" s="10" t="s">
        <v>107</v>
      </c>
      <c r="B257" s="11" t="s">
        <v>115</v>
      </c>
      <c r="C257" s="11" t="s">
        <v>116</v>
      </c>
      <c r="D257" s="11" t="s">
        <v>150</v>
      </c>
      <c r="E257" s="263" t="s">
        <v>600</v>
      </c>
      <c r="F257" s="263" t="s">
        <v>597</v>
      </c>
      <c r="G257" s="17"/>
      <c r="H257" s="17"/>
      <c r="I257" s="17" t="s">
        <v>4054</v>
      </c>
      <c r="J257" s="17"/>
      <c r="K257" s="18" t="s">
        <v>4074</v>
      </c>
    </row>
    <row r="258" spans="1:11" ht="51.75" thickBot="1">
      <c r="A258" s="12" t="s">
        <v>108</v>
      </c>
      <c r="B258" s="13" t="s">
        <v>110</v>
      </c>
      <c r="C258" s="13" t="s">
        <v>111</v>
      </c>
      <c r="D258" s="13" t="s">
        <v>4075</v>
      </c>
      <c r="E258" s="263" t="s">
        <v>600</v>
      </c>
      <c r="F258" s="267" t="s">
        <v>597</v>
      </c>
      <c r="G258" s="19"/>
      <c r="H258" s="19"/>
      <c r="I258" s="17" t="s">
        <v>4054</v>
      </c>
      <c r="J258" s="19"/>
      <c r="K258" s="18" t="s">
        <v>4074</v>
      </c>
    </row>
    <row r="260" spans="1:11" ht="60">
      <c r="A260" s="53" t="s">
        <v>575</v>
      </c>
      <c r="B260" s="53" t="s">
        <v>576</v>
      </c>
      <c r="C260" s="53" t="s">
        <v>577</v>
      </c>
      <c r="D260" s="53" t="s">
        <v>584</v>
      </c>
      <c r="E260" s="53"/>
      <c r="F260" s="53"/>
      <c r="G260" s="53"/>
      <c r="H260" s="53"/>
      <c r="I260" s="53"/>
      <c r="J260" s="53"/>
      <c r="K260" s="53"/>
    </row>
    <row r="261" spans="1:11" ht="75">
      <c r="A261" s="53" t="s">
        <v>578</v>
      </c>
      <c r="B261" s="53" t="s">
        <v>576</v>
      </c>
      <c r="C261" s="53" t="s">
        <v>577</v>
      </c>
      <c r="D261" s="54" t="s">
        <v>585</v>
      </c>
      <c r="E261" s="53"/>
      <c r="F261" s="53"/>
      <c r="G261" s="53"/>
      <c r="H261" s="53"/>
      <c r="I261" s="53"/>
      <c r="J261" s="53"/>
      <c r="K261" s="53"/>
    </row>
    <row r="262" spans="1:11" ht="30">
      <c r="A262" s="53" t="s">
        <v>579</v>
      </c>
      <c r="B262" s="53" t="s">
        <v>576</v>
      </c>
      <c r="C262" s="53" t="s">
        <v>577</v>
      </c>
      <c r="D262" s="53" t="s">
        <v>586</v>
      </c>
      <c r="E262" s="53"/>
      <c r="F262" s="53"/>
      <c r="G262" s="53"/>
      <c r="H262" s="53"/>
      <c r="I262" s="53"/>
      <c r="J262" s="53"/>
      <c r="K262" s="53"/>
    </row>
    <row r="263" spans="1:11" ht="45">
      <c r="A263" s="53" t="s">
        <v>580</v>
      </c>
      <c r="B263" s="53" t="s">
        <v>576</v>
      </c>
      <c r="C263" s="53" t="s">
        <v>591</v>
      </c>
      <c r="D263" s="53" t="s">
        <v>587</v>
      </c>
      <c r="E263" s="53"/>
      <c r="F263" s="53"/>
      <c r="G263" s="53"/>
      <c r="H263" s="53"/>
      <c r="I263" s="53"/>
      <c r="J263" s="53"/>
      <c r="K263" s="53"/>
    </row>
    <row r="264" spans="1:11" ht="45">
      <c r="A264" s="53" t="s">
        <v>581</v>
      </c>
      <c r="B264" s="53" t="s">
        <v>576</v>
      </c>
      <c r="C264" s="53" t="s">
        <v>592</v>
      </c>
      <c r="D264" s="53" t="s">
        <v>588</v>
      </c>
      <c r="E264" s="53"/>
      <c r="F264" s="53"/>
      <c r="G264" s="53"/>
      <c r="H264" s="53"/>
      <c r="I264" s="53"/>
      <c r="J264" s="53"/>
      <c r="K264" s="53"/>
    </row>
    <row r="265" spans="1:11" ht="30">
      <c r="A265" s="53" t="s">
        <v>582</v>
      </c>
      <c r="B265" s="53" t="s">
        <v>576</v>
      </c>
      <c r="C265" s="53" t="s">
        <v>593</v>
      </c>
      <c r="D265" s="53" t="s">
        <v>589</v>
      </c>
      <c r="E265" s="53"/>
      <c r="F265" s="53"/>
      <c r="G265" s="53"/>
      <c r="H265" s="53"/>
      <c r="I265" s="53"/>
      <c r="J265" s="53"/>
      <c r="K265" s="53"/>
    </row>
    <row r="266" spans="1:11" ht="37.5" customHeight="1">
      <c r="A266" s="53" t="s">
        <v>583</v>
      </c>
      <c r="B266" s="53" t="s">
        <v>576</v>
      </c>
      <c r="C266" s="53" t="s">
        <v>594</v>
      </c>
      <c r="D266" s="53" t="s">
        <v>590</v>
      </c>
      <c r="E266" s="53"/>
      <c r="F266" s="53"/>
      <c r="G266" s="53"/>
      <c r="H266" s="53"/>
      <c r="I266" s="53"/>
      <c r="J266" s="53"/>
      <c r="K266" s="53"/>
    </row>
    <row r="268" spans="1:11" ht="120">
      <c r="A268" s="53" t="s">
        <v>4076</v>
      </c>
      <c r="B268" s="53" t="s">
        <v>4077</v>
      </c>
      <c r="C268" s="53"/>
      <c r="D268" s="53" t="s">
        <v>4078</v>
      </c>
      <c r="E268" s="53"/>
      <c r="F268" s="53" t="s">
        <v>597</v>
      </c>
    </row>
    <row r="269" spans="1:11" ht="60">
      <c r="A269" s="53" t="s">
        <v>4079</v>
      </c>
      <c r="B269" s="53" t="s">
        <v>4077</v>
      </c>
      <c r="C269" s="53"/>
      <c r="D269" s="53" t="s">
        <v>4080</v>
      </c>
      <c r="E269" s="53"/>
      <c r="F269" s="53" t="s">
        <v>597</v>
      </c>
    </row>
    <row r="270" spans="1:11" ht="90">
      <c r="A270" s="53" t="s">
        <v>4081</v>
      </c>
      <c r="B270" s="53" t="s">
        <v>4077</v>
      </c>
      <c r="C270" s="53"/>
      <c r="D270" s="53" t="s">
        <v>4082</v>
      </c>
      <c r="E270" s="53"/>
      <c r="F270" s="53" t="s">
        <v>597</v>
      </c>
    </row>
    <row r="271" spans="1:11" ht="45">
      <c r="A271" s="53" t="s">
        <v>4083</v>
      </c>
      <c r="B271" s="53" t="s">
        <v>4077</v>
      </c>
      <c r="C271" s="53"/>
      <c r="D271" s="53" t="s">
        <v>4084</v>
      </c>
      <c r="E271" s="53"/>
      <c r="F271" s="53" t="s">
        <v>597</v>
      </c>
    </row>
  </sheetData>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61">
      <formula1>"Agree, Agree in Principle, Disagree"</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8"/>
  <sheetViews>
    <sheetView topLeftCell="I1" zoomScale="85" zoomScaleNormal="85" workbookViewId="0">
      <pane ySplit="2" topLeftCell="A3" activePane="bottomLeft" state="frozen"/>
      <selection pane="bottomLeft" activeCell="E2" sqref="E2"/>
    </sheetView>
  </sheetViews>
  <sheetFormatPr defaultColWidth="9" defaultRowHeight="15"/>
  <cols>
    <col min="1" max="1" width="24" style="4" customWidth="1"/>
    <col min="2" max="2" width="28.140625" style="4" customWidth="1"/>
    <col min="3" max="3" width="19.42578125" style="4" customWidth="1"/>
    <col min="4" max="4" width="42.42578125" style="4" customWidth="1"/>
    <col min="5" max="5" width="22.28515625" style="4" customWidth="1"/>
    <col min="6" max="6" width="28.7109375" style="4" customWidth="1"/>
    <col min="7" max="7" width="18.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8" ht="18" thickBot="1">
      <c r="A1" s="319"/>
      <c r="B1" s="319"/>
      <c r="C1" s="319"/>
      <c r="D1" s="319"/>
      <c r="E1" s="319"/>
      <c r="F1" s="320"/>
      <c r="G1" s="321" t="s">
        <v>7</v>
      </c>
      <c r="H1" s="322"/>
      <c r="I1" s="322"/>
      <c r="J1" s="322"/>
      <c r="K1" s="323"/>
    </row>
    <row r="2" spans="1:18" s="5" customFormat="1" ht="69.75" thickBot="1">
      <c r="A2" s="6" t="s">
        <v>0</v>
      </c>
      <c r="B2" s="6" t="s">
        <v>1</v>
      </c>
      <c r="C2" s="6" t="s">
        <v>2</v>
      </c>
      <c r="D2" s="6" t="s">
        <v>3</v>
      </c>
      <c r="E2" s="7"/>
      <c r="F2" s="6" t="s">
        <v>4085</v>
      </c>
      <c r="G2" s="8" t="s">
        <v>4</v>
      </c>
      <c r="H2" s="6" t="s">
        <v>5</v>
      </c>
      <c r="I2" s="6" t="s">
        <v>6</v>
      </c>
      <c r="J2" s="9" t="s">
        <v>318</v>
      </c>
      <c r="K2" s="9" t="s">
        <v>319</v>
      </c>
      <c r="L2" s="1"/>
      <c r="M2" s="1"/>
      <c r="N2" s="1"/>
      <c r="O2" s="1"/>
      <c r="P2" s="1"/>
      <c r="Q2" s="1"/>
      <c r="R2" s="1"/>
    </row>
    <row r="3" spans="1:18" s="29" customFormat="1">
      <c r="A3" s="47" t="s">
        <v>4086</v>
      </c>
      <c r="B3" s="44"/>
      <c r="C3" s="44"/>
      <c r="D3" s="44"/>
      <c r="E3" s="45"/>
      <c r="F3" s="45"/>
      <c r="G3" s="45"/>
      <c r="H3" s="45"/>
      <c r="I3" s="45"/>
      <c r="J3" s="45"/>
      <c r="K3" s="46"/>
    </row>
    <row r="4" spans="1:18" ht="60">
      <c r="A4" s="11" t="s">
        <v>250</v>
      </c>
      <c r="B4" s="11" t="s">
        <v>373</v>
      </c>
      <c r="C4" s="11" t="s">
        <v>4087</v>
      </c>
      <c r="D4" s="11" t="s">
        <v>298</v>
      </c>
      <c r="E4" s="42" t="s">
        <v>600</v>
      </c>
      <c r="F4" s="42" t="s">
        <v>597</v>
      </c>
      <c r="G4" s="42"/>
      <c r="H4" s="42" t="s">
        <v>4088</v>
      </c>
      <c r="I4" s="42"/>
      <c r="J4" s="42"/>
      <c r="K4" s="43"/>
    </row>
    <row r="5" spans="1:18" ht="76.5">
      <c r="A5" s="10" t="s">
        <v>265</v>
      </c>
      <c r="B5" s="11" t="s">
        <v>4089</v>
      </c>
      <c r="C5" s="11" t="s">
        <v>4090</v>
      </c>
      <c r="D5" s="11" t="s">
        <v>4091</v>
      </c>
      <c r="E5" s="17" t="s">
        <v>596</v>
      </c>
      <c r="F5" s="17" t="s">
        <v>597</v>
      </c>
      <c r="G5" s="17"/>
      <c r="H5" s="17"/>
      <c r="I5" s="17"/>
      <c r="J5" s="17"/>
      <c r="K5" s="18"/>
    </row>
    <row r="6" spans="1:18" ht="1.5" customHeight="1">
      <c r="A6" s="49"/>
      <c r="B6" s="50"/>
      <c r="C6" s="50"/>
      <c r="D6" s="50"/>
      <c r="E6" s="51"/>
      <c r="F6" s="51"/>
      <c r="G6" s="51"/>
      <c r="H6" s="51"/>
      <c r="I6" s="51"/>
      <c r="J6" s="51"/>
      <c r="K6" s="52"/>
    </row>
    <row r="7" spans="1:18" ht="38.25">
      <c r="A7" s="10" t="s">
        <v>251</v>
      </c>
      <c r="B7" s="11" t="s">
        <v>373</v>
      </c>
      <c r="C7" s="11" t="s">
        <v>4087</v>
      </c>
      <c r="D7" s="11" t="s">
        <v>299</v>
      </c>
      <c r="E7" s="17" t="s">
        <v>596</v>
      </c>
      <c r="F7" s="17" t="s">
        <v>597</v>
      </c>
      <c r="G7" s="17"/>
      <c r="H7" s="17"/>
      <c r="I7" s="17"/>
      <c r="J7" s="17"/>
      <c r="K7" s="18"/>
    </row>
    <row r="8" spans="1:18" ht="63.75">
      <c r="A8" s="10" t="s">
        <v>252</v>
      </c>
      <c r="B8" s="11" t="s">
        <v>4092</v>
      </c>
      <c r="C8" s="11" t="s">
        <v>4093</v>
      </c>
      <c r="D8" s="11" t="s">
        <v>4094</v>
      </c>
      <c r="E8" s="17" t="s">
        <v>596</v>
      </c>
      <c r="F8" s="17" t="s">
        <v>597</v>
      </c>
      <c r="G8" s="17"/>
      <c r="H8" s="17"/>
      <c r="I8" s="17"/>
      <c r="J8" s="17"/>
      <c r="K8" s="18"/>
    </row>
    <row r="9" spans="1:18" ht="51">
      <c r="A9" s="10" t="s">
        <v>253</v>
      </c>
      <c r="B9" s="11" t="s">
        <v>373</v>
      </c>
      <c r="C9" s="11" t="s">
        <v>4087</v>
      </c>
      <c r="D9" s="11" t="s">
        <v>300</v>
      </c>
      <c r="E9" s="17" t="s">
        <v>596</v>
      </c>
      <c r="F9" s="17" t="s">
        <v>597</v>
      </c>
      <c r="G9" s="17"/>
      <c r="H9" s="17"/>
      <c r="I9" s="17"/>
      <c r="J9" s="17"/>
      <c r="K9" s="18"/>
    </row>
    <row r="10" spans="1:18" ht="63.75">
      <c r="A10" s="10" t="s">
        <v>256</v>
      </c>
      <c r="B10" s="11" t="s">
        <v>4095</v>
      </c>
      <c r="C10" s="187" t="s">
        <v>4096</v>
      </c>
      <c r="D10" s="11" t="s">
        <v>301</v>
      </c>
      <c r="E10" s="17" t="s">
        <v>600</v>
      </c>
      <c r="F10" s="17" t="s">
        <v>765</v>
      </c>
      <c r="G10" s="17"/>
      <c r="H10" s="17" t="s">
        <v>4097</v>
      </c>
      <c r="I10" s="17"/>
      <c r="J10" s="17"/>
      <c r="K10" s="18"/>
    </row>
    <row r="11" spans="1:18" ht="63.75">
      <c r="A11" s="10" t="s">
        <v>269</v>
      </c>
      <c r="B11" s="11" t="s">
        <v>4092</v>
      </c>
      <c r="C11" s="11" t="s">
        <v>4098</v>
      </c>
      <c r="D11" s="11" t="s">
        <v>4099</v>
      </c>
      <c r="E11" s="17" t="s">
        <v>596</v>
      </c>
      <c r="F11" s="17" t="s">
        <v>597</v>
      </c>
      <c r="G11" s="17"/>
      <c r="H11" s="17"/>
      <c r="I11" s="17"/>
      <c r="J11" s="17"/>
      <c r="K11" s="18"/>
    </row>
    <row r="12" spans="1:18" ht="1.5" customHeight="1">
      <c r="A12" s="49"/>
      <c r="B12" s="50"/>
      <c r="C12" s="50"/>
      <c r="D12" s="50"/>
      <c r="E12" s="51"/>
      <c r="F12" s="51"/>
      <c r="G12" s="51"/>
      <c r="H12" s="51"/>
      <c r="I12" s="51"/>
      <c r="J12" s="51"/>
      <c r="K12" s="52"/>
    </row>
    <row r="13" spans="1:18" ht="51">
      <c r="A13" s="10" t="s">
        <v>254</v>
      </c>
      <c r="B13" s="11" t="s">
        <v>373</v>
      </c>
      <c r="C13" s="11" t="s">
        <v>4087</v>
      </c>
      <c r="D13" s="11" t="s">
        <v>4100</v>
      </c>
      <c r="E13" s="17" t="s">
        <v>596</v>
      </c>
      <c r="F13" s="17" t="s">
        <v>597</v>
      </c>
      <c r="G13" s="17"/>
      <c r="H13" s="17"/>
      <c r="I13" s="17"/>
      <c r="J13" s="17"/>
      <c r="K13" s="18"/>
    </row>
    <row r="14" spans="1:18" ht="60">
      <c r="A14" s="10" t="s">
        <v>271</v>
      </c>
      <c r="B14" s="11" t="s">
        <v>4092</v>
      </c>
      <c r="C14" s="11" t="s">
        <v>4098</v>
      </c>
      <c r="D14" s="11" t="s">
        <v>4101</v>
      </c>
      <c r="E14" s="17" t="s">
        <v>614</v>
      </c>
      <c r="F14" s="17"/>
      <c r="G14" s="17"/>
      <c r="H14" s="17" t="s">
        <v>4102</v>
      </c>
      <c r="I14" s="17"/>
      <c r="J14" s="17"/>
      <c r="K14" s="18"/>
    </row>
    <row r="15" spans="1:18" ht="63.75">
      <c r="A15" s="10" t="s">
        <v>277</v>
      </c>
      <c r="B15" s="11" t="s">
        <v>4103</v>
      </c>
      <c r="C15" s="187" t="s">
        <v>4104</v>
      </c>
      <c r="D15" s="11" t="s">
        <v>4105</v>
      </c>
      <c r="E15" s="17" t="s">
        <v>600</v>
      </c>
      <c r="F15" s="17" t="s">
        <v>597</v>
      </c>
      <c r="G15" s="17"/>
      <c r="H15" s="17" t="s">
        <v>4106</v>
      </c>
      <c r="I15" s="17"/>
      <c r="J15" s="17"/>
      <c r="K15" s="18"/>
    </row>
    <row r="16" spans="1:18" ht="1.5" customHeight="1">
      <c r="A16" s="49"/>
      <c r="B16" s="50"/>
      <c r="C16" s="50"/>
      <c r="D16" s="50"/>
      <c r="E16" s="51"/>
      <c r="F16" s="51"/>
      <c r="G16" s="51"/>
      <c r="H16" s="51"/>
      <c r="I16" s="51"/>
      <c r="J16" s="51"/>
      <c r="K16" s="52"/>
    </row>
    <row r="17" spans="1:11" ht="38.25">
      <c r="A17" s="10" t="s">
        <v>257</v>
      </c>
      <c r="B17" s="11" t="s">
        <v>373</v>
      </c>
      <c r="C17" s="11" t="s">
        <v>4087</v>
      </c>
      <c r="D17" s="11" t="s">
        <v>302</v>
      </c>
      <c r="E17" s="17" t="s">
        <v>596</v>
      </c>
      <c r="F17" s="17" t="s">
        <v>597</v>
      </c>
      <c r="G17" s="17"/>
      <c r="H17" s="17"/>
      <c r="I17" s="17"/>
      <c r="J17" s="17"/>
      <c r="K17" s="18"/>
    </row>
    <row r="18" spans="1:11" ht="38.25">
      <c r="A18" s="10" t="s">
        <v>274</v>
      </c>
      <c r="B18" s="11" t="s">
        <v>373</v>
      </c>
      <c r="C18" s="11" t="s">
        <v>4087</v>
      </c>
      <c r="D18" s="11" t="s">
        <v>4107</v>
      </c>
      <c r="E18" s="17" t="s">
        <v>596</v>
      </c>
      <c r="F18" s="17" t="s">
        <v>597</v>
      </c>
      <c r="G18" s="17"/>
      <c r="H18" s="17" t="s">
        <v>4108</v>
      </c>
      <c r="I18" s="17"/>
      <c r="J18" s="17"/>
      <c r="K18" s="18"/>
    </row>
    <row r="19" spans="1:11" ht="1.5" customHeight="1">
      <c r="A19" s="49"/>
      <c r="B19" s="50"/>
      <c r="C19" s="50"/>
      <c r="D19" s="50"/>
      <c r="E19" s="51"/>
      <c r="F19" s="51"/>
      <c r="G19" s="51"/>
      <c r="H19" s="51"/>
      <c r="I19" s="51"/>
      <c r="J19" s="51"/>
      <c r="K19" s="52"/>
    </row>
    <row r="20" spans="1:11" ht="51">
      <c r="A20" s="10" t="s">
        <v>258</v>
      </c>
      <c r="B20" s="11" t="s">
        <v>373</v>
      </c>
      <c r="C20" s="187" t="s">
        <v>4087</v>
      </c>
      <c r="D20" s="11" t="s">
        <v>303</v>
      </c>
      <c r="E20" s="17" t="s">
        <v>596</v>
      </c>
      <c r="F20" s="17" t="s">
        <v>597</v>
      </c>
      <c r="G20" s="17"/>
      <c r="H20" s="17"/>
      <c r="I20" s="17"/>
      <c r="J20" s="17"/>
      <c r="K20" s="18"/>
    </row>
    <row r="21" spans="1:11" ht="45">
      <c r="A21" s="10" t="s">
        <v>259</v>
      </c>
      <c r="B21" s="11" t="s">
        <v>373</v>
      </c>
      <c r="C21" s="187" t="s">
        <v>4087</v>
      </c>
      <c r="D21" s="11" t="s">
        <v>304</v>
      </c>
      <c r="E21" s="17" t="s">
        <v>614</v>
      </c>
      <c r="F21" s="17"/>
      <c r="G21" s="17"/>
      <c r="H21" s="17" t="s">
        <v>4109</v>
      </c>
      <c r="I21" s="17"/>
      <c r="J21" s="17"/>
      <c r="K21" s="18"/>
    </row>
    <row r="22" spans="1:11" ht="1.5" customHeight="1">
      <c r="A22" s="49"/>
      <c r="B22" s="50"/>
      <c r="C22" s="50"/>
      <c r="D22" s="50"/>
      <c r="E22" s="51"/>
      <c r="F22" s="51"/>
      <c r="G22" s="51"/>
      <c r="H22" s="51"/>
      <c r="I22" s="51"/>
      <c r="J22" s="51"/>
      <c r="K22" s="52"/>
    </row>
    <row r="23" spans="1:11" ht="38.25">
      <c r="A23" s="10" t="s">
        <v>260</v>
      </c>
      <c r="B23" s="11" t="s">
        <v>373</v>
      </c>
      <c r="C23" s="11" t="s">
        <v>4087</v>
      </c>
      <c r="D23" s="11" t="s">
        <v>4110</v>
      </c>
      <c r="E23" s="17" t="s">
        <v>596</v>
      </c>
      <c r="F23" s="17"/>
      <c r="G23" s="17"/>
      <c r="H23" s="17"/>
      <c r="I23" s="17"/>
      <c r="J23" s="17"/>
      <c r="K23" s="18"/>
    </row>
    <row r="24" spans="1:11" ht="89.25">
      <c r="A24" s="10" t="s">
        <v>263</v>
      </c>
      <c r="B24" s="11" t="s">
        <v>4092</v>
      </c>
      <c r="C24" s="11" t="s">
        <v>4093</v>
      </c>
      <c r="D24" s="11" t="s">
        <v>306</v>
      </c>
      <c r="E24" s="17" t="s">
        <v>600</v>
      </c>
      <c r="F24" s="17" t="s">
        <v>597</v>
      </c>
      <c r="G24" s="17"/>
      <c r="H24" s="17" t="s">
        <v>4111</v>
      </c>
      <c r="I24" s="17"/>
      <c r="J24" s="17"/>
      <c r="K24" s="18"/>
    </row>
    <row r="25" spans="1:11" ht="1.5" customHeight="1">
      <c r="A25" s="49"/>
      <c r="B25" s="50"/>
      <c r="C25" s="50"/>
      <c r="D25" s="50"/>
      <c r="E25" s="51"/>
      <c r="F25" s="51"/>
      <c r="G25" s="51"/>
      <c r="H25" s="51"/>
      <c r="I25" s="51"/>
      <c r="J25" s="51"/>
      <c r="K25" s="52"/>
    </row>
    <row r="26" spans="1:11" ht="38.25">
      <c r="A26" s="10" t="s">
        <v>261</v>
      </c>
      <c r="B26" s="11" t="s">
        <v>373</v>
      </c>
      <c r="C26" s="11" t="s">
        <v>4087</v>
      </c>
      <c r="D26" s="11" t="s">
        <v>305</v>
      </c>
      <c r="E26" s="17" t="s">
        <v>596</v>
      </c>
      <c r="F26" s="17"/>
      <c r="G26" s="17"/>
      <c r="H26" s="17"/>
      <c r="I26" s="17"/>
      <c r="J26" s="17"/>
      <c r="K26" s="18"/>
    </row>
    <row r="27" spans="1:11" ht="45">
      <c r="A27" s="10" t="s">
        <v>262</v>
      </c>
      <c r="B27" s="11" t="s">
        <v>373</v>
      </c>
      <c r="C27" s="11" t="s">
        <v>4087</v>
      </c>
      <c r="D27" s="11" t="s">
        <v>4112</v>
      </c>
      <c r="E27" s="17" t="s">
        <v>596</v>
      </c>
      <c r="F27" s="17"/>
      <c r="G27" s="17"/>
      <c r="H27" s="17" t="s">
        <v>4113</v>
      </c>
      <c r="I27" s="17"/>
      <c r="J27" s="17"/>
      <c r="K27" s="18"/>
    </row>
    <row r="28" spans="1:11" ht="1.5" customHeight="1">
      <c r="A28" s="49"/>
      <c r="B28" s="50"/>
      <c r="C28" s="50"/>
      <c r="D28" s="50"/>
      <c r="E28" s="51"/>
      <c r="F28" s="51"/>
      <c r="G28" s="51"/>
      <c r="H28" s="51"/>
      <c r="I28" s="51"/>
      <c r="J28" s="51"/>
      <c r="K28" s="52"/>
    </row>
    <row r="29" spans="1:11" ht="45">
      <c r="A29" s="10" t="s">
        <v>272</v>
      </c>
      <c r="B29" s="11" t="s">
        <v>373</v>
      </c>
      <c r="C29" s="187" t="s">
        <v>4087</v>
      </c>
      <c r="D29" s="11" t="s">
        <v>307</v>
      </c>
      <c r="E29" s="17" t="s">
        <v>614</v>
      </c>
      <c r="F29" s="17"/>
      <c r="G29" s="17"/>
      <c r="H29" s="17" t="s">
        <v>4114</v>
      </c>
      <c r="I29" s="17"/>
      <c r="J29" s="17"/>
      <c r="K29" s="18"/>
    </row>
    <row r="30" spans="1:11" ht="51">
      <c r="A30" s="10" t="s">
        <v>273</v>
      </c>
      <c r="B30" s="11" t="s">
        <v>373</v>
      </c>
      <c r="C30" s="11" t="s">
        <v>4087</v>
      </c>
      <c r="D30" s="11" t="s">
        <v>308</v>
      </c>
      <c r="E30" s="17" t="s">
        <v>596</v>
      </c>
      <c r="F30" s="17"/>
      <c r="G30" s="17"/>
      <c r="H30" s="17"/>
      <c r="I30" s="17"/>
      <c r="J30" s="17"/>
      <c r="K30" s="18"/>
    </row>
    <row r="31" spans="1:11" ht="1.5" customHeight="1">
      <c r="A31" s="49"/>
      <c r="B31" s="50"/>
      <c r="C31" s="50"/>
      <c r="D31" s="50"/>
      <c r="E31" s="51"/>
      <c r="F31" s="51"/>
      <c r="G31" s="51"/>
      <c r="H31" s="51"/>
      <c r="I31" s="51"/>
      <c r="J31" s="51"/>
      <c r="K31" s="52"/>
    </row>
    <row r="32" spans="1:11" ht="165.75">
      <c r="A32" s="10" t="s">
        <v>278</v>
      </c>
      <c r="B32" s="11" t="s">
        <v>52</v>
      </c>
      <c r="C32" s="11" t="s">
        <v>4115</v>
      </c>
      <c r="D32" s="11" t="s">
        <v>4116</v>
      </c>
      <c r="E32" s="17" t="s">
        <v>600</v>
      </c>
      <c r="F32" s="17"/>
      <c r="G32" s="17"/>
      <c r="H32" s="17" t="s">
        <v>4117</v>
      </c>
      <c r="I32" s="17"/>
      <c r="J32" s="17"/>
      <c r="K32" s="18"/>
    </row>
    <row r="33" spans="1:11" ht="76.5">
      <c r="A33" s="10" t="s">
        <v>291</v>
      </c>
      <c r="B33" s="11" t="s">
        <v>373</v>
      </c>
      <c r="C33" s="11" t="s">
        <v>4087</v>
      </c>
      <c r="D33" s="11" t="s">
        <v>314</v>
      </c>
      <c r="E33" s="17" t="s">
        <v>596</v>
      </c>
      <c r="F33" s="17" t="s">
        <v>597</v>
      </c>
      <c r="G33" s="17"/>
      <c r="H33" s="17" t="s">
        <v>4118</v>
      </c>
      <c r="I33" s="17"/>
      <c r="J33" s="17"/>
      <c r="K33" s="18"/>
    </row>
    <row r="34" spans="1:11" ht="1.5" customHeight="1">
      <c r="A34" s="49"/>
      <c r="B34" s="50"/>
      <c r="C34" s="50"/>
      <c r="D34" s="50"/>
      <c r="E34" s="51"/>
      <c r="F34" s="51"/>
      <c r="G34" s="51"/>
      <c r="H34" s="51"/>
      <c r="I34" s="51"/>
      <c r="J34" s="51"/>
      <c r="K34" s="52"/>
    </row>
    <row r="35" spans="1:11" ht="38.25">
      <c r="A35" s="10" t="s">
        <v>283</v>
      </c>
      <c r="B35" s="11" t="s">
        <v>373</v>
      </c>
      <c r="C35" s="11" t="s">
        <v>4087</v>
      </c>
      <c r="D35" s="11" t="s">
        <v>311</v>
      </c>
      <c r="E35" s="17" t="s">
        <v>596</v>
      </c>
      <c r="F35" s="17"/>
      <c r="G35" s="17"/>
      <c r="H35" s="17"/>
      <c r="I35" s="17"/>
      <c r="J35" s="17"/>
      <c r="K35" s="18"/>
    </row>
    <row r="36" spans="1:11" ht="60">
      <c r="A36" s="10" t="s">
        <v>284</v>
      </c>
      <c r="B36" s="11" t="s">
        <v>4092</v>
      </c>
      <c r="C36" s="11" t="s">
        <v>4098</v>
      </c>
      <c r="D36" s="11" t="s">
        <v>4119</v>
      </c>
      <c r="E36" s="17" t="s">
        <v>600</v>
      </c>
      <c r="F36" s="17"/>
      <c r="G36" s="17"/>
      <c r="H36" s="17" t="s">
        <v>4120</v>
      </c>
      <c r="I36" s="17"/>
      <c r="J36" s="17"/>
      <c r="K36" s="18"/>
    </row>
    <row r="37" spans="1:11" ht="38.25">
      <c r="A37" s="10" t="s">
        <v>285</v>
      </c>
      <c r="B37" s="11" t="s">
        <v>4121</v>
      </c>
      <c r="C37" s="11" t="s">
        <v>4122</v>
      </c>
      <c r="D37" s="11" t="s">
        <v>4123</v>
      </c>
      <c r="E37" s="17" t="s">
        <v>596</v>
      </c>
      <c r="F37" s="17"/>
      <c r="G37" s="17"/>
      <c r="H37" s="17"/>
      <c r="I37" s="17"/>
      <c r="J37" s="17"/>
      <c r="K37" s="18"/>
    </row>
    <row r="38" spans="1:11" ht="60">
      <c r="A38" s="10" t="s">
        <v>286</v>
      </c>
      <c r="B38" s="11" t="s">
        <v>373</v>
      </c>
      <c r="C38" s="11" t="s">
        <v>4087</v>
      </c>
      <c r="D38" s="11" t="s">
        <v>312</v>
      </c>
      <c r="E38" s="17" t="s">
        <v>596</v>
      </c>
      <c r="F38" s="17"/>
      <c r="G38" s="17"/>
      <c r="H38" s="17" t="s">
        <v>4124</v>
      </c>
      <c r="I38" s="17"/>
      <c r="J38" s="17"/>
      <c r="K38" s="18"/>
    </row>
    <row r="39" spans="1:11" ht="38.25">
      <c r="A39" s="10" t="s">
        <v>287</v>
      </c>
      <c r="B39" s="11" t="s">
        <v>373</v>
      </c>
      <c r="C39" s="11" t="s">
        <v>4087</v>
      </c>
      <c r="D39" s="11" t="s">
        <v>4125</v>
      </c>
      <c r="E39" s="17" t="s">
        <v>596</v>
      </c>
      <c r="F39" s="17"/>
      <c r="G39" s="17"/>
      <c r="H39" s="17"/>
      <c r="I39" s="17"/>
      <c r="J39" s="17"/>
      <c r="K39" s="18"/>
    </row>
    <row r="40" spans="1:11" ht="63.75">
      <c r="A40" s="10" t="s">
        <v>288</v>
      </c>
      <c r="B40" s="11" t="s">
        <v>4126</v>
      </c>
      <c r="C40" s="187" t="s">
        <v>4127</v>
      </c>
      <c r="D40" s="11" t="s">
        <v>4128</v>
      </c>
      <c r="E40" s="17" t="s">
        <v>600</v>
      </c>
      <c r="F40" s="17"/>
      <c r="G40" s="17"/>
      <c r="H40" s="17" t="s">
        <v>4129</v>
      </c>
      <c r="I40" s="17"/>
      <c r="J40" s="17"/>
      <c r="K40" s="18"/>
    </row>
    <row r="41" spans="1:11" ht="38.25">
      <c r="A41" s="10" t="s">
        <v>296</v>
      </c>
      <c r="B41" s="11" t="s">
        <v>4130</v>
      </c>
      <c r="C41" s="11" t="s">
        <v>4131</v>
      </c>
      <c r="D41" s="11" t="s">
        <v>4132</v>
      </c>
      <c r="E41" s="17" t="s">
        <v>600</v>
      </c>
      <c r="F41" s="17" t="s">
        <v>765</v>
      </c>
      <c r="G41" s="17"/>
      <c r="H41" s="17" t="s">
        <v>4133</v>
      </c>
      <c r="I41" s="17"/>
      <c r="J41" s="17"/>
      <c r="K41" s="18"/>
    </row>
    <row r="42" spans="1:11" s="29" customFormat="1">
      <c r="A42" s="48" t="s">
        <v>4134</v>
      </c>
      <c r="B42" s="26"/>
      <c r="C42" s="26"/>
      <c r="D42" s="26"/>
      <c r="E42" s="27"/>
      <c r="F42" s="27"/>
      <c r="G42" s="27"/>
      <c r="H42" s="27"/>
      <c r="I42" s="27"/>
      <c r="J42" s="27"/>
      <c r="K42" s="28"/>
    </row>
    <row r="43" spans="1:11" ht="25.5">
      <c r="A43" s="10" t="s">
        <v>255</v>
      </c>
      <c r="B43" s="11" t="s">
        <v>373</v>
      </c>
      <c r="C43" s="11" t="s">
        <v>4087</v>
      </c>
      <c r="D43" s="11" t="s">
        <v>4135</v>
      </c>
      <c r="E43" s="17" t="s">
        <v>596</v>
      </c>
      <c r="F43" s="17"/>
      <c r="G43" s="17"/>
      <c r="H43" s="17"/>
      <c r="I43" s="17"/>
      <c r="J43" s="17"/>
      <c r="K43" s="18"/>
    </row>
    <row r="44" spans="1:11" ht="25.5">
      <c r="A44" s="10" t="s">
        <v>266</v>
      </c>
      <c r="B44" s="11" t="s">
        <v>373</v>
      </c>
      <c r="C44" s="11" t="s">
        <v>4087</v>
      </c>
      <c r="D44" s="11" t="s">
        <v>4136</v>
      </c>
      <c r="E44" s="17" t="s">
        <v>596</v>
      </c>
      <c r="F44" s="17"/>
      <c r="G44" s="17"/>
      <c r="H44" s="17"/>
      <c r="I44" s="17"/>
      <c r="J44" s="17"/>
      <c r="K44" s="18"/>
    </row>
    <row r="45" spans="1:11" ht="76.5">
      <c r="A45" s="10" t="s">
        <v>270</v>
      </c>
      <c r="B45" s="11" t="s">
        <v>373</v>
      </c>
      <c r="C45" s="11" t="s">
        <v>4087</v>
      </c>
      <c r="D45" s="11" t="s">
        <v>4137</v>
      </c>
      <c r="E45" s="17" t="s">
        <v>596</v>
      </c>
      <c r="F45" s="17"/>
      <c r="G45" s="17"/>
      <c r="H45" s="17"/>
      <c r="I45" s="17"/>
      <c r="J45" s="17"/>
      <c r="K45" s="18"/>
    </row>
    <row r="46" spans="1:11" ht="165.75">
      <c r="A46" s="10" t="s">
        <v>282</v>
      </c>
      <c r="B46" s="11" t="s">
        <v>373</v>
      </c>
      <c r="C46" s="11" t="s">
        <v>4087</v>
      </c>
      <c r="D46" s="11" t="s">
        <v>356</v>
      </c>
      <c r="E46" s="17" t="s">
        <v>596</v>
      </c>
      <c r="F46" s="17"/>
      <c r="G46" s="17"/>
      <c r="H46" s="17"/>
      <c r="I46" s="17"/>
      <c r="J46" s="17"/>
      <c r="K46" s="18"/>
    </row>
    <row r="47" spans="1:11" ht="25.5">
      <c r="A47" s="10" t="s">
        <v>275</v>
      </c>
      <c r="B47" s="11" t="s">
        <v>373</v>
      </c>
      <c r="C47" s="187" t="s">
        <v>4087</v>
      </c>
      <c r="D47" s="11" t="s">
        <v>309</v>
      </c>
      <c r="E47" s="17" t="s">
        <v>614</v>
      </c>
      <c r="F47" s="17"/>
      <c r="G47" s="17"/>
      <c r="H47" s="17" t="s">
        <v>4138</v>
      </c>
      <c r="I47" s="17"/>
      <c r="J47" s="17"/>
      <c r="K47" s="18"/>
    </row>
    <row r="48" spans="1:11" ht="63.75">
      <c r="A48" s="10" t="s">
        <v>276</v>
      </c>
      <c r="B48" s="11" t="s">
        <v>4130</v>
      </c>
      <c r="C48" s="11" t="s">
        <v>4131</v>
      </c>
      <c r="D48" s="11" t="s">
        <v>4139</v>
      </c>
      <c r="E48" s="17" t="s">
        <v>614</v>
      </c>
      <c r="F48" s="17"/>
      <c r="G48" s="17"/>
      <c r="H48" s="17" t="s">
        <v>4140</v>
      </c>
      <c r="I48" s="17"/>
      <c r="J48" s="17"/>
      <c r="K48" s="18"/>
    </row>
    <row r="49" spans="1:11" ht="38.25">
      <c r="A49" s="10" t="s">
        <v>289</v>
      </c>
      <c r="B49" s="11" t="s">
        <v>373</v>
      </c>
      <c r="C49" s="11" t="s">
        <v>4087</v>
      </c>
      <c r="D49" s="11" t="s">
        <v>4141</v>
      </c>
      <c r="E49" s="17" t="s">
        <v>596</v>
      </c>
      <c r="F49" s="17"/>
      <c r="G49" s="17"/>
      <c r="H49" s="17"/>
      <c r="I49" s="17"/>
      <c r="J49" s="17"/>
      <c r="K49" s="18"/>
    </row>
    <row r="50" spans="1:11" ht="38.25">
      <c r="A50" s="10" t="s">
        <v>290</v>
      </c>
      <c r="B50" s="11" t="s">
        <v>373</v>
      </c>
      <c r="C50" s="11" t="s">
        <v>4087</v>
      </c>
      <c r="D50" s="11" t="s">
        <v>313</v>
      </c>
      <c r="E50" s="17" t="s">
        <v>596</v>
      </c>
      <c r="F50" s="17"/>
      <c r="G50" s="17"/>
      <c r="H50" s="17"/>
      <c r="I50" s="17"/>
      <c r="J50" s="17"/>
      <c r="K50" s="18"/>
    </row>
    <row r="51" spans="1:11" ht="45">
      <c r="A51" s="10" t="s">
        <v>292</v>
      </c>
      <c r="B51" s="11" t="s">
        <v>4130</v>
      </c>
      <c r="C51" s="187" t="s">
        <v>4131</v>
      </c>
      <c r="D51" s="11" t="s">
        <v>4142</v>
      </c>
      <c r="E51" s="17" t="s">
        <v>614</v>
      </c>
      <c r="F51" s="17" t="s">
        <v>765</v>
      </c>
      <c r="G51" s="17"/>
      <c r="H51" s="17" t="s">
        <v>4143</v>
      </c>
      <c r="I51" s="17"/>
      <c r="J51" s="17"/>
      <c r="K51" s="18"/>
    </row>
    <row r="52" spans="1:11" ht="89.25">
      <c r="A52" s="10" t="s">
        <v>293</v>
      </c>
      <c r="B52" s="11" t="s">
        <v>4144</v>
      </c>
      <c r="C52" s="187" t="s">
        <v>4145</v>
      </c>
      <c r="D52" s="11" t="s">
        <v>4146</v>
      </c>
      <c r="E52" s="17" t="s">
        <v>614</v>
      </c>
      <c r="F52" s="17"/>
      <c r="G52" s="17"/>
      <c r="H52" s="17" t="s">
        <v>4147</v>
      </c>
      <c r="I52" s="17"/>
      <c r="J52" s="17"/>
      <c r="K52" s="18"/>
    </row>
    <row r="53" spans="1:11" ht="76.5">
      <c r="A53" s="10" t="s">
        <v>294</v>
      </c>
      <c r="B53" s="11" t="s">
        <v>4144</v>
      </c>
      <c r="C53" s="187" t="s">
        <v>4145</v>
      </c>
      <c r="D53" s="11" t="s">
        <v>4148</v>
      </c>
      <c r="E53" s="17" t="s">
        <v>600</v>
      </c>
      <c r="F53" s="17"/>
      <c r="G53" s="17"/>
      <c r="H53" s="17" t="s">
        <v>4149</v>
      </c>
      <c r="I53" s="17"/>
      <c r="J53" s="17"/>
      <c r="K53" s="18"/>
    </row>
    <row r="54" spans="1:11" ht="89.25">
      <c r="A54" s="10" t="s">
        <v>295</v>
      </c>
      <c r="B54" s="11" t="s">
        <v>4144</v>
      </c>
      <c r="C54" s="187" t="s">
        <v>4145</v>
      </c>
      <c r="D54" s="11" t="s">
        <v>4150</v>
      </c>
      <c r="E54" s="17" t="s">
        <v>600</v>
      </c>
      <c r="F54" s="17"/>
      <c r="G54" s="17"/>
      <c r="H54" s="17" t="s">
        <v>4149</v>
      </c>
      <c r="I54" s="17"/>
      <c r="J54" s="17"/>
      <c r="K54" s="18"/>
    </row>
    <row r="55" spans="1:11" ht="38.25">
      <c r="A55" s="10" t="s">
        <v>297</v>
      </c>
      <c r="B55" s="11" t="s">
        <v>4130</v>
      </c>
      <c r="C55" s="11" t="s">
        <v>4131</v>
      </c>
      <c r="D55" s="11" t="s">
        <v>315</v>
      </c>
      <c r="E55" s="17" t="s">
        <v>614</v>
      </c>
      <c r="F55" s="17" t="s">
        <v>765</v>
      </c>
      <c r="G55" s="17"/>
      <c r="H55" s="17" t="s">
        <v>4151</v>
      </c>
      <c r="I55" s="17"/>
      <c r="J55" s="17"/>
      <c r="K55" s="18"/>
    </row>
    <row r="56" spans="1:11" ht="76.5">
      <c r="A56" s="10" t="s">
        <v>264</v>
      </c>
      <c r="B56" s="11" t="s">
        <v>52</v>
      </c>
      <c r="C56" s="11" t="s">
        <v>4115</v>
      </c>
      <c r="D56" s="11" t="s">
        <v>4152</v>
      </c>
      <c r="E56" s="17" t="s">
        <v>600</v>
      </c>
      <c r="F56" s="17"/>
      <c r="G56" s="17"/>
      <c r="H56" s="17"/>
      <c r="I56" s="17"/>
      <c r="J56" s="17"/>
      <c r="K56" s="18"/>
    </row>
    <row r="57" spans="1:11" ht="38.25">
      <c r="A57" s="10" t="s">
        <v>279</v>
      </c>
      <c r="B57" s="11" t="s">
        <v>52</v>
      </c>
      <c r="C57" s="11" t="s">
        <v>4115</v>
      </c>
      <c r="D57" s="11" t="s">
        <v>310</v>
      </c>
      <c r="E57" s="17" t="s">
        <v>600</v>
      </c>
      <c r="F57" s="17"/>
      <c r="G57" s="17"/>
      <c r="H57" s="17"/>
      <c r="I57" s="17"/>
      <c r="J57" s="17"/>
      <c r="K57" s="18"/>
    </row>
    <row r="58" spans="1:11" ht="51">
      <c r="A58" s="10" t="s">
        <v>280</v>
      </c>
      <c r="B58" s="11" t="s">
        <v>52</v>
      </c>
      <c r="C58" s="11" t="s">
        <v>4115</v>
      </c>
      <c r="D58" s="11" t="s">
        <v>4153</v>
      </c>
      <c r="E58" s="17" t="s">
        <v>614</v>
      </c>
      <c r="F58" s="17"/>
      <c r="G58" s="17"/>
      <c r="H58" s="17" t="s">
        <v>4154</v>
      </c>
      <c r="I58" s="17"/>
      <c r="J58" s="17"/>
      <c r="K58" s="18"/>
    </row>
    <row r="59" spans="1:11" ht="75">
      <c r="A59" s="10" t="s">
        <v>281</v>
      </c>
      <c r="B59" s="11" t="s">
        <v>52</v>
      </c>
      <c r="C59" s="11" t="s">
        <v>4115</v>
      </c>
      <c r="D59" s="11" t="s">
        <v>4155</v>
      </c>
      <c r="E59" s="17" t="s">
        <v>614</v>
      </c>
      <c r="F59" s="17"/>
      <c r="G59" s="17"/>
      <c r="H59" s="17" t="s">
        <v>4156</v>
      </c>
      <c r="I59" s="17"/>
      <c r="J59" s="17"/>
      <c r="K59" s="18"/>
    </row>
    <row r="60" spans="1:11" s="29" customFormat="1">
      <c r="A60" s="48" t="s">
        <v>542</v>
      </c>
      <c r="B60" s="26"/>
      <c r="C60" s="26"/>
      <c r="D60" s="26"/>
      <c r="E60" s="27"/>
      <c r="F60" s="27"/>
      <c r="G60" s="27"/>
      <c r="H60" s="27"/>
      <c r="I60" s="27"/>
      <c r="J60" s="27"/>
      <c r="K60" s="28"/>
    </row>
    <row r="61" spans="1:11" ht="51">
      <c r="A61" s="11" t="s">
        <v>267</v>
      </c>
      <c r="B61" s="11" t="s">
        <v>4157</v>
      </c>
      <c r="C61" s="11" t="s">
        <v>4158</v>
      </c>
      <c r="D61" s="11" t="s">
        <v>4159</v>
      </c>
      <c r="E61" s="17" t="s">
        <v>596</v>
      </c>
      <c r="F61" s="17"/>
      <c r="G61" s="17"/>
      <c r="H61" s="17"/>
      <c r="I61" s="17"/>
      <c r="J61" s="17"/>
      <c r="K61" s="18"/>
    </row>
    <row r="62" spans="1:11" ht="51">
      <c r="A62" s="10" t="s">
        <v>268</v>
      </c>
      <c r="B62" s="11" t="s">
        <v>4089</v>
      </c>
      <c r="C62" s="11" t="s">
        <v>4160</v>
      </c>
      <c r="D62" s="11" t="s">
        <v>4161</v>
      </c>
      <c r="E62" s="17" t="s">
        <v>600</v>
      </c>
      <c r="F62" s="17"/>
      <c r="G62" s="17"/>
      <c r="H62" s="17" t="s">
        <v>4162</v>
      </c>
      <c r="I62" s="17"/>
      <c r="J62" s="17"/>
      <c r="K62" s="18"/>
    </row>
    <row r="63" spans="1:11" ht="114.75">
      <c r="A63" s="25" t="s">
        <v>536</v>
      </c>
      <c r="B63" s="24" t="s">
        <v>2420</v>
      </c>
      <c r="C63" s="24" t="s">
        <v>4163</v>
      </c>
      <c r="D63" s="24" t="s">
        <v>4164</v>
      </c>
      <c r="E63" s="17" t="s">
        <v>600</v>
      </c>
      <c r="F63" s="17"/>
      <c r="G63" s="17"/>
      <c r="H63" s="17"/>
      <c r="I63" s="17"/>
      <c r="J63" s="17"/>
      <c r="K63" s="18"/>
    </row>
    <row r="64" spans="1:11" s="29" customFormat="1">
      <c r="A64" s="40" t="s">
        <v>543</v>
      </c>
      <c r="B64" s="30"/>
      <c r="C64" s="30"/>
      <c r="D64" s="30"/>
      <c r="E64" s="27"/>
      <c r="F64" s="27"/>
      <c r="G64" s="27"/>
      <c r="H64" s="27"/>
      <c r="I64" s="27"/>
      <c r="J64" s="27"/>
      <c r="K64" s="28"/>
    </row>
    <row r="65" spans="1:11" ht="51">
      <c r="A65" s="10" t="s">
        <v>151</v>
      </c>
      <c r="B65" s="11" t="s">
        <v>4165</v>
      </c>
      <c r="C65" s="11" t="s">
        <v>4166</v>
      </c>
      <c r="D65" s="11" t="s">
        <v>232</v>
      </c>
      <c r="E65" s="17" t="s">
        <v>600</v>
      </c>
      <c r="F65" s="17"/>
      <c r="G65" s="17"/>
      <c r="H65" s="17"/>
      <c r="I65" s="17"/>
      <c r="J65" s="17"/>
      <c r="K65" s="18"/>
    </row>
    <row r="66" spans="1:11" ht="38.25">
      <c r="A66" s="10" t="s">
        <v>152</v>
      </c>
      <c r="B66" s="11" t="s">
        <v>4167</v>
      </c>
      <c r="C66" s="11" t="s">
        <v>4168</v>
      </c>
      <c r="D66" s="11" t="s">
        <v>4169</v>
      </c>
      <c r="E66" s="17" t="s">
        <v>614</v>
      </c>
      <c r="F66" s="17"/>
      <c r="G66" s="17"/>
      <c r="H66" s="17" t="s">
        <v>4170</v>
      </c>
      <c r="I66" s="17"/>
      <c r="J66" s="17"/>
      <c r="K66" s="18"/>
    </row>
    <row r="67" spans="1:11" ht="38.25">
      <c r="A67" s="10" t="s">
        <v>153</v>
      </c>
      <c r="B67" s="11" t="s">
        <v>4089</v>
      </c>
      <c r="C67" s="11" t="s">
        <v>4171</v>
      </c>
      <c r="D67" s="11" t="s">
        <v>4172</v>
      </c>
      <c r="E67" s="17" t="s">
        <v>596</v>
      </c>
      <c r="F67" s="17"/>
      <c r="G67" s="17"/>
      <c r="H67" s="17"/>
      <c r="I67" s="17"/>
      <c r="J67" s="17"/>
      <c r="K67" s="18"/>
    </row>
    <row r="68" spans="1:11" ht="38.25">
      <c r="A68" s="10" t="s">
        <v>154</v>
      </c>
      <c r="B68" s="11" t="s">
        <v>4089</v>
      </c>
      <c r="C68" s="187" t="s">
        <v>4171</v>
      </c>
      <c r="D68" s="11" t="s">
        <v>233</v>
      </c>
      <c r="E68" s="17" t="s">
        <v>614</v>
      </c>
      <c r="F68" s="17"/>
      <c r="G68" s="17"/>
      <c r="H68" s="17" t="s">
        <v>4173</v>
      </c>
      <c r="I68" s="17"/>
      <c r="J68" s="17"/>
      <c r="K68" s="18"/>
    </row>
    <row r="69" spans="1:11" ht="63.75">
      <c r="A69" s="10" t="s">
        <v>155</v>
      </c>
      <c r="B69" s="11" t="s">
        <v>4089</v>
      </c>
      <c r="C69" s="11" t="s">
        <v>4171</v>
      </c>
      <c r="D69" s="11" t="s">
        <v>4174</v>
      </c>
      <c r="E69" s="17" t="s">
        <v>600</v>
      </c>
      <c r="F69" s="17"/>
      <c r="G69" s="17"/>
      <c r="H69" s="17"/>
      <c r="I69" s="17"/>
      <c r="J69" s="17"/>
      <c r="K69" s="18"/>
    </row>
    <row r="70" spans="1:11" s="29" customFormat="1">
      <c r="A70" s="40" t="s">
        <v>544</v>
      </c>
      <c r="B70" s="30"/>
      <c r="C70" s="30"/>
      <c r="D70" s="30"/>
      <c r="E70" s="27"/>
      <c r="F70" s="27"/>
      <c r="G70" s="27"/>
      <c r="H70" s="27"/>
      <c r="I70" s="27"/>
      <c r="J70" s="27"/>
      <c r="K70" s="28"/>
    </row>
    <row r="71" spans="1:11" ht="38.25">
      <c r="A71" s="10" t="s">
        <v>156</v>
      </c>
      <c r="B71" s="11" t="s">
        <v>4175</v>
      </c>
      <c r="C71" s="11" t="s">
        <v>4176</v>
      </c>
      <c r="D71" s="11" t="s">
        <v>383</v>
      </c>
      <c r="E71" s="17" t="s">
        <v>648</v>
      </c>
      <c r="F71" s="17"/>
      <c r="G71" s="17"/>
      <c r="H71" s="17"/>
      <c r="I71" s="17"/>
      <c r="J71" s="17"/>
      <c r="K71" s="18"/>
    </row>
    <row r="72" spans="1:11" ht="38.25">
      <c r="A72" s="10" t="s">
        <v>157</v>
      </c>
      <c r="B72" s="11" t="s">
        <v>52</v>
      </c>
      <c r="C72" s="11" t="s">
        <v>4177</v>
      </c>
      <c r="D72" s="11" t="s">
        <v>385</v>
      </c>
      <c r="E72" s="17" t="s">
        <v>648</v>
      </c>
      <c r="F72" s="17"/>
      <c r="G72" s="17"/>
      <c r="H72" s="17" t="s">
        <v>4178</v>
      </c>
      <c r="I72" s="17"/>
      <c r="J72" s="17"/>
      <c r="K72" s="18"/>
    </row>
    <row r="73" spans="1:11" ht="51">
      <c r="A73" s="10" t="s">
        <v>158</v>
      </c>
      <c r="B73" s="11" t="s">
        <v>4157</v>
      </c>
      <c r="C73" s="11" t="s">
        <v>4179</v>
      </c>
      <c r="D73" s="11" t="s">
        <v>4180</v>
      </c>
      <c r="E73" s="17" t="s">
        <v>648</v>
      </c>
      <c r="F73" s="17"/>
      <c r="G73" s="17"/>
      <c r="H73" s="17"/>
      <c r="I73" s="17"/>
      <c r="J73" s="17"/>
      <c r="K73" s="18"/>
    </row>
    <row r="74" spans="1:11" ht="51">
      <c r="A74" s="10" t="s">
        <v>159</v>
      </c>
      <c r="B74" s="11" t="s">
        <v>4165</v>
      </c>
      <c r="C74" s="11" t="s">
        <v>4166</v>
      </c>
      <c r="D74" s="11" t="s">
        <v>234</v>
      </c>
      <c r="E74" s="17" t="s">
        <v>648</v>
      </c>
      <c r="F74" s="17"/>
      <c r="G74" s="17"/>
      <c r="H74" s="17"/>
      <c r="I74" s="17"/>
      <c r="J74" s="17"/>
      <c r="K74" s="18"/>
    </row>
    <row r="75" spans="1:11" ht="51">
      <c r="A75" s="10" t="s">
        <v>160</v>
      </c>
      <c r="B75" s="11" t="s">
        <v>4165</v>
      </c>
      <c r="C75" s="11" t="s">
        <v>4166</v>
      </c>
      <c r="D75" s="11" t="s">
        <v>4181</v>
      </c>
      <c r="E75" s="17" t="s">
        <v>648</v>
      </c>
      <c r="F75" s="17"/>
      <c r="G75" s="17"/>
      <c r="H75" s="17"/>
      <c r="I75" s="17"/>
      <c r="J75" s="17"/>
      <c r="K75" s="18"/>
    </row>
    <row r="76" spans="1:11" ht="38.25">
      <c r="A76" s="10" t="s">
        <v>161</v>
      </c>
      <c r="B76" s="11" t="s">
        <v>4165</v>
      </c>
      <c r="C76" s="11" t="s">
        <v>4166</v>
      </c>
      <c r="D76" s="11" t="s">
        <v>235</v>
      </c>
      <c r="E76" s="17" t="s">
        <v>648</v>
      </c>
      <c r="F76" s="17"/>
      <c r="G76" s="17"/>
      <c r="H76" s="17"/>
      <c r="I76" s="17"/>
      <c r="J76" s="17"/>
      <c r="K76" s="18"/>
    </row>
    <row r="77" spans="1:11" ht="30">
      <c r="A77" s="10" t="s">
        <v>162</v>
      </c>
      <c r="B77" s="11" t="s">
        <v>4157</v>
      </c>
      <c r="C77" s="187" t="s">
        <v>4179</v>
      </c>
      <c r="D77" s="11" t="s">
        <v>4182</v>
      </c>
      <c r="E77" s="17" t="s">
        <v>600</v>
      </c>
      <c r="F77" s="17"/>
      <c r="G77" s="17"/>
      <c r="H77" s="17" t="s">
        <v>4183</v>
      </c>
      <c r="I77" s="17"/>
      <c r="J77" s="17"/>
      <c r="K77" s="18"/>
    </row>
    <row r="78" spans="1:11" ht="25.5">
      <c r="A78" s="10" t="s">
        <v>163</v>
      </c>
      <c r="B78" s="11" t="s">
        <v>4157</v>
      </c>
      <c r="C78" s="11" t="s">
        <v>4179</v>
      </c>
      <c r="D78" s="11" t="s">
        <v>4184</v>
      </c>
      <c r="E78" s="17" t="s">
        <v>600</v>
      </c>
      <c r="F78" s="17"/>
      <c r="G78" s="17"/>
      <c r="H78" s="17"/>
      <c r="I78" s="17"/>
      <c r="J78" s="17"/>
      <c r="K78" s="18"/>
    </row>
    <row r="79" spans="1:11" ht="51">
      <c r="A79" s="10" t="s">
        <v>164</v>
      </c>
      <c r="B79" s="11" t="s">
        <v>4157</v>
      </c>
      <c r="C79" s="11" t="s">
        <v>4179</v>
      </c>
      <c r="D79" s="11" t="s">
        <v>4185</v>
      </c>
      <c r="E79" s="17" t="s">
        <v>648</v>
      </c>
      <c r="F79" s="17"/>
      <c r="G79" s="17"/>
      <c r="H79" s="17"/>
      <c r="I79" s="17"/>
      <c r="J79" s="17"/>
      <c r="K79" s="18"/>
    </row>
    <row r="80" spans="1:11" ht="38.25">
      <c r="A80" s="10" t="s">
        <v>165</v>
      </c>
      <c r="B80" s="11" t="s">
        <v>4165</v>
      </c>
      <c r="C80" s="11" t="s">
        <v>4166</v>
      </c>
      <c r="D80" s="11" t="s">
        <v>236</v>
      </c>
      <c r="E80" s="17" t="s">
        <v>648</v>
      </c>
      <c r="F80" s="17"/>
      <c r="G80" s="17"/>
      <c r="H80" s="17"/>
      <c r="I80" s="17"/>
      <c r="J80" s="17"/>
      <c r="K80" s="18"/>
    </row>
    <row r="81" spans="1:11" s="29" customFormat="1">
      <c r="A81" s="40" t="s">
        <v>545</v>
      </c>
      <c r="B81" s="30"/>
      <c r="C81" s="30"/>
      <c r="D81" s="30"/>
      <c r="E81" s="27"/>
      <c r="F81" s="27"/>
      <c r="G81" s="27"/>
      <c r="H81" s="27"/>
      <c r="I81" s="27"/>
      <c r="J81" s="27"/>
      <c r="K81" s="28"/>
    </row>
    <row r="82" spans="1:11" ht="178.5">
      <c r="A82" s="10" t="s">
        <v>166</v>
      </c>
      <c r="B82" s="11" t="s">
        <v>4186</v>
      </c>
      <c r="C82" s="187" t="s">
        <v>4093</v>
      </c>
      <c r="D82" s="11" t="s">
        <v>393</v>
      </c>
      <c r="E82" s="17" t="s">
        <v>600</v>
      </c>
      <c r="F82" s="17"/>
      <c r="G82" s="17"/>
      <c r="H82" s="17" t="s">
        <v>4187</v>
      </c>
      <c r="I82" s="17"/>
      <c r="J82" s="17"/>
      <c r="K82" s="18"/>
    </row>
    <row r="83" spans="1:11" ht="191.25">
      <c r="A83" s="10" t="s">
        <v>167</v>
      </c>
      <c r="B83" s="11" t="s">
        <v>4165</v>
      </c>
      <c r="C83" s="11" t="s">
        <v>4166</v>
      </c>
      <c r="D83" s="11" t="s">
        <v>394</v>
      </c>
      <c r="E83" s="17" t="s">
        <v>648</v>
      </c>
      <c r="F83" s="17"/>
      <c r="G83" s="17"/>
      <c r="H83" s="17"/>
      <c r="I83" s="17"/>
      <c r="J83" s="17"/>
      <c r="K83" s="18"/>
    </row>
    <row r="84" spans="1:11" ht="89.25">
      <c r="A84" s="10" t="s">
        <v>168</v>
      </c>
      <c r="B84" s="11" t="s">
        <v>4186</v>
      </c>
      <c r="C84" s="11" t="s">
        <v>4093</v>
      </c>
      <c r="D84" s="11" t="s">
        <v>4188</v>
      </c>
      <c r="E84" s="17" t="s">
        <v>600</v>
      </c>
      <c r="F84" s="17"/>
      <c r="G84" s="17"/>
      <c r="H84" s="17"/>
      <c r="I84" s="17"/>
      <c r="J84" s="17"/>
      <c r="K84" s="18"/>
    </row>
    <row r="85" spans="1:11" ht="25.5">
      <c r="A85" s="10" t="s">
        <v>169</v>
      </c>
      <c r="B85" s="11" t="s">
        <v>4186</v>
      </c>
      <c r="C85" s="11" t="s">
        <v>4189</v>
      </c>
      <c r="D85" s="11" t="s">
        <v>237</v>
      </c>
      <c r="E85" s="17" t="s">
        <v>614</v>
      </c>
      <c r="F85" s="17"/>
      <c r="G85" s="17"/>
      <c r="H85" s="17" t="s">
        <v>4190</v>
      </c>
      <c r="I85" s="17"/>
      <c r="J85" s="17"/>
      <c r="K85" s="18"/>
    </row>
    <row r="86" spans="1:11" ht="25.5">
      <c r="A86" s="10" t="s">
        <v>170</v>
      </c>
      <c r="B86" s="11" t="s">
        <v>4186</v>
      </c>
      <c r="C86" s="11" t="s">
        <v>4189</v>
      </c>
      <c r="D86" s="11" t="s">
        <v>238</v>
      </c>
      <c r="E86" s="17" t="s">
        <v>600</v>
      </c>
      <c r="F86" s="17"/>
      <c r="G86" s="17"/>
      <c r="H86" s="17"/>
      <c r="I86" s="17"/>
      <c r="J86" s="17"/>
      <c r="K86" s="18"/>
    </row>
    <row r="87" spans="1:11" ht="25.5">
      <c r="A87" s="10" t="s">
        <v>171</v>
      </c>
      <c r="B87" s="11" t="s">
        <v>4175</v>
      </c>
      <c r="C87" s="11" t="s">
        <v>4176</v>
      </c>
      <c r="D87" s="11" t="s">
        <v>397</v>
      </c>
      <c r="E87" s="17" t="s">
        <v>614</v>
      </c>
      <c r="F87" s="17"/>
      <c r="G87" s="17"/>
      <c r="H87" s="17" t="s">
        <v>4190</v>
      </c>
      <c r="I87" s="17"/>
      <c r="J87" s="17"/>
      <c r="K87" s="18"/>
    </row>
    <row r="88" spans="1:11" ht="45">
      <c r="A88" s="10" t="s">
        <v>172</v>
      </c>
      <c r="B88" s="11" t="s">
        <v>4121</v>
      </c>
      <c r="C88" s="11" t="s">
        <v>4191</v>
      </c>
      <c r="D88" s="11" t="s">
        <v>399</v>
      </c>
      <c r="E88" s="17" t="s">
        <v>614</v>
      </c>
      <c r="F88" s="17"/>
      <c r="G88" s="17"/>
      <c r="H88" s="17" t="s">
        <v>4192</v>
      </c>
      <c r="I88" s="17"/>
      <c r="J88" s="17"/>
      <c r="K88" s="18"/>
    </row>
    <row r="89" spans="1:11" ht="38.25">
      <c r="A89" s="10" t="s">
        <v>173</v>
      </c>
      <c r="B89" s="11" t="s">
        <v>4175</v>
      </c>
      <c r="C89" s="11" t="s">
        <v>4176</v>
      </c>
      <c r="D89" s="11" t="s">
        <v>4193</v>
      </c>
      <c r="E89" s="17" t="s">
        <v>596</v>
      </c>
      <c r="F89" s="17"/>
      <c r="G89" s="17"/>
      <c r="H89" s="17" t="s">
        <v>4194</v>
      </c>
      <c r="I89" s="17"/>
      <c r="J89" s="17"/>
      <c r="K89" s="18"/>
    </row>
    <row r="90" spans="1:11" ht="165.75">
      <c r="A90" s="10" t="s">
        <v>174</v>
      </c>
      <c r="B90" s="11" t="s">
        <v>4195</v>
      </c>
      <c r="C90" s="187" t="s">
        <v>402</v>
      </c>
      <c r="D90" s="11" t="s">
        <v>4196</v>
      </c>
      <c r="E90" s="17" t="s">
        <v>614</v>
      </c>
      <c r="F90" s="17"/>
      <c r="G90" s="17"/>
      <c r="H90" s="17" t="s">
        <v>4197</v>
      </c>
      <c r="I90" s="17"/>
      <c r="J90" s="17"/>
      <c r="K90" s="18"/>
    </row>
    <row r="91" spans="1:11" ht="63.75">
      <c r="A91" s="10" t="s">
        <v>175</v>
      </c>
      <c r="B91" s="11" t="s">
        <v>4195</v>
      </c>
      <c r="C91" s="187" t="s">
        <v>4198</v>
      </c>
      <c r="D91" s="11" t="s">
        <v>4199</v>
      </c>
      <c r="E91" s="17" t="s">
        <v>614</v>
      </c>
      <c r="F91" s="17"/>
      <c r="G91" s="17"/>
      <c r="H91" s="17" t="s">
        <v>4200</v>
      </c>
      <c r="I91" s="17"/>
      <c r="J91" s="17"/>
      <c r="K91" s="18"/>
    </row>
    <row r="92" spans="1:11" ht="102">
      <c r="A92" s="10" t="s">
        <v>176</v>
      </c>
      <c r="B92" s="11" t="s">
        <v>4195</v>
      </c>
      <c r="C92" s="187" t="s">
        <v>4198</v>
      </c>
      <c r="D92" s="11" t="s">
        <v>406</v>
      </c>
      <c r="E92" s="17" t="s">
        <v>614</v>
      </c>
      <c r="F92" s="17"/>
      <c r="G92" s="17"/>
      <c r="H92" s="17" t="s">
        <v>4201</v>
      </c>
      <c r="I92" s="17"/>
      <c r="J92" s="17"/>
      <c r="K92" s="18"/>
    </row>
    <row r="93" spans="1:11" ht="38.25">
      <c r="A93" s="10" t="s">
        <v>177</v>
      </c>
      <c r="B93" s="11" t="s">
        <v>4195</v>
      </c>
      <c r="C93" s="187" t="s">
        <v>4198</v>
      </c>
      <c r="D93" s="11" t="s">
        <v>407</v>
      </c>
      <c r="E93" s="17" t="s">
        <v>614</v>
      </c>
      <c r="F93" s="17"/>
      <c r="G93" s="17"/>
      <c r="H93" s="17" t="s">
        <v>4202</v>
      </c>
      <c r="I93" s="17"/>
      <c r="J93" s="17"/>
      <c r="K93" s="18"/>
    </row>
    <row r="94" spans="1:11" ht="63.75">
      <c r="A94" s="10" t="s">
        <v>178</v>
      </c>
      <c r="B94" s="11" t="s">
        <v>4121</v>
      </c>
      <c r="C94" s="11" t="s">
        <v>4191</v>
      </c>
      <c r="D94" s="11" t="s">
        <v>408</v>
      </c>
      <c r="E94" s="17" t="s">
        <v>614</v>
      </c>
      <c r="F94" s="17"/>
      <c r="G94" s="17"/>
      <c r="H94" s="17" t="s">
        <v>4203</v>
      </c>
      <c r="I94" s="17"/>
      <c r="J94" s="17"/>
      <c r="K94" s="18"/>
    </row>
    <row r="95" spans="1:11" ht="127.5">
      <c r="A95" s="10" t="s">
        <v>179</v>
      </c>
      <c r="B95" s="11" t="s">
        <v>4165</v>
      </c>
      <c r="C95" s="11" t="s">
        <v>4166</v>
      </c>
      <c r="D95" s="11" t="s">
        <v>409</v>
      </c>
      <c r="E95" s="17" t="s">
        <v>648</v>
      </c>
      <c r="F95" s="17"/>
      <c r="G95" s="17"/>
      <c r="H95" s="17"/>
      <c r="I95" s="17"/>
      <c r="J95" s="17"/>
      <c r="K95" s="18"/>
    </row>
    <row r="96" spans="1:11" ht="89.25">
      <c r="A96" s="10" t="s">
        <v>180</v>
      </c>
      <c r="B96" s="11" t="s">
        <v>410</v>
      </c>
      <c r="C96" s="11" t="s">
        <v>411</v>
      </c>
      <c r="D96" s="11" t="s">
        <v>4204</v>
      </c>
      <c r="E96" s="17" t="s">
        <v>648</v>
      </c>
      <c r="F96" s="17"/>
      <c r="G96" s="17"/>
      <c r="H96" s="17"/>
      <c r="I96" s="17"/>
      <c r="J96" s="17"/>
      <c r="K96" s="18"/>
    </row>
    <row r="97" spans="1:11" ht="102">
      <c r="A97" s="10" t="s">
        <v>181</v>
      </c>
      <c r="B97" s="11" t="s">
        <v>410</v>
      </c>
      <c r="C97" s="11" t="s">
        <v>411</v>
      </c>
      <c r="D97" s="11" t="s">
        <v>4205</v>
      </c>
      <c r="E97" s="17" t="s">
        <v>600</v>
      </c>
      <c r="F97" s="17"/>
      <c r="G97" s="17"/>
      <c r="H97" s="17"/>
      <c r="I97" s="17"/>
      <c r="J97" s="17"/>
      <c r="K97" s="18"/>
    </row>
    <row r="98" spans="1:11" ht="51">
      <c r="A98" s="10" t="s">
        <v>182</v>
      </c>
      <c r="B98" s="11" t="s">
        <v>4157</v>
      </c>
      <c r="C98" s="11" t="s">
        <v>4179</v>
      </c>
      <c r="D98" s="11" t="s">
        <v>4206</v>
      </c>
      <c r="E98" s="17" t="s">
        <v>648</v>
      </c>
      <c r="F98" s="17"/>
      <c r="G98" s="17"/>
      <c r="H98" s="17"/>
      <c r="I98" s="17"/>
      <c r="J98" s="17"/>
      <c r="K98" s="18"/>
    </row>
    <row r="99" spans="1:11" s="29" customFormat="1">
      <c r="A99" s="40" t="s">
        <v>546</v>
      </c>
      <c r="B99" s="26"/>
      <c r="C99" s="26"/>
      <c r="D99" s="26"/>
      <c r="E99" s="27"/>
      <c r="F99" s="27"/>
      <c r="G99" s="27"/>
      <c r="H99" s="27"/>
      <c r="I99" s="27"/>
      <c r="J99" s="27"/>
      <c r="K99" s="28"/>
    </row>
    <row r="100" spans="1:11" ht="89.25">
      <c r="A100" s="10" t="s">
        <v>183</v>
      </c>
      <c r="B100" s="11" t="s">
        <v>4165</v>
      </c>
      <c r="C100" s="11" t="s">
        <v>4166</v>
      </c>
      <c r="D100" s="11" t="s">
        <v>4207</v>
      </c>
      <c r="E100" s="17" t="s">
        <v>648</v>
      </c>
      <c r="F100" s="17"/>
      <c r="G100" s="17"/>
      <c r="H100" s="17"/>
      <c r="I100" s="17"/>
      <c r="J100" s="17"/>
      <c r="K100" s="18"/>
    </row>
    <row r="101" spans="1:11" ht="25.5">
      <c r="A101" s="10" t="s">
        <v>184</v>
      </c>
      <c r="B101" s="11" t="s">
        <v>4089</v>
      </c>
      <c r="C101" s="11" t="s">
        <v>4208</v>
      </c>
      <c r="D101" s="11" t="s">
        <v>4209</v>
      </c>
      <c r="E101" s="17" t="s">
        <v>648</v>
      </c>
      <c r="F101" s="17"/>
      <c r="G101" s="17"/>
      <c r="H101" s="17"/>
      <c r="I101" s="17"/>
      <c r="J101" s="17"/>
      <c r="K101" s="18"/>
    </row>
    <row r="102" spans="1:11" ht="38.25">
      <c r="A102" s="10" t="s">
        <v>185</v>
      </c>
      <c r="B102" s="11" t="s">
        <v>4089</v>
      </c>
      <c r="C102" s="11" t="s">
        <v>4171</v>
      </c>
      <c r="D102" s="11" t="s">
        <v>4210</v>
      </c>
      <c r="E102" s="17" t="s">
        <v>648</v>
      </c>
      <c r="F102" s="17"/>
      <c r="G102" s="17"/>
      <c r="H102" s="17"/>
      <c r="I102" s="17"/>
      <c r="J102" s="17"/>
      <c r="K102" s="18"/>
    </row>
    <row r="103" spans="1:11" ht="38.25">
      <c r="A103" s="10" t="s">
        <v>186</v>
      </c>
      <c r="B103" s="11" t="s">
        <v>4167</v>
      </c>
      <c r="C103" s="11" t="s">
        <v>4168</v>
      </c>
      <c r="D103" s="11" t="s">
        <v>4211</v>
      </c>
      <c r="E103" s="17" t="s">
        <v>614</v>
      </c>
      <c r="F103" s="17"/>
      <c r="G103" s="17"/>
      <c r="H103" s="17" t="s">
        <v>4170</v>
      </c>
      <c r="I103" s="17"/>
      <c r="J103" s="17"/>
      <c r="K103" s="18"/>
    </row>
    <row r="104" spans="1:11" ht="38.25">
      <c r="A104" s="10" t="s">
        <v>187</v>
      </c>
      <c r="B104" s="11" t="s">
        <v>410</v>
      </c>
      <c r="C104" s="11" t="s">
        <v>411</v>
      </c>
      <c r="D104" s="11" t="s">
        <v>4212</v>
      </c>
      <c r="E104" s="17" t="s">
        <v>600</v>
      </c>
      <c r="F104" s="17"/>
      <c r="G104" s="17"/>
      <c r="H104" s="17"/>
      <c r="I104" s="17"/>
      <c r="J104" s="17"/>
      <c r="K104" s="18"/>
    </row>
    <row r="105" spans="1:11" ht="38.25">
      <c r="A105" s="10" t="s">
        <v>188</v>
      </c>
      <c r="B105" s="11" t="s">
        <v>4157</v>
      </c>
      <c r="C105" s="11" t="s">
        <v>4179</v>
      </c>
      <c r="D105" s="11" t="s">
        <v>4213</v>
      </c>
      <c r="E105" s="17" t="s">
        <v>600</v>
      </c>
      <c r="F105" s="17"/>
      <c r="G105" s="17"/>
      <c r="H105" s="17"/>
      <c r="I105" s="17"/>
      <c r="J105" s="17"/>
      <c r="K105" s="18"/>
    </row>
    <row r="106" spans="1:11" s="29" customFormat="1">
      <c r="A106" s="40" t="s">
        <v>547</v>
      </c>
      <c r="B106" s="26"/>
      <c r="C106" s="26"/>
      <c r="D106" s="26"/>
      <c r="E106" s="27"/>
      <c r="F106" s="27"/>
      <c r="G106" s="27"/>
      <c r="H106" s="27"/>
      <c r="I106" s="27"/>
      <c r="J106" s="27"/>
      <c r="K106" s="28"/>
    </row>
    <row r="107" spans="1:11" ht="38.25">
      <c r="A107" s="10" t="s">
        <v>189</v>
      </c>
      <c r="B107" s="11" t="s">
        <v>4165</v>
      </c>
      <c r="C107" s="11" t="s">
        <v>4166</v>
      </c>
      <c r="D107" s="11" t="s">
        <v>239</v>
      </c>
      <c r="E107" s="17" t="s">
        <v>648</v>
      </c>
      <c r="F107" s="17"/>
      <c r="G107" s="17"/>
      <c r="H107" s="17"/>
      <c r="I107" s="17"/>
      <c r="J107" s="17"/>
      <c r="K107" s="18"/>
    </row>
    <row r="108" spans="1:11" ht="63.75">
      <c r="A108" s="10" t="s">
        <v>4214</v>
      </c>
      <c r="B108" s="11" t="s">
        <v>4126</v>
      </c>
      <c r="C108" s="11" t="s">
        <v>4215</v>
      </c>
      <c r="D108" s="11" t="s">
        <v>4216</v>
      </c>
      <c r="E108" s="17" t="s">
        <v>648</v>
      </c>
      <c r="F108" s="17"/>
      <c r="G108" s="17"/>
      <c r="H108" s="17"/>
      <c r="I108" s="17"/>
      <c r="J108" s="17"/>
      <c r="K108" s="18"/>
    </row>
    <row r="109" spans="1:11" ht="38.25">
      <c r="A109" s="10" t="s">
        <v>190</v>
      </c>
      <c r="B109" s="11" t="s">
        <v>4165</v>
      </c>
      <c r="C109" s="11" t="s">
        <v>4166</v>
      </c>
      <c r="D109" s="11" t="s">
        <v>4217</v>
      </c>
      <c r="E109" s="17" t="s">
        <v>648</v>
      </c>
      <c r="F109" s="17"/>
      <c r="G109" s="17"/>
      <c r="H109" s="17" t="s">
        <v>4218</v>
      </c>
      <c r="I109" s="17"/>
      <c r="J109" s="17"/>
      <c r="K109" s="18"/>
    </row>
    <row r="110" spans="1:11" ht="63.75">
      <c r="A110" s="10" t="s">
        <v>191</v>
      </c>
      <c r="B110" s="11" t="s">
        <v>4165</v>
      </c>
      <c r="C110" s="11" t="s">
        <v>4166</v>
      </c>
      <c r="D110" s="11" t="s">
        <v>4219</v>
      </c>
      <c r="E110" s="17" t="s">
        <v>648</v>
      </c>
      <c r="F110" s="17"/>
      <c r="G110" s="17"/>
      <c r="H110" s="17"/>
      <c r="I110" s="17"/>
      <c r="J110" s="17"/>
      <c r="K110" s="18"/>
    </row>
    <row r="111" spans="1:11" ht="38.25">
      <c r="A111" s="10" t="s">
        <v>192</v>
      </c>
      <c r="B111" s="11" t="s">
        <v>4167</v>
      </c>
      <c r="C111" s="11" t="s">
        <v>4168</v>
      </c>
      <c r="D111" s="11" t="s">
        <v>427</v>
      </c>
      <c r="E111" s="17" t="s">
        <v>614</v>
      </c>
      <c r="F111" s="17"/>
      <c r="G111" s="17"/>
      <c r="H111" s="17"/>
      <c r="I111" s="17"/>
      <c r="J111" s="17"/>
      <c r="K111" s="18"/>
    </row>
    <row r="112" spans="1:11" ht="38.25">
      <c r="A112" s="10" t="s">
        <v>193</v>
      </c>
      <c r="B112" s="11" t="s">
        <v>4195</v>
      </c>
      <c r="C112" s="187" t="s">
        <v>4198</v>
      </c>
      <c r="D112" s="11" t="s">
        <v>4220</v>
      </c>
      <c r="E112" s="17"/>
      <c r="F112" s="17"/>
      <c r="G112" s="17"/>
      <c r="H112" s="17"/>
      <c r="I112" s="17"/>
      <c r="J112" s="17"/>
      <c r="K112" s="18"/>
    </row>
    <row r="113" spans="1:11" ht="51">
      <c r="A113" s="10" t="s">
        <v>194</v>
      </c>
      <c r="B113" s="11" t="s">
        <v>4195</v>
      </c>
      <c r="C113" s="11" t="s">
        <v>4198</v>
      </c>
      <c r="D113" s="11" t="s">
        <v>240</v>
      </c>
      <c r="E113" s="17" t="s">
        <v>600</v>
      </c>
      <c r="F113" s="17"/>
      <c r="G113" s="17"/>
      <c r="H113" s="17" t="s">
        <v>4221</v>
      </c>
      <c r="I113" s="17"/>
      <c r="J113" s="17"/>
      <c r="K113" s="18"/>
    </row>
    <row r="114" spans="1:11" ht="60">
      <c r="A114" s="10" t="s">
        <v>195</v>
      </c>
      <c r="B114" s="11" t="s">
        <v>4095</v>
      </c>
      <c r="C114" s="11" t="s">
        <v>4096</v>
      </c>
      <c r="D114" s="11" t="s">
        <v>429</v>
      </c>
      <c r="E114" s="17" t="s">
        <v>614</v>
      </c>
      <c r="F114" s="17" t="s">
        <v>765</v>
      </c>
      <c r="G114" s="17"/>
      <c r="H114" s="17" t="s">
        <v>4222</v>
      </c>
      <c r="I114" s="17"/>
      <c r="J114" s="17"/>
      <c r="K114" s="18"/>
    </row>
    <row r="115" spans="1:11" ht="63.75">
      <c r="A115" s="10" t="s">
        <v>196</v>
      </c>
      <c r="B115" s="11" t="s">
        <v>4121</v>
      </c>
      <c r="C115" s="11" t="s">
        <v>4191</v>
      </c>
      <c r="D115" s="11" t="s">
        <v>4223</v>
      </c>
      <c r="E115" s="17" t="s">
        <v>614</v>
      </c>
      <c r="F115" s="17"/>
      <c r="G115" s="17"/>
      <c r="H115" s="17" t="s">
        <v>4224</v>
      </c>
      <c r="I115" s="17"/>
      <c r="J115" s="17"/>
      <c r="K115" s="18"/>
    </row>
    <row r="116" spans="1:11" ht="76.5">
      <c r="A116" s="10" t="s">
        <v>197</v>
      </c>
      <c r="B116" s="11" t="s">
        <v>4121</v>
      </c>
      <c r="C116" s="11" t="s">
        <v>4191</v>
      </c>
      <c r="D116" s="11" t="s">
        <v>241</v>
      </c>
      <c r="E116" s="17" t="s">
        <v>614</v>
      </c>
      <c r="F116" s="17"/>
      <c r="G116" s="17"/>
      <c r="H116" s="17" t="s">
        <v>4224</v>
      </c>
      <c r="I116" s="17"/>
      <c r="J116" s="17"/>
      <c r="K116" s="18"/>
    </row>
    <row r="117" spans="1:11" ht="51">
      <c r="A117" s="10" t="s">
        <v>198</v>
      </c>
      <c r="B117" s="11" t="s">
        <v>4121</v>
      </c>
      <c r="C117" s="11" t="s">
        <v>4191</v>
      </c>
      <c r="D117" s="11" t="s">
        <v>242</v>
      </c>
      <c r="E117" s="17" t="s">
        <v>614</v>
      </c>
      <c r="F117" s="17"/>
      <c r="G117" s="17"/>
      <c r="H117" s="17" t="s">
        <v>4224</v>
      </c>
      <c r="I117" s="17"/>
      <c r="J117" s="17"/>
      <c r="K117" s="18"/>
    </row>
    <row r="118" spans="1:11" ht="51">
      <c r="A118" s="10" t="s">
        <v>199</v>
      </c>
      <c r="B118" s="11" t="s">
        <v>4165</v>
      </c>
      <c r="C118" s="11" t="s">
        <v>4166</v>
      </c>
      <c r="D118" s="11" t="s">
        <v>243</v>
      </c>
      <c r="E118" s="17" t="s">
        <v>648</v>
      </c>
      <c r="F118" s="17"/>
      <c r="G118" s="17"/>
      <c r="H118" s="17"/>
      <c r="I118" s="17"/>
      <c r="J118" s="17"/>
      <c r="K118" s="18"/>
    </row>
    <row r="119" spans="1:11" ht="63.75">
      <c r="A119" s="10" t="s">
        <v>200</v>
      </c>
      <c r="B119" s="11" t="s">
        <v>4175</v>
      </c>
      <c r="C119" s="11" t="s">
        <v>4176</v>
      </c>
      <c r="D119" s="11" t="s">
        <v>4225</v>
      </c>
      <c r="E119" s="17" t="s">
        <v>648</v>
      </c>
      <c r="F119" s="17"/>
      <c r="G119" s="17"/>
      <c r="H119" s="17"/>
      <c r="I119" s="17"/>
      <c r="J119" s="17"/>
      <c r="K119" s="18"/>
    </row>
    <row r="120" spans="1:11" ht="102">
      <c r="A120" s="10" t="s">
        <v>201</v>
      </c>
      <c r="B120" s="11" t="s">
        <v>410</v>
      </c>
      <c r="C120" s="11" t="s">
        <v>411</v>
      </c>
      <c r="D120" s="11" t="s">
        <v>432</v>
      </c>
      <c r="E120" s="17" t="s">
        <v>614</v>
      </c>
      <c r="F120" s="17"/>
      <c r="G120" s="17"/>
      <c r="H120" s="17" t="s">
        <v>4226</v>
      </c>
      <c r="I120" s="17"/>
      <c r="J120" s="17"/>
      <c r="K120" s="18"/>
    </row>
    <row r="121" spans="1:11" ht="25.5">
      <c r="A121" s="10" t="s">
        <v>202</v>
      </c>
      <c r="B121" s="11" t="s">
        <v>4227</v>
      </c>
      <c r="C121" s="11" t="s">
        <v>4228</v>
      </c>
      <c r="D121" s="11" t="s">
        <v>4229</v>
      </c>
      <c r="E121" s="17" t="s">
        <v>614</v>
      </c>
      <c r="F121" s="17"/>
      <c r="G121" s="17"/>
      <c r="H121" s="17" t="s">
        <v>4230</v>
      </c>
      <c r="I121" s="17"/>
      <c r="J121" s="17"/>
      <c r="K121" s="18"/>
    </row>
    <row r="122" spans="1:11" ht="38.25">
      <c r="A122" s="10" t="s">
        <v>203</v>
      </c>
      <c r="B122" s="11" t="s">
        <v>4227</v>
      </c>
      <c r="C122" s="11" t="s">
        <v>4228</v>
      </c>
      <c r="D122" s="11" t="s">
        <v>4231</v>
      </c>
      <c r="E122" s="17" t="s">
        <v>614</v>
      </c>
      <c r="F122" s="17"/>
      <c r="G122" s="17"/>
      <c r="H122" s="17" t="s">
        <v>4232</v>
      </c>
      <c r="I122" s="17"/>
      <c r="J122" s="17"/>
      <c r="K122" s="18"/>
    </row>
    <row r="123" spans="1:11" ht="38.25">
      <c r="A123" s="10" t="s">
        <v>204</v>
      </c>
      <c r="B123" s="11" t="s">
        <v>4227</v>
      </c>
      <c r="C123" s="11" t="s">
        <v>4228</v>
      </c>
      <c r="D123" s="11" t="s">
        <v>4233</v>
      </c>
      <c r="E123" s="17" t="s">
        <v>614</v>
      </c>
      <c r="F123" s="17"/>
      <c r="G123" s="17"/>
      <c r="H123" s="17" t="s">
        <v>4232</v>
      </c>
      <c r="I123" s="17"/>
      <c r="J123" s="17"/>
      <c r="K123" s="18"/>
    </row>
    <row r="124" spans="1:11" ht="38.25">
      <c r="A124" s="10" t="s">
        <v>205</v>
      </c>
      <c r="B124" s="11" t="s">
        <v>4157</v>
      </c>
      <c r="C124" s="11" t="s">
        <v>4179</v>
      </c>
      <c r="D124" s="11" t="s">
        <v>438</v>
      </c>
      <c r="E124" s="17" t="s">
        <v>648</v>
      </c>
      <c r="F124" s="17"/>
      <c r="G124" s="17"/>
      <c r="H124" s="17"/>
      <c r="I124" s="17"/>
      <c r="J124" s="17"/>
      <c r="K124" s="18"/>
    </row>
    <row r="125" spans="1:11" ht="51">
      <c r="A125" s="10" t="s">
        <v>206</v>
      </c>
      <c r="B125" s="11" t="s">
        <v>4157</v>
      </c>
      <c r="C125" s="11" t="s">
        <v>4179</v>
      </c>
      <c r="D125" s="11" t="s">
        <v>4234</v>
      </c>
      <c r="E125" s="17" t="s">
        <v>648</v>
      </c>
      <c r="F125" s="17"/>
      <c r="G125" s="17"/>
      <c r="H125" s="17"/>
      <c r="I125" s="17"/>
      <c r="J125" s="17"/>
      <c r="K125" s="18"/>
    </row>
    <row r="126" spans="1:11" s="29" customFormat="1">
      <c r="A126" s="48" t="s">
        <v>548</v>
      </c>
      <c r="B126" s="26"/>
      <c r="C126" s="26"/>
      <c r="D126" s="26"/>
      <c r="E126" s="27"/>
      <c r="F126" s="27"/>
      <c r="G126" s="27"/>
      <c r="H126" s="27"/>
      <c r="I126" s="27"/>
      <c r="J126" s="27"/>
      <c r="K126" s="28"/>
    </row>
    <row r="127" spans="1:11" ht="76.5">
      <c r="A127" s="10" t="s">
        <v>207</v>
      </c>
      <c r="B127" s="11" t="s">
        <v>4165</v>
      </c>
      <c r="C127" s="11" t="s">
        <v>4166</v>
      </c>
      <c r="D127" s="11" t="s">
        <v>244</v>
      </c>
      <c r="E127" s="17" t="s">
        <v>648</v>
      </c>
      <c r="F127" s="17"/>
      <c r="G127" s="17"/>
      <c r="H127" s="17"/>
      <c r="I127" s="17"/>
      <c r="J127" s="17"/>
      <c r="K127" s="18"/>
    </row>
    <row r="128" spans="1:11" ht="38.25">
      <c r="A128" s="10" t="s">
        <v>208</v>
      </c>
      <c r="B128" s="11" t="s">
        <v>4165</v>
      </c>
      <c r="C128" s="11" t="s">
        <v>4166</v>
      </c>
      <c r="D128" s="11" t="s">
        <v>4235</v>
      </c>
      <c r="E128" s="17" t="s">
        <v>648</v>
      </c>
      <c r="F128" s="17"/>
      <c r="G128" s="17"/>
      <c r="H128" s="17"/>
      <c r="I128" s="17"/>
      <c r="J128" s="17"/>
      <c r="K128" s="18"/>
    </row>
    <row r="129" spans="1:11" s="33" customFormat="1">
      <c r="A129" s="40" t="s">
        <v>549</v>
      </c>
      <c r="B129" s="39"/>
      <c r="C129" s="39"/>
      <c r="D129" s="39"/>
      <c r="E129" s="31"/>
      <c r="F129" s="31"/>
      <c r="G129" s="31"/>
      <c r="H129" s="31"/>
      <c r="I129" s="31"/>
      <c r="J129" s="31"/>
      <c r="K129" s="32"/>
    </row>
    <row r="130" spans="1:11" ht="102">
      <c r="A130" s="10" t="s">
        <v>209</v>
      </c>
      <c r="B130" s="11" t="s">
        <v>4165</v>
      </c>
      <c r="C130" s="11" t="s">
        <v>4166</v>
      </c>
      <c r="D130" s="11" t="s">
        <v>4236</v>
      </c>
      <c r="E130" s="17" t="s">
        <v>648</v>
      </c>
      <c r="F130" s="17"/>
      <c r="G130" s="17"/>
      <c r="H130" s="17"/>
      <c r="I130" s="17"/>
      <c r="J130" s="17"/>
      <c r="K130" s="18"/>
    </row>
    <row r="131" spans="1:11" ht="25.5">
      <c r="A131" s="10" t="s">
        <v>210</v>
      </c>
      <c r="B131" s="11" t="s">
        <v>4175</v>
      </c>
      <c r="C131" s="11" t="s">
        <v>4176</v>
      </c>
      <c r="D131" s="11" t="s">
        <v>4237</v>
      </c>
      <c r="E131" s="17" t="s">
        <v>648</v>
      </c>
      <c r="F131" s="17"/>
      <c r="G131" s="17"/>
      <c r="H131" s="17"/>
      <c r="I131" s="17"/>
      <c r="J131" s="17"/>
      <c r="K131" s="18"/>
    </row>
    <row r="132" spans="1:11" s="29" customFormat="1">
      <c r="A132" s="48" t="s">
        <v>550</v>
      </c>
      <c r="B132" s="26"/>
      <c r="C132" s="26"/>
      <c r="D132" s="26"/>
      <c r="E132" s="27"/>
      <c r="F132" s="27"/>
      <c r="G132" s="27"/>
      <c r="H132" s="27"/>
      <c r="I132" s="27"/>
      <c r="J132" s="27"/>
      <c r="K132" s="28"/>
    </row>
    <row r="133" spans="1:11" ht="76.5">
      <c r="A133" s="10" t="s">
        <v>211</v>
      </c>
      <c r="B133" s="11" t="s">
        <v>4195</v>
      </c>
      <c r="C133" s="11" t="s">
        <v>4198</v>
      </c>
      <c r="D133" s="11" t="s">
        <v>443</v>
      </c>
      <c r="E133" s="17" t="s">
        <v>614</v>
      </c>
      <c r="F133" s="17"/>
      <c r="G133" s="17"/>
      <c r="H133" s="17" t="s">
        <v>4238</v>
      </c>
      <c r="I133" s="17"/>
      <c r="J133" s="17"/>
      <c r="K133" s="18"/>
    </row>
    <row r="134" spans="1:11" ht="127.5">
      <c r="A134" s="10" t="s">
        <v>212</v>
      </c>
      <c r="B134" s="11" t="s">
        <v>4165</v>
      </c>
      <c r="C134" s="11" t="s">
        <v>4166</v>
      </c>
      <c r="D134" s="11" t="s">
        <v>245</v>
      </c>
      <c r="E134" s="17" t="s">
        <v>648</v>
      </c>
      <c r="F134" s="17"/>
      <c r="G134" s="17"/>
      <c r="H134" s="17"/>
      <c r="I134" s="17"/>
      <c r="J134" s="17"/>
      <c r="K134" s="18"/>
    </row>
    <row r="135" spans="1:11" ht="45">
      <c r="A135" s="10" t="s">
        <v>213</v>
      </c>
      <c r="B135" s="11" t="s">
        <v>4195</v>
      </c>
      <c r="C135" s="187" t="s">
        <v>402</v>
      </c>
      <c r="D135" s="11" t="s">
        <v>4239</v>
      </c>
      <c r="E135" s="17"/>
      <c r="F135" s="17"/>
      <c r="G135" s="17"/>
      <c r="H135" s="17" t="s">
        <v>4240</v>
      </c>
      <c r="I135" s="17"/>
      <c r="J135" s="17"/>
      <c r="K135" s="18"/>
    </row>
    <row r="136" spans="1:11" s="29" customFormat="1">
      <c r="A136" s="48" t="s">
        <v>551</v>
      </c>
      <c r="B136" s="26"/>
      <c r="C136" s="26"/>
      <c r="D136" s="26"/>
      <c r="E136" s="27"/>
      <c r="F136" s="27"/>
      <c r="G136" s="27"/>
      <c r="H136" s="27"/>
      <c r="I136" s="27"/>
      <c r="J136" s="27"/>
      <c r="K136" s="28"/>
    </row>
    <row r="137" spans="1:11" ht="63.75">
      <c r="A137" s="10" t="s">
        <v>214</v>
      </c>
      <c r="B137" s="11" t="s">
        <v>4241</v>
      </c>
      <c r="C137" s="11" t="s">
        <v>4242</v>
      </c>
      <c r="D137" s="11" t="s">
        <v>246</v>
      </c>
      <c r="E137" s="17" t="s">
        <v>600</v>
      </c>
      <c r="F137" s="17" t="s">
        <v>4243</v>
      </c>
      <c r="G137" s="17"/>
      <c r="H137" s="17" t="s">
        <v>4244</v>
      </c>
      <c r="I137" s="17"/>
      <c r="J137" s="17"/>
      <c r="K137" s="18"/>
    </row>
    <row r="138" spans="1:11" ht="63.75">
      <c r="A138" s="10" t="s">
        <v>215</v>
      </c>
      <c r="B138" s="11" t="s">
        <v>4095</v>
      </c>
      <c r="C138" s="11" t="s">
        <v>4096</v>
      </c>
      <c r="D138" s="11" t="s">
        <v>4245</v>
      </c>
      <c r="E138" s="17" t="s">
        <v>600</v>
      </c>
      <c r="F138" s="17" t="s">
        <v>4243</v>
      </c>
      <c r="G138" s="17"/>
      <c r="H138" s="17" t="s">
        <v>4244</v>
      </c>
      <c r="I138" s="17"/>
      <c r="J138" s="17"/>
      <c r="K138" s="18"/>
    </row>
    <row r="139" spans="1:11" ht="89.25">
      <c r="A139" s="10" t="s">
        <v>216</v>
      </c>
      <c r="B139" s="11" t="s">
        <v>4095</v>
      </c>
      <c r="C139" s="11" t="s">
        <v>4096</v>
      </c>
      <c r="D139" s="11" t="s">
        <v>4246</v>
      </c>
      <c r="E139" s="17" t="s">
        <v>600</v>
      </c>
      <c r="F139" s="17" t="s">
        <v>4243</v>
      </c>
      <c r="G139" s="17"/>
      <c r="H139" s="17" t="s">
        <v>4244</v>
      </c>
      <c r="I139" s="17"/>
      <c r="J139" s="17"/>
      <c r="K139" s="18"/>
    </row>
    <row r="140" spans="1:11" ht="63.75">
      <c r="A140" s="10" t="s">
        <v>217</v>
      </c>
      <c r="B140" s="11" t="s">
        <v>4095</v>
      </c>
      <c r="C140" s="11" t="s">
        <v>4096</v>
      </c>
      <c r="D140" s="11" t="s">
        <v>4247</v>
      </c>
      <c r="E140" s="17" t="s">
        <v>600</v>
      </c>
      <c r="F140" s="17" t="s">
        <v>4243</v>
      </c>
      <c r="G140" s="17"/>
      <c r="H140" s="17" t="s">
        <v>4244</v>
      </c>
      <c r="I140" s="17"/>
      <c r="J140" s="17"/>
      <c r="K140" s="18"/>
    </row>
    <row r="141" spans="1:11" ht="89.25">
      <c r="A141" s="10" t="s">
        <v>218</v>
      </c>
      <c r="B141" s="11" t="s">
        <v>4089</v>
      </c>
      <c r="C141" s="11" t="s">
        <v>4171</v>
      </c>
      <c r="D141" s="11" t="s">
        <v>450</v>
      </c>
      <c r="E141" s="17" t="s">
        <v>600</v>
      </c>
      <c r="F141" s="17" t="s">
        <v>4243</v>
      </c>
      <c r="G141" s="17"/>
      <c r="H141" s="17" t="s">
        <v>4244</v>
      </c>
      <c r="I141" s="17"/>
      <c r="J141" s="17"/>
      <c r="K141" s="18"/>
    </row>
    <row r="142" spans="1:11" s="29" customFormat="1">
      <c r="A142" s="48" t="s">
        <v>552</v>
      </c>
      <c r="B142" s="26"/>
      <c r="C142" s="26"/>
      <c r="D142" s="26"/>
      <c r="E142" s="27"/>
      <c r="F142" s="27"/>
      <c r="G142" s="27"/>
      <c r="H142" s="27"/>
      <c r="I142" s="27"/>
      <c r="J142" s="27"/>
      <c r="K142" s="28"/>
    </row>
    <row r="143" spans="1:11" ht="38.25">
      <c r="A143" s="10" t="s">
        <v>219</v>
      </c>
      <c r="B143" s="11" t="s">
        <v>4186</v>
      </c>
      <c r="C143" s="11" t="s">
        <v>4248</v>
      </c>
      <c r="D143" s="11" t="s">
        <v>4249</v>
      </c>
      <c r="E143" s="17" t="s">
        <v>648</v>
      </c>
      <c r="F143" s="17"/>
      <c r="G143" s="17"/>
      <c r="H143" s="17"/>
      <c r="I143" s="17"/>
      <c r="J143" s="17"/>
      <c r="K143" s="18"/>
    </row>
    <row r="144" spans="1:11" ht="38.25">
      <c r="A144" s="10" t="s">
        <v>220</v>
      </c>
      <c r="B144" s="11" t="s">
        <v>4165</v>
      </c>
      <c r="C144" s="11" t="s">
        <v>4166</v>
      </c>
      <c r="D144" s="11" t="s">
        <v>247</v>
      </c>
      <c r="E144" s="17" t="s">
        <v>648</v>
      </c>
      <c r="F144" s="17"/>
      <c r="G144" s="17"/>
      <c r="H144" s="17"/>
      <c r="I144" s="17"/>
      <c r="J144" s="17"/>
      <c r="K144" s="18"/>
    </row>
    <row r="145" spans="1:11" ht="25.5">
      <c r="A145" s="10" t="s">
        <v>221</v>
      </c>
      <c r="B145" s="11" t="s">
        <v>4186</v>
      </c>
      <c r="C145" s="11" t="s">
        <v>4248</v>
      </c>
      <c r="D145" s="11" t="s">
        <v>453</v>
      </c>
      <c r="E145" s="17" t="s">
        <v>614</v>
      </c>
      <c r="F145" s="17"/>
      <c r="G145" s="17"/>
      <c r="H145" s="17" t="s">
        <v>4250</v>
      </c>
      <c r="I145" s="17"/>
      <c r="J145" s="17"/>
      <c r="K145" s="18"/>
    </row>
    <row r="146" spans="1:11" ht="76.5">
      <c r="A146" s="10" t="s">
        <v>222</v>
      </c>
      <c r="B146" s="11" t="s">
        <v>4121</v>
      </c>
      <c r="C146" s="11" t="s">
        <v>4191</v>
      </c>
      <c r="D146" s="11" t="s">
        <v>4251</v>
      </c>
      <c r="E146" s="17" t="s">
        <v>648</v>
      </c>
      <c r="F146" s="17"/>
      <c r="G146" s="17"/>
      <c r="H146" s="17"/>
      <c r="I146" s="17"/>
      <c r="J146" s="17"/>
      <c r="K146" s="18"/>
    </row>
    <row r="147" spans="1:11" ht="38.25">
      <c r="A147" s="10" t="s">
        <v>223</v>
      </c>
      <c r="B147" s="11" t="s">
        <v>4241</v>
      </c>
      <c r="C147" s="11" t="s">
        <v>4242</v>
      </c>
      <c r="D147" s="11" t="s">
        <v>4252</v>
      </c>
      <c r="E147" s="17" t="s">
        <v>648</v>
      </c>
      <c r="F147" s="17"/>
      <c r="G147" s="17"/>
      <c r="H147" s="17"/>
      <c r="I147" s="17"/>
      <c r="J147" s="17"/>
      <c r="K147" s="18"/>
    </row>
    <row r="148" spans="1:11" ht="51">
      <c r="A148" s="10" t="s">
        <v>224</v>
      </c>
      <c r="B148" s="11" t="s">
        <v>4186</v>
      </c>
      <c r="C148" s="11" t="s">
        <v>4248</v>
      </c>
      <c r="D148" s="11" t="s">
        <v>4253</v>
      </c>
      <c r="E148" s="17" t="s">
        <v>648</v>
      </c>
      <c r="F148" s="17"/>
      <c r="G148" s="17"/>
      <c r="H148" s="17"/>
      <c r="I148" s="17"/>
      <c r="J148" s="17"/>
      <c r="K148" s="18"/>
    </row>
    <row r="149" spans="1:11" ht="102">
      <c r="A149" s="10" t="s">
        <v>225</v>
      </c>
      <c r="B149" s="11" t="s">
        <v>4186</v>
      </c>
      <c r="C149" s="11" t="s">
        <v>4248</v>
      </c>
      <c r="D149" s="11" t="s">
        <v>4254</v>
      </c>
      <c r="E149" s="17" t="s">
        <v>648</v>
      </c>
      <c r="F149" s="17"/>
      <c r="G149" s="17"/>
      <c r="H149" s="17"/>
      <c r="I149" s="17"/>
      <c r="J149" s="17"/>
      <c r="K149" s="18"/>
    </row>
    <row r="150" spans="1:11" ht="25.5">
      <c r="A150" s="10" t="s">
        <v>226</v>
      </c>
      <c r="B150" s="11" t="s">
        <v>4165</v>
      </c>
      <c r="C150" s="11" t="s">
        <v>4166</v>
      </c>
      <c r="D150" s="11" t="s">
        <v>248</v>
      </c>
      <c r="E150" s="17" t="s">
        <v>648</v>
      </c>
      <c r="F150" s="17"/>
      <c r="G150" s="17"/>
      <c r="H150" s="17"/>
      <c r="I150" s="17"/>
      <c r="J150" s="17"/>
      <c r="K150" s="18"/>
    </row>
    <row r="151" spans="1:11" ht="63.75">
      <c r="A151" s="10" t="s">
        <v>227</v>
      </c>
      <c r="B151" s="11" t="s">
        <v>4165</v>
      </c>
      <c r="C151" s="11" t="s">
        <v>4166</v>
      </c>
      <c r="D151" s="11" t="s">
        <v>249</v>
      </c>
      <c r="E151" s="17" t="s">
        <v>648</v>
      </c>
      <c r="F151" s="17"/>
      <c r="G151" s="17"/>
      <c r="H151" s="17"/>
      <c r="I151" s="17"/>
      <c r="J151" s="17"/>
      <c r="K151" s="18"/>
    </row>
    <row r="152" spans="1:11" ht="114.75">
      <c r="A152" s="10" t="s">
        <v>228</v>
      </c>
      <c r="B152" s="11" t="s">
        <v>4121</v>
      </c>
      <c r="C152" s="187" t="s">
        <v>4191</v>
      </c>
      <c r="D152" s="11" t="s">
        <v>4255</v>
      </c>
      <c r="E152" s="17" t="s">
        <v>614</v>
      </c>
      <c r="F152" s="17"/>
      <c r="G152" s="17"/>
      <c r="H152" s="17" t="s">
        <v>4256</v>
      </c>
      <c r="I152" s="17"/>
      <c r="J152" s="17"/>
      <c r="K152" s="18"/>
    </row>
    <row r="153" spans="1:11" ht="89.25">
      <c r="A153" s="10" t="s">
        <v>229</v>
      </c>
      <c r="B153" s="11" t="s">
        <v>4121</v>
      </c>
      <c r="C153" s="187" t="s">
        <v>4191</v>
      </c>
      <c r="D153" s="11" t="s">
        <v>4257</v>
      </c>
      <c r="E153" s="17" t="s">
        <v>614</v>
      </c>
      <c r="F153" s="17"/>
      <c r="G153" s="17"/>
      <c r="H153" s="17" t="s">
        <v>4256</v>
      </c>
      <c r="I153" s="17"/>
      <c r="J153" s="17"/>
      <c r="K153" s="18"/>
    </row>
    <row r="154" spans="1:11" ht="38.25">
      <c r="A154" s="10" t="s">
        <v>230</v>
      </c>
      <c r="B154" s="11" t="s">
        <v>4157</v>
      </c>
      <c r="C154" s="11" t="s">
        <v>4179</v>
      </c>
      <c r="D154" s="11" t="s">
        <v>4258</v>
      </c>
      <c r="E154" s="17" t="s">
        <v>648</v>
      </c>
      <c r="F154" s="17"/>
      <c r="G154" s="17"/>
      <c r="H154" s="17"/>
      <c r="I154" s="17"/>
      <c r="J154" s="17"/>
      <c r="K154" s="18"/>
    </row>
    <row r="155" spans="1:11" ht="51">
      <c r="A155" s="10" t="s">
        <v>231</v>
      </c>
      <c r="B155" s="11" t="s">
        <v>4157</v>
      </c>
      <c r="C155" s="11" t="s">
        <v>4179</v>
      </c>
      <c r="D155" s="11" t="s">
        <v>4259</v>
      </c>
      <c r="E155" s="17" t="s">
        <v>648</v>
      </c>
      <c r="F155" s="17"/>
      <c r="G155" s="17"/>
      <c r="H155" s="17"/>
      <c r="I155" s="17"/>
      <c r="J155" s="17"/>
      <c r="K155" s="18"/>
    </row>
    <row r="156" spans="1:11" s="38" customFormat="1">
      <c r="A156" s="34" t="s">
        <v>553</v>
      </c>
      <c r="B156" s="35"/>
      <c r="C156" s="35"/>
      <c r="D156" s="35"/>
      <c r="E156" s="36"/>
      <c r="F156" s="36"/>
      <c r="G156" s="36"/>
      <c r="H156" s="36"/>
      <c r="I156" s="36"/>
      <c r="J156" s="36"/>
      <c r="K156" s="37"/>
    </row>
    <row r="157" spans="1:11" ht="57" customHeight="1">
      <c r="A157" s="10" t="s">
        <v>10</v>
      </c>
      <c r="B157" s="11" t="s">
        <v>4260</v>
      </c>
      <c r="C157" s="11" t="s">
        <v>4261</v>
      </c>
      <c r="D157" s="11" t="s">
        <v>2219</v>
      </c>
      <c r="E157" s="17" t="s">
        <v>614</v>
      </c>
      <c r="F157" s="17"/>
      <c r="G157" s="17"/>
      <c r="H157" s="17"/>
      <c r="I157" s="17"/>
      <c r="J157" s="17"/>
      <c r="K157" s="18"/>
    </row>
    <row r="158" spans="1:11" ht="50.25" customHeight="1">
      <c r="A158" s="10" t="s">
        <v>11</v>
      </c>
      <c r="B158" s="11" t="s">
        <v>4262</v>
      </c>
      <c r="C158" s="11" t="s">
        <v>4263</v>
      </c>
      <c r="D158" s="11" t="s">
        <v>4264</v>
      </c>
      <c r="E158" s="17" t="s">
        <v>648</v>
      </c>
      <c r="F158" s="17"/>
      <c r="G158" s="17"/>
      <c r="H158" s="17"/>
      <c r="I158" s="17"/>
      <c r="J158" s="17"/>
      <c r="K158" s="18"/>
    </row>
    <row r="159" spans="1:11" ht="50.25" customHeight="1">
      <c r="A159" s="10" t="s">
        <v>12</v>
      </c>
      <c r="B159" s="11" t="s">
        <v>4265</v>
      </c>
      <c r="C159" s="11" t="s">
        <v>2223</v>
      </c>
      <c r="D159" s="11" t="s">
        <v>56</v>
      </c>
      <c r="E159" s="17" t="s">
        <v>648</v>
      </c>
      <c r="F159" s="17"/>
      <c r="G159" s="17"/>
      <c r="H159" s="17"/>
      <c r="I159" s="17"/>
      <c r="J159" s="17"/>
      <c r="K159" s="18"/>
    </row>
    <row r="160" spans="1:11" ht="38.25">
      <c r="A160" s="10" t="s">
        <v>13</v>
      </c>
      <c r="B160" s="11" t="s">
        <v>4265</v>
      </c>
      <c r="C160" s="11" t="s">
        <v>2223</v>
      </c>
      <c r="D160" s="11" t="s">
        <v>57</v>
      </c>
      <c r="E160" s="17" t="s">
        <v>648</v>
      </c>
      <c r="F160" s="17"/>
      <c r="G160" s="17"/>
      <c r="H160" s="17"/>
      <c r="I160" s="17"/>
      <c r="J160" s="17"/>
      <c r="K160" s="18"/>
    </row>
    <row r="161" spans="1:11" ht="51">
      <c r="A161" s="10" t="s">
        <v>14</v>
      </c>
      <c r="B161" s="11" t="s">
        <v>4266</v>
      </c>
      <c r="C161" s="11" t="s">
        <v>4267</v>
      </c>
      <c r="D161" s="11" t="s">
        <v>4268</v>
      </c>
      <c r="E161" s="17" t="s">
        <v>648</v>
      </c>
      <c r="F161" s="17"/>
      <c r="G161" s="17"/>
      <c r="H161" s="17"/>
      <c r="I161" s="17"/>
      <c r="J161" s="17"/>
      <c r="K161" s="18"/>
    </row>
    <row r="162" spans="1:11" ht="38.25">
      <c r="A162" s="10" t="s">
        <v>15</v>
      </c>
      <c r="B162" s="11" t="s">
        <v>4265</v>
      </c>
      <c r="C162" s="11" t="s">
        <v>2223</v>
      </c>
      <c r="D162" s="11" t="s">
        <v>58</v>
      </c>
      <c r="E162" s="17" t="s">
        <v>648</v>
      </c>
      <c r="F162" s="17"/>
      <c r="G162" s="17"/>
      <c r="H162" s="17"/>
      <c r="I162" s="17"/>
      <c r="J162" s="17"/>
      <c r="K162" s="18"/>
    </row>
    <row r="163" spans="1:11" s="38" customFormat="1">
      <c r="A163" s="40" t="s">
        <v>554</v>
      </c>
      <c r="B163" s="41"/>
      <c r="C163" s="41"/>
      <c r="D163" s="41"/>
      <c r="E163" s="36"/>
      <c r="F163" s="36"/>
      <c r="G163" s="36"/>
      <c r="H163" s="36"/>
      <c r="I163" s="36"/>
      <c r="J163" s="36"/>
      <c r="K163" s="37"/>
    </row>
    <row r="164" spans="1:11" ht="102">
      <c r="A164" s="10" t="s">
        <v>16</v>
      </c>
      <c r="B164" s="11" t="s">
        <v>4269</v>
      </c>
      <c r="C164" s="11" t="s">
        <v>4270</v>
      </c>
      <c r="D164" s="11" t="s">
        <v>4271</v>
      </c>
      <c r="E164" s="17" t="s">
        <v>614</v>
      </c>
      <c r="F164" s="17"/>
      <c r="G164" s="17"/>
      <c r="H164" s="17" t="s">
        <v>4272</v>
      </c>
      <c r="I164" s="17"/>
      <c r="J164" s="17"/>
      <c r="K164" s="18"/>
    </row>
    <row r="165" spans="1:11" ht="76.5">
      <c r="A165" s="10" t="s">
        <v>17</v>
      </c>
      <c r="B165" s="11" t="s">
        <v>4269</v>
      </c>
      <c r="C165" s="11" t="s">
        <v>4270</v>
      </c>
      <c r="D165" s="11" t="s">
        <v>4273</v>
      </c>
      <c r="E165" s="17" t="s">
        <v>614</v>
      </c>
      <c r="F165" s="17"/>
      <c r="G165" s="17"/>
      <c r="H165" s="17" t="s">
        <v>4272</v>
      </c>
      <c r="I165" s="17"/>
      <c r="J165" s="17"/>
      <c r="K165" s="18"/>
    </row>
    <row r="166" spans="1:11" s="29" customFormat="1">
      <c r="A166" s="40" t="s">
        <v>555</v>
      </c>
      <c r="B166" s="26"/>
      <c r="C166" s="26"/>
      <c r="D166" s="26"/>
      <c r="E166" s="27"/>
      <c r="F166" s="27"/>
      <c r="G166" s="27"/>
      <c r="H166" s="27"/>
      <c r="I166" s="27"/>
      <c r="J166" s="27"/>
      <c r="K166" s="28"/>
    </row>
    <row r="167" spans="1:11" ht="51">
      <c r="A167" s="10" t="s">
        <v>18</v>
      </c>
      <c r="B167" s="11" t="s">
        <v>4274</v>
      </c>
      <c r="C167" s="11" t="s">
        <v>4275</v>
      </c>
      <c r="D167" s="11" t="s">
        <v>4276</v>
      </c>
      <c r="E167" s="17" t="s">
        <v>648</v>
      </c>
      <c r="F167" s="17"/>
      <c r="G167" s="17"/>
      <c r="H167" s="17"/>
      <c r="I167" s="17"/>
      <c r="J167" s="17"/>
      <c r="K167" s="18"/>
    </row>
    <row r="168" spans="1:11" ht="38.25">
      <c r="A168" s="10" t="s">
        <v>19</v>
      </c>
      <c r="B168" s="11" t="s">
        <v>4265</v>
      </c>
      <c r="C168" s="11" t="s">
        <v>2223</v>
      </c>
      <c r="D168" s="11" t="s">
        <v>59</v>
      </c>
      <c r="E168" s="17" t="s">
        <v>648</v>
      </c>
      <c r="F168" s="17"/>
      <c r="G168" s="17"/>
      <c r="H168" s="17"/>
      <c r="I168" s="17"/>
      <c r="J168" s="17"/>
      <c r="K168" s="18"/>
    </row>
    <row r="169" spans="1:11" ht="89.25">
      <c r="A169" s="10" t="s">
        <v>20</v>
      </c>
      <c r="B169" s="11" t="s">
        <v>4262</v>
      </c>
      <c r="C169" s="11" t="s">
        <v>4263</v>
      </c>
      <c r="D169" s="11" t="s">
        <v>4277</v>
      </c>
      <c r="E169" s="17" t="s">
        <v>648</v>
      </c>
      <c r="F169" s="17"/>
      <c r="G169" s="17"/>
      <c r="H169" s="17"/>
      <c r="I169" s="17"/>
      <c r="J169" s="17"/>
      <c r="K169" s="18"/>
    </row>
    <row r="170" spans="1:11" ht="38.25">
      <c r="A170" s="10" t="s">
        <v>21</v>
      </c>
      <c r="B170" s="11" t="s">
        <v>4262</v>
      </c>
      <c r="C170" s="11" t="s">
        <v>4263</v>
      </c>
      <c r="D170" s="11" t="s">
        <v>4278</v>
      </c>
      <c r="E170" s="17" t="s">
        <v>648</v>
      </c>
      <c r="F170" s="17"/>
      <c r="G170" s="17"/>
      <c r="H170" s="17"/>
      <c r="I170" s="17"/>
      <c r="J170" s="17"/>
      <c r="K170" s="18"/>
    </row>
    <row r="171" spans="1:11" ht="51">
      <c r="A171" s="10" t="s">
        <v>22</v>
      </c>
      <c r="B171" s="11" t="s">
        <v>4262</v>
      </c>
      <c r="C171" s="11" t="s">
        <v>4263</v>
      </c>
      <c r="D171" s="11" t="s">
        <v>4279</v>
      </c>
      <c r="E171" s="17" t="s">
        <v>648</v>
      </c>
      <c r="F171" s="17"/>
      <c r="G171" s="17"/>
      <c r="H171" s="17"/>
      <c r="I171" s="17"/>
      <c r="J171" s="17"/>
      <c r="K171" s="18"/>
    </row>
    <row r="172" spans="1:11" s="29" customFormat="1">
      <c r="A172" s="40" t="s">
        <v>556</v>
      </c>
      <c r="B172" s="26"/>
      <c r="C172" s="26"/>
      <c r="D172" s="26"/>
      <c r="E172" s="27"/>
      <c r="F172" s="27"/>
      <c r="G172" s="27"/>
      <c r="H172" s="27"/>
      <c r="I172" s="27"/>
      <c r="J172" s="27"/>
      <c r="K172" s="28"/>
    </row>
    <row r="173" spans="1:11" ht="63.75">
      <c r="A173" s="10" t="s">
        <v>23</v>
      </c>
      <c r="B173" s="11" t="s">
        <v>4265</v>
      </c>
      <c r="C173" s="11" t="s">
        <v>2223</v>
      </c>
      <c r="D173" s="11" t="s">
        <v>4280</v>
      </c>
      <c r="E173" s="17" t="s">
        <v>648</v>
      </c>
      <c r="F173" s="17"/>
      <c r="G173" s="17"/>
      <c r="H173" s="17"/>
      <c r="I173" s="17"/>
      <c r="J173" s="17"/>
      <c r="K173" s="18"/>
    </row>
    <row r="174" spans="1:11" ht="38.25">
      <c r="A174" s="10" t="s">
        <v>24</v>
      </c>
      <c r="B174" s="11" t="s">
        <v>4265</v>
      </c>
      <c r="C174" s="11" t="s">
        <v>2223</v>
      </c>
      <c r="D174" s="11" t="s">
        <v>60</v>
      </c>
      <c r="E174" s="17" t="s">
        <v>648</v>
      </c>
      <c r="F174" s="17"/>
      <c r="G174" s="17"/>
      <c r="H174" s="17"/>
      <c r="I174" s="17"/>
      <c r="J174" s="17"/>
      <c r="K174" s="18"/>
    </row>
    <row r="175" spans="1:11" s="29" customFormat="1">
      <c r="A175" s="40" t="s">
        <v>557</v>
      </c>
      <c r="B175" s="26"/>
      <c r="C175" s="26"/>
      <c r="D175" s="26"/>
      <c r="E175" s="27"/>
      <c r="F175" s="27"/>
      <c r="G175" s="27"/>
      <c r="H175" s="27"/>
      <c r="I175" s="27"/>
      <c r="J175" s="27"/>
      <c r="K175" s="28"/>
    </row>
    <row r="176" spans="1:11" ht="102">
      <c r="A176" s="10" t="s">
        <v>25</v>
      </c>
      <c r="B176" s="11" t="s">
        <v>4265</v>
      </c>
      <c r="C176" s="11" t="s">
        <v>2223</v>
      </c>
      <c r="D176" s="11" t="s">
        <v>61</v>
      </c>
      <c r="E176" s="17" t="s">
        <v>648</v>
      </c>
      <c r="F176" s="17"/>
      <c r="G176" s="17"/>
      <c r="H176" s="17"/>
      <c r="I176" s="17"/>
      <c r="J176" s="17"/>
      <c r="K176" s="18"/>
    </row>
    <row r="177" spans="1:11" ht="76.5">
      <c r="A177" s="10" t="s">
        <v>26</v>
      </c>
      <c r="B177" s="11" t="s">
        <v>4265</v>
      </c>
      <c r="C177" s="11" t="s">
        <v>2223</v>
      </c>
      <c r="D177" s="11" t="s">
        <v>62</v>
      </c>
      <c r="E177" s="17" t="s">
        <v>648</v>
      </c>
      <c r="F177" s="17"/>
      <c r="G177" s="17"/>
      <c r="H177" s="17"/>
      <c r="I177" s="17"/>
      <c r="J177" s="17"/>
      <c r="K177" s="18"/>
    </row>
    <row r="178" spans="1:11" ht="25.5">
      <c r="A178" s="10" t="s">
        <v>27</v>
      </c>
      <c r="B178" s="11" t="s">
        <v>4265</v>
      </c>
      <c r="C178" s="11" t="s">
        <v>2223</v>
      </c>
      <c r="D178" s="11" t="s">
        <v>63</v>
      </c>
      <c r="E178" s="17" t="s">
        <v>648</v>
      </c>
      <c r="F178" s="17"/>
      <c r="G178" s="17"/>
      <c r="H178" s="17"/>
      <c r="I178" s="17"/>
      <c r="J178" s="17"/>
      <c r="K178" s="18"/>
    </row>
    <row r="179" spans="1:11" ht="38.25">
      <c r="A179" s="10" t="s">
        <v>28</v>
      </c>
      <c r="B179" s="11" t="s">
        <v>4262</v>
      </c>
      <c r="C179" s="11" t="s">
        <v>4263</v>
      </c>
      <c r="D179" s="11" t="s">
        <v>4281</v>
      </c>
      <c r="E179" s="17" t="s">
        <v>648</v>
      </c>
      <c r="F179" s="17"/>
      <c r="G179" s="17"/>
      <c r="H179" s="17"/>
      <c r="I179" s="17"/>
      <c r="J179" s="17"/>
      <c r="K179" s="18"/>
    </row>
    <row r="180" spans="1:11" ht="38.25">
      <c r="A180" s="10" t="s">
        <v>29</v>
      </c>
      <c r="B180" s="11" t="s">
        <v>4262</v>
      </c>
      <c r="C180" s="11" t="s">
        <v>4263</v>
      </c>
      <c r="D180" s="11" t="s">
        <v>4282</v>
      </c>
      <c r="E180" s="17" t="s">
        <v>648</v>
      </c>
      <c r="F180" s="17"/>
      <c r="G180" s="17"/>
      <c r="H180" s="17"/>
      <c r="I180" s="17"/>
      <c r="J180" s="17"/>
      <c r="K180" s="18"/>
    </row>
    <row r="181" spans="1:11" s="29" customFormat="1">
      <c r="A181" s="40" t="s">
        <v>558</v>
      </c>
      <c r="B181" s="26"/>
      <c r="C181" s="26"/>
      <c r="D181" s="26"/>
      <c r="E181" s="27"/>
      <c r="F181" s="27"/>
      <c r="G181" s="27"/>
      <c r="H181" s="27"/>
      <c r="I181" s="27"/>
      <c r="J181" s="27"/>
      <c r="K181" s="28"/>
    </row>
    <row r="182" spans="1:11" ht="25.5">
      <c r="A182" s="10" t="s">
        <v>30</v>
      </c>
      <c r="B182" s="11" t="s">
        <v>4265</v>
      </c>
      <c r="C182" s="11" t="s">
        <v>2223</v>
      </c>
      <c r="D182" s="11" t="s">
        <v>4283</v>
      </c>
      <c r="E182" s="17" t="s">
        <v>648</v>
      </c>
      <c r="F182" s="17"/>
      <c r="G182" s="17"/>
      <c r="H182" s="17"/>
      <c r="I182" s="17"/>
      <c r="J182" s="17"/>
      <c r="K182" s="18"/>
    </row>
    <row r="183" spans="1:11" ht="51">
      <c r="A183" s="10" t="s">
        <v>31</v>
      </c>
      <c r="B183" s="11" t="s">
        <v>4262</v>
      </c>
      <c r="C183" s="11" t="s">
        <v>4263</v>
      </c>
      <c r="D183" s="11" t="s">
        <v>4284</v>
      </c>
      <c r="E183" s="17" t="s">
        <v>648</v>
      </c>
      <c r="F183" s="17"/>
      <c r="G183" s="17"/>
      <c r="H183" s="17"/>
      <c r="I183" s="17"/>
      <c r="J183" s="17"/>
      <c r="K183" s="18"/>
    </row>
    <row r="184" spans="1:11" s="29" customFormat="1">
      <c r="A184" s="40" t="s">
        <v>559</v>
      </c>
      <c r="B184" s="26"/>
      <c r="C184" s="26"/>
      <c r="D184" s="26"/>
      <c r="E184" s="27"/>
      <c r="F184" s="27"/>
      <c r="G184" s="27"/>
      <c r="H184" s="27"/>
      <c r="I184" s="27"/>
      <c r="J184" s="27"/>
      <c r="K184" s="28"/>
    </row>
    <row r="185" spans="1:11" ht="38.25">
      <c r="A185" s="10" t="s">
        <v>32</v>
      </c>
      <c r="B185" s="11" t="s">
        <v>4262</v>
      </c>
      <c r="C185" s="11" t="s">
        <v>4263</v>
      </c>
      <c r="D185" s="11" t="s">
        <v>4285</v>
      </c>
      <c r="E185" s="17" t="s">
        <v>648</v>
      </c>
      <c r="F185" s="17"/>
      <c r="G185" s="17"/>
      <c r="H185" s="17"/>
      <c r="I185" s="17"/>
      <c r="J185" s="17"/>
      <c r="K185" s="18"/>
    </row>
    <row r="186" spans="1:11" ht="25.5">
      <c r="A186" s="10" t="s">
        <v>33</v>
      </c>
      <c r="B186" s="11" t="s">
        <v>4262</v>
      </c>
      <c r="C186" s="11" t="s">
        <v>4263</v>
      </c>
      <c r="D186" s="11" t="s">
        <v>4286</v>
      </c>
      <c r="E186" s="17" t="s">
        <v>648</v>
      </c>
      <c r="F186" s="17"/>
      <c r="G186" s="17"/>
      <c r="H186" s="17"/>
      <c r="I186" s="17"/>
      <c r="J186" s="17"/>
      <c r="K186" s="18"/>
    </row>
    <row r="187" spans="1:11" ht="89.25">
      <c r="A187" s="10" t="s">
        <v>34</v>
      </c>
      <c r="B187" s="11" t="s">
        <v>4262</v>
      </c>
      <c r="C187" s="11" t="s">
        <v>4263</v>
      </c>
      <c r="D187" s="11" t="s">
        <v>4287</v>
      </c>
      <c r="E187" s="17" t="s">
        <v>648</v>
      </c>
      <c r="F187" s="17"/>
      <c r="G187" s="17"/>
      <c r="H187" s="17"/>
      <c r="I187" s="17"/>
      <c r="J187" s="17"/>
      <c r="K187" s="18"/>
    </row>
    <row r="188" spans="1:11" ht="102">
      <c r="A188" s="10" t="s">
        <v>35</v>
      </c>
      <c r="B188" s="11" t="s">
        <v>4262</v>
      </c>
      <c r="C188" s="11" t="s">
        <v>4263</v>
      </c>
      <c r="D188" s="11" t="s">
        <v>4288</v>
      </c>
      <c r="E188" s="17" t="s">
        <v>648</v>
      </c>
      <c r="F188" s="17"/>
      <c r="G188" s="17"/>
      <c r="H188" s="17"/>
      <c r="I188" s="17"/>
      <c r="J188" s="17"/>
      <c r="K188" s="18"/>
    </row>
    <row r="189" spans="1:11" ht="38.25">
      <c r="A189" s="10" t="s">
        <v>36</v>
      </c>
      <c r="B189" s="11" t="s">
        <v>52</v>
      </c>
      <c r="C189" s="187" t="s">
        <v>4289</v>
      </c>
      <c r="D189" s="11" t="s">
        <v>65</v>
      </c>
      <c r="E189" s="17" t="s">
        <v>648</v>
      </c>
      <c r="F189" s="17"/>
      <c r="G189" s="17"/>
      <c r="H189" s="17" t="s">
        <v>4290</v>
      </c>
      <c r="I189" s="17"/>
      <c r="J189" s="17"/>
      <c r="K189" s="18"/>
    </row>
    <row r="190" spans="1:11" s="29" customFormat="1">
      <c r="A190" s="40" t="s">
        <v>560</v>
      </c>
      <c r="B190" s="26"/>
      <c r="C190" s="26"/>
      <c r="D190" s="26"/>
      <c r="E190" s="27"/>
      <c r="F190" s="27"/>
      <c r="G190" s="27"/>
      <c r="H190" s="27"/>
      <c r="I190" s="27"/>
      <c r="J190" s="27"/>
      <c r="K190" s="28"/>
    </row>
    <row r="191" spans="1:11" ht="38.25">
      <c r="A191" s="10" t="s">
        <v>37</v>
      </c>
      <c r="B191" s="11" t="s">
        <v>2258</v>
      </c>
      <c r="C191" s="11" t="s">
        <v>4291</v>
      </c>
      <c r="D191" s="11" t="s">
        <v>4292</v>
      </c>
      <c r="E191" s="17"/>
      <c r="F191" s="17"/>
      <c r="G191" s="17"/>
      <c r="H191" s="17" t="s">
        <v>4293</v>
      </c>
      <c r="I191" s="17"/>
      <c r="J191" s="17"/>
      <c r="K191" s="18"/>
    </row>
    <row r="192" spans="1:11" ht="38.25">
      <c r="A192" s="10" t="s">
        <v>38</v>
      </c>
      <c r="B192" s="11" t="s">
        <v>2258</v>
      </c>
      <c r="C192" s="11" t="s">
        <v>4291</v>
      </c>
      <c r="D192" s="11" t="s">
        <v>4294</v>
      </c>
      <c r="E192" s="17"/>
      <c r="F192" s="17"/>
      <c r="G192" s="17"/>
      <c r="H192" s="17"/>
      <c r="I192" s="17"/>
      <c r="J192" s="17"/>
      <c r="K192" s="18"/>
    </row>
    <row r="193" spans="1:11" ht="25.5">
      <c r="A193" s="10" t="s">
        <v>39</v>
      </c>
      <c r="B193" s="11" t="s">
        <v>4262</v>
      </c>
      <c r="C193" s="11" t="s">
        <v>4263</v>
      </c>
      <c r="D193" s="11" t="s">
        <v>4295</v>
      </c>
      <c r="E193" s="17" t="s">
        <v>648</v>
      </c>
      <c r="F193" s="17"/>
      <c r="G193" s="17"/>
      <c r="H193" s="17"/>
      <c r="I193" s="17"/>
      <c r="J193" s="17"/>
      <c r="K193" s="18"/>
    </row>
    <row r="194" spans="1:11" ht="38.25">
      <c r="A194" s="10" t="s">
        <v>40</v>
      </c>
      <c r="B194" s="11" t="s">
        <v>4262</v>
      </c>
      <c r="C194" s="11" t="s">
        <v>4263</v>
      </c>
      <c r="D194" s="11" t="s">
        <v>4296</v>
      </c>
      <c r="E194" s="17" t="s">
        <v>648</v>
      </c>
      <c r="F194" s="17"/>
      <c r="G194" s="17"/>
      <c r="H194" s="17"/>
      <c r="I194" s="17"/>
      <c r="J194" s="17"/>
      <c r="K194" s="18"/>
    </row>
    <row r="195" spans="1:11" ht="38.25">
      <c r="A195" s="10" t="s">
        <v>41</v>
      </c>
      <c r="B195" s="11" t="s">
        <v>4262</v>
      </c>
      <c r="C195" s="11" t="s">
        <v>4263</v>
      </c>
      <c r="D195" s="11" t="s">
        <v>4297</v>
      </c>
      <c r="E195" s="17" t="s">
        <v>648</v>
      </c>
      <c r="F195" s="17"/>
      <c r="G195" s="17"/>
      <c r="H195" s="17"/>
      <c r="I195" s="17"/>
      <c r="J195" s="17"/>
      <c r="K195" s="18"/>
    </row>
    <row r="196" spans="1:11" ht="38.25">
      <c r="A196" s="10" t="s">
        <v>42</v>
      </c>
      <c r="B196" s="11" t="s">
        <v>4262</v>
      </c>
      <c r="C196" s="11" t="s">
        <v>4263</v>
      </c>
      <c r="D196" s="11" t="s">
        <v>4298</v>
      </c>
      <c r="E196" s="17" t="s">
        <v>648</v>
      </c>
      <c r="F196" s="17"/>
      <c r="G196" s="17"/>
      <c r="H196" s="17"/>
      <c r="I196" s="17"/>
      <c r="J196" s="17"/>
      <c r="K196" s="18"/>
    </row>
    <row r="197" spans="1:11" ht="25.5">
      <c r="A197" s="10" t="s">
        <v>43</v>
      </c>
      <c r="B197" s="11" t="s">
        <v>4262</v>
      </c>
      <c r="C197" s="11" t="s">
        <v>4263</v>
      </c>
      <c r="D197" s="11" t="s">
        <v>3887</v>
      </c>
      <c r="E197" s="17" t="s">
        <v>648</v>
      </c>
      <c r="F197" s="17"/>
      <c r="G197" s="17"/>
      <c r="H197" s="17"/>
      <c r="I197" s="17"/>
      <c r="J197" s="17"/>
      <c r="K197" s="18"/>
    </row>
    <row r="198" spans="1:11" ht="38.25">
      <c r="A198" s="10" t="s">
        <v>44</v>
      </c>
      <c r="B198" s="11" t="s">
        <v>4262</v>
      </c>
      <c r="C198" s="11" t="s">
        <v>4263</v>
      </c>
      <c r="D198" s="11" t="s">
        <v>4299</v>
      </c>
      <c r="E198" s="17" t="s">
        <v>648</v>
      </c>
      <c r="F198" s="17"/>
      <c r="G198" s="17"/>
      <c r="H198" s="17"/>
      <c r="I198" s="17"/>
      <c r="J198" s="17"/>
      <c r="K198" s="18"/>
    </row>
    <row r="199" spans="1:11" s="29" customFormat="1">
      <c r="A199" s="40" t="s">
        <v>561</v>
      </c>
      <c r="B199" s="26"/>
      <c r="C199" s="26"/>
      <c r="D199" s="26"/>
      <c r="E199" s="27"/>
      <c r="F199" s="27"/>
      <c r="G199" s="27"/>
      <c r="H199" s="27"/>
      <c r="I199" s="27"/>
      <c r="J199" s="27"/>
      <c r="K199" s="28"/>
    </row>
    <row r="200" spans="1:11" ht="63.75">
      <c r="A200" s="10" t="s">
        <v>45</v>
      </c>
      <c r="B200" s="11" t="s">
        <v>4266</v>
      </c>
      <c r="C200" s="11" t="s">
        <v>4300</v>
      </c>
      <c r="D200" s="11" t="s">
        <v>66</v>
      </c>
      <c r="E200" s="17" t="s">
        <v>648</v>
      </c>
      <c r="F200" s="17"/>
      <c r="G200" s="17"/>
      <c r="H200" s="17"/>
      <c r="I200" s="17"/>
      <c r="J200" s="17"/>
      <c r="K200" s="18"/>
    </row>
    <row r="201" spans="1:11" ht="25.5">
      <c r="A201" s="10" t="s">
        <v>46</v>
      </c>
      <c r="B201" s="11" t="s">
        <v>4266</v>
      </c>
      <c r="C201" s="11" t="s">
        <v>4301</v>
      </c>
      <c r="D201" s="11" t="s">
        <v>67</v>
      </c>
      <c r="E201" s="17" t="s">
        <v>648</v>
      </c>
      <c r="F201" s="17"/>
      <c r="G201" s="17"/>
      <c r="H201" s="17"/>
      <c r="I201" s="17"/>
      <c r="J201" s="17"/>
      <c r="K201" s="18"/>
    </row>
    <row r="202" spans="1:11" ht="51">
      <c r="A202" s="10" t="s">
        <v>47</v>
      </c>
      <c r="B202" s="11" t="s">
        <v>4269</v>
      </c>
      <c r="C202" s="11" t="s">
        <v>4302</v>
      </c>
      <c r="D202" s="11" t="s">
        <v>4303</v>
      </c>
      <c r="E202" s="17" t="s">
        <v>648</v>
      </c>
      <c r="F202" s="17"/>
      <c r="G202" s="17"/>
      <c r="H202" s="17"/>
      <c r="I202" s="17"/>
      <c r="J202" s="17"/>
      <c r="K202" s="18"/>
    </row>
    <row r="203" spans="1:11" ht="25.5">
      <c r="A203" s="10" t="s">
        <v>48</v>
      </c>
      <c r="B203" s="11" t="s">
        <v>2258</v>
      </c>
      <c r="C203" s="11" t="s">
        <v>4291</v>
      </c>
      <c r="D203" s="11" t="s">
        <v>4304</v>
      </c>
      <c r="E203" s="17" t="s">
        <v>648</v>
      </c>
      <c r="F203" s="17"/>
      <c r="G203" s="17"/>
      <c r="H203" s="17"/>
      <c r="I203" s="17"/>
      <c r="J203" s="17"/>
      <c r="K203" s="18"/>
    </row>
    <row r="204" spans="1:11" ht="25.5">
      <c r="A204" s="10" t="s">
        <v>49</v>
      </c>
      <c r="B204" s="11" t="s">
        <v>4262</v>
      </c>
      <c r="C204" s="11" t="s">
        <v>4263</v>
      </c>
      <c r="D204" s="11" t="s">
        <v>3896</v>
      </c>
      <c r="E204" s="17" t="s">
        <v>648</v>
      </c>
      <c r="F204" s="17"/>
      <c r="G204" s="17"/>
      <c r="H204" s="17"/>
      <c r="I204" s="17"/>
      <c r="J204" s="17"/>
      <c r="K204" s="18"/>
    </row>
    <row r="205" spans="1:11" ht="38.25">
      <c r="A205" s="10" t="s">
        <v>50</v>
      </c>
      <c r="B205" s="11" t="s">
        <v>4262</v>
      </c>
      <c r="C205" s="11" t="s">
        <v>4263</v>
      </c>
      <c r="D205" s="11" t="s">
        <v>4305</v>
      </c>
      <c r="E205" s="17" t="s">
        <v>648</v>
      </c>
      <c r="F205" s="17"/>
      <c r="G205" s="17"/>
      <c r="H205" s="17"/>
      <c r="I205" s="17"/>
      <c r="J205" s="17"/>
      <c r="K205" s="18"/>
    </row>
    <row r="206" spans="1:11" ht="51">
      <c r="A206" s="10" t="s">
        <v>51</v>
      </c>
      <c r="B206" s="11" t="s">
        <v>4262</v>
      </c>
      <c r="C206" s="11" t="s">
        <v>4263</v>
      </c>
      <c r="D206" s="11" t="s">
        <v>1955</v>
      </c>
      <c r="E206" s="17" t="s">
        <v>648</v>
      </c>
      <c r="F206" s="17"/>
      <c r="G206" s="17"/>
      <c r="H206" s="17"/>
      <c r="I206" s="17"/>
      <c r="J206" s="17"/>
      <c r="K206" s="18"/>
    </row>
    <row r="207" spans="1:11" s="29" customFormat="1">
      <c r="A207" s="40" t="s">
        <v>562</v>
      </c>
      <c r="B207" s="30"/>
      <c r="C207" s="30"/>
      <c r="D207" s="30"/>
      <c r="E207" s="27"/>
      <c r="F207" s="27"/>
      <c r="G207" s="27"/>
      <c r="H207" s="27"/>
      <c r="I207" s="27"/>
      <c r="J207" s="27"/>
      <c r="K207" s="28"/>
    </row>
    <row r="208" spans="1:11" ht="38.25">
      <c r="A208" s="10" t="s">
        <v>69</v>
      </c>
      <c r="B208" s="11" t="s">
        <v>110</v>
      </c>
      <c r="C208" s="11" t="s">
        <v>111</v>
      </c>
      <c r="D208" s="11" t="s">
        <v>121</v>
      </c>
      <c r="E208" s="17" t="s">
        <v>648</v>
      </c>
      <c r="F208" s="17"/>
      <c r="G208" s="17"/>
      <c r="H208" s="17"/>
      <c r="I208" s="17"/>
      <c r="J208" s="17"/>
      <c r="K208" s="18"/>
    </row>
    <row r="209" spans="1:11" ht="25.5">
      <c r="A209" s="10" t="s">
        <v>70</v>
      </c>
      <c r="B209" s="11" t="s">
        <v>112</v>
      </c>
      <c r="C209" s="11" t="s">
        <v>113</v>
      </c>
      <c r="D209" s="11" t="s">
        <v>122</v>
      </c>
      <c r="E209" s="17"/>
      <c r="F209" s="17"/>
      <c r="G209" s="17"/>
      <c r="H209" s="17"/>
      <c r="I209" s="17"/>
      <c r="J209" s="17"/>
      <c r="K209" s="18"/>
    </row>
    <row r="210" spans="1:11" ht="102">
      <c r="A210" s="10" t="s">
        <v>71</v>
      </c>
      <c r="B210" s="11" t="s">
        <v>112</v>
      </c>
      <c r="C210" s="11" t="s">
        <v>114</v>
      </c>
      <c r="D210" s="11" t="s">
        <v>123</v>
      </c>
      <c r="E210" s="17" t="s">
        <v>648</v>
      </c>
      <c r="F210" s="17"/>
      <c r="G210" s="17"/>
      <c r="H210" s="17"/>
      <c r="I210" s="17"/>
      <c r="J210" s="17"/>
      <c r="K210" s="18"/>
    </row>
    <row r="211" spans="1:11" ht="114.75">
      <c r="A211" s="10" t="s">
        <v>72</v>
      </c>
      <c r="B211" s="11" t="s">
        <v>115</v>
      </c>
      <c r="C211" s="11" t="s">
        <v>116</v>
      </c>
      <c r="D211" s="11" t="s">
        <v>124</v>
      </c>
      <c r="E211" s="17" t="s">
        <v>648</v>
      </c>
      <c r="F211" s="17"/>
      <c r="G211" s="17"/>
      <c r="H211" s="17"/>
      <c r="I211" s="17"/>
      <c r="J211" s="17"/>
      <c r="K211" s="18"/>
    </row>
    <row r="212" spans="1:11" ht="51">
      <c r="A212" s="10" t="s">
        <v>73</v>
      </c>
      <c r="B212" s="11" t="s">
        <v>2423</v>
      </c>
      <c r="C212" s="187" t="s">
        <v>4306</v>
      </c>
      <c r="D212" s="11" t="s">
        <v>125</v>
      </c>
      <c r="E212" s="17"/>
      <c r="F212" s="17"/>
      <c r="G212" s="17"/>
      <c r="H212" s="17" t="s">
        <v>4307</v>
      </c>
      <c r="I212" s="17"/>
      <c r="J212" s="17"/>
      <c r="K212" s="18"/>
    </row>
    <row r="213" spans="1:11" ht="38.25">
      <c r="A213" s="10" t="s">
        <v>74</v>
      </c>
      <c r="B213" s="11" t="s">
        <v>4308</v>
      </c>
      <c r="C213" s="187" t="s">
        <v>1780</v>
      </c>
      <c r="D213" s="11" t="s">
        <v>4309</v>
      </c>
      <c r="E213" s="17"/>
      <c r="F213" s="17"/>
      <c r="G213" s="17"/>
      <c r="H213" s="17" t="s">
        <v>4307</v>
      </c>
      <c r="I213" s="17"/>
      <c r="J213" s="17"/>
      <c r="K213" s="18"/>
    </row>
    <row r="214" spans="1:11" s="29" customFormat="1">
      <c r="A214" s="40" t="s">
        <v>563</v>
      </c>
      <c r="B214" s="26"/>
      <c r="C214" s="26"/>
      <c r="D214" s="26"/>
      <c r="E214" s="27"/>
      <c r="F214" s="27"/>
      <c r="G214" s="27"/>
      <c r="H214" s="27"/>
      <c r="I214" s="27"/>
      <c r="J214" s="27"/>
      <c r="K214" s="28"/>
    </row>
    <row r="215" spans="1:11" ht="102">
      <c r="A215" s="10" t="s">
        <v>75</v>
      </c>
      <c r="B215" s="11" t="s">
        <v>410</v>
      </c>
      <c r="C215" s="187" t="s">
        <v>4310</v>
      </c>
      <c r="D215" s="11" t="s">
        <v>126</v>
      </c>
      <c r="E215" s="17" t="s">
        <v>600</v>
      </c>
      <c r="F215" s="17"/>
      <c r="G215" s="17"/>
      <c r="H215" s="17" t="s">
        <v>4307</v>
      </c>
      <c r="I215" s="17"/>
      <c r="J215" s="17"/>
      <c r="K215" s="18"/>
    </row>
    <row r="216" spans="1:11" ht="63.75">
      <c r="A216" s="10" t="s">
        <v>76</v>
      </c>
      <c r="B216" s="11" t="s">
        <v>4311</v>
      </c>
      <c r="C216" s="11" t="s">
        <v>116</v>
      </c>
      <c r="D216" s="11" t="s">
        <v>4312</v>
      </c>
      <c r="E216" s="17" t="s">
        <v>648</v>
      </c>
      <c r="F216" s="17"/>
      <c r="G216" s="17"/>
      <c r="H216" s="17"/>
      <c r="I216" s="17"/>
      <c r="J216" s="17"/>
      <c r="K216" s="18"/>
    </row>
    <row r="217" spans="1:11" s="29" customFormat="1">
      <c r="A217" s="40" t="s">
        <v>564</v>
      </c>
      <c r="B217" s="26"/>
      <c r="C217" s="26"/>
      <c r="D217" s="26"/>
      <c r="E217" s="27"/>
      <c r="F217" s="27"/>
      <c r="G217" s="27"/>
      <c r="H217" s="27"/>
      <c r="I217" s="27"/>
      <c r="J217" s="27"/>
      <c r="K217" s="28"/>
    </row>
    <row r="218" spans="1:11" ht="25.5">
      <c r="A218" s="10" t="s">
        <v>77</v>
      </c>
      <c r="B218" s="11" t="s">
        <v>112</v>
      </c>
      <c r="C218" s="11" t="s">
        <v>113</v>
      </c>
      <c r="D218" s="11" t="s">
        <v>127</v>
      </c>
      <c r="E218" s="17" t="s">
        <v>614</v>
      </c>
      <c r="F218" s="17"/>
      <c r="G218" s="17"/>
      <c r="H218" s="17" t="s">
        <v>4313</v>
      </c>
      <c r="I218" s="17"/>
      <c r="J218" s="17"/>
      <c r="K218" s="18"/>
    </row>
    <row r="219" spans="1:11" ht="102">
      <c r="A219" s="10" t="s">
        <v>78</v>
      </c>
      <c r="B219" s="11" t="s">
        <v>112</v>
      </c>
      <c r="C219" s="11" t="s">
        <v>114</v>
      </c>
      <c r="D219" s="11" t="s">
        <v>128</v>
      </c>
      <c r="E219" s="17"/>
      <c r="F219" s="17"/>
      <c r="G219" s="17"/>
      <c r="H219" s="17"/>
      <c r="I219" s="17"/>
      <c r="J219" s="17"/>
      <c r="K219" s="18"/>
    </row>
    <row r="220" spans="1:11" s="29" customFormat="1">
      <c r="A220" s="40" t="s">
        <v>565</v>
      </c>
      <c r="B220" s="26"/>
      <c r="C220" s="26"/>
      <c r="D220" s="26"/>
      <c r="E220" s="27"/>
      <c r="F220" s="27"/>
      <c r="G220" s="27"/>
      <c r="H220" s="27"/>
      <c r="I220" s="27"/>
      <c r="J220" s="27"/>
      <c r="K220" s="28"/>
    </row>
    <row r="221" spans="1:11" ht="102">
      <c r="A221" s="10" t="s">
        <v>79</v>
      </c>
      <c r="B221" s="11" t="s">
        <v>115</v>
      </c>
      <c r="C221" s="11" t="s">
        <v>116</v>
      </c>
      <c r="D221" s="11" t="s">
        <v>129</v>
      </c>
      <c r="E221" s="17" t="s">
        <v>648</v>
      </c>
      <c r="F221" s="17"/>
      <c r="G221" s="17"/>
      <c r="H221" s="17"/>
      <c r="I221" s="17"/>
      <c r="J221" s="17"/>
      <c r="K221" s="18"/>
    </row>
    <row r="222" spans="1:11" ht="38.25">
      <c r="A222" s="10" t="s">
        <v>80</v>
      </c>
      <c r="B222" s="11" t="s">
        <v>4314</v>
      </c>
      <c r="C222" s="11" t="s">
        <v>4315</v>
      </c>
      <c r="D222" s="11" t="s">
        <v>4316</v>
      </c>
      <c r="E222" s="17" t="s">
        <v>648</v>
      </c>
      <c r="F222" s="17"/>
      <c r="G222" s="17"/>
      <c r="H222" s="17"/>
      <c r="I222" s="17"/>
      <c r="J222" s="17"/>
      <c r="K222" s="18"/>
    </row>
    <row r="223" spans="1:11" ht="38.25">
      <c r="A223" s="10" t="s">
        <v>81</v>
      </c>
      <c r="B223" s="11" t="s">
        <v>4314</v>
      </c>
      <c r="C223" s="11" t="s">
        <v>4315</v>
      </c>
      <c r="D223" s="11" t="s">
        <v>4317</v>
      </c>
      <c r="E223" s="17" t="s">
        <v>648</v>
      </c>
      <c r="F223" s="17"/>
      <c r="G223" s="17"/>
      <c r="H223" s="17"/>
      <c r="I223" s="17"/>
      <c r="J223" s="17"/>
      <c r="K223" s="18"/>
    </row>
    <row r="224" spans="1:11" s="29" customFormat="1">
      <c r="A224" s="40" t="s">
        <v>566</v>
      </c>
      <c r="B224" s="26"/>
      <c r="C224" s="26"/>
      <c r="D224" s="26"/>
      <c r="E224" s="27"/>
      <c r="F224" s="27"/>
      <c r="G224" s="27"/>
      <c r="H224" s="27"/>
      <c r="I224" s="27"/>
      <c r="J224" s="27"/>
      <c r="K224" s="28"/>
    </row>
    <row r="225" spans="1:11" ht="25.5">
      <c r="A225" s="10" t="s">
        <v>82</v>
      </c>
      <c r="B225" s="11" t="s">
        <v>2423</v>
      </c>
      <c r="C225" s="11" t="s">
        <v>4306</v>
      </c>
      <c r="D225" s="11" t="s">
        <v>130</v>
      </c>
      <c r="E225" s="17" t="s">
        <v>648</v>
      </c>
      <c r="F225" s="17"/>
      <c r="G225" s="17"/>
      <c r="H225" s="17"/>
      <c r="I225" s="17"/>
      <c r="J225" s="17"/>
      <c r="K225" s="18"/>
    </row>
    <row r="226" spans="1:11" ht="63.75">
      <c r="A226" s="10" t="s">
        <v>83</v>
      </c>
      <c r="B226" s="11" t="s">
        <v>4311</v>
      </c>
      <c r="C226" s="11" t="s">
        <v>4318</v>
      </c>
      <c r="D226" s="11" t="s">
        <v>4319</v>
      </c>
      <c r="E226" s="17" t="s">
        <v>648</v>
      </c>
      <c r="F226" s="17"/>
      <c r="G226" s="17"/>
      <c r="H226" s="17"/>
      <c r="I226" s="17"/>
      <c r="J226" s="17"/>
      <c r="K226" s="18"/>
    </row>
    <row r="227" spans="1:11" ht="63.75">
      <c r="A227" s="10" t="s">
        <v>84</v>
      </c>
      <c r="B227" s="11" t="s">
        <v>4311</v>
      </c>
      <c r="C227" s="11" t="s">
        <v>4318</v>
      </c>
      <c r="D227" s="11" t="s">
        <v>4320</v>
      </c>
      <c r="E227" s="17" t="s">
        <v>648</v>
      </c>
      <c r="F227" s="17"/>
      <c r="G227" s="17"/>
      <c r="H227" s="17"/>
      <c r="I227" s="17"/>
      <c r="J227" s="17"/>
      <c r="K227" s="18"/>
    </row>
    <row r="228" spans="1:11" ht="63.75">
      <c r="A228" s="10" t="s">
        <v>85</v>
      </c>
      <c r="B228" s="11" t="s">
        <v>4311</v>
      </c>
      <c r="C228" s="11" t="s">
        <v>4318</v>
      </c>
      <c r="D228" s="11" t="s">
        <v>4321</v>
      </c>
      <c r="E228" s="17" t="s">
        <v>648</v>
      </c>
      <c r="F228" s="17"/>
      <c r="G228" s="17"/>
      <c r="H228" s="17"/>
      <c r="I228" s="17"/>
      <c r="J228" s="17"/>
      <c r="K228" s="18"/>
    </row>
    <row r="229" spans="1:11" s="29" customFormat="1">
      <c r="A229" s="40" t="s">
        <v>567</v>
      </c>
      <c r="B229" s="26"/>
      <c r="C229" s="26"/>
      <c r="D229" s="26"/>
      <c r="E229" s="27"/>
      <c r="F229" s="27"/>
      <c r="G229" s="27"/>
      <c r="H229" s="27"/>
      <c r="I229" s="27"/>
      <c r="J229" s="27"/>
      <c r="K229" s="28"/>
    </row>
    <row r="230" spans="1:11" ht="51">
      <c r="A230" s="10" t="s">
        <v>86</v>
      </c>
      <c r="B230" s="11" t="s">
        <v>4322</v>
      </c>
      <c r="C230" s="11" t="s">
        <v>4122</v>
      </c>
      <c r="D230" s="11" t="s">
        <v>131</v>
      </c>
      <c r="E230" s="17"/>
      <c r="F230" s="17"/>
      <c r="G230" s="17"/>
      <c r="H230" s="17"/>
      <c r="I230" s="17"/>
      <c r="J230" s="17"/>
      <c r="K230" s="18"/>
    </row>
    <row r="231" spans="1:11" ht="38.25">
      <c r="A231" s="10" t="s">
        <v>87</v>
      </c>
      <c r="B231" s="11" t="s">
        <v>2423</v>
      </c>
      <c r="C231" s="11" t="s">
        <v>4306</v>
      </c>
      <c r="D231" s="11" t="s">
        <v>132</v>
      </c>
      <c r="E231" s="17" t="s">
        <v>648</v>
      </c>
      <c r="F231" s="17"/>
      <c r="G231" s="17"/>
      <c r="H231" s="17"/>
      <c r="I231" s="17"/>
      <c r="J231" s="17"/>
      <c r="K231" s="18"/>
    </row>
    <row r="232" spans="1:11" ht="89.25">
      <c r="A232" s="10" t="s">
        <v>88</v>
      </c>
      <c r="B232" s="11" t="s">
        <v>4311</v>
      </c>
      <c r="C232" s="11" t="s">
        <v>4318</v>
      </c>
      <c r="D232" s="11" t="s">
        <v>133</v>
      </c>
      <c r="E232" s="17" t="s">
        <v>648</v>
      </c>
      <c r="F232" s="17"/>
      <c r="G232" s="17"/>
      <c r="H232" s="17"/>
      <c r="I232" s="17"/>
      <c r="J232" s="17"/>
      <c r="K232" s="18"/>
    </row>
    <row r="233" spans="1:11" ht="89.25">
      <c r="A233" s="10" t="s">
        <v>89</v>
      </c>
      <c r="B233" s="11" t="s">
        <v>115</v>
      </c>
      <c r="C233" s="11" t="s">
        <v>116</v>
      </c>
      <c r="D233" s="11" t="s">
        <v>134</v>
      </c>
      <c r="E233" s="17" t="s">
        <v>648</v>
      </c>
      <c r="F233" s="17"/>
      <c r="G233" s="17"/>
      <c r="H233" s="17"/>
      <c r="I233" s="17"/>
      <c r="J233" s="17"/>
      <c r="K233" s="18"/>
    </row>
    <row r="234" spans="1:11" s="29" customFormat="1">
      <c r="A234" s="40" t="s">
        <v>568</v>
      </c>
      <c r="B234" s="26"/>
      <c r="C234" s="26"/>
      <c r="D234" s="26"/>
      <c r="E234" s="27"/>
      <c r="F234" s="27"/>
      <c r="G234" s="27"/>
      <c r="H234" s="27"/>
      <c r="I234" s="27"/>
      <c r="J234" s="27"/>
      <c r="K234" s="28"/>
    </row>
    <row r="235" spans="1:11" ht="25.5">
      <c r="A235" s="10" t="s">
        <v>90</v>
      </c>
      <c r="B235" s="11" t="s">
        <v>112</v>
      </c>
      <c r="C235" s="11" t="s">
        <v>113</v>
      </c>
      <c r="D235" s="11" t="s">
        <v>109</v>
      </c>
      <c r="E235" s="17"/>
      <c r="F235" s="17"/>
      <c r="G235" s="17"/>
      <c r="H235" s="17"/>
      <c r="I235" s="17"/>
      <c r="J235" s="17"/>
      <c r="K235" s="18"/>
    </row>
    <row r="236" spans="1:11" ht="63.75">
      <c r="A236" s="10" t="s">
        <v>91</v>
      </c>
      <c r="B236" s="11" t="s">
        <v>115</v>
      </c>
      <c r="C236" s="11" t="s">
        <v>116</v>
      </c>
      <c r="D236" s="11" t="s">
        <v>135</v>
      </c>
      <c r="E236" s="17" t="s">
        <v>648</v>
      </c>
      <c r="F236" s="17"/>
      <c r="G236" s="17"/>
      <c r="H236" s="17"/>
      <c r="I236" s="17"/>
      <c r="J236" s="17"/>
      <c r="K236" s="18"/>
    </row>
    <row r="237" spans="1:11" ht="38.25">
      <c r="A237" s="10" t="s">
        <v>92</v>
      </c>
      <c r="B237" s="11" t="s">
        <v>110</v>
      </c>
      <c r="C237" s="11" t="s">
        <v>111</v>
      </c>
      <c r="D237" s="11" t="s">
        <v>136</v>
      </c>
      <c r="E237" s="17"/>
      <c r="F237" s="17"/>
      <c r="G237" s="17"/>
      <c r="H237" s="17"/>
      <c r="I237" s="17"/>
      <c r="J237" s="17"/>
      <c r="K237" s="18"/>
    </row>
    <row r="238" spans="1:11" s="29" customFormat="1">
      <c r="A238" s="40" t="s">
        <v>569</v>
      </c>
      <c r="B238" s="26"/>
      <c r="C238" s="26"/>
      <c r="D238" s="26"/>
      <c r="E238" s="27"/>
      <c r="F238" s="27"/>
      <c r="G238" s="27"/>
      <c r="H238" s="27"/>
      <c r="I238" s="27"/>
      <c r="J238" s="27"/>
      <c r="K238" s="28"/>
    </row>
    <row r="239" spans="1:11" ht="25.5">
      <c r="A239" s="10" t="s">
        <v>93</v>
      </c>
      <c r="B239" s="11" t="s">
        <v>4186</v>
      </c>
      <c r="C239" s="11" t="s">
        <v>4323</v>
      </c>
      <c r="D239" s="11" t="s">
        <v>137</v>
      </c>
      <c r="E239" s="17"/>
      <c r="F239" s="17"/>
      <c r="G239" s="17"/>
      <c r="H239" s="17"/>
      <c r="I239" s="17"/>
      <c r="J239" s="17"/>
      <c r="K239" s="18"/>
    </row>
    <row r="240" spans="1:11" ht="25.5">
      <c r="A240" s="10" t="s">
        <v>94</v>
      </c>
      <c r="B240" s="11" t="s">
        <v>112</v>
      </c>
      <c r="C240" s="11" t="s">
        <v>114</v>
      </c>
      <c r="D240" s="11" t="s">
        <v>138</v>
      </c>
      <c r="E240" s="17"/>
      <c r="F240" s="17"/>
      <c r="G240" s="17"/>
      <c r="H240" s="17"/>
      <c r="I240" s="17"/>
      <c r="J240" s="17"/>
      <c r="K240" s="18"/>
    </row>
    <row r="241" spans="1:11" ht="63.75">
      <c r="A241" s="10" t="s">
        <v>95</v>
      </c>
      <c r="B241" s="11" t="s">
        <v>115</v>
      </c>
      <c r="C241" s="11" t="s">
        <v>116</v>
      </c>
      <c r="D241" s="11" t="s">
        <v>139</v>
      </c>
      <c r="E241" s="17" t="s">
        <v>648</v>
      </c>
      <c r="F241" s="17"/>
      <c r="G241" s="17"/>
      <c r="H241" s="17"/>
      <c r="I241" s="17"/>
      <c r="J241" s="17"/>
      <c r="K241" s="18"/>
    </row>
    <row r="242" spans="1:11" s="29" customFormat="1">
      <c r="A242" s="40" t="s">
        <v>570</v>
      </c>
      <c r="B242" s="26"/>
      <c r="C242" s="26"/>
      <c r="D242" s="26"/>
      <c r="E242" s="27"/>
      <c r="F242" s="27"/>
      <c r="G242" s="27"/>
      <c r="H242" s="27"/>
      <c r="I242" s="27"/>
      <c r="J242" s="27"/>
      <c r="K242" s="28"/>
    </row>
    <row r="243" spans="1:11" ht="25.5">
      <c r="A243" s="10" t="s">
        <v>96</v>
      </c>
      <c r="B243" s="11" t="s">
        <v>112</v>
      </c>
      <c r="C243" s="11" t="s">
        <v>114</v>
      </c>
      <c r="D243" s="11" t="s">
        <v>140</v>
      </c>
      <c r="E243" s="17"/>
      <c r="F243" s="17"/>
      <c r="G243" s="17"/>
      <c r="H243" s="17"/>
      <c r="I243" s="17"/>
      <c r="J243" s="17"/>
      <c r="K243" s="18"/>
    </row>
    <row r="244" spans="1:11" ht="63.75">
      <c r="A244" s="10" t="s">
        <v>97</v>
      </c>
      <c r="B244" s="11" t="s">
        <v>115</v>
      </c>
      <c r="C244" s="11" t="s">
        <v>116</v>
      </c>
      <c r="D244" s="11" t="s">
        <v>141</v>
      </c>
      <c r="E244" s="17" t="s">
        <v>648</v>
      </c>
      <c r="F244" s="17"/>
      <c r="G244" s="17"/>
      <c r="H244" s="17"/>
      <c r="I244" s="17"/>
      <c r="J244" s="17"/>
      <c r="K244" s="18"/>
    </row>
    <row r="245" spans="1:11" s="29" customFormat="1">
      <c r="A245" s="40" t="s">
        <v>571</v>
      </c>
      <c r="B245" s="26"/>
      <c r="C245" s="26"/>
      <c r="D245" s="26"/>
      <c r="E245" s="27"/>
      <c r="F245" s="27"/>
      <c r="G245" s="27"/>
      <c r="H245" s="27"/>
      <c r="I245" s="27"/>
      <c r="J245" s="27"/>
      <c r="K245" s="28"/>
    </row>
    <row r="246" spans="1:11" ht="229.5">
      <c r="A246" s="10" t="s">
        <v>98</v>
      </c>
      <c r="B246" s="11" t="s">
        <v>4186</v>
      </c>
      <c r="C246" s="11" t="s">
        <v>4323</v>
      </c>
      <c r="D246" s="11" t="s">
        <v>4324</v>
      </c>
      <c r="E246" s="17"/>
      <c r="F246" s="17"/>
      <c r="G246" s="17"/>
      <c r="H246" s="17" t="s">
        <v>4325</v>
      </c>
      <c r="I246" s="17"/>
      <c r="J246" s="17"/>
      <c r="K246" s="18"/>
    </row>
    <row r="247" spans="1:11" ht="102">
      <c r="A247" s="10" t="s">
        <v>99</v>
      </c>
      <c r="B247" s="11" t="s">
        <v>117</v>
      </c>
      <c r="C247" s="11" t="s">
        <v>118</v>
      </c>
      <c r="D247" s="11" t="s">
        <v>142</v>
      </c>
      <c r="E247" s="17" t="s">
        <v>648</v>
      </c>
      <c r="F247" s="17"/>
      <c r="G247" s="17"/>
      <c r="H247" s="17"/>
      <c r="I247" s="17"/>
      <c r="J247" s="17"/>
      <c r="K247" s="18"/>
    </row>
    <row r="248" spans="1:11" ht="102">
      <c r="A248" s="10" t="s">
        <v>100</v>
      </c>
      <c r="B248" s="11" t="s">
        <v>115</v>
      </c>
      <c r="C248" s="11" t="s">
        <v>116</v>
      </c>
      <c r="D248" s="11" t="s">
        <v>143</v>
      </c>
      <c r="E248" s="17" t="s">
        <v>648</v>
      </c>
      <c r="F248" s="17"/>
      <c r="G248" s="17"/>
      <c r="H248" s="17"/>
      <c r="I248" s="17"/>
      <c r="J248" s="17"/>
      <c r="K248" s="18"/>
    </row>
    <row r="249" spans="1:11" s="29" customFormat="1">
      <c r="A249" s="40" t="s">
        <v>572</v>
      </c>
      <c r="B249" s="26"/>
      <c r="C249" s="26"/>
      <c r="D249" s="26"/>
      <c r="E249" s="27"/>
      <c r="F249" s="27"/>
      <c r="G249" s="27"/>
      <c r="H249" s="27"/>
      <c r="I249" s="27"/>
      <c r="J249" s="27"/>
      <c r="K249" s="28"/>
    </row>
    <row r="250" spans="1:11" ht="25.5">
      <c r="A250" s="10" t="s">
        <v>101</v>
      </c>
      <c r="B250" s="11" t="s">
        <v>112</v>
      </c>
      <c r="C250" s="11" t="s">
        <v>113</v>
      </c>
      <c r="D250" s="11" t="s">
        <v>144</v>
      </c>
      <c r="E250" s="17"/>
      <c r="F250" s="17"/>
      <c r="G250" s="17"/>
      <c r="H250" s="17"/>
      <c r="I250" s="17"/>
      <c r="J250" s="17"/>
      <c r="K250" s="18"/>
    </row>
    <row r="251" spans="1:11" ht="153">
      <c r="A251" s="10" t="s">
        <v>102</v>
      </c>
      <c r="B251" s="11" t="s">
        <v>112</v>
      </c>
      <c r="C251" s="11" t="s">
        <v>114</v>
      </c>
      <c r="D251" s="11" t="s">
        <v>145</v>
      </c>
      <c r="E251" s="17"/>
      <c r="F251" s="17"/>
      <c r="G251" s="17"/>
      <c r="H251" s="17"/>
      <c r="I251" s="17"/>
      <c r="J251" s="17"/>
      <c r="K251" s="18"/>
    </row>
    <row r="252" spans="1:11" ht="216.75">
      <c r="A252" s="10" t="s">
        <v>103</v>
      </c>
      <c r="B252" s="11" t="s">
        <v>115</v>
      </c>
      <c r="C252" s="11" t="s">
        <v>116</v>
      </c>
      <c r="D252" s="11" t="s">
        <v>146</v>
      </c>
      <c r="E252" s="17" t="s">
        <v>648</v>
      </c>
      <c r="F252" s="17"/>
      <c r="G252" s="17"/>
      <c r="H252" s="17"/>
      <c r="I252" s="17"/>
      <c r="J252" s="17"/>
      <c r="K252" s="18"/>
    </row>
    <row r="253" spans="1:11" s="29" customFormat="1">
      <c r="A253" s="40" t="s">
        <v>573</v>
      </c>
      <c r="B253" s="26"/>
      <c r="C253" s="26"/>
      <c r="D253" s="26"/>
      <c r="E253" s="27"/>
      <c r="F253" s="27"/>
      <c r="G253" s="27"/>
      <c r="H253" s="27"/>
      <c r="I253" s="27"/>
      <c r="J253" s="27"/>
      <c r="K253" s="28"/>
    </row>
    <row r="254" spans="1:11" ht="25.5">
      <c r="A254" s="10" t="s">
        <v>104</v>
      </c>
      <c r="B254" s="11" t="s">
        <v>112</v>
      </c>
      <c r="C254" s="11" t="s">
        <v>113</v>
      </c>
      <c r="D254" s="11" t="s">
        <v>147</v>
      </c>
      <c r="E254" s="17"/>
      <c r="F254" s="17"/>
      <c r="G254" s="17"/>
      <c r="H254" s="17"/>
      <c r="I254" s="17"/>
      <c r="J254" s="17"/>
      <c r="K254" s="18"/>
    </row>
    <row r="255" spans="1:11" ht="25.5">
      <c r="A255" s="10" t="s">
        <v>105</v>
      </c>
      <c r="B255" s="11" t="s">
        <v>112</v>
      </c>
      <c r="C255" s="11" t="s">
        <v>114</v>
      </c>
      <c r="D255" s="11" t="s">
        <v>148</v>
      </c>
      <c r="E255" s="17" t="s">
        <v>648</v>
      </c>
      <c r="F255" s="17"/>
      <c r="G255" s="17"/>
      <c r="H255" s="17"/>
      <c r="I255" s="17"/>
      <c r="J255" s="17"/>
      <c r="K255" s="18"/>
    </row>
    <row r="256" spans="1:11" ht="38.25">
      <c r="A256" s="10" t="s">
        <v>106</v>
      </c>
      <c r="B256" s="11" t="s">
        <v>119</v>
      </c>
      <c r="C256" s="11" t="s">
        <v>120</v>
      </c>
      <c r="D256" s="11" t="s">
        <v>149</v>
      </c>
      <c r="E256" s="17" t="s">
        <v>648</v>
      </c>
      <c r="F256" s="17"/>
      <c r="G256" s="17"/>
      <c r="H256" s="17"/>
      <c r="I256" s="17"/>
      <c r="J256" s="17"/>
      <c r="K256" s="18"/>
    </row>
    <row r="257" spans="1:11" ht="63.75">
      <c r="A257" s="10" t="s">
        <v>107</v>
      </c>
      <c r="B257" s="11" t="s">
        <v>115</v>
      </c>
      <c r="C257" s="11" t="s">
        <v>116</v>
      </c>
      <c r="D257" s="11" t="s">
        <v>150</v>
      </c>
      <c r="E257" s="17" t="s">
        <v>648</v>
      </c>
      <c r="F257" s="17"/>
      <c r="G257" s="17"/>
      <c r="H257" s="17"/>
      <c r="I257" s="17"/>
      <c r="J257" s="17"/>
      <c r="K257" s="18"/>
    </row>
    <row r="258" spans="1:11" ht="51.75" thickBot="1">
      <c r="A258" s="12" t="s">
        <v>108</v>
      </c>
      <c r="B258" s="13" t="s">
        <v>410</v>
      </c>
      <c r="C258" s="13" t="s">
        <v>4310</v>
      </c>
      <c r="D258" s="13" t="s">
        <v>4326</v>
      </c>
      <c r="E258" s="17" t="s">
        <v>648</v>
      </c>
      <c r="F258" s="19"/>
      <c r="G258" s="19"/>
      <c r="H258" s="19"/>
      <c r="I258" s="19"/>
      <c r="J258" s="19"/>
      <c r="K258" s="20"/>
    </row>
  </sheetData>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61">
      <formula1>"Agree, Agree in Principle, Disagree"</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
  <sheetViews>
    <sheetView topLeftCell="C1" zoomScale="85" zoomScaleNormal="85" workbookViewId="0">
      <pane ySplit="2" topLeftCell="A3" activePane="bottomLeft" state="frozen"/>
      <selection pane="bottomLeft" activeCell="C5" sqref="C5"/>
    </sheetView>
  </sheetViews>
  <sheetFormatPr defaultColWidth="9" defaultRowHeight="15"/>
  <cols>
    <col min="1" max="1" width="24" style="4" customWidth="1"/>
    <col min="2" max="2" width="28.140625" style="4" customWidth="1"/>
    <col min="3" max="3" width="19.42578125" style="4" customWidth="1"/>
    <col min="4" max="4" width="42.42578125" style="4" customWidth="1"/>
    <col min="5" max="5" width="22.28515625" style="4" customWidth="1"/>
    <col min="6" max="6" width="28.7109375" style="4" customWidth="1"/>
    <col min="7" max="7" width="18.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8" ht="18" thickBot="1">
      <c r="A1" s="319"/>
      <c r="B1" s="319"/>
      <c r="C1" s="319"/>
      <c r="D1" s="319"/>
      <c r="E1" s="319"/>
      <c r="F1" s="320"/>
      <c r="G1" s="324" t="s">
        <v>7</v>
      </c>
      <c r="H1" s="325"/>
      <c r="I1" s="325"/>
      <c r="J1" s="325"/>
      <c r="K1" s="326"/>
    </row>
    <row r="2" spans="1:18" s="5" customFormat="1" ht="69.75" thickBot="1">
      <c r="A2" s="55" t="s">
        <v>0</v>
      </c>
      <c r="B2" s="55" t="s">
        <v>1</v>
      </c>
      <c r="C2" s="55" t="s">
        <v>2</v>
      </c>
      <c r="D2" s="55" t="s">
        <v>3</v>
      </c>
      <c r="E2" s="56" t="s">
        <v>316</v>
      </c>
      <c r="F2" s="55" t="s">
        <v>595</v>
      </c>
      <c r="G2" s="57" t="s">
        <v>4</v>
      </c>
      <c r="H2" s="55" t="s">
        <v>5</v>
      </c>
      <c r="I2" s="55" t="s">
        <v>6</v>
      </c>
      <c r="J2" s="58" t="s">
        <v>318</v>
      </c>
      <c r="K2" s="58" t="s">
        <v>319</v>
      </c>
      <c r="L2" s="59"/>
      <c r="M2" s="59"/>
      <c r="N2" s="59"/>
      <c r="O2" s="59"/>
      <c r="P2" s="59"/>
      <c r="Q2" s="59"/>
      <c r="R2" s="59"/>
    </row>
    <row r="3" spans="1:18" s="64" customFormat="1">
      <c r="A3" s="60" t="s">
        <v>4327</v>
      </c>
      <c r="B3" s="61"/>
      <c r="C3" s="61"/>
      <c r="D3" s="61"/>
      <c r="E3" s="62"/>
      <c r="F3" s="62"/>
      <c r="G3" s="62"/>
      <c r="H3" s="62"/>
      <c r="I3" s="62"/>
      <c r="J3" s="62"/>
      <c r="K3" s="63"/>
    </row>
    <row r="4" spans="1:18" ht="45">
      <c r="A4" s="11" t="s">
        <v>250</v>
      </c>
      <c r="B4" s="11" t="s">
        <v>373</v>
      </c>
      <c r="C4" s="11" t="s">
        <v>321</v>
      </c>
      <c r="D4" s="11" t="s">
        <v>298</v>
      </c>
      <c r="E4" s="42" t="s">
        <v>600</v>
      </c>
      <c r="F4" s="42"/>
      <c r="G4" s="42"/>
      <c r="H4" s="42"/>
      <c r="I4" s="42" t="s">
        <v>4328</v>
      </c>
      <c r="J4" s="42"/>
      <c r="K4" s="43"/>
    </row>
    <row r="5" spans="1:18" ht="76.5">
      <c r="A5" s="10" t="s">
        <v>265</v>
      </c>
      <c r="B5" s="11" t="s">
        <v>322</v>
      </c>
      <c r="C5" s="11" t="s">
        <v>4329</v>
      </c>
      <c r="D5" s="11" t="s">
        <v>4330</v>
      </c>
      <c r="E5" s="17" t="s">
        <v>600</v>
      </c>
      <c r="F5" s="17"/>
      <c r="G5" s="17"/>
      <c r="H5" s="17"/>
      <c r="I5" s="17" t="s">
        <v>4331</v>
      </c>
      <c r="J5" s="17"/>
      <c r="K5" s="18"/>
    </row>
    <row r="6" spans="1:18" ht="1.5" customHeight="1">
      <c r="A6" s="65"/>
      <c r="B6" s="66"/>
      <c r="C6" s="66"/>
      <c r="D6" s="66"/>
      <c r="E6" s="67"/>
      <c r="F6" s="67"/>
      <c r="G6" s="67"/>
      <c r="H6" s="67"/>
      <c r="I6" s="67"/>
      <c r="J6" s="67"/>
      <c r="K6" s="68"/>
    </row>
    <row r="7" spans="1:18" ht="60">
      <c r="A7" s="10" t="s">
        <v>251</v>
      </c>
      <c r="B7" s="11" t="s">
        <v>373</v>
      </c>
      <c r="C7" s="11" t="s">
        <v>321</v>
      </c>
      <c r="D7" s="11" t="s">
        <v>299</v>
      </c>
      <c r="E7" s="17" t="s">
        <v>600</v>
      </c>
      <c r="F7" s="17"/>
      <c r="G7" s="17"/>
      <c r="H7" s="17" t="s">
        <v>971</v>
      </c>
      <c r="I7" s="17" t="s">
        <v>4332</v>
      </c>
      <c r="J7" s="17"/>
      <c r="K7" s="18"/>
    </row>
    <row r="8" spans="1:18" ht="63.75">
      <c r="A8" s="10" t="s">
        <v>252</v>
      </c>
      <c r="B8" s="11" t="s">
        <v>4333</v>
      </c>
      <c r="C8" s="11" t="s">
        <v>4334</v>
      </c>
      <c r="D8" s="11" t="s">
        <v>4335</v>
      </c>
      <c r="E8" s="17" t="s">
        <v>600</v>
      </c>
      <c r="F8" s="17"/>
      <c r="G8" s="17"/>
      <c r="H8" s="17"/>
      <c r="I8" s="17"/>
      <c r="J8" s="17"/>
      <c r="K8" s="18" t="s">
        <v>4336</v>
      </c>
    </row>
    <row r="9" spans="1:18" ht="51">
      <c r="A9" s="10" t="s">
        <v>253</v>
      </c>
      <c r="B9" s="11" t="s">
        <v>373</v>
      </c>
      <c r="C9" s="11" t="s">
        <v>321</v>
      </c>
      <c r="D9" s="11" t="s">
        <v>300</v>
      </c>
      <c r="E9" s="17" t="s">
        <v>600</v>
      </c>
      <c r="F9" s="17"/>
      <c r="G9" s="17"/>
      <c r="H9" s="17"/>
      <c r="I9" s="17"/>
      <c r="J9" s="17"/>
      <c r="K9" s="18" t="s">
        <v>4336</v>
      </c>
    </row>
    <row r="10" spans="1:18" ht="75">
      <c r="A10" s="10" t="s">
        <v>256</v>
      </c>
      <c r="B10" s="11" t="s">
        <v>4337</v>
      </c>
      <c r="C10" s="11" t="s">
        <v>4338</v>
      </c>
      <c r="D10" s="11" t="s">
        <v>301</v>
      </c>
      <c r="E10" s="17" t="s">
        <v>600</v>
      </c>
      <c r="F10" s="17"/>
      <c r="G10" s="17"/>
      <c r="H10" s="17"/>
      <c r="I10" s="17" t="s">
        <v>4339</v>
      </c>
      <c r="J10" s="17"/>
      <c r="K10" s="18"/>
    </row>
    <row r="11" spans="1:18" ht="63.75">
      <c r="A11" s="10" t="s">
        <v>269</v>
      </c>
      <c r="B11" s="11" t="s">
        <v>4333</v>
      </c>
      <c r="C11" s="11" t="s">
        <v>4340</v>
      </c>
      <c r="D11" s="11" t="s">
        <v>4341</v>
      </c>
      <c r="E11" s="17" t="s">
        <v>600</v>
      </c>
      <c r="F11" s="17"/>
      <c r="G11" s="17"/>
      <c r="H11" s="17"/>
      <c r="I11" s="17"/>
      <c r="J11" s="17"/>
      <c r="K11" s="18" t="s">
        <v>4336</v>
      </c>
    </row>
    <row r="12" spans="1:18" ht="1.5" customHeight="1">
      <c r="A12" s="65"/>
      <c r="B12" s="66"/>
      <c r="C12" s="66"/>
      <c r="D12" s="66"/>
      <c r="E12" s="67"/>
      <c r="F12" s="67"/>
      <c r="G12" s="67"/>
      <c r="H12" s="67"/>
      <c r="I12" s="67"/>
      <c r="J12" s="67"/>
      <c r="K12" s="68"/>
    </row>
    <row r="13" spans="1:18" ht="51">
      <c r="A13" s="10" t="s">
        <v>254</v>
      </c>
      <c r="B13" s="11" t="s">
        <v>373</v>
      </c>
      <c r="C13" s="11" t="s">
        <v>321</v>
      </c>
      <c r="D13" s="11" t="s">
        <v>4342</v>
      </c>
      <c r="E13" s="17" t="s">
        <v>614</v>
      </c>
      <c r="F13" s="17"/>
      <c r="G13" s="17"/>
      <c r="H13" s="17" t="s">
        <v>4343</v>
      </c>
      <c r="I13" s="17"/>
      <c r="J13" s="17"/>
      <c r="K13" s="18" t="s">
        <v>4336</v>
      </c>
    </row>
    <row r="14" spans="1:18" ht="45">
      <c r="A14" s="10" t="s">
        <v>271</v>
      </c>
      <c r="B14" s="11" t="s">
        <v>4333</v>
      </c>
      <c r="C14" s="11" t="s">
        <v>4340</v>
      </c>
      <c r="D14" s="11" t="s">
        <v>4344</v>
      </c>
      <c r="E14" s="17" t="s">
        <v>600</v>
      </c>
      <c r="F14" s="17"/>
      <c r="G14" s="17"/>
      <c r="H14" s="17"/>
      <c r="I14" s="17" t="s">
        <v>4345</v>
      </c>
      <c r="J14" s="17"/>
      <c r="K14" s="18"/>
    </row>
    <row r="15" spans="1:18" ht="63.75">
      <c r="A15" s="10" t="s">
        <v>277</v>
      </c>
      <c r="B15" s="11" t="s">
        <v>4346</v>
      </c>
      <c r="C15" s="11" t="s">
        <v>4347</v>
      </c>
      <c r="D15" s="11" t="s">
        <v>4348</v>
      </c>
      <c r="E15" s="17" t="s">
        <v>600</v>
      </c>
      <c r="F15" s="17"/>
      <c r="G15" s="17"/>
      <c r="H15" s="17"/>
      <c r="I15" s="17"/>
      <c r="J15" s="17"/>
      <c r="K15" s="18" t="s">
        <v>4349</v>
      </c>
    </row>
    <row r="16" spans="1:18" ht="1.5" customHeight="1">
      <c r="A16" s="65"/>
      <c r="B16" s="66"/>
      <c r="C16" s="66"/>
      <c r="D16" s="66"/>
      <c r="E16" s="67"/>
      <c r="F16" s="67"/>
      <c r="G16" s="67"/>
      <c r="H16" s="67"/>
      <c r="I16" s="67"/>
      <c r="J16" s="67"/>
      <c r="K16" s="68"/>
    </row>
    <row r="17" spans="1:11" ht="38.25">
      <c r="A17" s="10" t="s">
        <v>257</v>
      </c>
      <c r="B17" s="11" t="s">
        <v>373</v>
      </c>
      <c r="C17" s="11" t="s">
        <v>321</v>
      </c>
      <c r="D17" s="11" t="s">
        <v>302</v>
      </c>
      <c r="E17" s="17" t="s">
        <v>596</v>
      </c>
      <c r="F17" s="17"/>
      <c r="G17" s="17"/>
      <c r="H17" s="17"/>
      <c r="I17" s="17"/>
      <c r="J17" s="17"/>
      <c r="K17" s="18"/>
    </row>
    <row r="18" spans="1:11" ht="38.25">
      <c r="A18" s="10" t="s">
        <v>274</v>
      </c>
      <c r="B18" s="11" t="s">
        <v>373</v>
      </c>
      <c r="C18" s="11" t="s">
        <v>321</v>
      </c>
      <c r="D18" s="11" t="s">
        <v>4350</v>
      </c>
      <c r="E18" s="17" t="s">
        <v>596</v>
      </c>
      <c r="F18" s="17"/>
      <c r="G18" s="17"/>
      <c r="H18" s="17"/>
      <c r="I18" s="17"/>
      <c r="J18" s="17"/>
      <c r="K18" s="18"/>
    </row>
    <row r="19" spans="1:11" ht="1.5" customHeight="1">
      <c r="A19" s="65"/>
      <c r="B19" s="66"/>
      <c r="C19" s="66"/>
      <c r="D19" s="66"/>
      <c r="E19" s="67"/>
      <c r="F19" s="67"/>
      <c r="G19" s="67"/>
      <c r="H19" s="67"/>
      <c r="I19" s="67"/>
      <c r="J19" s="67"/>
      <c r="K19" s="68"/>
    </row>
    <row r="20" spans="1:11" ht="90">
      <c r="A20" s="10" t="s">
        <v>258</v>
      </c>
      <c r="B20" s="11" t="s">
        <v>373</v>
      </c>
      <c r="C20" s="11" t="s">
        <v>321</v>
      </c>
      <c r="D20" s="11" t="s">
        <v>303</v>
      </c>
      <c r="E20" s="17" t="s">
        <v>600</v>
      </c>
      <c r="F20" s="17"/>
      <c r="G20" s="17"/>
      <c r="H20" s="17"/>
      <c r="I20" s="17" t="s">
        <v>4351</v>
      </c>
      <c r="J20" s="17"/>
      <c r="K20" s="18"/>
    </row>
    <row r="21" spans="1:11" ht="45">
      <c r="A21" s="10" t="s">
        <v>259</v>
      </c>
      <c r="B21" s="11" t="s">
        <v>373</v>
      </c>
      <c r="C21" s="11" t="s">
        <v>321</v>
      </c>
      <c r="D21" s="11" t="s">
        <v>304</v>
      </c>
      <c r="E21" s="17" t="s">
        <v>600</v>
      </c>
      <c r="F21" s="17"/>
      <c r="G21" s="17"/>
      <c r="H21" s="17"/>
      <c r="I21" s="17" t="s">
        <v>4352</v>
      </c>
      <c r="J21" s="17"/>
      <c r="K21" s="18"/>
    </row>
    <row r="22" spans="1:11" ht="1.5" customHeight="1">
      <c r="A22" s="65"/>
      <c r="B22" s="66"/>
      <c r="C22" s="66"/>
      <c r="D22" s="66"/>
      <c r="E22" s="67"/>
      <c r="F22" s="67"/>
      <c r="G22" s="67"/>
      <c r="H22" s="67"/>
      <c r="I22" s="67"/>
      <c r="J22" s="67"/>
      <c r="K22" s="68"/>
    </row>
    <row r="23" spans="1:11" ht="38.25">
      <c r="A23" s="10" t="s">
        <v>260</v>
      </c>
      <c r="B23" s="11" t="s">
        <v>373</v>
      </c>
      <c r="C23" s="11" t="s">
        <v>321</v>
      </c>
      <c r="D23" s="11" t="s">
        <v>4353</v>
      </c>
      <c r="E23" s="17" t="s">
        <v>596</v>
      </c>
      <c r="F23" s="17"/>
      <c r="G23" s="17"/>
      <c r="H23" s="17"/>
      <c r="I23" s="17"/>
      <c r="J23" s="17"/>
      <c r="K23" s="18"/>
    </row>
    <row r="24" spans="1:11" ht="89.25">
      <c r="A24" s="10" t="s">
        <v>263</v>
      </c>
      <c r="B24" s="11" t="s">
        <v>4333</v>
      </c>
      <c r="C24" s="11" t="s">
        <v>4334</v>
      </c>
      <c r="D24" s="11" t="s">
        <v>306</v>
      </c>
      <c r="E24" s="17" t="s">
        <v>600</v>
      </c>
      <c r="F24" s="17"/>
      <c r="G24" s="17"/>
      <c r="H24" s="17"/>
      <c r="I24" s="17"/>
      <c r="J24" s="17"/>
      <c r="K24" s="18" t="s">
        <v>4354</v>
      </c>
    </row>
    <row r="25" spans="1:11" ht="1.5" customHeight="1">
      <c r="A25" s="65"/>
      <c r="B25" s="66"/>
      <c r="C25" s="66"/>
      <c r="D25" s="66"/>
      <c r="E25" s="67"/>
      <c r="F25" s="67"/>
      <c r="G25" s="67"/>
      <c r="H25" s="67"/>
      <c r="I25" s="67"/>
      <c r="J25" s="67"/>
      <c r="K25" s="68"/>
    </row>
    <row r="26" spans="1:11" ht="45">
      <c r="A26" s="10" t="s">
        <v>261</v>
      </c>
      <c r="B26" s="11" t="s">
        <v>373</v>
      </c>
      <c r="C26" s="11" t="s">
        <v>321</v>
      </c>
      <c r="D26" s="11" t="s">
        <v>305</v>
      </c>
      <c r="E26" s="17" t="s">
        <v>600</v>
      </c>
      <c r="F26" s="17"/>
      <c r="G26" s="17"/>
      <c r="H26" s="17"/>
      <c r="I26" s="17" t="s">
        <v>4355</v>
      </c>
      <c r="J26" s="17"/>
      <c r="K26" s="18"/>
    </row>
    <row r="27" spans="1:11" ht="45">
      <c r="A27" s="10" t="s">
        <v>262</v>
      </c>
      <c r="B27" s="11" t="s">
        <v>373</v>
      </c>
      <c r="C27" s="11" t="s">
        <v>321</v>
      </c>
      <c r="D27" s="11" t="s">
        <v>4356</v>
      </c>
      <c r="E27" s="17" t="s">
        <v>600</v>
      </c>
      <c r="F27" s="17"/>
      <c r="G27" s="17"/>
      <c r="H27" s="17"/>
      <c r="I27" s="17" t="s">
        <v>4357</v>
      </c>
      <c r="J27" s="17"/>
      <c r="K27" s="18"/>
    </row>
    <row r="28" spans="1:11" ht="1.5" customHeight="1">
      <c r="A28" s="65"/>
      <c r="B28" s="66"/>
      <c r="C28" s="66"/>
      <c r="D28" s="66"/>
      <c r="E28" s="67"/>
      <c r="F28" s="67"/>
      <c r="G28" s="67"/>
      <c r="H28" s="67"/>
      <c r="I28" s="67"/>
      <c r="J28" s="67"/>
      <c r="K28" s="68"/>
    </row>
    <row r="29" spans="1:11" ht="60">
      <c r="A29" s="10" t="s">
        <v>272</v>
      </c>
      <c r="B29" s="11" t="s">
        <v>373</v>
      </c>
      <c r="C29" s="11" t="s">
        <v>321</v>
      </c>
      <c r="D29" s="11" t="s">
        <v>307</v>
      </c>
      <c r="E29" s="17" t="s">
        <v>600</v>
      </c>
      <c r="F29" s="17"/>
      <c r="G29" s="17"/>
      <c r="H29" s="17"/>
      <c r="I29" s="17" t="s">
        <v>4358</v>
      </c>
      <c r="J29" s="17"/>
      <c r="K29" s="18"/>
    </row>
    <row r="30" spans="1:11" ht="51">
      <c r="A30" s="10" t="s">
        <v>273</v>
      </c>
      <c r="B30" s="11" t="s">
        <v>373</v>
      </c>
      <c r="C30" s="11" t="s">
        <v>321</v>
      </c>
      <c r="D30" s="11" t="s">
        <v>308</v>
      </c>
      <c r="E30" s="17" t="s">
        <v>596</v>
      </c>
      <c r="F30" s="17"/>
      <c r="G30" s="17"/>
      <c r="H30" s="17"/>
      <c r="I30" s="17"/>
      <c r="J30" s="17"/>
      <c r="K30" s="18"/>
    </row>
    <row r="31" spans="1:11" ht="1.5" customHeight="1">
      <c r="A31" s="65"/>
      <c r="B31" s="66"/>
      <c r="C31" s="66"/>
      <c r="D31" s="66"/>
      <c r="E31" s="67"/>
      <c r="F31" s="67"/>
      <c r="G31" s="67"/>
      <c r="H31" s="67"/>
      <c r="I31" s="67"/>
      <c r="J31" s="67"/>
      <c r="K31" s="68"/>
    </row>
    <row r="32" spans="1:11" ht="165.75">
      <c r="A32" s="10" t="s">
        <v>278</v>
      </c>
      <c r="B32" s="11" t="s">
        <v>52</v>
      </c>
      <c r="C32" s="11" t="s">
        <v>4359</v>
      </c>
      <c r="D32" s="11" t="s">
        <v>4360</v>
      </c>
      <c r="E32" s="17" t="s">
        <v>600</v>
      </c>
      <c r="F32" s="17"/>
      <c r="G32" s="17"/>
      <c r="H32" s="17"/>
      <c r="I32" s="17"/>
      <c r="J32" s="17"/>
      <c r="K32" s="18" t="s">
        <v>4361</v>
      </c>
    </row>
    <row r="33" spans="1:11" ht="76.5">
      <c r="A33" s="10" t="s">
        <v>291</v>
      </c>
      <c r="B33" s="11" t="s">
        <v>373</v>
      </c>
      <c r="C33" s="11" t="s">
        <v>321</v>
      </c>
      <c r="D33" s="11" t="s">
        <v>314</v>
      </c>
      <c r="E33" s="17" t="s">
        <v>600</v>
      </c>
      <c r="F33" s="17"/>
      <c r="G33" s="17"/>
      <c r="H33" s="17" t="s">
        <v>4362</v>
      </c>
      <c r="I33" s="17"/>
      <c r="J33" s="17"/>
      <c r="K33" s="18"/>
    </row>
    <row r="34" spans="1:11" ht="1.5" customHeight="1">
      <c r="A34" s="65"/>
      <c r="B34" s="66"/>
      <c r="C34" s="66"/>
      <c r="D34" s="66"/>
      <c r="E34" s="67"/>
      <c r="F34" s="67"/>
      <c r="G34" s="67"/>
      <c r="H34" s="67"/>
      <c r="I34" s="67"/>
      <c r="J34" s="67"/>
      <c r="K34" s="68"/>
    </row>
    <row r="35" spans="1:11" ht="38.25">
      <c r="A35" s="10" t="s">
        <v>283</v>
      </c>
      <c r="B35" s="11" t="s">
        <v>373</v>
      </c>
      <c r="C35" s="11" t="s">
        <v>321</v>
      </c>
      <c r="D35" s="11" t="s">
        <v>311</v>
      </c>
      <c r="E35" s="17" t="s">
        <v>600</v>
      </c>
      <c r="F35" s="17"/>
      <c r="G35" s="17"/>
      <c r="H35" s="17" t="s">
        <v>4363</v>
      </c>
      <c r="I35" s="17"/>
      <c r="J35" s="17"/>
      <c r="K35" s="18" t="s">
        <v>4364</v>
      </c>
    </row>
    <row r="36" spans="1:11" ht="45">
      <c r="A36" s="10" t="s">
        <v>284</v>
      </c>
      <c r="B36" s="11" t="s">
        <v>4333</v>
      </c>
      <c r="C36" s="11" t="s">
        <v>4340</v>
      </c>
      <c r="D36" s="11" t="s">
        <v>4365</v>
      </c>
      <c r="E36" s="17" t="s">
        <v>614</v>
      </c>
      <c r="F36" s="17"/>
      <c r="G36" s="17"/>
      <c r="H36" s="17" t="s">
        <v>4366</v>
      </c>
      <c r="I36" s="17"/>
      <c r="J36" s="17"/>
      <c r="K36" s="18"/>
    </row>
    <row r="37" spans="1:11" ht="60">
      <c r="A37" s="10" t="s">
        <v>285</v>
      </c>
      <c r="B37" s="11" t="s">
        <v>4367</v>
      </c>
      <c r="C37" s="11" t="s">
        <v>4368</v>
      </c>
      <c r="D37" s="11" t="s">
        <v>4369</v>
      </c>
      <c r="E37" s="17" t="s">
        <v>600</v>
      </c>
      <c r="F37" s="17"/>
      <c r="G37" s="17"/>
      <c r="H37" s="17"/>
      <c r="I37" s="17" t="s">
        <v>4370</v>
      </c>
      <c r="J37" s="17"/>
      <c r="K37" s="18"/>
    </row>
    <row r="38" spans="1:11" ht="60">
      <c r="A38" s="10" t="s">
        <v>286</v>
      </c>
      <c r="B38" s="11" t="s">
        <v>373</v>
      </c>
      <c r="C38" s="11" t="s">
        <v>321</v>
      </c>
      <c r="D38" s="11" t="s">
        <v>312</v>
      </c>
      <c r="E38" s="17" t="s">
        <v>600</v>
      </c>
      <c r="F38" s="17"/>
      <c r="G38" s="17"/>
      <c r="H38" s="17" t="s">
        <v>4371</v>
      </c>
      <c r="I38" s="17"/>
      <c r="J38" s="17"/>
      <c r="K38" s="18"/>
    </row>
    <row r="39" spans="1:11" ht="60">
      <c r="A39" s="10" t="s">
        <v>287</v>
      </c>
      <c r="B39" s="11" t="s">
        <v>373</v>
      </c>
      <c r="C39" s="11" t="s">
        <v>321</v>
      </c>
      <c r="D39" s="11" t="s">
        <v>4372</v>
      </c>
      <c r="E39" s="17" t="s">
        <v>600</v>
      </c>
      <c r="F39" s="17"/>
      <c r="G39" s="17"/>
      <c r="H39" s="17"/>
      <c r="I39" s="17" t="s">
        <v>4373</v>
      </c>
      <c r="J39" s="17"/>
      <c r="K39" s="18"/>
    </row>
    <row r="40" spans="1:11" ht="63.75">
      <c r="A40" s="10" t="s">
        <v>288</v>
      </c>
      <c r="B40" s="11" t="s">
        <v>4374</v>
      </c>
      <c r="C40" s="11" t="s">
        <v>4375</v>
      </c>
      <c r="D40" s="11" t="s">
        <v>4376</v>
      </c>
      <c r="E40" s="17" t="s">
        <v>596</v>
      </c>
      <c r="F40" s="17"/>
      <c r="G40" s="17"/>
      <c r="H40" s="17"/>
      <c r="I40" s="17"/>
      <c r="J40" s="17"/>
      <c r="K40" s="18"/>
    </row>
    <row r="41" spans="1:11" ht="38.25">
      <c r="A41" s="10" t="s">
        <v>296</v>
      </c>
      <c r="B41" s="11" t="s">
        <v>4377</v>
      </c>
      <c r="C41" s="11" t="s">
        <v>4378</v>
      </c>
      <c r="D41" s="11" t="s">
        <v>4379</v>
      </c>
      <c r="E41" s="17" t="s">
        <v>596</v>
      </c>
      <c r="F41" s="17"/>
      <c r="G41" s="17"/>
      <c r="H41" s="17"/>
      <c r="I41" s="17"/>
      <c r="J41" s="17"/>
      <c r="K41" s="18"/>
    </row>
    <row r="42" spans="1:11" s="64" customFormat="1">
      <c r="A42" s="71" t="s">
        <v>541</v>
      </c>
      <c r="B42" s="72"/>
      <c r="C42" s="72"/>
      <c r="D42" s="72"/>
      <c r="E42" s="73"/>
      <c r="F42" s="73"/>
      <c r="G42" s="73"/>
      <c r="H42" s="73"/>
      <c r="I42" s="73"/>
      <c r="J42" s="73"/>
      <c r="K42" s="74"/>
    </row>
    <row r="43" spans="1:11" ht="30">
      <c r="A43" s="10" t="s">
        <v>255</v>
      </c>
      <c r="B43" s="11" t="s">
        <v>373</v>
      </c>
      <c r="C43" s="11" t="s">
        <v>321</v>
      </c>
      <c r="D43" s="11" t="s">
        <v>4380</v>
      </c>
      <c r="E43" s="17" t="s">
        <v>600</v>
      </c>
      <c r="F43" s="17"/>
      <c r="G43" s="17"/>
      <c r="H43" s="17"/>
      <c r="I43" s="17" t="s">
        <v>4381</v>
      </c>
      <c r="J43" s="17"/>
      <c r="K43" s="18"/>
    </row>
    <row r="44" spans="1:11" ht="25.5">
      <c r="A44" s="10" t="s">
        <v>266</v>
      </c>
      <c r="B44" s="11" t="s">
        <v>373</v>
      </c>
      <c r="C44" s="11" t="s">
        <v>321</v>
      </c>
      <c r="D44" s="11" t="s">
        <v>4382</v>
      </c>
      <c r="E44" s="17" t="s">
        <v>600</v>
      </c>
      <c r="F44" s="17"/>
      <c r="G44" s="17"/>
      <c r="H44" s="17" t="s">
        <v>4383</v>
      </c>
      <c r="I44" s="17"/>
      <c r="J44" s="17"/>
      <c r="K44" s="18"/>
    </row>
    <row r="45" spans="1:11" ht="76.5">
      <c r="A45" s="10" t="s">
        <v>270</v>
      </c>
      <c r="B45" s="11" t="s">
        <v>373</v>
      </c>
      <c r="C45" s="11" t="s">
        <v>321</v>
      </c>
      <c r="D45" s="11" t="s">
        <v>4384</v>
      </c>
      <c r="E45" s="17" t="s">
        <v>614</v>
      </c>
      <c r="F45" s="17"/>
      <c r="G45" s="17"/>
      <c r="H45" s="17" t="s">
        <v>4385</v>
      </c>
      <c r="I45" s="17"/>
      <c r="J45" s="17"/>
      <c r="K45" s="18"/>
    </row>
    <row r="46" spans="1:11" ht="210">
      <c r="A46" s="10" t="s">
        <v>282</v>
      </c>
      <c r="B46" s="11" t="s">
        <v>373</v>
      </c>
      <c r="C46" s="11" t="s">
        <v>321</v>
      </c>
      <c r="D46" s="11" t="s">
        <v>356</v>
      </c>
      <c r="E46" s="17" t="s">
        <v>600</v>
      </c>
      <c r="F46" s="17"/>
      <c r="G46" s="17"/>
      <c r="H46" s="17"/>
      <c r="I46" s="17" t="s">
        <v>4386</v>
      </c>
      <c r="J46" s="17"/>
      <c r="K46" s="18"/>
    </row>
    <row r="47" spans="1:11" ht="25.5">
      <c r="A47" s="10" t="s">
        <v>275</v>
      </c>
      <c r="B47" s="11" t="s">
        <v>373</v>
      </c>
      <c r="C47" s="11" t="s">
        <v>321</v>
      </c>
      <c r="D47" s="11" t="s">
        <v>309</v>
      </c>
      <c r="E47" s="17" t="s">
        <v>614</v>
      </c>
      <c r="F47" s="17"/>
      <c r="G47" s="17"/>
      <c r="H47" s="17" t="s">
        <v>4387</v>
      </c>
      <c r="I47" s="17"/>
      <c r="J47" s="17"/>
      <c r="K47" s="18"/>
    </row>
    <row r="48" spans="1:11" ht="63.75">
      <c r="A48" s="10" t="s">
        <v>276</v>
      </c>
      <c r="B48" s="11" t="s">
        <v>4377</v>
      </c>
      <c r="C48" s="11" t="s">
        <v>4378</v>
      </c>
      <c r="D48" s="11" t="s">
        <v>4388</v>
      </c>
      <c r="E48" s="17" t="s">
        <v>614</v>
      </c>
      <c r="F48" s="17"/>
      <c r="G48" s="17"/>
      <c r="H48" s="17" t="s">
        <v>4389</v>
      </c>
      <c r="I48" s="17"/>
      <c r="J48" s="17"/>
      <c r="K48" s="18"/>
    </row>
    <row r="49" spans="1:11" ht="38.25">
      <c r="A49" s="10" t="s">
        <v>289</v>
      </c>
      <c r="B49" s="11" t="s">
        <v>373</v>
      </c>
      <c r="C49" s="11" t="s">
        <v>321</v>
      </c>
      <c r="D49" s="11" t="s">
        <v>4390</v>
      </c>
      <c r="E49" s="17" t="s">
        <v>614</v>
      </c>
      <c r="F49" s="17"/>
      <c r="G49" s="17"/>
      <c r="H49" s="17" t="s">
        <v>4391</v>
      </c>
      <c r="I49" s="17"/>
      <c r="J49" s="17"/>
      <c r="K49" s="18"/>
    </row>
    <row r="50" spans="1:11" ht="38.25">
      <c r="A50" s="10" t="s">
        <v>290</v>
      </c>
      <c r="B50" s="11" t="s">
        <v>373</v>
      </c>
      <c r="C50" s="11" t="s">
        <v>321</v>
      </c>
      <c r="D50" s="11" t="s">
        <v>313</v>
      </c>
      <c r="E50" s="17" t="s">
        <v>614</v>
      </c>
      <c r="F50" s="17"/>
      <c r="G50" s="17"/>
      <c r="H50" s="17" t="s">
        <v>4391</v>
      </c>
      <c r="I50" s="17"/>
      <c r="J50" s="17"/>
      <c r="K50" s="18"/>
    </row>
    <row r="51" spans="1:11" ht="75">
      <c r="A51" s="10" t="s">
        <v>292</v>
      </c>
      <c r="B51" s="11" t="s">
        <v>4377</v>
      </c>
      <c r="C51" s="11" t="s">
        <v>4378</v>
      </c>
      <c r="D51" s="11" t="s">
        <v>4392</v>
      </c>
      <c r="E51" s="17" t="s">
        <v>600</v>
      </c>
      <c r="F51" s="17"/>
      <c r="G51" s="17"/>
      <c r="H51" s="17"/>
      <c r="I51" s="17" t="s">
        <v>4331</v>
      </c>
      <c r="J51" s="17"/>
      <c r="K51" s="18"/>
    </row>
    <row r="52" spans="1:11" ht="89.25">
      <c r="A52" s="10" t="s">
        <v>293</v>
      </c>
      <c r="B52" s="11" t="s">
        <v>4393</v>
      </c>
      <c r="C52" s="11" t="s">
        <v>4394</v>
      </c>
      <c r="D52" s="11" t="s">
        <v>4395</v>
      </c>
      <c r="E52" s="17" t="s">
        <v>600</v>
      </c>
      <c r="F52" s="17"/>
      <c r="G52" s="17"/>
      <c r="H52" s="17" t="s">
        <v>4396</v>
      </c>
      <c r="I52" s="17" t="s">
        <v>4397</v>
      </c>
      <c r="J52" s="17"/>
      <c r="K52" s="18"/>
    </row>
    <row r="53" spans="1:11" ht="76.5">
      <c r="A53" s="10" t="s">
        <v>294</v>
      </c>
      <c r="B53" s="11" t="s">
        <v>4393</v>
      </c>
      <c r="C53" s="11" t="s">
        <v>4394</v>
      </c>
      <c r="D53" s="11" t="s">
        <v>4398</v>
      </c>
      <c r="E53" s="17" t="s">
        <v>600</v>
      </c>
      <c r="F53" s="17"/>
      <c r="G53" s="17"/>
      <c r="H53" s="17"/>
      <c r="I53" s="17" t="s">
        <v>4399</v>
      </c>
      <c r="J53" s="17"/>
      <c r="K53" s="18"/>
    </row>
    <row r="54" spans="1:11" ht="90">
      <c r="A54" s="10" t="s">
        <v>295</v>
      </c>
      <c r="B54" s="11" t="s">
        <v>4393</v>
      </c>
      <c r="C54" s="11" t="s">
        <v>4394</v>
      </c>
      <c r="D54" s="11" t="s">
        <v>4400</v>
      </c>
      <c r="E54" s="17" t="s">
        <v>600</v>
      </c>
      <c r="F54" s="17"/>
      <c r="G54" s="17"/>
      <c r="H54" s="17"/>
      <c r="I54" s="17" t="s">
        <v>4401</v>
      </c>
      <c r="J54" s="17"/>
      <c r="K54" s="18"/>
    </row>
    <row r="55" spans="1:11" ht="38.25">
      <c r="A55" s="10" t="s">
        <v>297</v>
      </c>
      <c r="B55" s="11" t="s">
        <v>4377</v>
      </c>
      <c r="C55" s="11" t="s">
        <v>4378</v>
      </c>
      <c r="D55" s="11" t="s">
        <v>315</v>
      </c>
      <c r="E55" s="17" t="s">
        <v>600</v>
      </c>
      <c r="F55" s="17"/>
      <c r="G55" s="17"/>
      <c r="H55" s="17"/>
      <c r="I55" s="17"/>
      <c r="J55" s="17"/>
      <c r="K55" s="18" t="s">
        <v>4402</v>
      </c>
    </row>
    <row r="56" spans="1:11" ht="76.5">
      <c r="A56" s="10" t="s">
        <v>264</v>
      </c>
      <c r="B56" s="11" t="s">
        <v>52</v>
      </c>
      <c r="C56" s="11" t="s">
        <v>4359</v>
      </c>
      <c r="D56" s="11" t="s">
        <v>4403</v>
      </c>
      <c r="E56" s="17" t="s">
        <v>614</v>
      </c>
      <c r="F56" s="17"/>
      <c r="G56" s="17"/>
      <c r="H56" s="17" t="s">
        <v>4404</v>
      </c>
      <c r="I56" s="17"/>
      <c r="J56" s="17"/>
      <c r="K56" s="18"/>
    </row>
    <row r="57" spans="1:11" ht="38.25">
      <c r="A57" s="10" t="s">
        <v>279</v>
      </c>
      <c r="B57" s="11" t="s">
        <v>52</v>
      </c>
      <c r="C57" s="11" t="s">
        <v>4359</v>
      </c>
      <c r="D57" s="11" t="s">
        <v>310</v>
      </c>
      <c r="E57" s="17" t="s">
        <v>614</v>
      </c>
      <c r="F57" s="17"/>
      <c r="G57" s="17"/>
      <c r="H57" s="17" t="s">
        <v>4405</v>
      </c>
      <c r="I57" s="17"/>
      <c r="J57" s="17"/>
      <c r="K57" s="18"/>
    </row>
    <row r="58" spans="1:11" ht="51">
      <c r="A58" s="10" t="s">
        <v>280</v>
      </c>
      <c r="B58" s="11" t="s">
        <v>52</v>
      </c>
      <c r="C58" s="11" t="s">
        <v>4359</v>
      </c>
      <c r="D58" s="11" t="s">
        <v>4406</v>
      </c>
      <c r="E58" s="17" t="s">
        <v>600</v>
      </c>
      <c r="F58" s="17"/>
      <c r="G58" s="17"/>
      <c r="H58" s="17"/>
      <c r="I58" s="17"/>
      <c r="J58" s="17"/>
      <c r="K58" s="18" t="s">
        <v>4407</v>
      </c>
    </row>
    <row r="59" spans="1:11" ht="38.25">
      <c r="A59" s="10" t="s">
        <v>281</v>
      </c>
      <c r="B59" s="11" t="s">
        <v>52</v>
      </c>
      <c r="C59" s="11" t="s">
        <v>4359</v>
      </c>
      <c r="D59" s="11" t="s">
        <v>4408</v>
      </c>
      <c r="E59" s="17" t="s">
        <v>614</v>
      </c>
      <c r="F59" s="17"/>
      <c r="G59" s="17"/>
      <c r="H59" s="17" t="s">
        <v>4409</v>
      </c>
      <c r="I59" s="17"/>
      <c r="J59" s="17"/>
      <c r="K59" s="18"/>
    </row>
    <row r="60" spans="1:11" s="64" customFormat="1">
      <c r="A60" s="71" t="s">
        <v>542</v>
      </c>
      <c r="B60" s="72"/>
      <c r="C60" s="72"/>
      <c r="D60" s="72"/>
      <c r="E60" s="73"/>
      <c r="F60" s="73"/>
      <c r="G60" s="73"/>
      <c r="H60" s="73"/>
      <c r="I60" s="73"/>
      <c r="J60" s="73"/>
      <c r="K60" s="74"/>
    </row>
    <row r="61" spans="1:11" ht="51">
      <c r="A61" s="11" t="s">
        <v>267</v>
      </c>
      <c r="B61" s="11" t="s">
        <v>4410</v>
      </c>
      <c r="C61" s="11" t="s">
        <v>4411</v>
      </c>
      <c r="D61" s="11" t="s">
        <v>4412</v>
      </c>
      <c r="E61" s="17" t="s">
        <v>596</v>
      </c>
      <c r="F61" s="17"/>
      <c r="G61" s="17"/>
      <c r="H61" s="17"/>
      <c r="I61" s="17"/>
      <c r="J61" s="17"/>
      <c r="K61" s="18"/>
    </row>
    <row r="62" spans="1:11" ht="120">
      <c r="A62" s="10" t="s">
        <v>268</v>
      </c>
      <c r="B62" s="11" t="s">
        <v>322</v>
      </c>
      <c r="C62" s="11" t="s">
        <v>4413</v>
      </c>
      <c r="D62" s="11" t="s">
        <v>4414</v>
      </c>
      <c r="E62" s="17" t="s">
        <v>600</v>
      </c>
      <c r="F62" s="17"/>
      <c r="G62" s="17"/>
      <c r="H62" s="17"/>
      <c r="I62" s="17" t="s">
        <v>4415</v>
      </c>
      <c r="J62" s="17"/>
      <c r="K62" s="18"/>
    </row>
    <row r="63" spans="1:11" ht="114.75">
      <c r="A63" s="75" t="s">
        <v>536</v>
      </c>
      <c r="B63" s="76" t="s">
        <v>4416</v>
      </c>
      <c r="C63" s="76" t="s">
        <v>4417</v>
      </c>
      <c r="D63" s="76" t="s">
        <v>4418</v>
      </c>
      <c r="E63" s="17" t="s">
        <v>596</v>
      </c>
      <c r="F63" s="17"/>
      <c r="G63" s="17"/>
      <c r="H63" s="17"/>
      <c r="I63" s="17"/>
      <c r="J63" s="17"/>
      <c r="K63" s="18"/>
    </row>
    <row r="64" spans="1:11" s="64" customFormat="1">
      <c r="A64" s="77" t="s">
        <v>543</v>
      </c>
      <c r="B64" s="78"/>
      <c r="C64" s="78"/>
      <c r="D64" s="78"/>
      <c r="E64" s="73"/>
      <c r="F64" s="73"/>
      <c r="G64" s="73"/>
      <c r="H64" s="73"/>
      <c r="I64" s="73"/>
      <c r="J64" s="73"/>
      <c r="K64" s="74"/>
    </row>
    <row r="65" spans="1:11" ht="51">
      <c r="A65" s="10" t="s">
        <v>151</v>
      </c>
      <c r="B65" s="11" t="s">
        <v>4419</v>
      </c>
      <c r="C65" s="11" t="s">
        <v>4420</v>
      </c>
      <c r="D65" s="11" t="s">
        <v>232</v>
      </c>
      <c r="E65" s="17" t="s">
        <v>596</v>
      </c>
      <c r="F65" s="17"/>
      <c r="G65" s="17"/>
      <c r="H65" s="17"/>
      <c r="I65" s="17"/>
      <c r="J65" s="17"/>
      <c r="K65" s="18"/>
    </row>
    <row r="66" spans="1:11" ht="38.25">
      <c r="A66" s="10" t="s">
        <v>152</v>
      </c>
      <c r="B66" s="11" t="s">
        <v>4421</v>
      </c>
      <c r="C66" s="11" t="s">
        <v>4422</v>
      </c>
      <c r="D66" s="11" t="s">
        <v>4423</v>
      </c>
      <c r="E66" s="17" t="s">
        <v>600</v>
      </c>
      <c r="F66" s="17"/>
      <c r="G66" s="17"/>
      <c r="H66" s="17"/>
      <c r="I66" s="17"/>
      <c r="J66" s="17"/>
      <c r="K66" s="18" t="s">
        <v>4424</v>
      </c>
    </row>
    <row r="67" spans="1:11" ht="38.25">
      <c r="A67" s="10" t="s">
        <v>153</v>
      </c>
      <c r="B67" s="11" t="s">
        <v>322</v>
      </c>
      <c r="C67" s="11" t="s">
        <v>4425</v>
      </c>
      <c r="D67" s="11" t="s">
        <v>4426</v>
      </c>
      <c r="E67" s="17" t="s">
        <v>600</v>
      </c>
      <c r="F67" s="17"/>
      <c r="G67" s="17"/>
      <c r="H67" s="17"/>
      <c r="I67" s="17"/>
      <c r="J67" s="17"/>
      <c r="K67" s="18" t="s">
        <v>4402</v>
      </c>
    </row>
    <row r="68" spans="1:11" ht="38.25">
      <c r="A68" s="10" t="s">
        <v>154</v>
      </c>
      <c r="B68" s="11" t="s">
        <v>322</v>
      </c>
      <c r="C68" s="11" t="s">
        <v>4425</v>
      </c>
      <c r="D68" s="11" t="s">
        <v>233</v>
      </c>
      <c r="E68" s="17" t="s">
        <v>600</v>
      </c>
      <c r="F68" s="17"/>
      <c r="G68" s="17"/>
      <c r="H68" s="17"/>
      <c r="I68" s="17"/>
      <c r="J68" s="17"/>
      <c r="K68" s="18" t="s">
        <v>4402</v>
      </c>
    </row>
    <row r="69" spans="1:11" ht="63.75">
      <c r="A69" s="10" t="s">
        <v>155</v>
      </c>
      <c r="B69" s="11" t="s">
        <v>322</v>
      </c>
      <c r="C69" s="11" t="s">
        <v>4425</v>
      </c>
      <c r="D69" s="11" t="s">
        <v>4427</v>
      </c>
      <c r="E69" s="17" t="s">
        <v>596</v>
      </c>
      <c r="F69" s="17"/>
      <c r="G69" s="17"/>
      <c r="H69" s="17"/>
      <c r="I69" s="17"/>
      <c r="J69" s="17"/>
      <c r="K69" s="18"/>
    </row>
    <row r="70" spans="1:11" s="64" customFormat="1">
      <c r="A70" s="77" t="s">
        <v>544</v>
      </c>
      <c r="B70" s="78"/>
      <c r="C70" s="78"/>
      <c r="D70" s="78"/>
      <c r="E70" s="73"/>
      <c r="F70" s="73"/>
      <c r="G70" s="73"/>
      <c r="H70" s="73"/>
      <c r="I70" s="73"/>
      <c r="J70" s="73"/>
      <c r="K70" s="74"/>
    </row>
    <row r="71" spans="1:11" ht="38.25">
      <c r="A71" s="10" t="s">
        <v>156</v>
      </c>
      <c r="B71" s="11" t="s">
        <v>4428</v>
      </c>
      <c r="C71" s="11" t="s">
        <v>4429</v>
      </c>
      <c r="D71" s="11" t="s">
        <v>383</v>
      </c>
      <c r="E71" s="17" t="s">
        <v>596</v>
      </c>
      <c r="F71" s="17"/>
      <c r="G71" s="17"/>
      <c r="H71" s="17"/>
      <c r="I71" s="17"/>
      <c r="J71" s="17"/>
      <c r="K71" s="18"/>
    </row>
    <row r="72" spans="1:11" ht="60">
      <c r="A72" s="10" t="s">
        <v>157</v>
      </c>
      <c r="B72" s="11" t="s">
        <v>52</v>
      </c>
      <c r="C72" s="11" t="s">
        <v>4430</v>
      </c>
      <c r="D72" s="11" t="s">
        <v>385</v>
      </c>
      <c r="E72" s="17" t="s">
        <v>600</v>
      </c>
      <c r="F72" s="17"/>
      <c r="G72" s="17"/>
      <c r="H72" s="17"/>
      <c r="I72" s="17" t="s">
        <v>4431</v>
      </c>
      <c r="J72" s="17"/>
      <c r="K72" s="18"/>
    </row>
    <row r="73" spans="1:11" ht="51">
      <c r="A73" s="10" t="s">
        <v>158</v>
      </c>
      <c r="B73" s="11" t="s">
        <v>4410</v>
      </c>
      <c r="C73" s="11" t="s">
        <v>4432</v>
      </c>
      <c r="D73" s="11" t="s">
        <v>4433</v>
      </c>
      <c r="E73" s="17" t="s">
        <v>596</v>
      </c>
      <c r="F73" s="17"/>
      <c r="G73" s="17"/>
      <c r="H73" s="17"/>
      <c r="I73" s="17"/>
      <c r="J73" s="17"/>
      <c r="K73" s="18"/>
    </row>
    <row r="74" spans="1:11" ht="51">
      <c r="A74" s="10" t="s">
        <v>159</v>
      </c>
      <c r="B74" s="11" t="s">
        <v>4419</v>
      </c>
      <c r="C74" s="11" t="s">
        <v>4420</v>
      </c>
      <c r="D74" s="11" t="s">
        <v>234</v>
      </c>
      <c r="E74" s="17" t="s">
        <v>596</v>
      </c>
      <c r="F74" s="17"/>
      <c r="G74" s="17"/>
      <c r="H74" s="17"/>
      <c r="I74" s="17"/>
      <c r="J74" s="17"/>
      <c r="K74" s="18"/>
    </row>
    <row r="75" spans="1:11" ht="51">
      <c r="A75" s="10" t="s">
        <v>160</v>
      </c>
      <c r="B75" s="11" t="s">
        <v>4419</v>
      </c>
      <c r="C75" s="11" t="s">
        <v>4420</v>
      </c>
      <c r="D75" s="11" t="s">
        <v>4434</v>
      </c>
      <c r="E75" s="17" t="s">
        <v>600</v>
      </c>
      <c r="F75" s="17"/>
      <c r="G75" s="17"/>
      <c r="H75" s="17"/>
      <c r="I75" s="17"/>
      <c r="J75" s="17"/>
      <c r="K75" s="18" t="s">
        <v>4435</v>
      </c>
    </row>
    <row r="76" spans="1:11" ht="38.25">
      <c r="A76" s="10" t="s">
        <v>161</v>
      </c>
      <c r="B76" s="11" t="s">
        <v>4419</v>
      </c>
      <c r="C76" s="11" t="s">
        <v>4420</v>
      </c>
      <c r="D76" s="11" t="s">
        <v>235</v>
      </c>
      <c r="E76" s="17" t="s">
        <v>596</v>
      </c>
      <c r="F76" s="17"/>
      <c r="G76" s="17"/>
      <c r="H76" s="17"/>
      <c r="I76" s="17"/>
      <c r="J76" s="17"/>
      <c r="K76" s="18"/>
    </row>
    <row r="77" spans="1:11" ht="25.5">
      <c r="A77" s="10" t="s">
        <v>162</v>
      </c>
      <c r="B77" s="11" t="s">
        <v>4410</v>
      </c>
      <c r="C77" s="11" t="s">
        <v>4432</v>
      </c>
      <c r="D77" s="11" t="s">
        <v>4436</v>
      </c>
      <c r="E77" s="17" t="s">
        <v>596</v>
      </c>
      <c r="F77" s="17"/>
      <c r="G77" s="17"/>
      <c r="H77" s="17"/>
      <c r="I77" s="17"/>
      <c r="J77" s="17"/>
      <c r="K77" s="18"/>
    </row>
    <row r="78" spans="1:11" ht="25.5">
      <c r="A78" s="10" t="s">
        <v>163</v>
      </c>
      <c r="B78" s="11" t="s">
        <v>4410</v>
      </c>
      <c r="C78" s="11" t="s">
        <v>4432</v>
      </c>
      <c r="D78" s="11" t="s">
        <v>4437</v>
      </c>
      <c r="E78" s="17" t="s">
        <v>596</v>
      </c>
      <c r="F78" s="17"/>
      <c r="G78" s="17"/>
      <c r="H78" s="17"/>
      <c r="I78" s="17"/>
      <c r="J78" s="17"/>
      <c r="K78" s="18"/>
    </row>
    <row r="79" spans="1:11" ht="60">
      <c r="A79" s="10" t="s">
        <v>164</v>
      </c>
      <c r="B79" s="11" t="s">
        <v>4410</v>
      </c>
      <c r="C79" s="11" t="s">
        <v>4432</v>
      </c>
      <c r="D79" s="11" t="s">
        <v>4438</v>
      </c>
      <c r="E79" s="17" t="s">
        <v>600</v>
      </c>
      <c r="F79" s="17"/>
      <c r="G79" s="17"/>
      <c r="H79" s="17"/>
      <c r="I79" s="17" t="s">
        <v>4439</v>
      </c>
      <c r="J79" s="17"/>
      <c r="K79" s="18"/>
    </row>
    <row r="80" spans="1:11" ht="38.25">
      <c r="A80" s="10" t="s">
        <v>165</v>
      </c>
      <c r="B80" s="11" t="s">
        <v>4419</v>
      </c>
      <c r="C80" s="11" t="s">
        <v>4420</v>
      </c>
      <c r="D80" s="11" t="s">
        <v>236</v>
      </c>
      <c r="E80" s="17" t="s">
        <v>596</v>
      </c>
      <c r="F80" s="17"/>
      <c r="G80" s="17"/>
      <c r="H80" s="17"/>
      <c r="I80" s="17"/>
      <c r="J80" s="17"/>
      <c r="K80" s="18"/>
    </row>
    <row r="81" spans="1:11" s="64" customFormat="1">
      <c r="A81" s="77" t="s">
        <v>545</v>
      </c>
      <c r="B81" s="78"/>
      <c r="C81" s="78"/>
      <c r="D81" s="78"/>
      <c r="E81" s="73"/>
      <c r="F81" s="73"/>
      <c r="G81" s="73"/>
      <c r="H81" s="73"/>
      <c r="I81" s="73"/>
      <c r="J81" s="73"/>
      <c r="K81" s="74"/>
    </row>
    <row r="82" spans="1:11" ht="178.5">
      <c r="A82" s="10" t="s">
        <v>166</v>
      </c>
      <c r="B82" s="11" t="s">
        <v>4440</v>
      </c>
      <c r="C82" s="11" t="s">
        <v>4334</v>
      </c>
      <c r="D82" s="11" t="s">
        <v>393</v>
      </c>
      <c r="E82" s="17" t="s">
        <v>600</v>
      </c>
      <c r="F82" s="17"/>
      <c r="G82" s="17"/>
      <c r="H82" s="17"/>
      <c r="I82" s="17" t="s">
        <v>4441</v>
      </c>
      <c r="J82" s="17"/>
      <c r="K82" s="18"/>
    </row>
    <row r="83" spans="1:11" ht="191.25">
      <c r="A83" s="10" t="s">
        <v>167</v>
      </c>
      <c r="B83" s="11" t="s">
        <v>4419</v>
      </c>
      <c r="C83" s="11" t="s">
        <v>4420</v>
      </c>
      <c r="D83" s="11" t="s">
        <v>394</v>
      </c>
      <c r="E83" s="17" t="s">
        <v>600</v>
      </c>
      <c r="F83" s="17"/>
      <c r="G83" s="17"/>
      <c r="H83" s="17"/>
      <c r="I83" s="17"/>
      <c r="J83" s="17"/>
      <c r="K83" s="18" t="s">
        <v>4442</v>
      </c>
    </row>
    <row r="84" spans="1:11" ht="89.25">
      <c r="A84" s="10" t="s">
        <v>168</v>
      </c>
      <c r="B84" s="11" t="s">
        <v>4440</v>
      </c>
      <c r="C84" s="11" t="s">
        <v>4334</v>
      </c>
      <c r="D84" s="11" t="s">
        <v>4443</v>
      </c>
      <c r="E84" s="17" t="s">
        <v>596</v>
      </c>
      <c r="F84" s="17"/>
      <c r="G84" s="17"/>
      <c r="H84" s="17"/>
      <c r="I84" s="17"/>
      <c r="J84" s="17"/>
      <c r="K84" s="18"/>
    </row>
    <row r="85" spans="1:11" ht="25.5">
      <c r="A85" s="10" t="s">
        <v>169</v>
      </c>
      <c r="B85" s="11" t="s">
        <v>4440</v>
      </c>
      <c r="C85" s="11" t="s">
        <v>4444</v>
      </c>
      <c r="D85" s="11" t="s">
        <v>237</v>
      </c>
      <c r="E85" s="17" t="s">
        <v>600</v>
      </c>
      <c r="F85" s="17"/>
      <c r="G85" s="17"/>
      <c r="H85" s="17"/>
      <c r="I85" s="17"/>
      <c r="J85" s="17"/>
      <c r="K85" s="18" t="s">
        <v>4445</v>
      </c>
    </row>
    <row r="86" spans="1:11" ht="25.5">
      <c r="A86" s="10" t="s">
        <v>170</v>
      </c>
      <c r="B86" s="11" t="s">
        <v>4440</v>
      </c>
      <c r="C86" s="11" t="s">
        <v>4444</v>
      </c>
      <c r="D86" s="11" t="s">
        <v>238</v>
      </c>
      <c r="E86" s="17" t="s">
        <v>600</v>
      </c>
      <c r="F86" s="17"/>
      <c r="G86" s="17"/>
      <c r="H86" s="17"/>
      <c r="I86" s="17"/>
      <c r="J86" s="17"/>
      <c r="K86" s="18" t="s">
        <v>4442</v>
      </c>
    </row>
    <row r="87" spans="1:11" ht="25.5">
      <c r="A87" s="10" t="s">
        <v>171</v>
      </c>
      <c r="B87" s="11" t="s">
        <v>4428</v>
      </c>
      <c r="C87" s="11" t="s">
        <v>4429</v>
      </c>
      <c r="D87" s="11" t="s">
        <v>397</v>
      </c>
      <c r="E87" s="17" t="s">
        <v>596</v>
      </c>
      <c r="F87" s="17"/>
      <c r="G87" s="17"/>
      <c r="H87" s="17"/>
      <c r="I87" s="17"/>
      <c r="J87" s="17"/>
      <c r="K87" s="18"/>
    </row>
    <row r="88" spans="1:11" ht="38.25">
      <c r="A88" s="10" t="s">
        <v>172</v>
      </c>
      <c r="B88" s="11" t="s">
        <v>4367</v>
      </c>
      <c r="C88" s="11" t="s">
        <v>4446</v>
      </c>
      <c r="D88" s="11" t="s">
        <v>399</v>
      </c>
      <c r="E88" s="17" t="s">
        <v>600</v>
      </c>
      <c r="F88" s="17"/>
      <c r="G88" s="17"/>
      <c r="H88" s="17"/>
      <c r="I88" s="17"/>
      <c r="J88" s="17"/>
      <c r="K88" s="18" t="s">
        <v>4447</v>
      </c>
    </row>
    <row r="89" spans="1:11" ht="38.25">
      <c r="A89" s="10" t="s">
        <v>173</v>
      </c>
      <c r="B89" s="11" t="s">
        <v>4428</v>
      </c>
      <c r="C89" s="11" t="s">
        <v>4429</v>
      </c>
      <c r="D89" s="11" t="s">
        <v>4448</v>
      </c>
      <c r="E89" s="17" t="s">
        <v>596</v>
      </c>
      <c r="F89" s="17"/>
      <c r="G89" s="17"/>
      <c r="H89" s="17"/>
      <c r="I89" s="17"/>
      <c r="J89" s="17"/>
      <c r="K89" s="18"/>
    </row>
    <row r="90" spans="1:11" ht="165.75">
      <c r="A90" s="10" t="s">
        <v>174</v>
      </c>
      <c r="B90" s="11" t="s">
        <v>4449</v>
      </c>
      <c r="C90" s="11" t="s">
        <v>402</v>
      </c>
      <c r="D90" s="11" t="s">
        <v>403</v>
      </c>
      <c r="E90" s="17" t="s">
        <v>614</v>
      </c>
      <c r="F90" s="17"/>
      <c r="G90" s="17"/>
      <c r="H90" s="17" t="s">
        <v>4450</v>
      </c>
      <c r="I90" s="17"/>
      <c r="J90" s="17"/>
      <c r="K90" s="18"/>
    </row>
    <row r="91" spans="1:11" ht="63.75">
      <c r="A91" s="10" t="s">
        <v>175</v>
      </c>
      <c r="B91" s="11" t="s">
        <v>4449</v>
      </c>
      <c r="C91" s="11" t="s">
        <v>404</v>
      </c>
      <c r="D91" s="11" t="s">
        <v>405</v>
      </c>
      <c r="E91" s="17" t="s">
        <v>614</v>
      </c>
      <c r="F91" s="17"/>
      <c r="G91" s="17"/>
      <c r="H91" s="17" t="s">
        <v>4450</v>
      </c>
      <c r="I91" s="17"/>
      <c r="J91" s="17"/>
      <c r="K91" s="18"/>
    </row>
    <row r="92" spans="1:11" ht="102">
      <c r="A92" s="10" t="s">
        <v>176</v>
      </c>
      <c r="B92" s="11" t="s">
        <v>4449</v>
      </c>
      <c r="C92" s="11" t="s">
        <v>404</v>
      </c>
      <c r="D92" s="11" t="s">
        <v>406</v>
      </c>
      <c r="E92" s="17" t="s">
        <v>614</v>
      </c>
      <c r="F92" s="17"/>
      <c r="G92" s="17"/>
      <c r="H92" s="17" t="s">
        <v>4450</v>
      </c>
      <c r="I92" s="17"/>
      <c r="J92" s="17"/>
      <c r="K92" s="18"/>
    </row>
    <row r="93" spans="1:11" ht="38.25">
      <c r="A93" s="10" t="s">
        <v>177</v>
      </c>
      <c r="B93" s="11" t="s">
        <v>4449</v>
      </c>
      <c r="C93" s="11" t="s">
        <v>404</v>
      </c>
      <c r="D93" s="11" t="s">
        <v>407</v>
      </c>
      <c r="E93" s="17" t="s">
        <v>614</v>
      </c>
      <c r="F93" s="17"/>
      <c r="G93" s="17"/>
      <c r="H93" s="17" t="s">
        <v>4450</v>
      </c>
      <c r="I93" s="17"/>
      <c r="J93" s="17"/>
      <c r="K93" s="18"/>
    </row>
    <row r="94" spans="1:11" ht="63.75">
      <c r="A94" s="10" t="s">
        <v>178</v>
      </c>
      <c r="B94" s="11" t="s">
        <v>4367</v>
      </c>
      <c r="C94" s="11" t="s">
        <v>4446</v>
      </c>
      <c r="D94" s="11" t="s">
        <v>408</v>
      </c>
      <c r="E94" s="17" t="s">
        <v>600</v>
      </c>
      <c r="F94" s="17"/>
      <c r="G94" s="17"/>
      <c r="H94" s="17"/>
      <c r="I94" s="17"/>
      <c r="J94" s="17"/>
      <c r="K94" s="18" t="s">
        <v>4447</v>
      </c>
    </row>
    <row r="95" spans="1:11" ht="127.5">
      <c r="A95" s="10" t="s">
        <v>179</v>
      </c>
      <c r="B95" s="11" t="s">
        <v>4419</v>
      </c>
      <c r="C95" s="11" t="s">
        <v>4420</v>
      </c>
      <c r="D95" s="11" t="s">
        <v>409</v>
      </c>
      <c r="E95" s="17" t="s">
        <v>600</v>
      </c>
      <c r="F95" s="17"/>
      <c r="G95" s="17"/>
      <c r="H95" s="17"/>
      <c r="I95" s="17" t="s">
        <v>4451</v>
      </c>
      <c r="J95" s="17"/>
      <c r="K95" s="18"/>
    </row>
    <row r="96" spans="1:11" ht="89.25">
      <c r="A96" s="10" t="s">
        <v>180</v>
      </c>
      <c r="B96" s="11" t="s">
        <v>410</v>
      </c>
      <c r="C96" s="11" t="s">
        <v>411</v>
      </c>
      <c r="D96" s="11" t="s">
        <v>412</v>
      </c>
      <c r="E96" s="17" t="s">
        <v>600</v>
      </c>
      <c r="F96" s="17"/>
      <c r="G96" s="17"/>
      <c r="H96" s="17"/>
      <c r="I96" s="17" t="s">
        <v>4452</v>
      </c>
      <c r="J96" s="17"/>
      <c r="K96" s="18" t="s">
        <v>4453</v>
      </c>
    </row>
    <row r="97" spans="1:11" ht="102">
      <c r="A97" s="10" t="s">
        <v>181</v>
      </c>
      <c r="B97" s="11" t="s">
        <v>410</v>
      </c>
      <c r="C97" s="11" t="s">
        <v>411</v>
      </c>
      <c r="D97" s="11" t="s">
        <v>413</v>
      </c>
      <c r="E97" s="17" t="s">
        <v>600</v>
      </c>
      <c r="F97" s="17"/>
      <c r="G97" s="17"/>
      <c r="H97" s="17"/>
      <c r="I97" s="17"/>
      <c r="J97" s="17"/>
      <c r="K97" s="18" t="s">
        <v>4454</v>
      </c>
    </row>
    <row r="98" spans="1:11" ht="51">
      <c r="A98" s="10" t="s">
        <v>182</v>
      </c>
      <c r="B98" s="11" t="s">
        <v>4410</v>
      </c>
      <c r="C98" s="11" t="s">
        <v>4432</v>
      </c>
      <c r="D98" s="11" t="s">
        <v>414</v>
      </c>
      <c r="E98" s="17" t="s">
        <v>596</v>
      </c>
      <c r="F98" s="17"/>
      <c r="G98" s="17"/>
      <c r="H98" s="17"/>
      <c r="I98" s="17"/>
      <c r="J98" s="17"/>
      <c r="K98" s="18"/>
    </row>
    <row r="99" spans="1:11" s="64" customFormat="1">
      <c r="A99" s="77" t="s">
        <v>546</v>
      </c>
      <c r="B99" s="72"/>
      <c r="C99" s="72"/>
      <c r="D99" s="72"/>
      <c r="E99" s="73"/>
      <c r="F99" s="73"/>
      <c r="G99" s="73"/>
      <c r="H99" s="73"/>
      <c r="I99" s="73"/>
      <c r="J99" s="73"/>
      <c r="K99" s="74"/>
    </row>
    <row r="100" spans="1:11" ht="89.25">
      <c r="A100" s="10" t="s">
        <v>183</v>
      </c>
      <c r="B100" s="11" t="s">
        <v>4419</v>
      </c>
      <c r="C100" s="11" t="s">
        <v>4420</v>
      </c>
      <c r="D100" s="11" t="s">
        <v>415</v>
      </c>
      <c r="E100" s="17" t="s">
        <v>596</v>
      </c>
      <c r="F100" s="17"/>
      <c r="G100" s="17"/>
      <c r="H100" s="17"/>
      <c r="I100" s="17"/>
      <c r="J100" s="17"/>
      <c r="K100" s="18"/>
    </row>
    <row r="101" spans="1:11" ht="25.5">
      <c r="A101" s="10" t="s">
        <v>184</v>
      </c>
      <c r="B101" s="11" t="s">
        <v>322</v>
      </c>
      <c r="C101" s="11" t="s">
        <v>371</v>
      </c>
      <c r="D101" s="11" t="s">
        <v>417</v>
      </c>
      <c r="E101" s="17" t="s">
        <v>596</v>
      </c>
      <c r="F101" s="17"/>
      <c r="G101" s="17"/>
      <c r="H101" s="17"/>
      <c r="I101" s="17"/>
      <c r="J101" s="17"/>
      <c r="K101" s="18"/>
    </row>
    <row r="102" spans="1:11" ht="38.25">
      <c r="A102" s="10" t="s">
        <v>185</v>
      </c>
      <c r="B102" s="11" t="s">
        <v>322</v>
      </c>
      <c r="C102" s="11" t="s">
        <v>4425</v>
      </c>
      <c r="D102" s="11" t="s">
        <v>4455</v>
      </c>
      <c r="E102" s="17" t="s">
        <v>600</v>
      </c>
      <c r="F102" s="17"/>
      <c r="G102" s="17"/>
      <c r="H102" s="17"/>
      <c r="I102" s="17"/>
      <c r="J102" s="17"/>
      <c r="K102" s="18" t="s">
        <v>4456</v>
      </c>
    </row>
    <row r="103" spans="1:11" ht="38.25">
      <c r="A103" s="10" t="s">
        <v>186</v>
      </c>
      <c r="B103" s="11" t="s">
        <v>4421</v>
      </c>
      <c r="C103" s="11" t="s">
        <v>4422</v>
      </c>
      <c r="D103" s="11" t="s">
        <v>4457</v>
      </c>
      <c r="E103" s="17" t="s">
        <v>600</v>
      </c>
      <c r="F103" s="17"/>
      <c r="G103" s="17"/>
      <c r="H103" s="17"/>
      <c r="I103" s="17"/>
      <c r="J103" s="17"/>
      <c r="K103" s="18" t="s">
        <v>4458</v>
      </c>
    </row>
    <row r="104" spans="1:11" ht="60">
      <c r="A104" s="10" t="s">
        <v>187</v>
      </c>
      <c r="B104" s="11" t="s">
        <v>410</v>
      </c>
      <c r="C104" s="11" t="s">
        <v>411</v>
      </c>
      <c r="D104" s="11" t="s">
        <v>4459</v>
      </c>
      <c r="E104" s="17" t="s">
        <v>614</v>
      </c>
      <c r="F104" s="17"/>
      <c r="G104" s="17"/>
      <c r="H104" s="17" t="s">
        <v>4460</v>
      </c>
      <c r="I104" s="17"/>
      <c r="J104" s="17"/>
      <c r="K104" s="18"/>
    </row>
    <row r="105" spans="1:11" ht="38.25">
      <c r="A105" s="10" t="s">
        <v>188</v>
      </c>
      <c r="B105" s="11" t="s">
        <v>4410</v>
      </c>
      <c r="C105" s="11" t="s">
        <v>4432</v>
      </c>
      <c r="D105" s="11" t="s">
        <v>4461</v>
      </c>
      <c r="E105" s="17" t="s">
        <v>600</v>
      </c>
      <c r="F105" s="17"/>
      <c r="G105" s="17"/>
      <c r="H105" s="17"/>
      <c r="I105" s="17"/>
      <c r="J105" s="17"/>
      <c r="K105" s="18" t="s">
        <v>4462</v>
      </c>
    </row>
    <row r="106" spans="1:11" s="64" customFormat="1">
      <c r="A106" s="77" t="s">
        <v>547</v>
      </c>
      <c r="B106" s="72"/>
      <c r="C106" s="72"/>
      <c r="D106" s="72"/>
      <c r="E106" s="73"/>
      <c r="F106" s="73"/>
      <c r="G106" s="73"/>
      <c r="H106" s="73"/>
      <c r="I106" s="73"/>
      <c r="J106" s="73"/>
      <c r="K106" s="74"/>
    </row>
    <row r="107" spans="1:11" ht="38.25">
      <c r="A107" s="10" t="s">
        <v>189</v>
      </c>
      <c r="B107" s="11" t="s">
        <v>4419</v>
      </c>
      <c r="C107" s="11" t="s">
        <v>4420</v>
      </c>
      <c r="D107" s="11" t="s">
        <v>239</v>
      </c>
      <c r="E107" s="17" t="s">
        <v>600</v>
      </c>
      <c r="F107" s="17"/>
      <c r="G107" s="17"/>
      <c r="H107" s="17"/>
      <c r="I107" s="17"/>
      <c r="J107" s="17"/>
      <c r="K107" s="18" t="s">
        <v>4407</v>
      </c>
    </row>
    <row r="108" spans="1:11" ht="63.75">
      <c r="A108" s="10" t="s">
        <v>4463</v>
      </c>
      <c r="B108" s="11" t="s">
        <v>4374</v>
      </c>
      <c r="C108" s="11" t="s">
        <v>4464</v>
      </c>
      <c r="D108" s="11" t="s">
        <v>4465</v>
      </c>
      <c r="E108" s="17" t="s">
        <v>600</v>
      </c>
      <c r="F108" s="17"/>
      <c r="G108" s="17"/>
      <c r="H108" s="17"/>
      <c r="I108" s="17" t="s">
        <v>4466</v>
      </c>
      <c r="J108" s="17"/>
      <c r="K108" s="18"/>
    </row>
    <row r="109" spans="1:11" ht="38.25">
      <c r="A109" s="10" t="s">
        <v>190</v>
      </c>
      <c r="B109" s="11" t="s">
        <v>4419</v>
      </c>
      <c r="C109" s="11" t="s">
        <v>4420</v>
      </c>
      <c r="D109" s="11" t="s">
        <v>4467</v>
      </c>
      <c r="E109" s="17" t="s">
        <v>596</v>
      </c>
      <c r="F109" s="17"/>
      <c r="G109" s="17"/>
      <c r="H109" s="17"/>
      <c r="I109" s="17"/>
      <c r="J109" s="17"/>
      <c r="K109" s="18"/>
    </row>
    <row r="110" spans="1:11" ht="63.75">
      <c r="A110" s="10" t="s">
        <v>191</v>
      </c>
      <c r="B110" s="11" t="s">
        <v>4419</v>
      </c>
      <c r="C110" s="11" t="s">
        <v>4420</v>
      </c>
      <c r="D110" s="11" t="s">
        <v>4468</v>
      </c>
      <c r="E110" s="17" t="s">
        <v>596</v>
      </c>
      <c r="F110" s="17"/>
      <c r="G110" s="17"/>
      <c r="H110" s="17"/>
      <c r="I110" s="17"/>
      <c r="J110" s="17"/>
      <c r="K110" s="18"/>
    </row>
    <row r="111" spans="1:11" ht="60">
      <c r="A111" s="10" t="s">
        <v>192</v>
      </c>
      <c r="B111" s="11" t="s">
        <v>4421</v>
      </c>
      <c r="C111" s="11" t="s">
        <v>4422</v>
      </c>
      <c r="D111" s="11" t="s">
        <v>427</v>
      </c>
      <c r="E111" s="17" t="s">
        <v>600</v>
      </c>
      <c r="F111" s="17"/>
      <c r="G111" s="17"/>
      <c r="H111" s="17"/>
      <c r="I111" s="17" t="s">
        <v>4469</v>
      </c>
      <c r="J111" s="17"/>
      <c r="K111" s="18"/>
    </row>
    <row r="112" spans="1:11" ht="38.25">
      <c r="A112" s="10" t="s">
        <v>193</v>
      </c>
      <c r="B112" s="11" t="s">
        <v>4449</v>
      </c>
      <c r="C112" s="11" t="s">
        <v>404</v>
      </c>
      <c r="D112" s="11" t="s">
        <v>4470</v>
      </c>
      <c r="E112" s="17" t="s">
        <v>614</v>
      </c>
      <c r="F112" s="17"/>
      <c r="G112" s="17"/>
      <c r="H112" s="17" t="s">
        <v>4471</v>
      </c>
      <c r="I112" s="17"/>
      <c r="J112" s="17"/>
      <c r="K112" s="18"/>
    </row>
    <row r="113" spans="1:11" ht="51">
      <c r="A113" s="10" t="s">
        <v>194</v>
      </c>
      <c r="B113" s="11" t="s">
        <v>4449</v>
      </c>
      <c r="C113" s="11" t="s">
        <v>404</v>
      </c>
      <c r="D113" s="11" t="s">
        <v>240</v>
      </c>
      <c r="E113" s="17" t="s">
        <v>614</v>
      </c>
      <c r="F113" s="17"/>
      <c r="G113" s="17"/>
      <c r="H113" s="17" t="s">
        <v>4471</v>
      </c>
      <c r="I113" s="17"/>
      <c r="J113" s="17"/>
      <c r="K113" s="18"/>
    </row>
    <row r="114" spans="1:11" ht="38.25">
      <c r="A114" s="10" t="s">
        <v>195</v>
      </c>
      <c r="B114" s="11" t="s">
        <v>4337</v>
      </c>
      <c r="C114" s="11" t="s">
        <v>4338</v>
      </c>
      <c r="D114" s="11" t="s">
        <v>429</v>
      </c>
      <c r="E114" s="17" t="s">
        <v>596</v>
      </c>
      <c r="F114" s="17"/>
      <c r="G114" s="17"/>
      <c r="H114" s="17"/>
      <c r="I114" s="17"/>
      <c r="J114" s="17"/>
      <c r="K114" s="18"/>
    </row>
    <row r="115" spans="1:11" ht="63.75">
      <c r="A115" s="10" t="s">
        <v>196</v>
      </c>
      <c r="B115" s="11" t="s">
        <v>4367</v>
      </c>
      <c r="C115" s="11" t="s">
        <v>4446</v>
      </c>
      <c r="D115" s="11" t="s">
        <v>4472</v>
      </c>
      <c r="E115" s="17" t="s">
        <v>600</v>
      </c>
      <c r="F115" s="17"/>
      <c r="G115" s="17"/>
      <c r="H115" s="17"/>
      <c r="I115" s="17"/>
      <c r="J115" s="17"/>
      <c r="K115" s="18" t="s">
        <v>4473</v>
      </c>
    </row>
    <row r="116" spans="1:11" ht="90">
      <c r="A116" s="10" t="s">
        <v>197</v>
      </c>
      <c r="B116" s="11" t="s">
        <v>4367</v>
      </c>
      <c r="C116" s="11" t="s">
        <v>4446</v>
      </c>
      <c r="D116" s="11" t="s">
        <v>241</v>
      </c>
      <c r="E116" s="17" t="s">
        <v>600</v>
      </c>
      <c r="F116" s="17"/>
      <c r="G116" s="17"/>
      <c r="H116" s="17"/>
      <c r="I116" s="17" t="s">
        <v>4474</v>
      </c>
      <c r="J116" s="17"/>
      <c r="K116" s="18"/>
    </row>
    <row r="117" spans="1:11" ht="51">
      <c r="A117" s="10" t="s">
        <v>198</v>
      </c>
      <c r="B117" s="11" t="s">
        <v>4367</v>
      </c>
      <c r="C117" s="11" t="s">
        <v>4446</v>
      </c>
      <c r="D117" s="11" t="s">
        <v>242</v>
      </c>
      <c r="E117" s="17" t="s">
        <v>600</v>
      </c>
      <c r="F117" s="17"/>
      <c r="G117" s="17"/>
      <c r="H117" s="17"/>
      <c r="I117" s="17"/>
      <c r="J117" s="17"/>
      <c r="K117" s="18" t="s">
        <v>4475</v>
      </c>
    </row>
    <row r="118" spans="1:11" ht="51">
      <c r="A118" s="10" t="s">
        <v>199</v>
      </c>
      <c r="B118" s="11" t="s">
        <v>4419</v>
      </c>
      <c r="C118" s="11" t="s">
        <v>4420</v>
      </c>
      <c r="D118" s="11" t="s">
        <v>243</v>
      </c>
      <c r="E118" s="17" t="s">
        <v>614</v>
      </c>
      <c r="F118" s="17"/>
      <c r="G118" s="17"/>
      <c r="H118" s="17" t="s">
        <v>4476</v>
      </c>
      <c r="I118" s="17"/>
      <c r="J118" s="17"/>
      <c r="K118" s="18"/>
    </row>
    <row r="119" spans="1:11" ht="63.75">
      <c r="A119" s="10" t="s">
        <v>200</v>
      </c>
      <c r="B119" s="11" t="s">
        <v>4428</v>
      </c>
      <c r="C119" s="11" t="s">
        <v>4429</v>
      </c>
      <c r="D119" s="11" t="s">
        <v>4477</v>
      </c>
      <c r="E119" s="17" t="s">
        <v>596</v>
      </c>
      <c r="F119" s="17"/>
      <c r="G119" s="17"/>
      <c r="H119" s="17"/>
      <c r="I119" s="17"/>
      <c r="J119" s="17"/>
      <c r="K119" s="18"/>
    </row>
    <row r="120" spans="1:11" ht="102">
      <c r="A120" s="10" t="s">
        <v>201</v>
      </c>
      <c r="B120" s="11" t="s">
        <v>410</v>
      </c>
      <c r="C120" s="11" t="s">
        <v>411</v>
      </c>
      <c r="D120" s="11" t="s">
        <v>432</v>
      </c>
      <c r="E120" s="17" t="s">
        <v>614</v>
      </c>
      <c r="F120" s="17"/>
      <c r="G120" s="17"/>
      <c r="H120" s="17" t="s">
        <v>4478</v>
      </c>
      <c r="I120" s="17"/>
      <c r="J120" s="17"/>
      <c r="K120" s="18"/>
    </row>
    <row r="121" spans="1:11" ht="25.5">
      <c r="A121" s="10" t="s">
        <v>202</v>
      </c>
      <c r="B121" s="11" t="s">
        <v>4479</v>
      </c>
      <c r="C121" s="11" t="s">
        <v>4480</v>
      </c>
      <c r="D121" s="11" t="s">
        <v>4481</v>
      </c>
      <c r="E121" s="17" t="s">
        <v>600</v>
      </c>
      <c r="F121" s="17"/>
      <c r="G121" s="17"/>
      <c r="H121" s="17"/>
      <c r="I121" s="17"/>
      <c r="J121" s="17"/>
      <c r="K121" s="18"/>
    </row>
    <row r="122" spans="1:11" ht="45">
      <c r="A122" s="10" t="s">
        <v>203</v>
      </c>
      <c r="B122" s="11" t="s">
        <v>4479</v>
      </c>
      <c r="C122" s="11" t="s">
        <v>4480</v>
      </c>
      <c r="D122" s="11" t="s">
        <v>4482</v>
      </c>
      <c r="E122" s="17" t="s">
        <v>614</v>
      </c>
      <c r="F122" s="17"/>
      <c r="G122" s="17"/>
      <c r="H122" s="17" t="s">
        <v>4483</v>
      </c>
      <c r="I122" s="17"/>
      <c r="J122" s="17"/>
      <c r="K122" s="18" t="s">
        <v>4349</v>
      </c>
    </row>
    <row r="123" spans="1:11" ht="45">
      <c r="A123" s="10" t="s">
        <v>204</v>
      </c>
      <c r="B123" s="11" t="s">
        <v>4479</v>
      </c>
      <c r="C123" s="11" t="s">
        <v>4480</v>
      </c>
      <c r="D123" s="11" t="s">
        <v>4484</v>
      </c>
      <c r="E123" s="17" t="s">
        <v>614</v>
      </c>
      <c r="F123" s="17"/>
      <c r="G123" s="17"/>
      <c r="H123" s="17" t="s">
        <v>4483</v>
      </c>
      <c r="I123" s="17"/>
      <c r="J123" s="17"/>
      <c r="K123" s="18"/>
    </row>
    <row r="124" spans="1:11" ht="38.25">
      <c r="A124" s="10" t="s">
        <v>205</v>
      </c>
      <c r="B124" s="11" t="s">
        <v>4410</v>
      </c>
      <c r="C124" s="11" t="s">
        <v>4432</v>
      </c>
      <c r="D124" s="11" t="s">
        <v>438</v>
      </c>
      <c r="E124" s="17" t="s">
        <v>600</v>
      </c>
      <c r="F124" s="17"/>
      <c r="G124" s="17"/>
      <c r="H124" s="17"/>
      <c r="I124" s="17"/>
      <c r="J124" s="17"/>
      <c r="K124" s="18" t="s">
        <v>4462</v>
      </c>
    </row>
    <row r="125" spans="1:11" ht="51">
      <c r="A125" s="10" t="s">
        <v>206</v>
      </c>
      <c r="B125" s="11" t="s">
        <v>4410</v>
      </c>
      <c r="C125" s="11" t="s">
        <v>4432</v>
      </c>
      <c r="D125" s="11" t="s">
        <v>4485</v>
      </c>
      <c r="E125" s="17" t="s">
        <v>600</v>
      </c>
      <c r="F125" s="17"/>
      <c r="G125" s="17"/>
      <c r="H125" s="17"/>
      <c r="I125" s="17"/>
      <c r="J125" s="17"/>
      <c r="K125" s="18" t="s">
        <v>4486</v>
      </c>
    </row>
    <row r="126" spans="1:11" s="64" customFormat="1">
      <c r="A126" s="71" t="s">
        <v>548</v>
      </c>
      <c r="B126" s="72"/>
      <c r="C126" s="72"/>
      <c r="D126" s="72"/>
      <c r="E126" s="73"/>
      <c r="F126" s="73"/>
      <c r="G126" s="73"/>
      <c r="H126" s="73"/>
      <c r="I126" s="73"/>
      <c r="J126" s="73"/>
      <c r="K126" s="74"/>
    </row>
    <row r="127" spans="1:11" s="5" customFormat="1" ht="76.5">
      <c r="A127" s="10" t="s">
        <v>207</v>
      </c>
      <c r="B127" s="11" t="s">
        <v>4419</v>
      </c>
      <c r="C127" s="11" t="s">
        <v>4420</v>
      </c>
      <c r="D127" s="11" t="s">
        <v>244</v>
      </c>
      <c r="E127" s="91" t="s">
        <v>600</v>
      </c>
      <c r="F127" s="91"/>
      <c r="G127" s="91"/>
      <c r="H127" s="91" t="s">
        <v>4487</v>
      </c>
      <c r="I127" s="91"/>
      <c r="J127" s="91"/>
      <c r="K127" s="93"/>
    </row>
    <row r="128" spans="1:11" ht="38.25">
      <c r="A128" s="10" t="s">
        <v>208</v>
      </c>
      <c r="B128" s="11" t="s">
        <v>4419</v>
      </c>
      <c r="C128" s="11" t="s">
        <v>4420</v>
      </c>
      <c r="D128" s="11" t="s">
        <v>4488</v>
      </c>
      <c r="E128" s="17" t="s">
        <v>596</v>
      </c>
      <c r="F128" s="17"/>
      <c r="G128" s="17"/>
      <c r="H128" s="17"/>
      <c r="I128" s="17"/>
      <c r="J128" s="17"/>
      <c r="K128" s="18"/>
    </row>
    <row r="129" spans="1:11" s="82" customFormat="1">
      <c r="A129" s="77" t="s">
        <v>549</v>
      </c>
      <c r="B129" s="79"/>
      <c r="C129" s="79"/>
      <c r="D129" s="79"/>
      <c r="E129" s="80"/>
      <c r="F129" s="80"/>
      <c r="G129" s="80"/>
      <c r="H129" s="80"/>
      <c r="I129" s="80"/>
      <c r="J129" s="80"/>
      <c r="K129" s="81"/>
    </row>
    <row r="130" spans="1:11" ht="102">
      <c r="A130" s="10" t="s">
        <v>209</v>
      </c>
      <c r="B130" s="11" t="s">
        <v>4419</v>
      </c>
      <c r="C130" s="11" t="s">
        <v>4420</v>
      </c>
      <c r="D130" s="11" t="s">
        <v>4489</v>
      </c>
      <c r="E130" s="17" t="s">
        <v>596</v>
      </c>
      <c r="F130" s="17"/>
      <c r="G130" s="17"/>
      <c r="H130" s="17"/>
      <c r="I130" s="17"/>
      <c r="J130" s="17"/>
      <c r="K130" s="18"/>
    </row>
    <row r="131" spans="1:11" ht="25.5">
      <c r="A131" s="10" t="s">
        <v>210</v>
      </c>
      <c r="B131" s="11" t="s">
        <v>4428</v>
      </c>
      <c r="C131" s="11" t="s">
        <v>4429</v>
      </c>
      <c r="D131" s="11" t="s">
        <v>4490</v>
      </c>
      <c r="E131" s="17" t="s">
        <v>600</v>
      </c>
      <c r="F131" s="17"/>
      <c r="G131" s="17"/>
      <c r="H131" s="17"/>
      <c r="I131" s="17"/>
      <c r="J131" s="17"/>
      <c r="K131" s="18" t="s">
        <v>4491</v>
      </c>
    </row>
    <row r="132" spans="1:11" s="64" customFormat="1">
      <c r="A132" s="71" t="s">
        <v>550</v>
      </c>
      <c r="B132" s="72"/>
      <c r="C132" s="72"/>
      <c r="D132" s="72"/>
      <c r="E132" s="73"/>
      <c r="F132" s="73"/>
      <c r="G132" s="73"/>
      <c r="H132" s="73"/>
      <c r="I132" s="73"/>
      <c r="J132" s="73"/>
      <c r="K132" s="74"/>
    </row>
    <row r="133" spans="1:11" ht="76.5">
      <c r="A133" s="10" t="s">
        <v>211</v>
      </c>
      <c r="B133" s="11" t="s">
        <v>4449</v>
      </c>
      <c r="C133" s="11" t="s">
        <v>404</v>
      </c>
      <c r="D133" s="11" t="s">
        <v>443</v>
      </c>
      <c r="E133" s="17" t="s">
        <v>614</v>
      </c>
      <c r="F133" s="17"/>
      <c r="G133" s="17"/>
      <c r="H133" s="17" t="s">
        <v>4492</v>
      </c>
      <c r="I133" s="17"/>
      <c r="J133" s="17"/>
      <c r="K133" s="18"/>
    </row>
    <row r="134" spans="1:11" s="5" customFormat="1" ht="127.5">
      <c r="A134" s="10" t="s">
        <v>212</v>
      </c>
      <c r="B134" s="11" t="s">
        <v>4419</v>
      </c>
      <c r="C134" s="11" t="s">
        <v>4420</v>
      </c>
      <c r="D134" s="11" t="s">
        <v>245</v>
      </c>
      <c r="E134" s="91" t="s">
        <v>596</v>
      </c>
      <c r="F134" s="91"/>
      <c r="G134" s="91"/>
      <c r="H134" s="91"/>
      <c r="I134" s="91"/>
      <c r="J134" s="91"/>
      <c r="K134" s="93"/>
    </row>
    <row r="135" spans="1:11" ht="25.5">
      <c r="A135" s="10" t="s">
        <v>213</v>
      </c>
      <c r="B135" s="11" t="s">
        <v>4449</v>
      </c>
      <c r="C135" s="11" t="s">
        <v>404</v>
      </c>
      <c r="D135" s="11" t="s">
        <v>4493</v>
      </c>
      <c r="E135" s="17" t="s">
        <v>614</v>
      </c>
      <c r="F135" s="17"/>
      <c r="G135" s="17"/>
      <c r="H135" s="17" t="s">
        <v>4492</v>
      </c>
      <c r="I135" s="17"/>
      <c r="J135" s="17"/>
      <c r="K135" s="18"/>
    </row>
    <row r="136" spans="1:11" s="64" customFormat="1">
      <c r="A136" s="71" t="s">
        <v>551</v>
      </c>
      <c r="B136" s="72"/>
      <c r="C136" s="72"/>
      <c r="D136" s="72"/>
      <c r="E136" s="73"/>
      <c r="F136" s="73"/>
      <c r="G136" s="73"/>
      <c r="H136" s="73"/>
      <c r="I136" s="73"/>
      <c r="J136" s="73"/>
      <c r="K136" s="74"/>
    </row>
    <row r="137" spans="1:11" ht="75">
      <c r="A137" s="10" t="s">
        <v>214</v>
      </c>
      <c r="B137" s="11" t="s">
        <v>4494</v>
      </c>
      <c r="C137" s="11" t="s">
        <v>4495</v>
      </c>
      <c r="D137" s="11" t="s">
        <v>246</v>
      </c>
      <c r="E137" s="17" t="s">
        <v>600</v>
      </c>
      <c r="F137" s="17"/>
      <c r="G137" s="17"/>
      <c r="H137" s="17"/>
      <c r="I137" s="17" t="s">
        <v>4496</v>
      </c>
      <c r="J137" s="17"/>
      <c r="K137" s="18"/>
    </row>
    <row r="138" spans="1:11" ht="63.75">
      <c r="A138" s="10" t="s">
        <v>215</v>
      </c>
      <c r="B138" s="11" t="s">
        <v>4337</v>
      </c>
      <c r="C138" s="11" t="s">
        <v>4338</v>
      </c>
      <c r="D138" s="11" t="s">
        <v>4497</v>
      </c>
      <c r="E138" s="17" t="s">
        <v>596</v>
      </c>
      <c r="F138" s="17"/>
      <c r="G138" s="17"/>
      <c r="H138" s="17"/>
      <c r="I138" s="17"/>
      <c r="J138" s="17"/>
      <c r="K138" s="18"/>
    </row>
    <row r="139" spans="1:11" ht="89.25">
      <c r="A139" s="10" t="s">
        <v>216</v>
      </c>
      <c r="B139" s="11" t="s">
        <v>4337</v>
      </c>
      <c r="C139" s="11" t="s">
        <v>4338</v>
      </c>
      <c r="D139" s="11" t="s">
        <v>4498</v>
      </c>
      <c r="E139" s="17" t="s">
        <v>596</v>
      </c>
      <c r="F139" s="17"/>
      <c r="G139" s="17"/>
      <c r="H139" s="17"/>
      <c r="I139" s="17"/>
      <c r="J139" s="17"/>
      <c r="K139" s="18"/>
    </row>
    <row r="140" spans="1:11" ht="63.75">
      <c r="A140" s="10" t="s">
        <v>217</v>
      </c>
      <c r="B140" s="11" t="s">
        <v>4337</v>
      </c>
      <c r="C140" s="11" t="s">
        <v>4338</v>
      </c>
      <c r="D140" s="11" t="s">
        <v>4499</v>
      </c>
      <c r="E140" s="17" t="s">
        <v>596</v>
      </c>
      <c r="F140" s="17"/>
      <c r="G140" s="17"/>
      <c r="H140" s="17"/>
      <c r="I140" s="17"/>
      <c r="J140" s="17"/>
      <c r="K140" s="18"/>
    </row>
    <row r="141" spans="1:11" ht="89.25">
      <c r="A141" s="10" t="s">
        <v>218</v>
      </c>
      <c r="B141" s="11" t="s">
        <v>322</v>
      </c>
      <c r="C141" s="11" t="s">
        <v>4425</v>
      </c>
      <c r="D141" s="11" t="s">
        <v>450</v>
      </c>
      <c r="E141" s="17" t="s">
        <v>596</v>
      </c>
      <c r="F141" s="17"/>
      <c r="G141" s="17"/>
      <c r="H141" s="17"/>
      <c r="I141" s="17"/>
      <c r="J141" s="17"/>
      <c r="K141" s="18"/>
    </row>
    <row r="142" spans="1:11" s="64" customFormat="1">
      <c r="A142" s="71" t="s">
        <v>552</v>
      </c>
      <c r="B142" s="72"/>
      <c r="C142" s="72"/>
      <c r="D142" s="72"/>
      <c r="E142" s="73"/>
      <c r="F142" s="73"/>
      <c r="G142" s="73"/>
      <c r="H142" s="73"/>
      <c r="I142" s="73"/>
      <c r="J142" s="73"/>
      <c r="K142" s="74"/>
    </row>
    <row r="143" spans="1:11" ht="60">
      <c r="A143" s="10" t="s">
        <v>219</v>
      </c>
      <c r="B143" s="11" t="s">
        <v>4440</v>
      </c>
      <c r="C143" s="11" t="s">
        <v>4500</v>
      </c>
      <c r="D143" s="11" t="s">
        <v>4501</v>
      </c>
      <c r="E143" s="17" t="s">
        <v>600</v>
      </c>
      <c r="F143" s="17"/>
      <c r="G143" s="17"/>
      <c r="H143" s="17" t="s">
        <v>4502</v>
      </c>
      <c r="I143" s="17" t="s">
        <v>4503</v>
      </c>
      <c r="J143" s="17"/>
      <c r="K143" s="18"/>
    </row>
    <row r="144" spans="1:11" ht="38.25">
      <c r="A144" s="10" t="s">
        <v>220</v>
      </c>
      <c r="B144" s="11" t="s">
        <v>4419</v>
      </c>
      <c r="C144" s="11" t="s">
        <v>4420</v>
      </c>
      <c r="D144" s="11" t="s">
        <v>247</v>
      </c>
      <c r="E144" s="17" t="s">
        <v>600</v>
      </c>
      <c r="F144" s="17"/>
      <c r="G144" s="17"/>
      <c r="H144" s="17"/>
      <c r="I144" s="17"/>
      <c r="J144" s="17"/>
      <c r="K144" s="18" t="s">
        <v>4442</v>
      </c>
    </row>
    <row r="145" spans="1:11" ht="25.5">
      <c r="A145" s="10" t="s">
        <v>221</v>
      </c>
      <c r="B145" s="11" t="s">
        <v>4440</v>
      </c>
      <c r="C145" s="11" t="s">
        <v>4500</v>
      </c>
      <c r="D145" s="11" t="s">
        <v>453</v>
      </c>
      <c r="E145" s="17" t="s">
        <v>600</v>
      </c>
      <c r="F145" s="17"/>
      <c r="G145" s="17"/>
      <c r="H145" s="17"/>
      <c r="I145" s="17"/>
      <c r="J145" s="17"/>
      <c r="K145" s="18" t="s">
        <v>4442</v>
      </c>
    </row>
    <row r="146" spans="1:11" ht="76.5">
      <c r="A146" s="10" t="s">
        <v>222</v>
      </c>
      <c r="B146" s="11" t="s">
        <v>4367</v>
      </c>
      <c r="C146" s="11" t="s">
        <v>4446</v>
      </c>
      <c r="D146" s="11" t="s">
        <v>4504</v>
      </c>
      <c r="E146" s="17" t="s">
        <v>600</v>
      </c>
      <c r="F146" s="17"/>
      <c r="G146" s="17"/>
      <c r="H146" s="17"/>
      <c r="I146" s="17"/>
      <c r="J146" s="17"/>
      <c r="K146" s="18" t="s">
        <v>4442</v>
      </c>
    </row>
    <row r="147" spans="1:11" ht="45">
      <c r="A147" s="10" t="s">
        <v>223</v>
      </c>
      <c r="B147" s="11" t="s">
        <v>4494</v>
      </c>
      <c r="C147" s="11" t="s">
        <v>4495</v>
      </c>
      <c r="D147" s="11" t="s">
        <v>4505</v>
      </c>
      <c r="E147" s="17" t="s">
        <v>600</v>
      </c>
      <c r="F147" s="17"/>
      <c r="G147" s="17"/>
      <c r="H147" s="17"/>
      <c r="I147" s="17" t="s">
        <v>4506</v>
      </c>
      <c r="J147" s="17"/>
      <c r="K147" s="18"/>
    </row>
    <row r="148" spans="1:11" ht="60">
      <c r="A148" s="10" t="s">
        <v>224</v>
      </c>
      <c r="B148" s="11" t="s">
        <v>4440</v>
      </c>
      <c r="C148" s="11" t="s">
        <v>4500</v>
      </c>
      <c r="D148" s="11" t="s">
        <v>4507</v>
      </c>
      <c r="E148" s="17" t="s">
        <v>600</v>
      </c>
      <c r="F148" s="17"/>
      <c r="G148" s="17"/>
      <c r="H148" s="17"/>
      <c r="I148" s="17" t="s">
        <v>4508</v>
      </c>
      <c r="J148" s="17"/>
      <c r="K148" s="18"/>
    </row>
    <row r="149" spans="1:11" ht="102">
      <c r="A149" s="10" t="s">
        <v>225</v>
      </c>
      <c r="B149" s="11" t="s">
        <v>4440</v>
      </c>
      <c r="C149" s="11" t="s">
        <v>4500</v>
      </c>
      <c r="D149" s="11" t="s">
        <v>4509</v>
      </c>
      <c r="E149" s="17" t="s">
        <v>614</v>
      </c>
      <c r="F149" s="17"/>
      <c r="G149" s="17"/>
      <c r="H149" s="17" t="s">
        <v>4510</v>
      </c>
      <c r="I149" s="17"/>
      <c r="J149" s="17"/>
      <c r="K149" s="18"/>
    </row>
    <row r="150" spans="1:11" ht="25.5">
      <c r="A150" s="10" t="s">
        <v>226</v>
      </c>
      <c r="B150" s="11" t="s">
        <v>4419</v>
      </c>
      <c r="C150" s="11" t="s">
        <v>4420</v>
      </c>
      <c r="D150" s="11" t="s">
        <v>248</v>
      </c>
      <c r="E150" s="17" t="s">
        <v>600</v>
      </c>
      <c r="F150" s="17"/>
      <c r="G150" s="17"/>
      <c r="H150" s="17"/>
      <c r="I150" s="17"/>
      <c r="J150" s="17"/>
      <c r="K150" s="18" t="s">
        <v>4511</v>
      </c>
    </row>
    <row r="151" spans="1:11" ht="63.75">
      <c r="A151" s="10" t="s">
        <v>227</v>
      </c>
      <c r="B151" s="11" t="s">
        <v>4419</v>
      </c>
      <c r="C151" s="11" t="s">
        <v>4420</v>
      </c>
      <c r="D151" s="11" t="s">
        <v>249</v>
      </c>
      <c r="E151" s="17" t="s">
        <v>600</v>
      </c>
      <c r="F151" s="17"/>
      <c r="G151" s="17"/>
      <c r="H151" s="17"/>
      <c r="I151" s="17"/>
      <c r="J151" s="17"/>
      <c r="K151" s="18" t="s">
        <v>4512</v>
      </c>
    </row>
    <row r="152" spans="1:11" ht="114.75">
      <c r="A152" s="10" t="s">
        <v>228</v>
      </c>
      <c r="B152" s="11" t="s">
        <v>4367</v>
      </c>
      <c r="C152" s="11" t="s">
        <v>4446</v>
      </c>
      <c r="D152" s="11" t="s">
        <v>4513</v>
      </c>
      <c r="E152" s="17" t="s">
        <v>600</v>
      </c>
      <c r="F152" s="17"/>
      <c r="G152" s="17"/>
      <c r="H152" s="17"/>
      <c r="I152" s="17" t="s">
        <v>4514</v>
      </c>
      <c r="J152" s="17"/>
      <c r="K152" s="18"/>
    </row>
    <row r="153" spans="1:11" ht="89.25">
      <c r="A153" s="10" t="s">
        <v>229</v>
      </c>
      <c r="B153" s="11" t="s">
        <v>4367</v>
      </c>
      <c r="C153" s="11" t="s">
        <v>4446</v>
      </c>
      <c r="D153" s="11" t="s">
        <v>4515</v>
      </c>
      <c r="E153" s="17" t="s">
        <v>600</v>
      </c>
      <c r="F153" s="17"/>
      <c r="G153" s="17"/>
      <c r="H153" s="17"/>
      <c r="I153" s="17" t="s">
        <v>4516</v>
      </c>
      <c r="J153" s="17"/>
      <c r="K153" s="18"/>
    </row>
    <row r="154" spans="1:11" ht="38.25">
      <c r="A154" s="10" t="s">
        <v>230</v>
      </c>
      <c r="B154" s="11" t="s">
        <v>4410</v>
      </c>
      <c r="C154" s="11" t="s">
        <v>4432</v>
      </c>
      <c r="D154" s="11" t="s">
        <v>4517</v>
      </c>
      <c r="E154" s="17" t="s">
        <v>600</v>
      </c>
      <c r="F154" s="17"/>
      <c r="G154" s="17"/>
      <c r="H154" s="17"/>
      <c r="I154" s="17"/>
      <c r="J154" s="17"/>
      <c r="K154" s="18" t="s">
        <v>4518</v>
      </c>
    </row>
    <row r="155" spans="1:11" ht="51">
      <c r="A155" s="10" t="s">
        <v>231</v>
      </c>
      <c r="B155" s="11" t="s">
        <v>4410</v>
      </c>
      <c r="C155" s="11" t="s">
        <v>4432</v>
      </c>
      <c r="D155" s="11" t="s">
        <v>4519</v>
      </c>
      <c r="E155" s="17" t="s">
        <v>596</v>
      </c>
      <c r="F155" s="17"/>
      <c r="G155" s="17"/>
      <c r="H155" s="17"/>
      <c r="I155" s="17"/>
      <c r="J155" s="17"/>
      <c r="K155" s="18"/>
    </row>
    <row r="156" spans="1:11" s="87" customFormat="1">
      <c r="A156" s="83" t="s">
        <v>553</v>
      </c>
      <c r="B156" s="84"/>
      <c r="C156" s="84"/>
      <c r="D156" s="84"/>
      <c r="E156" s="85"/>
      <c r="F156" s="85"/>
      <c r="G156" s="85"/>
      <c r="H156" s="85"/>
      <c r="I156" s="85"/>
      <c r="J156" s="85"/>
      <c r="K156" s="86"/>
    </row>
    <row r="157" spans="1:11" ht="57" customHeight="1">
      <c r="A157" s="10" t="s">
        <v>10</v>
      </c>
      <c r="B157" s="11" t="s">
        <v>4520</v>
      </c>
      <c r="C157" s="11" t="s">
        <v>4521</v>
      </c>
      <c r="D157" s="11" t="s">
        <v>4522</v>
      </c>
      <c r="E157" s="17" t="s">
        <v>614</v>
      </c>
      <c r="F157" s="17"/>
      <c r="G157" s="17"/>
      <c r="H157" s="17" t="s">
        <v>4523</v>
      </c>
      <c r="I157" s="17"/>
      <c r="J157" s="17"/>
      <c r="K157" s="18"/>
    </row>
    <row r="158" spans="1:11" ht="50.25" customHeight="1">
      <c r="A158" s="10" t="s">
        <v>11</v>
      </c>
      <c r="B158" s="11" t="s">
        <v>4524</v>
      </c>
      <c r="C158" s="11" t="s">
        <v>4525</v>
      </c>
      <c r="D158" s="11" t="s">
        <v>4526</v>
      </c>
      <c r="E158" s="17" t="s">
        <v>600</v>
      </c>
      <c r="F158" s="17"/>
      <c r="G158" s="17"/>
      <c r="H158" s="17"/>
      <c r="I158" s="17" t="s">
        <v>4439</v>
      </c>
      <c r="J158" s="17"/>
      <c r="K158" s="18"/>
    </row>
    <row r="159" spans="1:11" ht="50.25" customHeight="1">
      <c r="A159" s="10" t="s">
        <v>12</v>
      </c>
      <c r="B159" s="11" t="s">
        <v>4527</v>
      </c>
      <c r="C159" s="11" t="s">
        <v>4528</v>
      </c>
      <c r="D159" s="11" t="s">
        <v>56</v>
      </c>
      <c r="E159" s="17" t="s">
        <v>596</v>
      </c>
      <c r="F159" s="17"/>
      <c r="G159" s="17"/>
      <c r="H159" s="17"/>
      <c r="I159" s="17"/>
      <c r="J159" s="17"/>
      <c r="K159" s="18"/>
    </row>
    <row r="160" spans="1:11" ht="38.25">
      <c r="A160" s="10" t="s">
        <v>13</v>
      </c>
      <c r="B160" s="11" t="s">
        <v>4527</v>
      </c>
      <c r="C160" s="11" t="s">
        <v>4528</v>
      </c>
      <c r="D160" s="11" t="s">
        <v>57</v>
      </c>
      <c r="E160" s="17" t="s">
        <v>614</v>
      </c>
      <c r="F160" s="17"/>
      <c r="G160" s="17"/>
      <c r="H160" s="17" t="s">
        <v>4529</v>
      </c>
      <c r="I160" s="17"/>
      <c r="J160" s="17"/>
      <c r="K160" s="18"/>
    </row>
    <row r="161" spans="1:11" ht="51">
      <c r="A161" s="10" t="s">
        <v>14</v>
      </c>
      <c r="B161" s="11" t="s">
        <v>4530</v>
      </c>
      <c r="C161" s="11" t="s">
        <v>4531</v>
      </c>
      <c r="D161" s="11" t="s">
        <v>4532</v>
      </c>
      <c r="E161" s="17" t="s">
        <v>600</v>
      </c>
      <c r="F161" s="17"/>
      <c r="G161" s="17"/>
      <c r="H161" s="17"/>
      <c r="I161" s="17" t="s">
        <v>4533</v>
      </c>
      <c r="J161" s="17"/>
      <c r="K161" s="18"/>
    </row>
    <row r="162" spans="1:11" ht="45">
      <c r="A162" s="10" t="s">
        <v>15</v>
      </c>
      <c r="B162" s="11" t="s">
        <v>4527</v>
      </c>
      <c r="C162" s="11" t="s">
        <v>4528</v>
      </c>
      <c r="D162" s="11" t="s">
        <v>58</v>
      </c>
      <c r="E162" s="17" t="s">
        <v>600</v>
      </c>
      <c r="F162" s="17"/>
      <c r="G162" s="17"/>
      <c r="H162" s="17"/>
      <c r="I162" s="17" t="s">
        <v>4534</v>
      </c>
      <c r="J162" s="17"/>
      <c r="K162" s="18"/>
    </row>
    <row r="163" spans="1:11" s="87" customFormat="1">
      <c r="A163" s="77" t="s">
        <v>554</v>
      </c>
      <c r="B163" s="88"/>
      <c r="C163" s="88"/>
      <c r="D163" s="88"/>
      <c r="E163" s="85"/>
      <c r="F163" s="85"/>
      <c r="G163" s="85"/>
      <c r="H163" s="85"/>
      <c r="I163" s="85"/>
      <c r="J163" s="85"/>
      <c r="K163" s="86"/>
    </row>
    <row r="164" spans="1:11" ht="102">
      <c r="A164" s="10" t="s">
        <v>16</v>
      </c>
      <c r="B164" s="11" t="s">
        <v>4535</v>
      </c>
      <c r="C164" s="11" t="s">
        <v>4536</v>
      </c>
      <c r="D164" s="11" t="s">
        <v>4537</v>
      </c>
      <c r="E164" s="17" t="s">
        <v>614</v>
      </c>
      <c r="F164" s="17"/>
      <c r="G164" s="17"/>
      <c r="H164" s="17" t="s">
        <v>4538</v>
      </c>
      <c r="I164" s="17"/>
      <c r="J164" s="17"/>
      <c r="K164" s="18"/>
    </row>
    <row r="165" spans="1:11" ht="76.5">
      <c r="A165" s="10" t="s">
        <v>17</v>
      </c>
      <c r="B165" s="11" t="s">
        <v>4535</v>
      </c>
      <c r="C165" s="11" t="s">
        <v>4536</v>
      </c>
      <c r="D165" s="11" t="s">
        <v>4539</v>
      </c>
      <c r="E165" s="17" t="s">
        <v>614</v>
      </c>
      <c r="F165" s="17"/>
      <c r="G165" s="17"/>
      <c r="H165" s="17" t="s">
        <v>4540</v>
      </c>
      <c r="I165" s="17"/>
      <c r="J165" s="17"/>
      <c r="K165" s="18"/>
    </row>
    <row r="166" spans="1:11" s="64" customFormat="1">
      <c r="A166" s="77" t="s">
        <v>555</v>
      </c>
      <c r="B166" s="72"/>
      <c r="C166" s="72"/>
      <c r="D166" s="72"/>
      <c r="E166" s="73"/>
      <c r="F166" s="73"/>
      <c r="G166" s="73"/>
      <c r="H166" s="73"/>
      <c r="I166" s="73"/>
      <c r="J166" s="73"/>
      <c r="K166" s="74"/>
    </row>
    <row r="167" spans="1:11" ht="51">
      <c r="A167" s="10" t="s">
        <v>18</v>
      </c>
      <c r="B167" s="11" t="s">
        <v>4541</v>
      </c>
      <c r="C167" s="11" t="s">
        <v>4542</v>
      </c>
      <c r="D167" s="11" t="s">
        <v>4543</v>
      </c>
      <c r="E167" s="17" t="s">
        <v>600</v>
      </c>
      <c r="F167" s="17"/>
      <c r="G167" s="17"/>
      <c r="H167" s="17"/>
      <c r="I167" s="17" t="s">
        <v>4544</v>
      </c>
      <c r="J167" s="17"/>
      <c r="K167" s="18"/>
    </row>
    <row r="168" spans="1:11" ht="38.25">
      <c r="A168" s="10" t="s">
        <v>19</v>
      </c>
      <c r="B168" s="11" t="s">
        <v>4527</v>
      </c>
      <c r="C168" s="11" t="s">
        <v>4528</v>
      </c>
      <c r="D168" s="11" t="s">
        <v>59</v>
      </c>
      <c r="E168" s="17" t="s">
        <v>596</v>
      </c>
      <c r="F168" s="17"/>
      <c r="G168" s="17"/>
      <c r="H168" s="17"/>
      <c r="I168" s="17"/>
      <c r="J168" s="17"/>
      <c r="K168" s="18"/>
    </row>
    <row r="169" spans="1:11" ht="89.25">
      <c r="A169" s="10" t="s">
        <v>20</v>
      </c>
      <c r="B169" s="11" t="s">
        <v>4524</v>
      </c>
      <c r="C169" s="11" t="s">
        <v>4525</v>
      </c>
      <c r="D169" s="11" t="s">
        <v>4545</v>
      </c>
      <c r="E169" s="17" t="s">
        <v>600</v>
      </c>
      <c r="F169" s="17"/>
      <c r="G169" s="17"/>
      <c r="H169" s="17"/>
      <c r="I169" s="17" t="s">
        <v>4546</v>
      </c>
      <c r="J169" s="17"/>
      <c r="K169" s="18"/>
    </row>
    <row r="170" spans="1:11" ht="60">
      <c r="A170" s="10" t="s">
        <v>21</v>
      </c>
      <c r="B170" s="11" t="s">
        <v>4524</v>
      </c>
      <c r="C170" s="11" t="s">
        <v>4525</v>
      </c>
      <c r="D170" s="11" t="s">
        <v>4040</v>
      </c>
      <c r="E170" s="17" t="s">
        <v>600</v>
      </c>
      <c r="F170" s="17"/>
      <c r="G170" s="17"/>
      <c r="H170" s="17"/>
      <c r="I170" s="17" t="s">
        <v>4547</v>
      </c>
      <c r="J170" s="17"/>
      <c r="K170" s="18"/>
    </row>
    <row r="171" spans="1:11" ht="60">
      <c r="A171" s="10" t="s">
        <v>22</v>
      </c>
      <c r="B171" s="11" t="s">
        <v>4524</v>
      </c>
      <c r="C171" s="11" t="s">
        <v>4525</v>
      </c>
      <c r="D171" s="11" t="s">
        <v>4041</v>
      </c>
      <c r="E171" s="17" t="s">
        <v>600</v>
      </c>
      <c r="F171" s="17"/>
      <c r="G171" s="17"/>
      <c r="H171" s="17"/>
      <c r="I171" s="17" t="s">
        <v>4548</v>
      </c>
      <c r="J171" s="17"/>
      <c r="K171" s="18"/>
    </row>
    <row r="172" spans="1:11" s="64" customFormat="1">
      <c r="A172" s="77" t="s">
        <v>556</v>
      </c>
      <c r="B172" s="72"/>
      <c r="C172" s="72"/>
      <c r="D172" s="72"/>
      <c r="E172" s="73"/>
      <c r="F172" s="73"/>
      <c r="G172" s="73"/>
      <c r="H172" s="73"/>
      <c r="I172" s="73"/>
      <c r="J172" s="73"/>
      <c r="K172" s="74"/>
    </row>
    <row r="173" spans="1:11" ht="90">
      <c r="A173" s="10" t="s">
        <v>23</v>
      </c>
      <c r="B173" s="11" t="s">
        <v>4527</v>
      </c>
      <c r="C173" s="11" t="s">
        <v>4528</v>
      </c>
      <c r="D173" s="11" t="s">
        <v>4042</v>
      </c>
      <c r="E173" s="17" t="s">
        <v>600</v>
      </c>
      <c r="F173" s="17"/>
      <c r="G173" s="17"/>
      <c r="H173" s="17"/>
      <c r="I173" s="17" t="s">
        <v>4549</v>
      </c>
      <c r="J173" s="17"/>
      <c r="K173" s="18"/>
    </row>
    <row r="174" spans="1:11" ht="45">
      <c r="A174" s="10" t="s">
        <v>24</v>
      </c>
      <c r="B174" s="11" t="s">
        <v>4527</v>
      </c>
      <c r="C174" s="11" t="s">
        <v>4528</v>
      </c>
      <c r="D174" s="11" t="s">
        <v>60</v>
      </c>
      <c r="E174" s="17" t="s">
        <v>600</v>
      </c>
      <c r="F174" s="17"/>
      <c r="G174" s="17"/>
      <c r="H174" s="17"/>
      <c r="I174" s="17" t="s">
        <v>4550</v>
      </c>
      <c r="J174" s="17"/>
      <c r="K174" s="18"/>
    </row>
    <row r="175" spans="1:11" s="64" customFormat="1">
      <c r="A175" s="77" t="s">
        <v>557</v>
      </c>
      <c r="B175" s="72"/>
      <c r="C175" s="72"/>
      <c r="D175" s="72"/>
      <c r="E175" s="73"/>
      <c r="F175" s="73"/>
      <c r="G175" s="73"/>
      <c r="H175" s="73"/>
      <c r="I175" s="73"/>
      <c r="J175" s="73"/>
      <c r="K175" s="74"/>
    </row>
    <row r="176" spans="1:11" ht="102">
      <c r="A176" s="10" t="s">
        <v>25</v>
      </c>
      <c r="B176" s="11" t="s">
        <v>4527</v>
      </c>
      <c r="C176" s="11" t="s">
        <v>4528</v>
      </c>
      <c r="D176" s="11" t="s">
        <v>61</v>
      </c>
      <c r="E176" s="17" t="s">
        <v>596</v>
      </c>
      <c r="F176" s="17"/>
      <c r="G176" s="17"/>
      <c r="H176" s="17"/>
      <c r="I176" s="17"/>
      <c r="J176" s="17"/>
      <c r="K176" s="18"/>
    </row>
    <row r="177" spans="1:11" ht="76.5">
      <c r="A177" s="10" t="s">
        <v>26</v>
      </c>
      <c r="B177" s="11" t="s">
        <v>4527</v>
      </c>
      <c r="C177" s="11" t="s">
        <v>4528</v>
      </c>
      <c r="D177" s="11" t="s">
        <v>62</v>
      </c>
      <c r="E177" s="17" t="s">
        <v>600</v>
      </c>
      <c r="F177" s="17"/>
      <c r="G177" s="17"/>
      <c r="H177" s="17"/>
      <c r="I177" s="17"/>
      <c r="J177" s="17"/>
      <c r="K177" s="18" t="s">
        <v>4491</v>
      </c>
    </row>
    <row r="178" spans="1:11" ht="25.5">
      <c r="A178" s="10" t="s">
        <v>27</v>
      </c>
      <c r="B178" s="11" t="s">
        <v>4527</v>
      </c>
      <c r="C178" s="11" t="s">
        <v>4528</v>
      </c>
      <c r="D178" s="11" t="s">
        <v>63</v>
      </c>
      <c r="E178" s="17" t="s">
        <v>600</v>
      </c>
      <c r="F178" s="17"/>
      <c r="G178" s="17"/>
      <c r="H178" s="17"/>
      <c r="I178" s="17"/>
      <c r="J178" s="17"/>
      <c r="K178" s="18" t="s">
        <v>4491</v>
      </c>
    </row>
    <row r="179" spans="1:11" ht="38.25">
      <c r="A179" s="10" t="s">
        <v>28</v>
      </c>
      <c r="B179" s="11" t="s">
        <v>4524</v>
      </c>
      <c r="C179" s="11" t="s">
        <v>4525</v>
      </c>
      <c r="D179" s="11" t="s">
        <v>4551</v>
      </c>
      <c r="E179" s="17" t="s">
        <v>600</v>
      </c>
      <c r="F179" s="17"/>
      <c r="G179" s="17"/>
      <c r="H179" s="17"/>
      <c r="I179" s="17"/>
      <c r="J179" s="17"/>
      <c r="K179" s="18" t="s">
        <v>4491</v>
      </c>
    </row>
    <row r="180" spans="1:11" ht="38.25">
      <c r="A180" s="10" t="s">
        <v>29</v>
      </c>
      <c r="B180" s="11" t="s">
        <v>4524</v>
      </c>
      <c r="C180" s="11" t="s">
        <v>4525</v>
      </c>
      <c r="D180" s="11" t="s">
        <v>4552</v>
      </c>
      <c r="E180" s="17"/>
      <c r="F180" s="17"/>
      <c r="G180" s="17"/>
      <c r="H180" s="17"/>
      <c r="I180" s="17"/>
      <c r="J180" s="17"/>
      <c r="K180" s="18"/>
    </row>
    <row r="181" spans="1:11" s="64" customFormat="1">
      <c r="A181" s="77" t="s">
        <v>558</v>
      </c>
      <c r="B181" s="72"/>
      <c r="C181" s="72"/>
      <c r="D181" s="72"/>
      <c r="E181" s="73"/>
      <c r="F181" s="73"/>
      <c r="G181" s="73"/>
      <c r="H181" s="73"/>
      <c r="I181" s="73"/>
      <c r="J181" s="73"/>
      <c r="K181" s="74"/>
    </row>
    <row r="182" spans="1:11" ht="30">
      <c r="A182" s="10" t="s">
        <v>30</v>
      </c>
      <c r="B182" s="11" t="s">
        <v>4527</v>
      </c>
      <c r="C182" s="11" t="s">
        <v>4528</v>
      </c>
      <c r="D182" s="11" t="s">
        <v>4553</v>
      </c>
      <c r="E182" s="17" t="s">
        <v>600</v>
      </c>
      <c r="F182" s="17"/>
      <c r="G182" s="17"/>
      <c r="H182" s="17" t="s">
        <v>4554</v>
      </c>
      <c r="I182" s="17" t="s">
        <v>4555</v>
      </c>
      <c r="J182" s="17"/>
      <c r="K182" s="18"/>
    </row>
    <row r="183" spans="1:11" ht="75">
      <c r="A183" s="10" t="s">
        <v>31</v>
      </c>
      <c r="B183" s="11" t="s">
        <v>4524</v>
      </c>
      <c r="C183" s="11" t="s">
        <v>4525</v>
      </c>
      <c r="D183" s="11" t="s">
        <v>1123</v>
      </c>
      <c r="E183" s="17" t="s">
        <v>600</v>
      </c>
      <c r="F183" s="17"/>
      <c r="G183" s="17"/>
      <c r="H183" s="17"/>
      <c r="I183" s="17" t="s">
        <v>4556</v>
      </c>
      <c r="J183" s="17"/>
      <c r="K183" s="18"/>
    </row>
    <row r="184" spans="1:11" s="64" customFormat="1">
      <c r="A184" s="77" t="s">
        <v>559</v>
      </c>
      <c r="B184" s="72"/>
      <c r="C184" s="72"/>
      <c r="D184" s="72"/>
      <c r="E184" s="73"/>
      <c r="F184" s="73"/>
      <c r="G184" s="73"/>
      <c r="H184" s="73"/>
      <c r="I184" s="73"/>
      <c r="J184" s="73"/>
      <c r="K184" s="74"/>
    </row>
    <row r="185" spans="1:11" ht="38.25">
      <c r="A185" s="10" t="s">
        <v>32</v>
      </c>
      <c r="B185" s="11" t="s">
        <v>4524</v>
      </c>
      <c r="C185" s="11" t="s">
        <v>4525</v>
      </c>
      <c r="D185" s="11" t="s">
        <v>4046</v>
      </c>
      <c r="E185" s="17" t="s">
        <v>596</v>
      </c>
      <c r="F185" s="17"/>
      <c r="G185" s="17"/>
      <c r="H185" s="17"/>
      <c r="I185" s="17"/>
      <c r="J185" s="17"/>
      <c r="K185" s="18"/>
    </row>
    <row r="186" spans="1:11" ht="25.5">
      <c r="A186" s="10" t="s">
        <v>33</v>
      </c>
      <c r="B186" s="11" t="s">
        <v>4524</v>
      </c>
      <c r="C186" s="11" t="s">
        <v>4525</v>
      </c>
      <c r="D186" s="11" t="s">
        <v>4557</v>
      </c>
      <c r="E186" s="17" t="s">
        <v>596</v>
      </c>
      <c r="F186" s="17"/>
      <c r="G186" s="17"/>
      <c r="H186" s="17"/>
      <c r="I186" s="17"/>
      <c r="J186" s="17"/>
      <c r="K186" s="18"/>
    </row>
    <row r="187" spans="1:11" ht="120">
      <c r="A187" s="10" t="s">
        <v>34</v>
      </c>
      <c r="B187" s="11" t="s">
        <v>4524</v>
      </c>
      <c r="C187" s="11" t="s">
        <v>4525</v>
      </c>
      <c r="D187" s="11" t="s">
        <v>4048</v>
      </c>
      <c r="E187" s="17" t="s">
        <v>600</v>
      </c>
      <c r="F187" s="17"/>
      <c r="G187" s="17"/>
      <c r="H187" s="17"/>
      <c r="I187" s="17" t="s">
        <v>4558</v>
      </c>
      <c r="J187" s="17"/>
      <c r="K187" s="18"/>
    </row>
    <row r="188" spans="1:11" ht="135">
      <c r="A188" s="10" t="s">
        <v>35</v>
      </c>
      <c r="B188" s="11" t="s">
        <v>4524</v>
      </c>
      <c r="C188" s="11" t="s">
        <v>4525</v>
      </c>
      <c r="D188" s="11" t="s">
        <v>4049</v>
      </c>
      <c r="E188" s="17" t="s">
        <v>600</v>
      </c>
      <c r="F188" s="17"/>
      <c r="G188" s="17"/>
      <c r="H188" s="17"/>
      <c r="I188" s="17" t="s">
        <v>4559</v>
      </c>
      <c r="J188" s="17"/>
      <c r="K188" s="18"/>
    </row>
    <row r="189" spans="1:11" s="5" customFormat="1" ht="45">
      <c r="A189" s="10" t="s">
        <v>36</v>
      </c>
      <c r="B189" s="11" t="s">
        <v>52</v>
      </c>
      <c r="C189" s="11" t="s">
        <v>4560</v>
      </c>
      <c r="D189" s="11" t="s">
        <v>65</v>
      </c>
      <c r="E189" s="91" t="s">
        <v>614</v>
      </c>
      <c r="F189" s="91"/>
      <c r="G189" s="91"/>
      <c r="H189" s="91" t="s">
        <v>4561</v>
      </c>
      <c r="I189" s="91"/>
      <c r="J189" s="91"/>
      <c r="K189" s="93"/>
    </row>
    <row r="190" spans="1:11" s="64" customFormat="1">
      <c r="A190" s="77" t="s">
        <v>560</v>
      </c>
      <c r="B190" s="72"/>
      <c r="C190" s="72"/>
      <c r="D190" s="72"/>
      <c r="E190" s="73"/>
      <c r="F190" s="73"/>
      <c r="G190" s="73"/>
      <c r="H190" s="73"/>
      <c r="I190" s="73"/>
      <c r="J190" s="73"/>
      <c r="K190" s="74"/>
    </row>
    <row r="191" spans="1:11" ht="38.25">
      <c r="A191" s="10" t="s">
        <v>37</v>
      </c>
      <c r="B191" s="11" t="s">
        <v>4562</v>
      </c>
      <c r="C191" s="11" t="s">
        <v>4563</v>
      </c>
      <c r="D191" s="11" t="s">
        <v>4564</v>
      </c>
      <c r="E191" s="17" t="s">
        <v>596</v>
      </c>
      <c r="F191" s="17"/>
      <c r="G191" s="17"/>
      <c r="H191" s="17"/>
      <c r="I191" s="17"/>
      <c r="J191" s="17"/>
      <c r="K191" s="18"/>
    </row>
    <row r="192" spans="1:11" ht="38.25">
      <c r="A192" s="10" t="s">
        <v>38</v>
      </c>
      <c r="B192" s="11" t="s">
        <v>4562</v>
      </c>
      <c r="C192" s="11" t="s">
        <v>4563</v>
      </c>
      <c r="D192" s="11" t="s">
        <v>4565</v>
      </c>
      <c r="E192" s="17" t="s">
        <v>596</v>
      </c>
      <c r="F192" s="17"/>
      <c r="G192" s="17"/>
      <c r="H192" s="17"/>
      <c r="I192" s="17"/>
      <c r="J192" s="17"/>
      <c r="K192" s="18"/>
    </row>
    <row r="193" spans="1:11" ht="45">
      <c r="A193" s="10" t="s">
        <v>39</v>
      </c>
      <c r="B193" s="11" t="s">
        <v>4524</v>
      </c>
      <c r="C193" s="11" t="s">
        <v>4525</v>
      </c>
      <c r="D193" s="11" t="s">
        <v>1938</v>
      </c>
      <c r="E193" s="17" t="s">
        <v>600</v>
      </c>
      <c r="F193" s="17"/>
      <c r="G193" s="17"/>
      <c r="H193" s="17"/>
      <c r="I193" s="17" t="s">
        <v>4566</v>
      </c>
      <c r="J193" s="17"/>
      <c r="K193" s="18"/>
    </row>
    <row r="194" spans="1:11" ht="60">
      <c r="A194" s="10" t="s">
        <v>40</v>
      </c>
      <c r="B194" s="11" t="s">
        <v>4524</v>
      </c>
      <c r="C194" s="11" t="s">
        <v>4525</v>
      </c>
      <c r="D194" s="11" t="s">
        <v>1940</v>
      </c>
      <c r="E194" s="17" t="s">
        <v>600</v>
      </c>
      <c r="F194" s="17"/>
      <c r="G194" s="17"/>
      <c r="H194" s="17"/>
      <c r="I194" s="17" t="s">
        <v>4567</v>
      </c>
      <c r="J194" s="17"/>
      <c r="K194" s="18"/>
    </row>
    <row r="195" spans="1:11" ht="45">
      <c r="A195" s="10" t="s">
        <v>41</v>
      </c>
      <c r="B195" s="11" t="s">
        <v>4524</v>
      </c>
      <c r="C195" s="11" t="s">
        <v>4525</v>
      </c>
      <c r="D195" s="11" t="s">
        <v>1942</v>
      </c>
      <c r="E195" s="17" t="s">
        <v>600</v>
      </c>
      <c r="F195" s="17"/>
      <c r="G195" s="17"/>
      <c r="H195" s="17"/>
      <c r="I195" s="17" t="s">
        <v>4568</v>
      </c>
      <c r="J195" s="17"/>
      <c r="K195" s="18"/>
    </row>
    <row r="196" spans="1:11" ht="45">
      <c r="A196" s="10" t="s">
        <v>42</v>
      </c>
      <c r="B196" s="11" t="s">
        <v>4524</v>
      </c>
      <c r="C196" s="11" t="s">
        <v>4525</v>
      </c>
      <c r="D196" s="11" t="s">
        <v>1944</v>
      </c>
      <c r="E196" s="17" t="s">
        <v>600</v>
      </c>
      <c r="F196" s="17"/>
      <c r="G196" s="17"/>
      <c r="H196" s="17"/>
      <c r="I196" s="17" t="s">
        <v>4569</v>
      </c>
      <c r="J196" s="17"/>
      <c r="K196" s="18"/>
    </row>
    <row r="197" spans="1:11" ht="25.5">
      <c r="A197" s="10" t="s">
        <v>43</v>
      </c>
      <c r="B197" s="11" t="s">
        <v>4524</v>
      </c>
      <c r="C197" s="11" t="s">
        <v>4525</v>
      </c>
      <c r="D197" s="11" t="s">
        <v>4570</v>
      </c>
      <c r="E197" s="17" t="s">
        <v>600</v>
      </c>
      <c r="F197" s="17"/>
      <c r="G197" s="17"/>
      <c r="H197" s="17"/>
      <c r="I197" s="17"/>
      <c r="J197" s="17"/>
      <c r="K197" s="18" t="s">
        <v>41</v>
      </c>
    </row>
    <row r="198" spans="1:11" ht="38.25">
      <c r="A198" s="10" t="s">
        <v>44</v>
      </c>
      <c r="B198" s="11" t="s">
        <v>4524</v>
      </c>
      <c r="C198" s="11" t="s">
        <v>4525</v>
      </c>
      <c r="D198" s="11" t="s">
        <v>4571</v>
      </c>
      <c r="E198" s="17" t="s">
        <v>600</v>
      </c>
      <c r="F198" s="17"/>
      <c r="G198" s="17"/>
      <c r="H198" s="17"/>
      <c r="I198" s="17"/>
      <c r="J198" s="17"/>
      <c r="K198" s="18" t="s">
        <v>42</v>
      </c>
    </row>
    <row r="199" spans="1:11" s="64" customFormat="1">
      <c r="A199" s="77" t="s">
        <v>561</v>
      </c>
      <c r="B199" s="72"/>
      <c r="C199" s="72"/>
      <c r="D199" s="72"/>
      <c r="E199" s="73"/>
      <c r="F199" s="73"/>
      <c r="G199" s="73"/>
      <c r="H199" s="73"/>
      <c r="I199" s="73"/>
      <c r="J199" s="73"/>
      <c r="K199" s="74"/>
    </row>
    <row r="200" spans="1:11" ht="63.75">
      <c r="A200" s="10" t="s">
        <v>45</v>
      </c>
      <c r="B200" s="11" t="s">
        <v>4530</v>
      </c>
      <c r="C200" s="11" t="s">
        <v>4572</v>
      </c>
      <c r="D200" s="11" t="s">
        <v>66</v>
      </c>
      <c r="E200" s="17" t="s">
        <v>596</v>
      </c>
      <c r="F200" s="17"/>
      <c r="G200" s="17"/>
      <c r="H200" s="17"/>
      <c r="I200" s="17"/>
      <c r="J200" s="17"/>
      <c r="K200" s="18"/>
    </row>
    <row r="201" spans="1:11" ht="25.5">
      <c r="A201" s="10" t="s">
        <v>46</v>
      </c>
      <c r="B201" s="11" t="s">
        <v>4530</v>
      </c>
      <c r="C201" s="11" t="s">
        <v>4573</v>
      </c>
      <c r="D201" s="11" t="s">
        <v>67</v>
      </c>
      <c r="E201" s="17" t="s">
        <v>596</v>
      </c>
      <c r="F201" s="17"/>
      <c r="G201" s="17"/>
      <c r="H201" s="17"/>
      <c r="I201" s="17"/>
      <c r="J201" s="17"/>
      <c r="K201" s="18"/>
    </row>
    <row r="202" spans="1:11" ht="51">
      <c r="A202" s="10" t="s">
        <v>47</v>
      </c>
      <c r="B202" s="11" t="s">
        <v>4535</v>
      </c>
      <c r="C202" s="11" t="s">
        <v>4574</v>
      </c>
      <c r="D202" s="11" t="s">
        <v>68</v>
      </c>
      <c r="E202" s="17" t="s">
        <v>596</v>
      </c>
      <c r="F202" s="17"/>
      <c r="G202" s="17"/>
      <c r="H202" s="17"/>
      <c r="I202" s="17"/>
      <c r="J202" s="17"/>
      <c r="K202" s="18"/>
    </row>
    <row r="203" spans="1:11" ht="25.5">
      <c r="A203" s="10" t="s">
        <v>48</v>
      </c>
      <c r="B203" s="11" t="s">
        <v>4562</v>
      </c>
      <c r="C203" s="11" t="s">
        <v>4563</v>
      </c>
      <c r="D203" s="11" t="s">
        <v>4575</v>
      </c>
      <c r="E203" s="17" t="s">
        <v>596</v>
      </c>
      <c r="F203" s="17"/>
      <c r="G203" s="17"/>
      <c r="H203" s="17"/>
      <c r="I203" s="17"/>
      <c r="J203" s="17"/>
      <c r="K203" s="18"/>
    </row>
    <row r="204" spans="1:11" ht="45">
      <c r="A204" s="10" t="s">
        <v>49</v>
      </c>
      <c r="B204" s="11" t="s">
        <v>4524</v>
      </c>
      <c r="C204" s="11" t="s">
        <v>4525</v>
      </c>
      <c r="D204" s="11" t="s">
        <v>1952</v>
      </c>
      <c r="E204" s="17" t="s">
        <v>600</v>
      </c>
      <c r="F204" s="17"/>
      <c r="G204" s="17"/>
      <c r="H204" s="17"/>
      <c r="I204" s="17" t="s">
        <v>4576</v>
      </c>
      <c r="J204" s="17"/>
      <c r="K204" s="18"/>
    </row>
    <row r="205" spans="1:11" ht="60">
      <c r="A205" s="10" t="s">
        <v>50</v>
      </c>
      <c r="B205" s="11" t="s">
        <v>4524</v>
      </c>
      <c r="C205" s="11" t="s">
        <v>4525</v>
      </c>
      <c r="D205" s="11" t="s">
        <v>1954</v>
      </c>
      <c r="E205" s="17" t="s">
        <v>600</v>
      </c>
      <c r="F205" s="17"/>
      <c r="G205" s="17"/>
      <c r="H205" s="17"/>
      <c r="I205" s="17" t="s">
        <v>4577</v>
      </c>
      <c r="J205" s="17"/>
      <c r="K205" s="18"/>
    </row>
    <row r="206" spans="1:11" ht="51">
      <c r="A206" s="10" t="s">
        <v>51</v>
      </c>
      <c r="B206" s="11" t="s">
        <v>4524</v>
      </c>
      <c r="C206" s="11" t="s">
        <v>4525</v>
      </c>
      <c r="D206" s="11" t="s">
        <v>2289</v>
      </c>
      <c r="E206" s="17" t="s">
        <v>596</v>
      </c>
      <c r="F206" s="17"/>
      <c r="G206" s="17"/>
      <c r="H206" s="17"/>
      <c r="I206" s="17"/>
      <c r="J206" s="17"/>
      <c r="K206" s="18"/>
    </row>
    <row r="207" spans="1:11" s="64" customFormat="1">
      <c r="A207" s="77" t="s">
        <v>562</v>
      </c>
      <c r="B207" s="78"/>
      <c r="C207" s="78"/>
      <c r="D207" s="78"/>
      <c r="E207" s="73"/>
      <c r="F207" s="73"/>
      <c r="G207" s="73"/>
      <c r="H207" s="73"/>
      <c r="I207" s="73"/>
      <c r="J207" s="73"/>
      <c r="K207" s="74"/>
    </row>
    <row r="208" spans="1:11" ht="60">
      <c r="A208" s="10" t="s">
        <v>69</v>
      </c>
      <c r="B208" s="11" t="s">
        <v>110</v>
      </c>
      <c r="C208" s="11" t="s">
        <v>111</v>
      </c>
      <c r="D208" s="11" t="s">
        <v>121</v>
      </c>
      <c r="E208" s="17" t="s">
        <v>600</v>
      </c>
      <c r="F208" s="17"/>
      <c r="G208" s="17"/>
      <c r="H208" s="17"/>
      <c r="I208" s="17" t="s">
        <v>4578</v>
      </c>
      <c r="J208" s="17"/>
      <c r="K208" s="18"/>
    </row>
    <row r="209" spans="1:11" ht="25.5">
      <c r="A209" s="10" t="s">
        <v>70</v>
      </c>
      <c r="B209" s="11" t="s">
        <v>112</v>
      </c>
      <c r="C209" s="11" t="s">
        <v>113</v>
      </c>
      <c r="D209" s="11" t="s">
        <v>122</v>
      </c>
      <c r="E209" s="17" t="s">
        <v>600</v>
      </c>
      <c r="F209" s="17"/>
      <c r="G209" s="17"/>
      <c r="H209" s="17"/>
      <c r="I209" s="17"/>
      <c r="J209" s="17"/>
      <c r="K209" s="18" t="s">
        <v>69</v>
      </c>
    </row>
    <row r="210" spans="1:11" ht="102">
      <c r="A210" s="10" t="s">
        <v>71</v>
      </c>
      <c r="B210" s="11" t="s">
        <v>112</v>
      </c>
      <c r="C210" s="11" t="s">
        <v>114</v>
      </c>
      <c r="D210" s="11" t="s">
        <v>123</v>
      </c>
      <c r="E210" s="17" t="s">
        <v>600</v>
      </c>
      <c r="F210" s="17"/>
      <c r="G210" s="17"/>
      <c r="H210" s="17"/>
      <c r="I210" s="17" t="s">
        <v>4579</v>
      </c>
      <c r="J210" s="17"/>
      <c r="K210" s="18"/>
    </row>
    <row r="211" spans="1:11" ht="114.75">
      <c r="A211" s="10" t="s">
        <v>72</v>
      </c>
      <c r="B211" s="11" t="s">
        <v>115</v>
      </c>
      <c r="C211" s="11" t="s">
        <v>116</v>
      </c>
      <c r="D211" s="11" t="s">
        <v>124</v>
      </c>
      <c r="E211" s="17" t="s">
        <v>600</v>
      </c>
      <c r="F211" s="17"/>
      <c r="G211" s="17"/>
      <c r="H211" s="17"/>
      <c r="I211" s="17"/>
      <c r="J211" s="17"/>
      <c r="K211" s="18" t="s">
        <v>78</v>
      </c>
    </row>
    <row r="212" spans="1:11" ht="51">
      <c r="A212" s="10" t="s">
        <v>73</v>
      </c>
      <c r="B212" s="11" t="s">
        <v>4580</v>
      </c>
      <c r="C212" s="11" t="s">
        <v>4581</v>
      </c>
      <c r="D212" s="11" t="s">
        <v>125</v>
      </c>
      <c r="E212" s="17" t="s">
        <v>614</v>
      </c>
      <c r="F212" s="17"/>
      <c r="G212" s="17"/>
      <c r="H212" s="17" t="s">
        <v>4582</v>
      </c>
      <c r="I212" s="17"/>
      <c r="J212" s="17"/>
      <c r="K212" s="18"/>
    </row>
    <row r="213" spans="1:11" ht="38.25">
      <c r="A213" s="10" t="s">
        <v>74</v>
      </c>
      <c r="B213" s="11" t="s">
        <v>4583</v>
      </c>
      <c r="C213" s="11" t="s">
        <v>4584</v>
      </c>
      <c r="D213" s="11" t="s">
        <v>4585</v>
      </c>
      <c r="E213" s="17" t="s">
        <v>596</v>
      </c>
      <c r="F213" s="17"/>
      <c r="G213" s="17"/>
      <c r="H213" s="17"/>
      <c r="I213" s="17"/>
      <c r="J213" s="17"/>
      <c r="K213" s="18"/>
    </row>
    <row r="214" spans="1:11" s="64" customFormat="1">
      <c r="A214" s="77" t="s">
        <v>563</v>
      </c>
      <c r="B214" s="72"/>
      <c r="C214" s="72"/>
      <c r="D214" s="72"/>
      <c r="E214" s="73"/>
      <c r="F214" s="73"/>
      <c r="G214" s="73"/>
      <c r="H214" s="73"/>
      <c r="I214" s="73"/>
      <c r="J214" s="73"/>
      <c r="K214" s="74"/>
    </row>
    <row r="215" spans="1:11" ht="102">
      <c r="A215" s="10" t="s">
        <v>75</v>
      </c>
      <c r="B215" s="11" t="s">
        <v>4586</v>
      </c>
      <c r="C215" s="11" t="s">
        <v>4587</v>
      </c>
      <c r="D215" s="11" t="s">
        <v>126</v>
      </c>
      <c r="E215" s="17" t="s">
        <v>600</v>
      </c>
      <c r="F215" s="17"/>
      <c r="G215" s="17"/>
      <c r="H215" s="17"/>
      <c r="I215" s="17" t="s">
        <v>4588</v>
      </c>
      <c r="J215" s="17"/>
      <c r="K215" s="18"/>
    </row>
    <row r="216" spans="1:11" ht="63.75">
      <c r="A216" s="10" t="s">
        <v>76</v>
      </c>
      <c r="B216" s="11" t="s">
        <v>4589</v>
      </c>
      <c r="C216" s="11" t="s">
        <v>116</v>
      </c>
      <c r="D216" s="11" t="s">
        <v>4590</v>
      </c>
      <c r="E216" s="17" t="s">
        <v>600</v>
      </c>
      <c r="F216" s="17"/>
      <c r="G216" s="17"/>
      <c r="H216" s="17"/>
      <c r="I216" s="17"/>
      <c r="J216" s="17"/>
      <c r="K216" s="18" t="s">
        <v>75</v>
      </c>
    </row>
    <row r="217" spans="1:11" s="64" customFormat="1">
      <c r="A217" s="77" t="s">
        <v>564</v>
      </c>
      <c r="B217" s="72"/>
      <c r="C217" s="72"/>
      <c r="D217" s="72"/>
      <c r="E217" s="73"/>
      <c r="F217" s="73"/>
      <c r="G217" s="73"/>
      <c r="H217" s="73"/>
      <c r="I217" s="73"/>
      <c r="J217" s="73"/>
      <c r="K217" s="74"/>
    </row>
    <row r="218" spans="1:11" ht="25.5">
      <c r="A218" s="10" t="s">
        <v>77</v>
      </c>
      <c r="B218" s="11" t="s">
        <v>112</v>
      </c>
      <c r="C218" s="11" t="s">
        <v>113</v>
      </c>
      <c r="D218" s="11" t="s">
        <v>127</v>
      </c>
      <c r="E218" s="17" t="s">
        <v>600</v>
      </c>
      <c r="F218" s="17"/>
      <c r="G218" s="17"/>
      <c r="H218" s="17"/>
      <c r="I218" s="17"/>
      <c r="J218" s="17"/>
      <c r="K218" s="18" t="s">
        <v>4591</v>
      </c>
    </row>
    <row r="219" spans="1:11" ht="102">
      <c r="A219" s="10" t="s">
        <v>78</v>
      </c>
      <c r="B219" s="11" t="s">
        <v>112</v>
      </c>
      <c r="C219" s="11" t="s">
        <v>114</v>
      </c>
      <c r="D219" s="11" t="s">
        <v>128</v>
      </c>
      <c r="E219" s="17" t="s">
        <v>600</v>
      </c>
      <c r="F219" s="17"/>
      <c r="G219" s="17"/>
      <c r="H219" s="17"/>
      <c r="I219" s="17"/>
      <c r="J219" s="17"/>
      <c r="K219" s="18" t="s">
        <v>4591</v>
      </c>
    </row>
    <row r="220" spans="1:11" s="64" customFormat="1">
      <c r="A220" s="77" t="s">
        <v>565</v>
      </c>
      <c r="B220" s="72"/>
      <c r="C220" s="72"/>
      <c r="D220" s="72"/>
      <c r="E220" s="73"/>
      <c r="F220" s="73"/>
      <c r="G220" s="73"/>
      <c r="H220" s="73"/>
      <c r="I220" s="73"/>
      <c r="J220" s="73"/>
      <c r="K220" s="74"/>
    </row>
    <row r="221" spans="1:11" ht="102">
      <c r="A221" s="10" t="s">
        <v>79</v>
      </c>
      <c r="B221" s="11" t="s">
        <v>115</v>
      </c>
      <c r="C221" s="11" t="s">
        <v>116</v>
      </c>
      <c r="D221" s="11" t="s">
        <v>129</v>
      </c>
      <c r="E221" s="17" t="s">
        <v>600</v>
      </c>
      <c r="F221" s="17"/>
      <c r="G221" s="17"/>
      <c r="H221" s="17"/>
      <c r="I221" s="17"/>
      <c r="J221" s="17"/>
      <c r="K221" s="18" t="s">
        <v>4592</v>
      </c>
    </row>
    <row r="222" spans="1:11" ht="38.25">
      <c r="A222" s="10" t="s">
        <v>80</v>
      </c>
      <c r="B222" s="11" t="s">
        <v>4593</v>
      </c>
      <c r="C222" s="11" t="s">
        <v>4594</v>
      </c>
      <c r="D222" s="11" t="s">
        <v>4595</v>
      </c>
      <c r="E222" s="17" t="s">
        <v>596</v>
      </c>
      <c r="F222" s="17"/>
      <c r="G222" s="17"/>
      <c r="H222" s="17"/>
      <c r="I222" s="17"/>
      <c r="J222" s="17"/>
      <c r="K222" s="18"/>
    </row>
    <row r="223" spans="1:11" ht="38.25">
      <c r="A223" s="10" t="s">
        <v>81</v>
      </c>
      <c r="B223" s="11" t="s">
        <v>4593</v>
      </c>
      <c r="C223" s="11" t="s">
        <v>4594</v>
      </c>
      <c r="D223" s="11" t="s">
        <v>4596</v>
      </c>
      <c r="E223" s="17" t="s">
        <v>596</v>
      </c>
      <c r="F223" s="17"/>
      <c r="G223" s="17"/>
      <c r="H223" s="17"/>
      <c r="I223" s="17"/>
      <c r="J223" s="17"/>
      <c r="K223" s="18"/>
    </row>
    <row r="224" spans="1:11" s="64" customFormat="1">
      <c r="A224" s="77" t="s">
        <v>566</v>
      </c>
      <c r="B224" s="72"/>
      <c r="C224" s="72"/>
      <c r="D224" s="72"/>
      <c r="E224" s="73"/>
      <c r="F224" s="73"/>
      <c r="G224" s="73"/>
      <c r="H224" s="73"/>
      <c r="I224" s="73"/>
      <c r="J224" s="73"/>
      <c r="K224" s="74"/>
    </row>
    <row r="225" spans="1:11" ht="30">
      <c r="A225" s="10" t="s">
        <v>82</v>
      </c>
      <c r="B225" s="11" t="s">
        <v>4580</v>
      </c>
      <c r="C225" s="11" t="s">
        <v>4581</v>
      </c>
      <c r="D225" s="11" t="s">
        <v>130</v>
      </c>
      <c r="E225" s="17" t="s">
        <v>600</v>
      </c>
      <c r="F225" s="17"/>
      <c r="G225" s="17"/>
      <c r="H225" s="17"/>
      <c r="I225" s="17" t="s">
        <v>4597</v>
      </c>
      <c r="J225" s="17"/>
      <c r="K225" s="18"/>
    </row>
    <row r="226" spans="1:11" ht="63.75">
      <c r="A226" s="10" t="s">
        <v>83</v>
      </c>
      <c r="B226" s="11" t="s">
        <v>4589</v>
      </c>
      <c r="C226" s="11" t="s">
        <v>4598</v>
      </c>
      <c r="D226" s="11" t="s">
        <v>4599</v>
      </c>
      <c r="E226" s="17" t="s">
        <v>596</v>
      </c>
      <c r="F226" s="17"/>
      <c r="G226" s="17"/>
      <c r="H226" s="17"/>
      <c r="I226" s="17"/>
      <c r="J226" s="17"/>
      <c r="K226" s="18"/>
    </row>
    <row r="227" spans="1:11" ht="63.75">
      <c r="A227" s="10" t="s">
        <v>84</v>
      </c>
      <c r="B227" s="11" t="s">
        <v>4589</v>
      </c>
      <c r="C227" s="11" t="s">
        <v>4598</v>
      </c>
      <c r="D227" s="11" t="s">
        <v>4600</v>
      </c>
      <c r="E227" s="17" t="s">
        <v>596</v>
      </c>
      <c r="F227" s="17"/>
      <c r="G227" s="17"/>
      <c r="H227" s="17"/>
      <c r="I227" s="17"/>
      <c r="J227" s="17"/>
      <c r="K227" s="18"/>
    </row>
    <row r="228" spans="1:11" ht="63.75">
      <c r="A228" s="10" t="s">
        <v>85</v>
      </c>
      <c r="B228" s="11" t="s">
        <v>4589</v>
      </c>
      <c r="C228" s="11" t="s">
        <v>4598</v>
      </c>
      <c r="D228" s="11" t="s">
        <v>4601</v>
      </c>
      <c r="E228" s="17" t="s">
        <v>596</v>
      </c>
      <c r="F228" s="17"/>
      <c r="G228" s="17"/>
      <c r="H228" s="17"/>
      <c r="I228" s="17"/>
      <c r="J228" s="17"/>
      <c r="K228" s="18"/>
    </row>
    <row r="229" spans="1:11" s="64" customFormat="1">
      <c r="A229" s="77" t="s">
        <v>567</v>
      </c>
      <c r="B229" s="72"/>
      <c r="C229" s="72"/>
      <c r="D229" s="72"/>
      <c r="E229" s="73"/>
      <c r="F229" s="73"/>
      <c r="G229" s="73"/>
      <c r="H229" s="73"/>
      <c r="I229" s="73"/>
      <c r="J229" s="73"/>
      <c r="K229" s="74"/>
    </row>
    <row r="230" spans="1:11" ht="75">
      <c r="A230" s="10" t="s">
        <v>86</v>
      </c>
      <c r="B230" s="11" t="s">
        <v>4602</v>
      </c>
      <c r="C230" s="11" t="s">
        <v>4368</v>
      </c>
      <c r="D230" s="11" t="s">
        <v>131</v>
      </c>
      <c r="E230" s="17" t="s">
        <v>600</v>
      </c>
      <c r="F230" s="17"/>
      <c r="G230" s="17"/>
      <c r="H230" s="17"/>
      <c r="I230" s="17" t="s">
        <v>4603</v>
      </c>
      <c r="J230" s="17"/>
      <c r="K230" s="18"/>
    </row>
    <row r="231" spans="1:11" ht="38.25">
      <c r="A231" s="10" t="s">
        <v>87</v>
      </c>
      <c r="B231" s="11" t="s">
        <v>4580</v>
      </c>
      <c r="C231" s="11" t="s">
        <v>4581</v>
      </c>
      <c r="D231" s="11" t="s">
        <v>132</v>
      </c>
      <c r="E231" s="17" t="s">
        <v>596</v>
      </c>
      <c r="F231" s="17"/>
      <c r="G231" s="17"/>
      <c r="H231" s="17"/>
      <c r="I231" s="17"/>
      <c r="J231" s="17"/>
      <c r="K231" s="18"/>
    </row>
    <row r="232" spans="1:11" ht="89.25">
      <c r="A232" s="10" t="s">
        <v>88</v>
      </c>
      <c r="B232" s="11" t="s">
        <v>4589</v>
      </c>
      <c r="C232" s="11" t="s">
        <v>4598</v>
      </c>
      <c r="D232" s="11" t="s">
        <v>133</v>
      </c>
      <c r="E232" s="17" t="s">
        <v>596</v>
      </c>
      <c r="F232" s="17"/>
      <c r="G232" s="17"/>
      <c r="H232" s="17"/>
      <c r="I232" s="17"/>
      <c r="J232" s="17"/>
      <c r="K232" s="18"/>
    </row>
    <row r="233" spans="1:11" ht="89.25">
      <c r="A233" s="10" t="s">
        <v>89</v>
      </c>
      <c r="B233" s="11" t="s">
        <v>115</v>
      </c>
      <c r="C233" s="11" t="s">
        <v>116</v>
      </c>
      <c r="D233" s="11" t="s">
        <v>134</v>
      </c>
      <c r="E233" s="17" t="s">
        <v>596</v>
      </c>
      <c r="F233" s="17"/>
      <c r="G233" s="17"/>
      <c r="H233" s="17"/>
      <c r="I233" s="17"/>
      <c r="J233" s="17"/>
      <c r="K233" s="18"/>
    </row>
    <row r="234" spans="1:11" s="64" customFormat="1">
      <c r="A234" s="77" t="s">
        <v>568</v>
      </c>
      <c r="B234" s="72"/>
      <c r="C234" s="72"/>
      <c r="D234" s="72"/>
      <c r="E234" s="73"/>
      <c r="F234" s="73"/>
      <c r="G234" s="73"/>
      <c r="H234" s="73"/>
      <c r="I234" s="73"/>
      <c r="J234" s="73"/>
      <c r="K234" s="74"/>
    </row>
    <row r="235" spans="1:11" ht="25.5">
      <c r="A235" s="10" t="s">
        <v>90</v>
      </c>
      <c r="B235" s="11" t="s">
        <v>112</v>
      </c>
      <c r="C235" s="11" t="s">
        <v>113</v>
      </c>
      <c r="D235" s="11" t="s">
        <v>109</v>
      </c>
      <c r="E235" s="17" t="s">
        <v>614</v>
      </c>
      <c r="F235" s="17"/>
      <c r="G235" s="17"/>
      <c r="H235" s="17" t="s">
        <v>4604</v>
      </c>
      <c r="I235" s="17"/>
      <c r="J235" s="17"/>
      <c r="K235" s="18"/>
    </row>
    <row r="236" spans="1:11" ht="63.75">
      <c r="A236" s="10" t="s">
        <v>91</v>
      </c>
      <c r="B236" s="11" t="s">
        <v>115</v>
      </c>
      <c r="C236" s="11" t="s">
        <v>116</v>
      </c>
      <c r="D236" s="11" t="s">
        <v>135</v>
      </c>
      <c r="E236" s="17" t="s">
        <v>596</v>
      </c>
      <c r="F236" s="17"/>
      <c r="G236" s="17"/>
      <c r="H236" s="17"/>
      <c r="I236" s="17"/>
      <c r="J236" s="17"/>
      <c r="K236" s="18"/>
    </row>
    <row r="237" spans="1:11" ht="38.25">
      <c r="A237" s="10" t="s">
        <v>92</v>
      </c>
      <c r="B237" s="11" t="s">
        <v>110</v>
      </c>
      <c r="C237" s="11" t="s">
        <v>111</v>
      </c>
      <c r="D237" s="11" t="s">
        <v>136</v>
      </c>
      <c r="E237" s="17" t="s">
        <v>600</v>
      </c>
      <c r="F237" s="17"/>
      <c r="G237" s="17"/>
      <c r="H237" s="17"/>
      <c r="I237" s="17"/>
      <c r="J237" s="17"/>
      <c r="K237" s="18" t="s">
        <v>91</v>
      </c>
    </row>
    <row r="238" spans="1:11" s="64" customFormat="1">
      <c r="A238" s="77" t="s">
        <v>569</v>
      </c>
      <c r="B238" s="72"/>
      <c r="C238" s="72"/>
      <c r="D238" s="72"/>
      <c r="E238" s="73"/>
      <c r="F238" s="73"/>
      <c r="G238" s="73"/>
      <c r="H238" s="73"/>
      <c r="I238" s="73"/>
      <c r="J238" s="73"/>
      <c r="K238" s="74"/>
    </row>
    <row r="239" spans="1:11" s="5" customFormat="1" ht="25.5">
      <c r="A239" s="10" t="s">
        <v>93</v>
      </c>
      <c r="B239" s="11" t="s">
        <v>4440</v>
      </c>
      <c r="C239" s="11" t="s">
        <v>4605</v>
      </c>
      <c r="D239" s="11" t="s">
        <v>137</v>
      </c>
      <c r="E239" s="91" t="s">
        <v>614</v>
      </c>
      <c r="F239" s="91"/>
      <c r="G239" s="91"/>
      <c r="H239" s="91" t="s">
        <v>4606</v>
      </c>
      <c r="I239" s="91"/>
      <c r="J239" s="91"/>
      <c r="K239" s="93"/>
    </row>
    <row r="240" spans="1:11" s="5" customFormat="1" ht="30">
      <c r="A240" s="10" t="s">
        <v>94</v>
      </c>
      <c r="B240" s="11" t="s">
        <v>112</v>
      </c>
      <c r="C240" s="11" t="s">
        <v>114</v>
      </c>
      <c r="D240" s="11" t="s">
        <v>138</v>
      </c>
      <c r="E240" s="91" t="s">
        <v>614</v>
      </c>
      <c r="F240" s="91"/>
      <c r="G240" s="91"/>
      <c r="H240" s="91" t="s">
        <v>4607</v>
      </c>
      <c r="I240" s="91"/>
      <c r="J240" s="91"/>
      <c r="K240" s="93"/>
    </row>
    <row r="241" spans="1:11" ht="63.75">
      <c r="A241" s="10" t="s">
        <v>95</v>
      </c>
      <c r="B241" s="11" t="s">
        <v>115</v>
      </c>
      <c r="C241" s="11" t="s">
        <v>116</v>
      </c>
      <c r="D241" s="11" t="s">
        <v>139</v>
      </c>
      <c r="E241" s="17" t="s">
        <v>596</v>
      </c>
      <c r="F241" s="17"/>
      <c r="G241" s="17"/>
      <c r="H241" s="17"/>
      <c r="I241" s="17"/>
      <c r="J241" s="17"/>
      <c r="K241" s="18"/>
    </row>
    <row r="242" spans="1:11" s="64" customFormat="1">
      <c r="A242" s="77" t="s">
        <v>570</v>
      </c>
      <c r="B242" s="72"/>
      <c r="C242" s="72"/>
      <c r="D242" s="72"/>
      <c r="E242" s="73"/>
      <c r="F242" s="73"/>
      <c r="G242" s="73"/>
      <c r="H242" s="73"/>
      <c r="I242" s="73"/>
      <c r="J242" s="73"/>
      <c r="K242" s="74"/>
    </row>
    <row r="243" spans="1:11" ht="25.5">
      <c r="A243" s="10" t="s">
        <v>96</v>
      </c>
      <c r="B243" s="11" t="s">
        <v>112</v>
      </c>
      <c r="C243" s="11" t="s">
        <v>114</v>
      </c>
      <c r="D243" s="11" t="s">
        <v>140</v>
      </c>
      <c r="E243" s="17" t="s">
        <v>596</v>
      </c>
      <c r="F243" s="17"/>
      <c r="G243" s="17"/>
      <c r="H243" s="17"/>
      <c r="I243" s="17"/>
      <c r="J243" s="17"/>
      <c r="K243" s="18"/>
    </row>
    <row r="244" spans="1:11" ht="63.75">
      <c r="A244" s="10" t="s">
        <v>97</v>
      </c>
      <c r="B244" s="11" t="s">
        <v>115</v>
      </c>
      <c r="C244" s="11" t="s">
        <v>116</v>
      </c>
      <c r="D244" s="11" t="s">
        <v>141</v>
      </c>
      <c r="E244" s="17" t="s">
        <v>600</v>
      </c>
      <c r="F244" s="17"/>
      <c r="G244" s="17"/>
      <c r="H244" s="17"/>
      <c r="I244" s="17"/>
      <c r="J244" s="17"/>
      <c r="K244" s="18" t="s">
        <v>96</v>
      </c>
    </row>
    <row r="245" spans="1:11" s="64" customFormat="1">
      <c r="A245" s="77" t="s">
        <v>571</v>
      </c>
      <c r="B245" s="72"/>
      <c r="C245" s="72"/>
      <c r="D245" s="72"/>
      <c r="E245" s="73"/>
      <c r="F245" s="73"/>
      <c r="G245" s="73"/>
      <c r="H245" s="73"/>
      <c r="I245" s="73"/>
      <c r="J245" s="73"/>
      <c r="K245" s="74"/>
    </row>
    <row r="246" spans="1:11" ht="229.5">
      <c r="A246" s="10" t="s">
        <v>98</v>
      </c>
      <c r="B246" s="11" t="s">
        <v>4440</v>
      </c>
      <c r="C246" s="11" t="s">
        <v>4605</v>
      </c>
      <c r="D246" s="11" t="s">
        <v>4608</v>
      </c>
      <c r="E246" s="17" t="s">
        <v>600</v>
      </c>
      <c r="F246" s="17"/>
      <c r="G246" s="17"/>
      <c r="H246" s="17"/>
      <c r="I246" s="17"/>
      <c r="J246" s="17"/>
      <c r="K246" s="18" t="s">
        <v>96</v>
      </c>
    </row>
    <row r="247" spans="1:11" ht="102">
      <c r="A247" s="10" t="s">
        <v>99</v>
      </c>
      <c r="B247" s="11" t="s">
        <v>117</v>
      </c>
      <c r="C247" s="11" t="s">
        <v>118</v>
      </c>
      <c r="D247" s="11" t="s">
        <v>142</v>
      </c>
      <c r="E247" s="17" t="s">
        <v>596</v>
      </c>
      <c r="F247" s="17"/>
      <c r="G247" s="17"/>
      <c r="H247" s="17"/>
      <c r="I247" s="17"/>
      <c r="J247" s="17"/>
      <c r="K247" s="18"/>
    </row>
    <row r="248" spans="1:11" ht="102">
      <c r="A248" s="10" t="s">
        <v>100</v>
      </c>
      <c r="B248" s="11" t="s">
        <v>115</v>
      </c>
      <c r="C248" s="11" t="s">
        <v>116</v>
      </c>
      <c r="D248" s="11" t="s">
        <v>143</v>
      </c>
      <c r="E248" s="17" t="s">
        <v>600</v>
      </c>
      <c r="F248" s="17"/>
      <c r="G248" s="17"/>
      <c r="H248" s="17"/>
      <c r="I248" s="17"/>
      <c r="J248" s="17"/>
      <c r="K248" s="18" t="s">
        <v>99</v>
      </c>
    </row>
    <row r="249" spans="1:11" s="64" customFormat="1">
      <c r="A249" s="77" t="s">
        <v>572</v>
      </c>
      <c r="B249" s="72"/>
      <c r="C249" s="72"/>
      <c r="D249" s="72"/>
      <c r="E249" s="73"/>
      <c r="F249" s="73"/>
      <c r="G249" s="73"/>
      <c r="H249" s="73"/>
      <c r="I249" s="73"/>
      <c r="J249" s="73"/>
      <c r="K249" s="74"/>
    </row>
    <row r="250" spans="1:11" ht="25.5">
      <c r="A250" s="10" t="s">
        <v>101</v>
      </c>
      <c r="B250" s="11" t="s">
        <v>112</v>
      </c>
      <c r="C250" s="11" t="s">
        <v>113</v>
      </c>
      <c r="D250" s="11" t="s">
        <v>144</v>
      </c>
      <c r="E250" s="17" t="s">
        <v>600</v>
      </c>
      <c r="F250" s="17"/>
      <c r="G250" s="17"/>
      <c r="H250" s="17"/>
      <c r="I250" s="17"/>
      <c r="J250" s="17"/>
      <c r="K250" s="18" t="s">
        <v>102</v>
      </c>
    </row>
    <row r="251" spans="1:11" ht="153">
      <c r="A251" s="10" t="s">
        <v>102</v>
      </c>
      <c r="B251" s="11" t="s">
        <v>112</v>
      </c>
      <c r="C251" s="11" t="s">
        <v>114</v>
      </c>
      <c r="D251" s="11" t="s">
        <v>145</v>
      </c>
      <c r="E251" s="17" t="s">
        <v>596</v>
      </c>
      <c r="F251" s="17"/>
      <c r="G251" s="17"/>
      <c r="H251" s="17"/>
      <c r="I251" s="17"/>
      <c r="J251" s="17"/>
      <c r="K251" s="18"/>
    </row>
    <row r="252" spans="1:11" ht="216.75">
      <c r="A252" s="10" t="s">
        <v>103</v>
      </c>
      <c r="B252" s="11" t="s">
        <v>115</v>
      </c>
      <c r="C252" s="11" t="s">
        <v>116</v>
      </c>
      <c r="D252" s="11" t="s">
        <v>146</v>
      </c>
      <c r="E252" s="17" t="s">
        <v>600</v>
      </c>
      <c r="F252" s="17"/>
      <c r="G252" s="17"/>
      <c r="H252" s="17"/>
      <c r="I252" s="17"/>
      <c r="J252" s="17"/>
      <c r="K252" s="18" t="s">
        <v>102</v>
      </c>
    </row>
    <row r="253" spans="1:11" s="64" customFormat="1">
      <c r="A253" s="77" t="s">
        <v>573</v>
      </c>
      <c r="B253" s="72"/>
      <c r="C253" s="72"/>
      <c r="D253" s="72"/>
      <c r="E253" s="73"/>
      <c r="F253" s="73"/>
      <c r="G253" s="73"/>
      <c r="H253" s="73"/>
      <c r="I253" s="73"/>
      <c r="J253" s="73"/>
      <c r="K253" s="74"/>
    </row>
    <row r="254" spans="1:11" s="5" customFormat="1" ht="25.5">
      <c r="A254" s="10" t="s">
        <v>104</v>
      </c>
      <c r="B254" s="11" t="s">
        <v>112</v>
      </c>
      <c r="C254" s="11" t="s">
        <v>113</v>
      </c>
      <c r="D254" s="11" t="s">
        <v>147</v>
      </c>
      <c r="E254" s="91" t="s">
        <v>600</v>
      </c>
      <c r="F254" s="91"/>
      <c r="G254" s="91"/>
      <c r="H254" s="91"/>
      <c r="I254" s="91"/>
      <c r="J254" s="91"/>
      <c r="K254" s="93" t="s">
        <v>99</v>
      </c>
    </row>
    <row r="255" spans="1:11" ht="25.5">
      <c r="A255" s="10" t="s">
        <v>105</v>
      </c>
      <c r="B255" s="11" t="s">
        <v>112</v>
      </c>
      <c r="C255" s="11" t="s">
        <v>114</v>
      </c>
      <c r="D255" s="11" t="s">
        <v>148</v>
      </c>
      <c r="E255" s="17" t="s">
        <v>596</v>
      </c>
      <c r="F255" s="17"/>
      <c r="G255" s="17"/>
      <c r="H255" s="17"/>
      <c r="I255" s="17"/>
      <c r="J255" s="17"/>
      <c r="K255" s="18"/>
    </row>
    <row r="256" spans="1:11" ht="38.25">
      <c r="A256" s="10" t="s">
        <v>106</v>
      </c>
      <c r="B256" s="11" t="s">
        <v>119</v>
      </c>
      <c r="C256" s="11" t="s">
        <v>120</v>
      </c>
      <c r="D256" s="11" t="s">
        <v>149</v>
      </c>
      <c r="E256" s="17" t="s">
        <v>596</v>
      </c>
      <c r="F256" s="17"/>
      <c r="G256" s="17"/>
      <c r="H256" s="17"/>
      <c r="I256" s="17"/>
      <c r="J256" s="17"/>
      <c r="K256" s="18"/>
    </row>
    <row r="257" spans="1:11" ht="63.75">
      <c r="A257" s="10" t="s">
        <v>107</v>
      </c>
      <c r="B257" s="11" t="s">
        <v>115</v>
      </c>
      <c r="C257" s="11" t="s">
        <v>116</v>
      </c>
      <c r="D257" s="11" t="s">
        <v>150</v>
      </c>
      <c r="E257" s="17" t="s">
        <v>600</v>
      </c>
      <c r="F257" s="17"/>
      <c r="G257" s="17"/>
      <c r="H257" s="17"/>
      <c r="I257" s="17"/>
      <c r="J257" s="17"/>
      <c r="K257" s="18" t="s">
        <v>105</v>
      </c>
    </row>
    <row r="258" spans="1:11" ht="51.75" thickBot="1">
      <c r="A258" s="12" t="s">
        <v>108</v>
      </c>
      <c r="B258" s="13" t="s">
        <v>4586</v>
      </c>
      <c r="C258" s="13" t="s">
        <v>4587</v>
      </c>
      <c r="D258" s="13" t="s">
        <v>4609</v>
      </c>
      <c r="E258" s="19" t="s">
        <v>596</v>
      </c>
      <c r="F258" s="19"/>
      <c r="G258" s="19"/>
      <c r="H258" s="19"/>
      <c r="I258" s="19"/>
      <c r="J258" s="19"/>
      <c r="K258" s="20" t="s">
        <v>105</v>
      </c>
    </row>
    <row r="260" spans="1:11" ht="60">
      <c r="A260" s="53" t="s">
        <v>575</v>
      </c>
      <c r="B260" s="53" t="s">
        <v>576</v>
      </c>
      <c r="C260" s="53" t="s">
        <v>577</v>
      </c>
      <c r="D260" s="53" t="s">
        <v>584</v>
      </c>
      <c r="E260" s="53" t="s">
        <v>600</v>
      </c>
      <c r="F260" s="53"/>
      <c r="G260" s="53"/>
      <c r="H260" s="53"/>
      <c r="I260" s="53"/>
      <c r="J260" s="53"/>
      <c r="K260" s="53" t="s">
        <v>4610</v>
      </c>
    </row>
    <row r="261" spans="1:11" ht="75">
      <c r="A261" s="53" t="s">
        <v>578</v>
      </c>
      <c r="B261" s="53" t="s">
        <v>576</v>
      </c>
      <c r="C261" s="53" t="s">
        <v>577</v>
      </c>
      <c r="D261" s="89" t="s">
        <v>585</v>
      </c>
      <c r="E261" s="53" t="s">
        <v>614</v>
      </c>
      <c r="F261" s="53"/>
      <c r="G261" s="53"/>
      <c r="H261" s="53" t="s">
        <v>4611</v>
      </c>
      <c r="I261" s="53"/>
      <c r="J261" s="53"/>
      <c r="K261" s="53"/>
    </row>
    <row r="262" spans="1:11" ht="30">
      <c r="A262" s="53" t="s">
        <v>579</v>
      </c>
      <c r="B262" s="53" t="s">
        <v>576</v>
      </c>
      <c r="C262" s="53" t="s">
        <v>577</v>
      </c>
      <c r="D262" s="53" t="s">
        <v>586</v>
      </c>
      <c r="E262" s="53" t="s">
        <v>614</v>
      </c>
      <c r="F262" s="53"/>
      <c r="G262" s="53"/>
      <c r="H262" s="53" t="s">
        <v>4611</v>
      </c>
      <c r="I262" s="53"/>
      <c r="J262" s="53"/>
      <c r="K262" s="53"/>
    </row>
    <row r="263" spans="1:11" ht="45">
      <c r="A263" s="53" t="s">
        <v>580</v>
      </c>
      <c r="B263" s="53" t="s">
        <v>576</v>
      </c>
      <c r="C263" s="53" t="s">
        <v>591</v>
      </c>
      <c r="D263" s="53" t="s">
        <v>587</v>
      </c>
      <c r="E263" s="53" t="s">
        <v>614</v>
      </c>
      <c r="F263" s="53"/>
      <c r="G263" s="53"/>
      <c r="H263" s="53" t="s">
        <v>4611</v>
      </c>
      <c r="I263" s="53"/>
      <c r="J263" s="53"/>
      <c r="K263" s="53"/>
    </row>
    <row r="264" spans="1:11" ht="45">
      <c r="A264" s="53" t="s">
        <v>581</v>
      </c>
      <c r="B264" s="53" t="s">
        <v>576</v>
      </c>
      <c r="C264" s="53" t="s">
        <v>592</v>
      </c>
      <c r="D264" s="53" t="s">
        <v>588</v>
      </c>
      <c r="E264" s="53" t="s">
        <v>600</v>
      </c>
      <c r="F264" s="53"/>
      <c r="G264" s="53"/>
      <c r="H264" s="53"/>
      <c r="I264" s="53"/>
      <c r="J264" s="53"/>
      <c r="K264" s="53" t="s">
        <v>4610</v>
      </c>
    </row>
    <row r="265" spans="1:11" ht="30">
      <c r="A265" s="53" t="s">
        <v>582</v>
      </c>
      <c r="B265" s="53" t="s">
        <v>576</v>
      </c>
      <c r="C265" s="53" t="s">
        <v>593</v>
      </c>
      <c r="D265" s="53" t="s">
        <v>589</v>
      </c>
      <c r="E265" s="53" t="s">
        <v>614</v>
      </c>
      <c r="F265" s="53"/>
      <c r="G265" s="53"/>
      <c r="H265" s="53" t="s">
        <v>4612</v>
      </c>
      <c r="I265" s="53"/>
      <c r="J265" s="53"/>
      <c r="K265" s="53"/>
    </row>
    <row r="266" spans="1:11" ht="37.5" customHeight="1">
      <c r="A266" s="53" t="s">
        <v>583</v>
      </c>
      <c r="B266" s="53" t="s">
        <v>576</v>
      </c>
      <c r="C266" s="53" t="s">
        <v>594</v>
      </c>
      <c r="D266" s="53" t="s">
        <v>590</v>
      </c>
      <c r="E266" s="53" t="s">
        <v>614</v>
      </c>
      <c r="F266" s="53"/>
      <c r="G266" s="53"/>
      <c r="H266" s="53" t="s">
        <v>4612</v>
      </c>
      <c r="I266" s="53"/>
      <c r="J266" s="53"/>
      <c r="K266" s="53"/>
    </row>
  </sheetData>
  <autoFilter ref="A2:R266"/>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61">
      <formula1>"Agree, Agree in Principle, Disagree"</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
  <sheetViews>
    <sheetView topLeftCell="H1" zoomScale="80" zoomScaleNormal="80" workbookViewId="0">
      <pane ySplit="2" topLeftCell="A3" activePane="bottomLeft" state="frozen"/>
      <selection pane="bottomLeft" activeCell="E274" sqref="E274"/>
    </sheetView>
  </sheetViews>
  <sheetFormatPr defaultColWidth="9" defaultRowHeight="15"/>
  <cols>
    <col min="1" max="1" width="24" style="4" customWidth="1"/>
    <col min="2" max="2" width="28.140625" style="4" customWidth="1"/>
    <col min="3" max="3" width="19.42578125" style="4" customWidth="1"/>
    <col min="4" max="4" width="42.42578125" style="4" customWidth="1"/>
    <col min="5" max="5" width="22.28515625" style="4" customWidth="1"/>
    <col min="6" max="6" width="28.7109375" style="4" customWidth="1"/>
    <col min="7" max="7" width="18.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8" ht="18" thickBot="1">
      <c r="A1" s="319"/>
      <c r="B1" s="319"/>
      <c r="C1" s="319"/>
      <c r="D1" s="319"/>
      <c r="E1" s="319"/>
      <c r="F1" s="320"/>
      <c r="G1" s="321" t="s">
        <v>7</v>
      </c>
      <c r="H1" s="322"/>
      <c r="I1" s="322"/>
      <c r="J1" s="322"/>
      <c r="K1" s="323"/>
    </row>
    <row r="2" spans="1:18" s="5" customFormat="1" ht="69.75" thickBot="1">
      <c r="A2" s="6" t="s">
        <v>0</v>
      </c>
      <c r="B2" s="6" t="s">
        <v>1</v>
      </c>
      <c r="C2" s="6" t="s">
        <v>2</v>
      </c>
      <c r="D2" s="6" t="s">
        <v>3</v>
      </c>
      <c r="E2" s="7" t="s">
        <v>4613</v>
      </c>
      <c r="F2" s="6" t="s">
        <v>4614</v>
      </c>
      <c r="G2" s="8" t="s">
        <v>4</v>
      </c>
      <c r="H2" s="6" t="s">
        <v>5</v>
      </c>
      <c r="I2" s="6" t="s">
        <v>6</v>
      </c>
      <c r="J2" s="9" t="s">
        <v>318</v>
      </c>
      <c r="K2" s="9" t="s">
        <v>319</v>
      </c>
      <c r="L2" s="1"/>
      <c r="M2" s="1"/>
      <c r="N2" s="1"/>
      <c r="O2" s="1"/>
      <c r="P2" s="1"/>
      <c r="Q2" s="1"/>
      <c r="R2" s="1"/>
    </row>
    <row r="3" spans="1:18" s="29" customFormat="1">
      <c r="A3" s="47" t="s">
        <v>2354</v>
      </c>
      <c r="B3" s="44"/>
      <c r="C3" s="44"/>
      <c r="D3" s="44"/>
      <c r="E3" s="45"/>
      <c r="F3" s="45"/>
      <c r="G3" s="45"/>
      <c r="H3" s="45"/>
      <c r="I3" s="45"/>
      <c r="J3" s="45"/>
      <c r="K3" s="46"/>
    </row>
    <row r="4" spans="1:18" ht="25.5">
      <c r="A4" s="11" t="s">
        <v>250</v>
      </c>
      <c r="B4" s="11" t="s">
        <v>4615</v>
      </c>
      <c r="C4" s="11" t="s">
        <v>4616</v>
      </c>
      <c r="D4" s="11" t="s">
        <v>298</v>
      </c>
      <c r="E4" s="42" t="s">
        <v>600</v>
      </c>
      <c r="F4" s="42"/>
      <c r="G4" s="42"/>
      <c r="H4" s="42"/>
      <c r="I4" s="42"/>
      <c r="J4" s="42"/>
      <c r="K4" s="43"/>
    </row>
    <row r="5" spans="1:18" ht="76.5">
      <c r="A5" s="10" t="s">
        <v>265</v>
      </c>
      <c r="B5" s="11" t="s">
        <v>4617</v>
      </c>
      <c r="C5" s="11" t="s">
        <v>4618</v>
      </c>
      <c r="D5" s="11" t="s">
        <v>4619</v>
      </c>
      <c r="E5" s="17" t="s">
        <v>596</v>
      </c>
      <c r="F5" s="17"/>
      <c r="G5" s="17"/>
      <c r="H5" s="17"/>
      <c r="I5" s="17"/>
      <c r="J5" s="17">
        <v>5</v>
      </c>
      <c r="K5" s="18"/>
    </row>
    <row r="6" spans="1:18" ht="1.5" customHeight="1">
      <c r="A6" s="49"/>
      <c r="B6" s="50"/>
      <c r="C6" s="50"/>
      <c r="D6" s="50"/>
      <c r="E6" s="51"/>
      <c r="F6" s="51"/>
      <c r="G6" s="51"/>
      <c r="H6" s="51"/>
      <c r="I6" s="51"/>
      <c r="J6" s="51"/>
      <c r="K6" s="52"/>
    </row>
    <row r="7" spans="1:18" ht="38.25">
      <c r="A7" s="10" t="s">
        <v>251</v>
      </c>
      <c r="B7" s="11" t="s">
        <v>4615</v>
      </c>
      <c r="C7" s="11" t="s">
        <v>4616</v>
      </c>
      <c r="D7" s="11" t="s">
        <v>299</v>
      </c>
      <c r="E7" s="17" t="s">
        <v>596</v>
      </c>
      <c r="F7" s="17"/>
      <c r="G7" s="17"/>
      <c r="H7" s="17"/>
      <c r="I7" s="17"/>
      <c r="J7" s="17"/>
      <c r="K7" s="18"/>
    </row>
    <row r="8" spans="1:18" ht="63.75">
      <c r="A8" s="10" t="s">
        <v>252</v>
      </c>
      <c r="B8" s="11" t="s">
        <v>4620</v>
      </c>
      <c r="C8" s="11" t="s">
        <v>4621</v>
      </c>
      <c r="D8" s="11" t="s">
        <v>4622</v>
      </c>
      <c r="E8" s="17" t="s">
        <v>614</v>
      </c>
      <c r="F8" s="17"/>
      <c r="G8" s="17" t="s">
        <v>4623</v>
      </c>
      <c r="H8" s="17"/>
      <c r="I8" s="17"/>
      <c r="J8" s="17">
        <v>7</v>
      </c>
      <c r="K8" s="18"/>
    </row>
    <row r="9" spans="1:18" ht="51">
      <c r="A9" s="10" t="s">
        <v>253</v>
      </c>
      <c r="B9" s="11" t="s">
        <v>4615</v>
      </c>
      <c r="C9" s="11" t="s">
        <v>4616</v>
      </c>
      <c r="D9" s="11" t="s">
        <v>300</v>
      </c>
      <c r="E9" s="17" t="s">
        <v>600</v>
      </c>
      <c r="F9" s="17"/>
      <c r="G9" s="17"/>
      <c r="H9" s="17"/>
      <c r="I9" s="69" t="s">
        <v>4624</v>
      </c>
      <c r="J9" s="17" t="s">
        <v>4625</v>
      </c>
      <c r="K9" s="18"/>
    </row>
    <row r="10" spans="1:18" ht="63.75">
      <c r="A10" s="10" t="s">
        <v>256</v>
      </c>
      <c r="B10" s="11" t="s">
        <v>4626</v>
      </c>
      <c r="C10" s="11" t="s">
        <v>4627</v>
      </c>
      <c r="D10" s="11" t="s">
        <v>301</v>
      </c>
      <c r="E10" s="17" t="s">
        <v>614</v>
      </c>
      <c r="F10" s="17"/>
      <c r="G10" s="17"/>
      <c r="H10" s="17" t="s">
        <v>4628</v>
      </c>
      <c r="I10" s="17"/>
      <c r="J10" s="17"/>
      <c r="K10" s="18"/>
    </row>
    <row r="11" spans="1:18" ht="63.75">
      <c r="A11" s="10" t="s">
        <v>269</v>
      </c>
      <c r="B11" s="11" t="s">
        <v>4620</v>
      </c>
      <c r="C11" s="11" t="s">
        <v>4629</v>
      </c>
      <c r="D11" s="11" t="s">
        <v>4630</v>
      </c>
      <c r="E11" s="17" t="s">
        <v>614</v>
      </c>
      <c r="F11" s="17"/>
      <c r="G11" s="17"/>
      <c r="H11" s="17"/>
      <c r="I11" s="17"/>
      <c r="J11" s="17" t="s">
        <v>4631</v>
      </c>
      <c r="K11" s="18"/>
    </row>
    <row r="12" spans="1:18" ht="1.5" customHeight="1">
      <c r="A12" s="49"/>
      <c r="B12" s="50"/>
      <c r="C12" s="50"/>
      <c r="D12" s="50"/>
      <c r="E12" s="51"/>
      <c r="F12" s="51"/>
      <c r="G12" s="51"/>
      <c r="H12" s="51"/>
      <c r="I12" s="51"/>
      <c r="J12" s="51"/>
      <c r="K12" s="52"/>
    </row>
    <row r="13" spans="1:18" ht="60">
      <c r="A13" s="10" t="s">
        <v>254</v>
      </c>
      <c r="B13" s="11" t="s">
        <v>4615</v>
      </c>
      <c r="C13" s="11" t="s">
        <v>4616</v>
      </c>
      <c r="D13" s="11" t="s">
        <v>4632</v>
      </c>
      <c r="E13" s="17" t="s">
        <v>600</v>
      </c>
      <c r="F13" s="17"/>
      <c r="G13" s="17"/>
      <c r="H13" s="17" t="s">
        <v>4633</v>
      </c>
      <c r="I13" s="17" t="s">
        <v>4634</v>
      </c>
      <c r="J13" s="17"/>
      <c r="K13" s="18"/>
    </row>
    <row r="14" spans="1:18" ht="45">
      <c r="A14" s="10" t="s">
        <v>271</v>
      </c>
      <c r="B14" s="11" t="s">
        <v>4620</v>
      </c>
      <c r="C14" s="11" t="s">
        <v>4629</v>
      </c>
      <c r="D14" s="11" t="s">
        <v>4635</v>
      </c>
      <c r="E14" s="17" t="s">
        <v>600</v>
      </c>
      <c r="F14" s="17"/>
      <c r="G14" s="17"/>
      <c r="H14" s="17" t="s">
        <v>4636</v>
      </c>
      <c r="I14" s="17" t="s">
        <v>4637</v>
      </c>
      <c r="J14" s="17"/>
      <c r="K14" s="18"/>
    </row>
    <row r="15" spans="1:18" ht="63.75">
      <c r="A15" s="10" t="s">
        <v>277</v>
      </c>
      <c r="B15" s="11" t="s">
        <v>4638</v>
      </c>
      <c r="C15" s="11" t="s">
        <v>4639</v>
      </c>
      <c r="D15" s="11" t="s">
        <v>4640</v>
      </c>
      <c r="E15" s="17" t="s">
        <v>614</v>
      </c>
      <c r="F15" s="17"/>
      <c r="G15" s="17"/>
      <c r="H15" s="17"/>
      <c r="I15" s="17"/>
      <c r="J15" s="17" t="s">
        <v>4641</v>
      </c>
      <c r="K15" s="18"/>
    </row>
    <row r="16" spans="1:18" ht="1.5" customHeight="1">
      <c r="A16" s="49"/>
      <c r="B16" s="50"/>
      <c r="C16" s="50"/>
      <c r="D16" s="50"/>
      <c r="E16" s="51"/>
      <c r="F16" s="51"/>
      <c r="G16" s="51"/>
      <c r="H16" s="51"/>
      <c r="I16" s="51"/>
      <c r="J16" s="51"/>
      <c r="K16" s="52"/>
    </row>
    <row r="17" spans="1:11" ht="45">
      <c r="A17" s="10" t="s">
        <v>257</v>
      </c>
      <c r="B17" s="11" t="s">
        <v>4615</v>
      </c>
      <c r="C17" s="11" t="s">
        <v>4616</v>
      </c>
      <c r="D17" s="11" t="s">
        <v>302</v>
      </c>
      <c r="E17" s="17" t="s">
        <v>600</v>
      </c>
      <c r="F17" s="17"/>
      <c r="G17" s="17"/>
      <c r="H17" s="17" t="s">
        <v>4642</v>
      </c>
      <c r="I17" s="17"/>
      <c r="J17" s="17"/>
      <c r="K17" s="18"/>
    </row>
    <row r="18" spans="1:11" ht="60">
      <c r="A18" s="10" t="s">
        <v>274</v>
      </c>
      <c r="B18" s="11" t="s">
        <v>4615</v>
      </c>
      <c r="C18" s="11" t="s">
        <v>4616</v>
      </c>
      <c r="D18" s="11" t="s">
        <v>4643</v>
      </c>
      <c r="E18" s="17" t="s">
        <v>600</v>
      </c>
      <c r="F18" s="17"/>
      <c r="G18" s="17"/>
      <c r="H18" s="17" t="s">
        <v>4644</v>
      </c>
      <c r="I18" s="17"/>
      <c r="J18" s="17"/>
      <c r="K18" s="18"/>
    </row>
    <row r="19" spans="1:11" ht="1.5" customHeight="1">
      <c r="A19" s="49"/>
      <c r="B19" s="50"/>
      <c r="C19" s="50"/>
      <c r="D19" s="50"/>
      <c r="E19" s="51"/>
      <c r="F19" s="51"/>
      <c r="G19" s="51"/>
      <c r="H19" s="51"/>
      <c r="I19" s="51"/>
      <c r="J19" s="51"/>
      <c r="K19" s="52"/>
    </row>
    <row r="20" spans="1:11" ht="60">
      <c r="A20" s="10" t="s">
        <v>258</v>
      </c>
      <c r="B20" s="11" t="s">
        <v>4615</v>
      </c>
      <c r="C20" s="11" t="s">
        <v>4616</v>
      </c>
      <c r="D20" s="11" t="s">
        <v>303</v>
      </c>
      <c r="E20" s="17" t="s">
        <v>600</v>
      </c>
      <c r="F20" s="17"/>
      <c r="G20" s="17"/>
      <c r="H20" s="17" t="s">
        <v>4645</v>
      </c>
      <c r="I20" s="17"/>
      <c r="J20" s="17"/>
      <c r="K20" s="18"/>
    </row>
    <row r="21" spans="1:11" ht="75">
      <c r="A21" s="10" t="s">
        <v>259</v>
      </c>
      <c r="B21" s="11" t="s">
        <v>4615</v>
      </c>
      <c r="C21" s="11" t="s">
        <v>4616</v>
      </c>
      <c r="D21" s="11" t="s">
        <v>304</v>
      </c>
      <c r="E21" s="17" t="s">
        <v>614</v>
      </c>
      <c r="F21" s="17"/>
      <c r="G21" s="17"/>
      <c r="H21" s="17" t="s">
        <v>4646</v>
      </c>
      <c r="I21" s="17"/>
      <c r="J21" s="17" t="s">
        <v>4647</v>
      </c>
      <c r="K21" s="18"/>
    </row>
    <row r="22" spans="1:11" ht="1.5" customHeight="1">
      <c r="A22" s="49"/>
      <c r="B22" s="50"/>
      <c r="C22" s="50"/>
      <c r="D22" s="50"/>
      <c r="E22" s="51"/>
      <c r="F22" s="51"/>
      <c r="G22" s="51"/>
      <c r="H22" s="51"/>
      <c r="I22" s="51"/>
      <c r="J22" s="51"/>
      <c r="K22" s="52"/>
    </row>
    <row r="23" spans="1:11" ht="38.25">
      <c r="A23" s="10" t="s">
        <v>260</v>
      </c>
      <c r="B23" s="11" t="s">
        <v>4615</v>
      </c>
      <c r="C23" s="11" t="s">
        <v>4616</v>
      </c>
      <c r="D23" s="11" t="s">
        <v>4648</v>
      </c>
      <c r="E23" s="17" t="s">
        <v>614</v>
      </c>
      <c r="F23" s="17"/>
      <c r="G23" s="17"/>
      <c r="H23" s="17" t="s">
        <v>4649</v>
      </c>
      <c r="I23" s="17"/>
      <c r="J23" s="17"/>
      <c r="K23" s="18"/>
    </row>
    <row r="24" spans="1:11" ht="89.25">
      <c r="A24" s="10" t="s">
        <v>263</v>
      </c>
      <c r="B24" s="11" t="s">
        <v>4620</v>
      </c>
      <c r="C24" s="11" t="s">
        <v>4621</v>
      </c>
      <c r="D24" s="11" t="s">
        <v>306</v>
      </c>
      <c r="E24" s="17" t="s">
        <v>614</v>
      </c>
      <c r="F24" s="17"/>
      <c r="G24" s="17"/>
      <c r="H24" s="17" t="s">
        <v>4650</v>
      </c>
      <c r="I24" s="17"/>
      <c r="J24" s="17"/>
      <c r="K24" s="18"/>
    </row>
    <row r="25" spans="1:11" ht="1.5" customHeight="1">
      <c r="A25" s="49"/>
      <c r="B25" s="50"/>
      <c r="C25" s="50"/>
      <c r="D25" s="50"/>
      <c r="E25" s="51"/>
      <c r="F25" s="51"/>
      <c r="G25" s="51"/>
      <c r="H25" s="51"/>
      <c r="I25" s="51"/>
      <c r="J25" s="51"/>
      <c r="K25" s="52"/>
    </row>
    <row r="26" spans="1:11" ht="38.25">
      <c r="A26" s="10" t="s">
        <v>261</v>
      </c>
      <c r="B26" s="11" t="s">
        <v>4615</v>
      </c>
      <c r="C26" s="11" t="s">
        <v>4616</v>
      </c>
      <c r="D26" s="11" t="s">
        <v>305</v>
      </c>
      <c r="E26" s="17" t="s">
        <v>614</v>
      </c>
      <c r="F26" s="17"/>
      <c r="G26" s="17"/>
      <c r="H26" s="17"/>
      <c r="I26" s="17"/>
      <c r="J26" s="17"/>
      <c r="K26" s="18"/>
    </row>
    <row r="27" spans="1:11" ht="38.25">
      <c r="A27" s="10" t="s">
        <v>262</v>
      </c>
      <c r="B27" s="11" t="s">
        <v>4615</v>
      </c>
      <c r="C27" s="11" t="s">
        <v>4616</v>
      </c>
      <c r="D27" s="11" t="s">
        <v>4651</v>
      </c>
      <c r="E27" s="17" t="s">
        <v>596</v>
      </c>
      <c r="F27" s="17"/>
      <c r="G27" s="17"/>
      <c r="H27" s="17"/>
      <c r="I27" s="17"/>
      <c r="J27" s="17"/>
      <c r="K27" s="18"/>
    </row>
    <row r="28" spans="1:11" ht="1.5" customHeight="1">
      <c r="A28" s="49"/>
      <c r="B28" s="50"/>
      <c r="C28" s="50"/>
      <c r="D28" s="50"/>
      <c r="E28" s="51"/>
      <c r="F28" s="51"/>
      <c r="G28" s="51"/>
      <c r="H28" s="51"/>
      <c r="I28" s="51"/>
      <c r="J28" s="51"/>
      <c r="K28" s="52"/>
    </row>
    <row r="29" spans="1:11" ht="60">
      <c r="A29" s="10" t="s">
        <v>272</v>
      </c>
      <c r="B29" s="11" t="s">
        <v>4615</v>
      </c>
      <c r="C29" s="11" t="s">
        <v>4616</v>
      </c>
      <c r="D29" s="11" t="s">
        <v>307</v>
      </c>
      <c r="E29" s="17" t="s">
        <v>600</v>
      </c>
      <c r="F29" s="17"/>
      <c r="G29" s="17"/>
      <c r="H29" s="17" t="s">
        <v>4652</v>
      </c>
      <c r="I29" s="69" t="s">
        <v>4653</v>
      </c>
      <c r="J29" s="17"/>
      <c r="K29" s="18"/>
    </row>
    <row r="30" spans="1:11" ht="60">
      <c r="A30" s="10" t="s">
        <v>273</v>
      </c>
      <c r="B30" s="11" t="s">
        <v>4615</v>
      </c>
      <c r="C30" s="11" t="s">
        <v>4616</v>
      </c>
      <c r="D30" s="11" t="s">
        <v>308</v>
      </c>
      <c r="E30" s="17" t="s">
        <v>614</v>
      </c>
      <c r="F30" s="17"/>
      <c r="G30" s="17"/>
      <c r="H30" s="17" t="s">
        <v>4654</v>
      </c>
      <c r="I30" s="17"/>
      <c r="J30" s="17"/>
      <c r="K30" s="18"/>
    </row>
    <row r="31" spans="1:11" ht="1.5" customHeight="1">
      <c r="A31" s="49"/>
      <c r="B31" s="50"/>
      <c r="C31" s="50"/>
      <c r="D31" s="50"/>
      <c r="E31" s="51"/>
      <c r="F31" s="51"/>
      <c r="G31" s="51"/>
      <c r="H31" s="51"/>
      <c r="I31" s="51"/>
      <c r="J31" s="51"/>
      <c r="K31" s="52"/>
    </row>
    <row r="32" spans="1:11" ht="165.75">
      <c r="A32" s="10" t="s">
        <v>278</v>
      </c>
      <c r="B32" s="11" t="s">
        <v>52</v>
      </c>
      <c r="C32" s="11" t="s">
        <v>4655</v>
      </c>
      <c r="D32" s="11" t="s">
        <v>4656</v>
      </c>
      <c r="E32" s="17" t="s">
        <v>614</v>
      </c>
      <c r="F32" s="17"/>
      <c r="G32" s="17"/>
      <c r="H32" s="17" t="s">
        <v>4657</v>
      </c>
      <c r="I32" s="17"/>
      <c r="J32" s="17"/>
      <c r="K32" s="18"/>
    </row>
    <row r="33" spans="1:11" ht="76.5">
      <c r="A33" s="10" t="s">
        <v>291</v>
      </c>
      <c r="B33" s="11" t="s">
        <v>4615</v>
      </c>
      <c r="C33" s="11" t="s">
        <v>4616</v>
      </c>
      <c r="D33" s="11" t="s">
        <v>314</v>
      </c>
      <c r="E33" s="17" t="s">
        <v>600</v>
      </c>
      <c r="F33" s="17"/>
      <c r="G33" s="17"/>
      <c r="H33" s="17"/>
      <c r="I33" s="17"/>
      <c r="J33" s="17"/>
      <c r="K33" s="18"/>
    </row>
    <row r="34" spans="1:11" ht="1.5" customHeight="1">
      <c r="A34" s="49"/>
      <c r="B34" s="50"/>
      <c r="C34" s="50"/>
      <c r="D34" s="50"/>
      <c r="E34" s="51"/>
      <c r="F34" s="51"/>
      <c r="G34" s="51"/>
      <c r="H34" s="51"/>
      <c r="I34" s="51"/>
      <c r="J34" s="51"/>
      <c r="K34" s="52"/>
    </row>
    <row r="35" spans="1:11" ht="38.25">
      <c r="A35" s="10" t="s">
        <v>283</v>
      </c>
      <c r="B35" s="11" t="s">
        <v>4615</v>
      </c>
      <c r="C35" s="11" t="s">
        <v>4616</v>
      </c>
      <c r="D35" s="11" t="s">
        <v>311</v>
      </c>
      <c r="E35" s="17" t="s">
        <v>596</v>
      </c>
      <c r="F35" s="17"/>
      <c r="G35" s="17"/>
      <c r="H35" s="17"/>
      <c r="I35" s="17"/>
      <c r="J35" s="17"/>
      <c r="K35" s="18"/>
    </row>
    <row r="36" spans="1:11" ht="45">
      <c r="A36" s="10" t="s">
        <v>284</v>
      </c>
      <c r="B36" s="11" t="s">
        <v>4620</v>
      </c>
      <c r="C36" s="11" t="s">
        <v>4629</v>
      </c>
      <c r="D36" s="11" t="s">
        <v>4658</v>
      </c>
      <c r="E36" s="17" t="s">
        <v>614</v>
      </c>
      <c r="F36" s="17"/>
      <c r="G36" s="17"/>
      <c r="H36" s="17" t="s">
        <v>4659</v>
      </c>
      <c r="I36" s="17"/>
      <c r="J36" s="17">
        <v>35</v>
      </c>
      <c r="K36" s="18">
        <v>35</v>
      </c>
    </row>
    <row r="37" spans="1:11" ht="38.25">
      <c r="A37" s="10" t="s">
        <v>285</v>
      </c>
      <c r="B37" s="11" t="s">
        <v>4660</v>
      </c>
      <c r="C37" s="11" t="s">
        <v>4661</v>
      </c>
      <c r="D37" s="11" t="s">
        <v>4662</v>
      </c>
      <c r="E37" s="17" t="s">
        <v>614</v>
      </c>
      <c r="F37" s="17"/>
      <c r="G37" s="17"/>
      <c r="H37" s="17" t="s">
        <v>4663</v>
      </c>
      <c r="I37" s="17"/>
      <c r="J37" s="17">
        <v>35</v>
      </c>
      <c r="K37" s="18">
        <v>35</v>
      </c>
    </row>
    <row r="38" spans="1:11" ht="45">
      <c r="A38" s="10" t="s">
        <v>286</v>
      </c>
      <c r="B38" s="11" t="s">
        <v>4615</v>
      </c>
      <c r="C38" s="11" t="s">
        <v>4616</v>
      </c>
      <c r="D38" s="11" t="s">
        <v>312</v>
      </c>
      <c r="E38" s="17" t="s">
        <v>614</v>
      </c>
      <c r="F38" s="17"/>
      <c r="G38" s="17"/>
      <c r="H38" s="17" t="s">
        <v>4664</v>
      </c>
      <c r="I38" s="17"/>
      <c r="J38" s="17"/>
      <c r="K38" s="18"/>
    </row>
    <row r="39" spans="1:11" ht="38.25">
      <c r="A39" s="10" t="s">
        <v>287</v>
      </c>
      <c r="B39" s="11" t="s">
        <v>4615</v>
      </c>
      <c r="C39" s="11" t="s">
        <v>4616</v>
      </c>
      <c r="D39" s="11" t="s">
        <v>4665</v>
      </c>
      <c r="E39" s="17" t="s">
        <v>600</v>
      </c>
      <c r="F39" s="17"/>
      <c r="G39" s="17"/>
      <c r="H39" s="17" t="s">
        <v>4666</v>
      </c>
      <c r="I39" s="17"/>
      <c r="J39" s="17"/>
      <c r="K39" s="18"/>
    </row>
    <row r="40" spans="1:11" ht="63.75">
      <c r="A40" s="10" t="s">
        <v>288</v>
      </c>
      <c r="B40" s="11" t="s">
        <v>4667</v>
      </c>
      <c r="C40" s="11" t="s">
        <v>4668</v>
      </c>
      <c r="D40" s="11" t="s">
        <v>4669</v>
      </c>
      <c r="E40" s="17" t="s">
        <v>600</v>
      </c>
      <c r="F40" s="17"/>
      <c r="G40" s="17"/>
      <c r="H40" s="17"/>
      <c r="I40" s="17"/>
      <c r="J40" s="17"/>
      <c r="K40" s="18"/>
    </row>
    <row r="41" spans="1:11" ht="60">
      <c r="A41" s="10" t="s">
        <v>296</v>
      </c>
      <c r="B41" s="11" t="s">
        <v>4670</v>
      </c>
      <c r="C41" s="11" t="s">
        <v>4671</v>
      </c>
      <c r="D41" s="11" t="s">
        <v>4672</v>
      </c>
      <c r="E41" s="17" t="s">
        <v>614</v>
      </c>
      <c r="F41" s="17"/>
      <c r="G41" s="17"/>
      <c r="H41" s="17" t="s">
        <v>4673</v>
      </c>
      <c r="I41" s="17"/>
      <c r="J41" s="17"/>
      <c r="K41" s="18"/>
    </row>
    <row r="42" spans="1:11" s="29" customFormat="1">
      <c r="A42" s="48" t="s">
        <v>4674</v>
      </c>
      <c r="B42" s="26"/>
      <c r="C42" s="26"/>
      <c r="D42" s="26"/>
      <c r="E42" s="27"/>
      <c r="F42" s="27"/>
      <c r="G42" s="27"/>
      <c r="H42" s="27"/>
      <c r="I42" s="27"/>
      <c r="J42" s="27"/>
      <c r="K42" s="28"/>
    </row>
    <row r="43" spans="1:11" ht="25.5">
      <c r="A43" s="10" t="s">
        <v>255</v>
      </c>
      <c r="B43" s="11" t="s">
        <v>4615</v>
      </c>
      <c r="C43" s="11" t="s">
        <v>4616</v>
      </c>
      <c r="D43" s="11" t="s">
        <v>4675</v>
      </c>
      <c r="E43" s="17" t="s">
        <v>614</v>
      </c>
      <c r="F43" s="17"/>
      <c r="G43" s="17"/>
      <c r="H43" s="17" t="s">
        <v>4676</v>
      </c>
      <c r="I43" s="17"/>
      <c r="J43" s="17"/>
      <c r="K43" s="18"/>
    </row>
    <row r="44" spans="1:11" ht="25.5">
      <c r="A44" s="10" t="s">
        <v>266</v>
      </c>
      <c r="B44" s="11" t="s">
        <v>4615</v>
      </c>
      <c r="C44" s="11" t="s">
        <v>4616</v>
      </c>
      <c r="D44" s="11" t="s">
        <v>4677</v>
      </c>
      <c r="E44" s="17" t="s">
        <v>614</v>
      </c>
      <c r="F44" s="17"/>
      <c r="G44" s="17"/>
      <c r="H44" s="17" t="s">
        <v>4678</v>
      </c>
      <c r="I44" s="17"/>
      <c r="J44" s="17"/>
      <c r="K44" s="18"/>
    </row>
    <row r="45" spans="1:11" ht="76.5">
      <c r="A45" s="10" t="s">
        <v>270</v>
      </c>
      <c r="B45" s="11" t="s">
        <v>4615</v>
      </c>
      <c r="C45" s="11" t="s">
        <v>4616</v>
      </c>
      <c r="D45" s="11" t="s">
        <v>4679</v>
      </c>
      <c r="E45" s="17" t="s">
        <v>614</v>
      </c>
      <c r="F45" s="17"/>
      <c r="G45" s="17"/>
      <c r="H45" s="17" t="s">
        <v>4680</v>
      </c>
      <c r="I45" s="69" t="s">
        <v>4681</v>
      </c>
      <c r="J45" s="17" t="s">
        <v>4682</v>
      </c>
      <c r="K45" s="18">
        <v>27</v>
      </c>
    </row>
    <row r="46" spans="1:11" ht="165.75">
      <c r="A46" s="10" t="s">
        <v>282</v>
      </c>
      <c r="B46" s="11" t="s">
        <v>4615</v>
      </c>
      <c r="C46" s="11" t="s">
        <v>4616</v>
      </c>
      <c r="D46" s="11" t="s">
        <v>356</v>
      </c>
      <c r="E46" s="17" t="s">
        <v>614</v>
      </c>
      <c r="F46" s="17"/>
      <c r="G46" s="17"/>
      <c r="H46" s="17" t="s">
        <v>4683</v>
      </c>
      <c r="I46" s="17"/>
      <c r="J46" s="17"/>
      <c r="K46" s="18"/>
    </row>
    <row r="47" spans="1:11" ht="60">
      <c r="A47" s="10" t="s">
        <v>275</v>
      </c>
      <c r="B47" s="11" t="s">
        <v>4615</v>
      </c>
      <c r="C47" s="11" t="s">
        <v>4616</v>
      </c>
      <c r="D47" s="11" t="s">
        <v>309</v>
      </c>
      <c r="E47" s="17" t="s">
        <v>614</v>
      </c>
      <c r="F47" s="17"/>
      <c r="G47" s="17"/>
      <c r="H47" s="17" t="s">
        <v>4684</v>
      </c>
      <c r="I47" s="17"/>
      <c r="J47" s="17"/>
      <c r="K47" s="18"/>
    </row>
    <row r="48" spans="1:11" ht="63.75">
      <c r="A48" s="10" t="s">
        <v>276</v>
      </c>
      <c r="B48" s="11" t="s">
        <v>4670</v>
      </c>
      <c r="C48" s="11" t="s">
        <v>4671</v>
      </c>
      <c r="D48" s="11" t="s">
        <v>4685</v>
      </c>
      <c r="E48" s="17" t="s">
        <v>614</v>
      </c>
      <c r="F48" s="17"/>
      <c r="G48" s="17"/>
      <c r="H48" s="17" t="s">
        <v>4686</v>
      </c>
      <c r="I48" s="17"/>
      <c r="J48" s="17"/>
      <c r="K48" s="18"/>
    </row>
    <row r="49" spans="1:11" ht="75">
      <c r="A49" s="10" t="s">
        <v>289</v>
      </c>
      <c r="B49" s="11" t="s">
        <v>4615</v>
      </c>
      <c r="C49" s="11" t="s">
        <v>4616</v>
      </c>
      <c r="D49" s="11" t="s">
        <v>4687</v>
      </c>
      <c r="E49" s="17" t="s">
        <v>614</v>
      </c>
      <c r="F49" s="17"/>
      <c r="G49" s="17"/>
      <c r="H49" s="17" t="s">
        <v>4688</v>
      </c>
      <c r="I49" s="17"/>
      <c r="J49" s="17"/>
      <c r="K49" s="18"/>
    </row>
    <row r="50" spans="1:11" ht="38.25">
      <c r="A50" s="10" t="s">
        <v>290</v>
      </c>
      <c r="B50" s="11" t="s">
        <v>4615</v>
      </c>
      <c r="C50" s="11" t="s">
        <v>4616</v>
      </c>
      <c r="D50" s="11" t="s">
        <v>313</v>
      </c>
      <c r="E50" s="17" t="s">
        <v>600</v>
      </c>
      <c r="F50" s="17"/>
      <c r="G50" s="17"/>
      <c r="H50" s="17" t="s">
        <v>4689</v>
      </c>
      <c r="I50" s="17"/>
      <c r="J50" s="17"/>
      <c r="K50" s="18"/>
    </row>
    <row r="51" spans="1:11" ht="38.25">
      <c r="A51" s="10" t="s">
        <v>292</v>
      </c>
      <c r="B51" s="11" t="s">
        <v>4670</v>
      </c>
      <c r="C51" s="11" t="s">
        <v>4671</v>
      </c>
      <c r="D51" s="11" t="s">
        <v>4690</v>
      </c>
      <c r="E51" s="17" t="s">
        <v>614</v>
      </c>
      <c r="F51" s="17"/>
      <c r="G51" s="17"/>
      <c r="H51" s="17" t="s">
        <v>4691</v>
      </c>
      <c r="I51" s="17"/>
      <c r="J51" s="17"/>
      <c r="K51" s="18"/>
    </row>
    <row r="52" spans="1:11" ht="89.25">
      <c r="A52" s="10" t="s">
        <v>293</v>
      </c>
      <c r="B52" s="11" t="s">
        <v>4692</v>
      </c>
      <c r="C52" s="11" t="s">
        <v>4693</v>
      </c>
      <c r="D52" s="11" t="s">
        <v>4694</v>
      </c>
      <c r="E52" s="17" t="s">
        <v>614</v>
      </c>
      <c r="F52" s="17"/>
      <c r="G52" s="17"/>
      <c r="H52" s="17" t="s">
        <v>4695</v>
      </c>
      <c r="I52" s="17"/>
      <c r="J52" s="17"/>
      <c r="K52" s="18"/>
    </row>
    <row r="53" spans="1:11" ht="76.5">
      <c r="A53" s="10" t="s">
        <v>294</v>
      </c>
      <c r="B53" s="11" t="s">
        <v>4692</v>
      </c>
      <c r="C53" s="11" t="s">
        <v>4693</v>
      </c>
      <c r="D53" s="11" t="s">
        <v>4696</v>
      </c>
      <c r="E53" s="17" t="s">
        <v>614</v>
      </c>
      <c r="F53" s="17"/>
      <c r="G53" s="17"/>
      <c r="H53" s="17" t="s">
        <v>4697</v>
      </c>
      <c r="I53" s="17"/>
      <c r="J53" s="17"/>
      <c r="K53" s="18"/>
    </row>
    <row r="54" spans="1:11" ht="89.25">
      <c r="A54" s="10" t="s">
        <v>295</v>
      </c>
      <c r="B54" s="11" t="s">
        <v>4692</v>
      </c>
      <c r="C54" s="11" t="s">
        <v>4693</v>
      </c>
      <c r="D54" s="11" t="s">
        <v>4698</v>
      </c>
      <c r="E54" s="17" t="s">
        <v>614</v>
      </c>
      <c r="F54" s="17"/>
      <c r="G54" s="17"/>
      <c r="H54" s="17" t="s">
        <v>4697</v>
      </c>
      <c r="I54" s="17"/>
      <c r="J54" s="17"/>
      <c r="K54" s="18"/>
    </row>
    <row r="55" spans="1:11" ht="38.25">
      <c r="A55" s="10" t="s">
        <v>297</v>
      </c>
      <c r="B55" s="11" t="s">
        <v>4670</v>
      </c>
      <c r="C55" s="11" t="s">
        <v>4671</v>
      </c>
      <c r="D55" s="11" t="s">
        <v>315</v>
      </c>
      <c r="E55" s="17" t="s">
        <v>614</v>
      </c>
      <c r="F55" s="17"/>
      <c r="G55" s="17"/>
      <c r="H55" s="17" t="s">
        <v>4699</v>
      </c>
      <c r="I55" s="17"/>
      <c r="J55" s="17">
        <v>41</v>
      </c>
      <c r="K55" s="18">
        <v>41</v>
      </c>
    </row>
    <row r="56" spans="1:11" ht="76.5">
      <c r="A56" s="10" t="s">
        <v>264</v>
      </c>
      <c r="B56" s="11" t="s">
        <v>52</v>
      </c>
      <c r="C56" s="11" t="s">
        <v>4655</v>
      </c>
      <c r="D56" s="11" t="s">
        <v>4700</v>
      </c>
      <c r="E56" s="17" t="s">
        <v>600</v>
      </c>
      <c r="F56" s="17"/>
      <c r="G56" s="17"/>
      <c r="H56" s="17" t="s">
        <v>4701</v>
      </c>
      <c r="I56" s="69" t="s">
        <v>4702</v>
      </c>
      <c r="J56" s="17">
        <v>57</v>
      </c>
      <c r="K56" s="18">
        <v>57</v>
      </c>
    </row>
    <row r="57" spans="1:11" ht="38.25">
      <c r="A57" s="10" t="s">
        <v>279</v>
      </c>
      <c r="B57" s="11" t="s">
        <v>52</v>
      </c>
      <c r="C57" s="11" t="s">
        <v>4655</v>
      </c>
      <c r="D57" s="11" t="s">
        <v>310</v>
      </c>
      <c r="E57" s="17" t="s">
        <v>596</v>
      </c>
      <c r="F57" s="17"/>
      <c r="G57" s="17"/>
      <c r="H57" s="17"/>
      <c r="I57" s="17"/>
      <c r="J57" s="17"/>
      <c r="K57" s="18"/>
    </row>
    <row r="58" spans="1:11" ht="51">
      <c r="A58" s="10" t="s">
        <v>280</v>
      </c>
      <c r="B58" s="11" t="s">
        <v>52</v>
      </c>
      <c r="C58" s="11" t="s">
        <v>4655</v>
      </c>
      <c r="D58" s="11" t="s">
        <v>4703</v>
      </c>
      <c r="E58" s="17" t="s">
        <v>614</v>
      </c>
      <c r="F58" s="17"/>
      <c r="G58" s="17"/>
      <c r="H58" s="17" t="s">
        <v>4697</v>
      </c>
      <c r="I58" s="17"/>
      <c r="J58" s="17"/>
      <c r="K58" s="18"/>
    </row>
    <row r="59" spans="1:11" ht="38.25">
      <c r="A59" s="10" t="s">
        <v>281</v>
      </c>
      <c r="B59" s="11" t="s">
        <v>52</v>
      </c>
      <c r="C59" s="11" t="s">
        <v>4655</v>
      </c>
      <c r="D59" s="11" t="s">
        <v>4704</v>
      </c>
      <c r="E59" s="17" t="s">
        <v>600</v>
      </c>
      <c r="F59" s="17"/>
      <c r="G59" s="17"/>
      <c r="H59" s="17" t="s">
        <v>4705</v>
      </c>
      <c r="I59" s="17"/>
      <c r="J59" s="17"/>
      <c r="K59" s="18"/>
    </row>
    <row r="60" spans="1:11" s="29" customFormat="1">
      <c r="A60" s="48" t="s">
        <v>542</v>
      </c>
      <c r="B60" s="26"/>
      <c r="C60" s="26"/>
      <c r="D60" s="26"/>
      <c r="E60" s="27"/>
      <c r="F60" s="27"/>
      <c r="G60" s="27"/>
      <c r="H60" s="27"/>
      <c r="I60" s="27"/>
      <c r="J60" s="27"/>
      <c r="K60" s="28"/>
    </row>
    <row r="61" spans="1:11" ht="51">
      <c r="A61" s="11" t="s">
        <v>267</v>
      </c>
      <c r="B61" s="11" t="s">
        <v>4706</v>
      </c>
      <c r="C61" s="11" t="s">
        <v>4707</v>
      </c>
      <c r="D61" s="11" t="s">
        <v>4708</v>
      </c>
      <c r="E61" s="17" t="s">
        <v>600</v>
      </c>
      <c r="F61" s="17"/>
      <c r="G61" s="17"/>
      <c r="H61" s="17" t="s">
        <v>4709</v>
      </c>
      <c r="I61" s="17"/>
      <c r="J61" s="17"/>
      <c r="K61" s="18"/>
    </row>
    <row r="62" spans="1:11" ht="51">
      <c r="A62" s="10" t="s">
        <v>268</v>
      </c>
      <c r="B62" s="11" t="s">
        <v>4617</v>
      </c>
      <c r="C62" s="11" t="s">
        <v>4710</v>
      </c>
      <c r="D62" s="11" t="s">
        <v>4711</v>
      </c>
      <c r="E62" s="17" t="s">
        <v>596</v>
      </c>
      <c r="F62" s="17"/>
      <c r="G62" s="17"/>
      <c r="H62" s="17"/>
      <c r="I62" s="17"/>
      <c r="J62" s="17"/>
      <c r="K62" s="18"/>
    </row>
    <row r="63" spans="1:11" ht="114.75">
      <c r="A63" s="25" t="s">
        <v>536</v>
      </c>
      <c r="B63" s="24" t="s">
        <v>4712</v>
      </c>
      <c r="C63" s="24" t="s">
        <v>4713</v>
      </c>
      <c r="D63" s="24" t="s">
        <v>4714</v>
      </c>
      <c r="E63" s="17" t="s">
        <v>614</v>
      </c>
      <c r="F63" s="17"/>
      <c r="G63" s="17"/>
      <c r="H63" s="17" t="s">
        <v>1263</v>
      </c>
      <c r="I63" s="17"/>
      <c r="J63" s="17"/>
      <c r="K63" s="18"/>
    </row>
    <row r="64" spans="1:11" s="29" customFormat="1">
      <c r="A64" s="40" t="s">
        <v>543</v>
      </c>
      <c r="B64" s="30"/>
      <c r="C64" s="30"/>
      <c r="D64" s="30"/>
      <c r="E64" s="27"/>
      <c r="F64" s="27"/>
      <c r="G64" s="27"/>
      <c r="H64" s="27"/>
      <c r="I64" s="27"/>
      <c r="J64" s="27"/>
      <c r="K64" s="28"/>
    </row>
    <row r="65" spans="1:11" ht="51">
      <c r="A65" s="10" t="s">
        <v>151</v>
      </c>
      <c r="B65" s="11" t="s">
        <v>4715</v>
      </c>
      <c r="C65" s="11" t="s">
        <v>4716</v>
      </c>
      <c r="D65" s="11" t="s">
        <v>232</v>
      </c>
      <c r="E65" s="17" t="s">
        <v>600</v>
      </c>
      <c r="F65" s="17"/>
      <c r="G65" s="17"/>
      <c r="H65" s="17" t="s">
        <v>4717</v>
      </c>
      <c r="I65" s="17"/>
      <c r="J65" s="17"/>
      <c r="K65" s="18"/>
    </row>
    <row r="66" spans="1:11" ht="38.25">
      <c r="A66" s="10" t="s">
        <v>152</v>
      </c>
      <c r="B66" s="11" t="s">
        <v>4718</v>
      </c>
      <c r="C66" s="11" t="s">
        <v>4719</v>
      </c>
      <c r="D66" s="11" t="s">
        <v>4720</v>
      </c>
      <c r="E66" s="17" t="s">
        <v>614</v>
      </c>
      <c r="F66" s="17"/>
      <c r="G66" s="17"/>
      <c r="H66" s="17" t="s">
        <v>4721</v>
      </c>
      <c r="I66" s="17"/>
      <c r="J66" s="17">
        <v>67</v>
      </c>
      <c r="K66" s="18">
        <v>67</v>
      </c>
    </row>
    <row r="67" spans="1:11" ht="38.25">
      <c r="A67" s="10" t="s">
        <v>153</v>
      </c>
      <c r="B67" s="11" t="s">
        <v>4617</v>
      </c>
      <c r="C67" s="11" t="s">
        <v>4722</v>
      </c>
      <c r="D67" s="11" t="s">
        <v>4723</v>
      </c>
      <c r="E67" s="17" t="s">
        <v>596</v>
      </c>
      <c r="F67" s="17"/>
      <c r="G67" s="17"/>
      <c r="H67" s="17"/>
      <c r="I67" s="17"/>
      <c r="J67" s="17"/>
      <c r="K67" s="18"/>
    </row>
    <row r="68" spans="1:11" ht="38.25">
      <c r="A68" s="10" t="s">
        <v>154</v>
      </c>
      <c r="B68" s="11" t="s">
        <v>4617</v>
      </c>
      <c r="C68" s="11" t="s">
        <v>4722</v>
      </c>
      <c r="D68" s="11" t="s">
        <v>233</v>
      </c>
      <c r="E68" s="17" t="s">
        <v>614</v>
      </c>
      <c r="F68" s="17"/>
      <c r="G68" s="17"/>
      <c r="H68" s="17" t="s">
        <v>4724</v>
      </c>
      <c r="I68" s="17"/>
      <c r="J68" s="17">
        <v>67</v>
      </c>
      <c r="K68" s="18">
        <v>67</v>
      </c>
    </row>
    <row r="69" spans="1:11" ht="63.75">
      <c r="A69" s="10" t="s">
        <v>155</v>
      </c>
      <c r="B69" s="11" t="s">
        <v>4617</v>
      </c>
      <c r="C69" s="11" t="s">
        <v>4722</v>
      </c>
      <c r="D69" s="11" t="s">
        <v>4725</v>
      </c>
      <c r="E69" s="17" t="s">
        <v>596</v>
      </c>
      <c r="F69" s="17"/>
      <c r="G69" s="17"/>
      <c r="H69" s="17"/>
      <c r="I69" s="17"/>
      <c r="J69" s="17"/>
      <c r="K69" s="18"/>
    </row>
    <row r="70" spans="1:11" s="29" customFormat="1">
      <c r="A70" s="40" t="s">
        <v>544</v>
      </c>
      <c r="B70" s="30"/>
      <c r="C70" s="30"/>
      <c r="D70" s="30"/>
      <c r="E70" s="27"/>
      <c r="F70" s="27"/>
      <c r="G70" s="27"/>
      <c r="H70" s="27"/>
      <c r="I70" s="27"/>
      <c r="J70" s="27"/>
      <c r="K70" s="28"/>
    </row>
    <row r="71" spans="1:11" ht="60">
      <c r="A71" s="10" t="s">
        <v>156</v>
      </c>
      <c r="B71" s="11" t="s">
        <v>4726</v>
      </c>
      <c r="C71" s="11" t="s">
        <v>4727</v>
      </c>
      <c r="D71" s="11" t="s">
        <v>383</v>
      </c>
      <c r="E71" s="17" t="s">
        <v>614</v>
      </c>
      <c r="F71" s="17"/>
      <c r="G71" s="17"/>
      <c r="H71" s="17" t="s">
        <v>4728</v>
      </c>
      <c r="I71" s="17"/>
      <c r="J71" s="17"/>
      <c r="K71" s="18"/>
    </row>
    <row r="72" spans="1:11" ht="60">
      <c r="A72" s="10" t="s">
        <v>157</v>
      </c>
      <c r="B72" s="11" t="s">
        <v>52</v>
      </c>
      <c r="C72" s="11" t="s">
        <v>4729</v>
      </c>
      <c r="D72" s="11" t="s">
        <v>385</v>
      </c>
      <c r="E72" s="17" t="s">
        <v>614</v>
      </c>
      <c r="F72" s="17"/>
      <c r="G72" s="17"/>
      <c r="H72" s="17" t="s">
        <v>4730</v>
      </c>
      <c r="I72" s="17"/>
      <c r="J72" s="17"/>
      <c r="K72" s="18"/>
    </row>
    <row r="73" spans="1:11" ht="75">
      <c r="A73" s="10" t="s">
        <v>158</v>
      </c>
      <c r="B73" s="11" t="s">
        <v>4706</v>
      </c>
      <c r="C73" s="11" t="s">
        <v>4731</v>
      </c>
      <c r="D73" s="11" t="s">
        <v>4732</v>
      </c>
      <c r="E73" s="17" t="s">
        <v>600</v>
      </c>
      <c r="F73" s="17"/>
      <c r="G73" s="17"/>
      <c r="H73" s="17" t="s">
        <v>4733</v>
      </c>
      <c r="I73" s="69" t="s">
        <v>4734</v>
      </c>
      <c r="J73" s="17"/>
      <c r="K73" s="18">
        <v>75</v>
      </c>
    </row>
    <row r="74" spans="1:11" ht="51">
      <c r="A74" s="10" t="s">
        <v>159</v>
      </c>
      <c r="B74" s="11" t="s">
        <v>4715</v>
      </c>
      <c r="C74" s="11" t="s">
        <v>4716</v>
      </c>
      <c r="D74" s="11" t="s">
        <v>234</v>
      </c>
      <c r="E74" s="17" t="s">
        <v>596</v>
      </c>
      <c r="F74" s="17"/>
      <c r="G74" s="17"/>
      <c r="H74" s="17"/>
      <c r="I74" s="17"/>
      <c r="J74" s="17"/>
      <c r="K74" s="18"/>
    </row>
    <row r="75" spans="1:11" ht="51">
      <c r="A75" s="10" t="s">
        <v>160</v>
      </c>
      <c r="B75" s="11" t="s">
        <v>4715</v>
      </c>
      <c r="C75" s="11" t="s">
        <v>4716</v>
      </c>
      <c r="D75" s="11" t="s">
        <v>4735</v>
      </c>
      <c r="E75" s="17" t="s">
        <v>614</v>
      </c>
      <c r="F75" s="17"/>
      <c r="G75" s="17"/>
      <c r="H75" s="17" t="s">
        <v>4736</v>
      </c>
      <c r="I75" s="17" t="s">
        <v>4737</v>
      </c>
      <c r="J75" s="17"/>
      <c r="K75" s="18">
        <v>73</v>
      </c>
    </row>
    <row r="76" spans="1:11" ht="38.25">
      <c r="A76" s="10" t="s">
        <v>161</v>
      </c>
      <c r="B76" s="11" t="s">
        <v>4715</v>
      </c>
      <c r="C76" s="11" t="s">
        <v>4716</v>
      </c>
      <c r="D76" s="11" t="s">
        <v>235</v>
      </c>
      <c r="E76" s="17" t="s">
        <v>596</v>
      </c>
      <c r="F76" s="17"/>
      <c r="G76" s="17"/>
      <c r="H76" s="17"/>
      <c r="I76" s="17"/>
      <c r="J76" s="17"/>
      <c r="K76" s="18"/>
    </row>
    <row r="77" spans="1:11" ht="25.5">
      <c r="A77" s="10" t="s">
        <v>162</v>
      </c>
      <c r="B77" s="11" t="s">
        <v>4706</v>
      </c>
      <c r="C77" s="11" t="s">
        <v>4731</v>
      </c>
      <c r="D77" s="11" t="s">
        <v>4738</v>
      </c>
      <c r="E77" s="17"/>
      <c r="F77" s="17"/>
      <c r="G77" s="17"/>
      <c r="H77" s="17"/>
      <c r="I77" s="17"/>
      <c r="J77" s="17"/>
      <c r="K77" s="18"/>
    </row>
    <row r="78" spans="1:11" ht="25.5">
      <c r="A78" s="10" t="s">
        <v>163</v>
      </c>
      <c r="B78" s="11" t="s">
        <v>4706</v>
      </c>
      <c r="C78" s="11" t="s">
        <v>4731</v>
      </c>
      <c r="D78" s="11" t="s">
        <v>4739</v>
      </c>
      <c r="E78" s="17"/>
      <c r="F78" s="17"/>
      <c r="G78" s="17"/>
      <c r="H78" s="17"/>
      <c r="I78" s="17"/>
      <c r="J78" s="17"/>
      <c r="K78" s="18"/>
    </row>
    <row r="79" spans="1:11" ht="51">
      <c r="A79" s="10" t="s">
        <v>164</v>
      </c>
      <c r="B79" s="11" t="s">
        <v>4706</v>
      </c>
      <c r="C79" s="11" t="s">
        <v>4731</v>
      </c>
      <c r="D79" s="11" t="s">
        <v>4740</v>
      </c>
      <c r="E79" s="17" t="s">
        <v>600</v>
      </c>
      <c r="F79" s="17"/>
      <c r="G79" s="17"/>
      <c r="H79" s="17" t="s">
        <v>4741</v>
      </c>
      <c r="I79" s="17"/>
      <c r="J79" s="17"/>
      <c r="K79" s="18"/>
    </row>
    <row r="80" spans="1:11" ht="38.25">
      <c r="A80" s="10" t="s">
        <v>165</v>
      </c>
      <c r="B80" s="11" t="s">
        <v>4715</v>
      </c>
      <c r="C80" s="11" t="s">
        <v>4716</v>
      </c>
      <c r="D80" s="11" t="s">
        <v>236</v>
      </c>
      <c r="E80" s="17" t="s">
        <v>596</v>
      </c>
      <c r="F80" s="17"/>
      <c r="G80" s="17"/>
      <c r="H80" s="17"/>
      <c r="I80" s="17"/>
      <c r="J80" s="17"/>
      <c r="K80" s="18"/>
    </row>
    <row r="81" spans="1:11" s="29" customFormat="1">
      <c r="A81" s="40" t="s">
        <v>545</v>
      </c>
      <c r="B81" s="30"/>
      <c r="C81" s="30"/>
      <c r="D81" s="30"/>
      <c r="E81" s="27"/>
      <c r="F81" s="27"/>
      <c r="G81" s="27"/>
      <c r="H81" s="27"/>
      <c r="I81" s="27"/>
      <c r="J81" s="27"/>
      <c r="K81" s="28"/>
    </row>
    <row r="82" spans="1:11" ht="178.5">
      <c r="A82" s="10" t="s">
        <v>166</v>
      </c>
      <c r="B82" s="11" t="s">
        <v>4742</v>
      </c>
      <c r="C82" s="11" t="s">
        <v>4621</v>
      </c>
      <c r="D82" s="11" t="s">
        <v>393</v>
      </c>
      <c r="E82" s="17" t="s">
        <v>600</v>
      </c>
      <c r="F82" s="17"/>
      <c r="G82" s="17"/>
      <c r="H82" s="17" t="s">
        <v>4743</v>
      </c>
      <c r="I82" s="17" t="s">
        <v>4744</v>
      </c>
      <c r="J82" s="17"/>
      <c r="K82" s="18"/>
    </row>
    <row r="83" spans="1:11" ht="191.25">
      <c r="A83" s="10" t="s">
        <v>167</v>
      </c>
      <c r="B83" s="11" t="s">
        <v>4715</v>
      </c>
      <c r="C83" s="11" t="s">
        <v>4716</v>
      </c>
      <c r="D83" s="11" t="s">
        <v>394</v>
      </c>
      <c r="E83" s="17" t="s">
        <v>614</v>
      </c>
      <c r="F83" s="17"/>
      <c r="G83" s="17"/>
      <c r="H83" s="17"/>
      <c r="I83" s="17"/>
      <c r="J83" s="17" t="s">
        <v>4745</v>
      </c>
      <c r="K83" s="18">
        <v>82</v>
      </c>
    </row>
    <row r="84" spans="1:11" ht="89.25">
      <c r="A84" s="10" t="s">
        <v>168</v>
      </c>
      <c r="B84" s="11" t="s">
        <v>4742</v>
      </c>
      <c r="C84" s="11" t="s">
        <v>4621</v>
      </c>
      <c r="D84" s="11" t="s">
        <v>4746</v>
      </c>
      <c r="E84" s="17" t="s">
        <v>600</v>
      </c>
      <c r="F84" s="17"/>
      <c r="G84" s="17"/>
      <c r="H84" s="17" t="s">
        <v>4747</v>
      </c>
      <c r="I84" s="17"/>
      <c r="J84" s="17">
        <v>14</v>
      </c>
      <c r="K84" s="18">
        <v>14</v>
      </c>
    </row>
    <row r="85" spans="1:11" ht="25.5">
      <c r="A85" s="10" t="s">
        <v>169</v>
      </c>
      <c r="B85" s="11" t="s">
        <v>4742</v>
      </c>
      <c r="C85" s="11" t="s">
        <v>4748</v>
      </c>
      <c r="D85" s="11" t="s">
        <v>237</v>
      </c>
      <c r="E85" s="17" t="s">
        <v>614</v>
      </c>
      <c r="F85" s="17"/>
      <c r="G85" s="17"/>
      <c r="H85" s="17" t="s">
        <v>4749</v>
      </c>
      <c r="I85" s="17"/>
      <c r="J85" s="17"/>
      <c r="K85" s="18"/>
    </row>
    <row r="86" spans="1:11" ht="25.5">
      <c r="A86" s="10" t="s">
        <v>170</v>
      </c>
      <c r="B86" s="11" t="s">
        <v>4742</v>
      </c>
      <c r="C86" s="11" t="s">
        <v>4748</v>
      </c>
      <c r="D86" s="11" t="s">
        <v>238</v>
      </c>
      <c r="E86" s="17" t="s">
        <v>614</v>
      </c>
      <c r="F86" s="17"/>
      <c r="G86" s="17"/>
      <c r="H86" s="17" t="s">
        <v>4749</v>
      </c>
      <c r="I86" s="17"/>
      <c r="J86" s="17"/>
      <c r="K86" s="18"/>
    </row>
    <row r="87" spans="1:11" ht="25.5">
      <c r="A87" s="10" t="s">
        <v>171</v>
      </c>
      <c r="B87" s="11" t="s">
        <v>4726</v>
      </c>
      <c r="C87" s="11" t="s">
        <v>4727</v>
      </c>
      <c r="D87" s="11" t="s">
        <v>397</v>
      </c>
      <c r="E87" s="17" t="s">
        <v>614</v>
      </c>
      <c r="F87" s="17"/>
      <c r="G87" s="17"/>
      <c r="H87" s="17" t="s">
        <v>4750</v>
      </c>
      <c r="I87" s="17"/>
      <c r="J87" s="17"/>
      <c r="K87" s="18"/>
    </row>
    <row r="88" spans="1:11" ht="45">
      <c r="A88" s="10" t="s">
        <v>172</v>
      </c>
      <c r="B88" s="11" t="s">
        <v>4660</v>
      </c>
      <c r="C88" s="11" t="s">
        <v>4751</v>
      </c>
      <c r="D88" s="11" t="s">
        <v>399</v>
      </c>
      <c r="E88" s="17" t="s">
        <v>600</v>
      </c>
      <c r="F88" s="17"/>
      <c r="G88" s="17"/>
      <c r="H88" s="17" t="s">
        <v>4752</v>
      </c>
      <c r="I88" s="17"/>
      <c r="J88" s="17"/>
      <c r="K88" s="18"/>
    </row>
    <row r="89" spans="1:11" ht="38.25">
      <c r="A89" s="10" t="s">
        <v>173</v>
      </c>
      <c r="B89" s="11" t="s">
        <v>4726</v>
      </c>
      <c r="C89" s="11" t="s">
        <v>4727</v>
      </c>
      <c r="D89" s="11" t="s">
        <v>4753</v>
      </c>
      <c r="E89" s="17" t="s">
        <v>614</v>
      </c>
      <c r="F89" s="17"/>
      <c r="G89" s="17"/>
      <c r="H89" s="17" t="s">
        <v>4750</v>
      </c>
      <c r="I89" s="17"/>
      <c r="J89" s="17"/>
      <c r="K89" s="18"/>
    </row>
    <row r="90" spans="1:11" ht="165.75">
      <c r="A90" s="10" t="s">
        <v>174</v>
      </c>
      <c r="B90" s="11" t="s">
        <v>4754</v>
      </c>
      <c r="C90" s="11" t="s">
        <v>402</v>
      </c>
      <c r="D90" s="11" t="s">
        <v>4755</v>
      </c>
      <c r="E90" s="17" t="s">
        <v>614</v>
      </c>
      <c r="F90" s="17"/>
      <c r="G90" s="17"/>
      <c r="H90" s="17" t="s">
        <v>4749</v>
      </c>
      <c r="I90" s="17"/>
      <c r="J90" s="17"/>
      <c r="K90" s="18"/>
    </row>
    <row r="91" spans="1:11" ht="63.75">
      <c r="A91" s="10" t="s">
        <v>175</v>
      </c>
      <c r="B91" s="11" t="s">
        <v>4754</v>
      </c>
      <c r="C91" s="11" t="s">
        <v>4756</v>
      </c>
      <c r="D91" s="11" t="s">
        <v>4757</v>
      </c>
      <c r="E91" s="17" t="s">
        <v>614</v>
      </c>
      <c r="F91" s="17"/>
      <c r="G91" s="17"/>
      <c r="H91" s="17" t="s">
        <v>4758</v>
      </c>
      <c r="I91" s="17"/>
      <c r="J91" s="17">
        <v>82</v>
      </c>
      <c r="K91" s="18">
        <v>82</v>
      </c>
    </row>
    <row r="92" spans="1:11" ht="102">
      <c r="A92" s="10" t="s">
        <v>176</v>
      </c>
      <c r="B92" s="11" t="s">
        <v>4754</v>
      </c>
      <c r="C92" s="11" t="s">
        <v>4756</v>
      </c>
      <c r="D92" s="11" t="s">
        <v>4759</v>
      </c>
      <c r="E92" s="17" t="s">
        <v>614</v>
      </c>
      <c r="F92" s="17"/>
      <c r="G92" s="17"/>
      <c r="H92" s="17" t="s">
        <v>4760</v>
      </c>
      <c r="I92" s="17"/>
      <c r="J92" s="17"/>
      <c r="K92" s="18"/>
    </row>
    <row r="93" spans="1:11" ht="38.25">
      <c r="A93" s="10" t="s">
        <v>177</v>
      </c>
      <c r="B93" s="11" t="s">
        <v>4754</v>
      </c>
      <c r="C93" s="11" t="s">
        <v>4756</v>
      </c>
      <c r="D93" s="11" t="s">
        <v>407</v>
      </c>
      <c r="E93" s="17" t="s">
        <v>614</v>
      </c>
      <c r="F93" s="17"/>
      <c r="G93" s="17"/>
      <c r="H93" s="17" t="s">
        <v>4761</v>
      </c>
      <c r="I93" s="17"/>
      <c r="J93" s="17"/>
      <c r="K93" s="18"/>
    </row>
    <row r="94" spans="1:11" ht="63.75">
      <c r="A94" s="10" t="s">
        <v>178</v>
      </c>
      <c r="B94" s="11" t="s">
        <v>4660</v>
      </c>
      <c r="C94" s="11" t="s">
        <v>4751</v>
      </c>
      <c r="D94" s="11" t="s">
        <v>4762</v>
      </c>
      <c r="E94" s="17" t="s">
        <v>614</v>
      </c>
      <c r="F94" s="17"/>
      <c r="G94" s="17"/>
      <c r="H94" s="17" t="s">
        <v>4763</v>
      </c>
      <c r="I94" s="17"/>
      <c r="J94" s="17"/>
      <c r="K94" s="18"/>
    </row>
    <row r="95" spans="1:11" ht="127.5">
      <c r="A95" s="10" t="s">
        <v>179</v>
      </c>
      <c r="B95" s="11" t="s">
        <v>4715</v>
      </c>
      <c r="C95" s="11" t="s">
        <v>4716</v>
      </c>
      <c r="D95" s="11" t="s">
        <v>4764</v>
      </c>
      <c r="E95" s="17" t="s">
        <v>614</v>
      </c>
      <c r="F95" s="17"/>
      <c r="G95" s="17"/>
      <c r="H95" s="17" t="s">
        <v>4765</v>
      </c>
      <c r="I95" s="17"/>
      <c r="J95" s="17">
        <v>82</v>
      </c>
      <c r="K95" s="18">
        <v>82</v>
      </c>
    </row>
    <row r="96" spans="1:11" ht="89.25">
      <c r="A96" s="10" t="s">
        <v>180</v>
      </c>
      <c r="B96" s="11" t="s">
        <v>4766</v>
      </c>
      <c r="C96" s="11" t="s">
        <v>4767</v>
      </c>
      <c r="D96" s="11" t="s">
        <v>4768</v>
      </c>
      <c r="E96" s="17" t="s">
        <v>614</v>
      </c>
      <c r="F96" s="17"/>
      <c r="G96" s="17"/>
      <c r="H96" s="17" t="s">
        <v>4769</v>
      </c>
      <c r="I96" s="17"/>
      <c r="J96" s="17"/>
      <c r="K96" s="18"/>
    </row>
    <row r="97" spans="1:11" ht="102">
      <c r="A97" s="10" t="s">
        <v>181</v>
      </c>
      <c r="B97" s="11" t="s">
        <v>4766</v>
      </c>
      <c r="C97" s="11" t="s">
        <v>4767</v>
      </c>
      <c r="D97" s="11" t="s">
        <v>4770</v>
      </c>
      <c r="E97" s="17" t="s">
        <v>600</v>
      </c>
      <c r="F97" s="17"/>
      <c r="G97" s="17"/>
      <c r="H97" s="17" t="s">
        <v>4771</v>
      </c>
      <c r="I97" s="17"/>
      <c r="J97" s="17"/>
      <c r="K97" s="18"/>
    </row>
    <row r="98" spans="1:11" ht="51">
      <c r="A98" s="10" t="s">
        <v>182</v>
      </c>
      <c r="B98" s="11" t="s">
        <v>4706</v>
      </c>
      <c r="C98" s="11" t="s">
        <v>4731</v>
      </c>
      <c r="D98" s="11" t="s">
        <v>4772</v>
      </c>
      <c r="E98" s="17" t="s">
        <v>614</v>
      </c>
      <c r="F98" s="17"/>
      <c r="G98" s="17"/>
      <c r="H98" s="17" t="s">
        <v>4773</v>
      </c>
      <c r="I98" s="17"/>
      <c r="J98" s="17"/>
      <c r="K98" s="18"/>
    </row>
    <row r="99" spans="1:11" s="29" customFormat="1">
      <c r="A99" s="40" t="s">
        <v>546</v>
      </c>
      <c r="B99" s="26"/>
      <c r="C99" s="26"/>
      <c r="D99" s="26"/>
      <c r="E99" s="27"/>
      <c r="F99" s="27"/>
      <c r="G99" s="27"/>
      <c r="H99" s="27"/>
      <c r="I99" s="27"/>
      <c r="J99" s="27"/>
      <c r="K99" s="28"/>
    </row>
    <row r="100" spans="1:11" ht="89.25">
      <c r="A100" s="10" t="s">
        <v>183</v>
      </c>
      <c r="B100" s="11" t="s">
        <v>4715</v>
      </c>
      <c r="C100" s="11" t="s">
        <v>4716</v>
      </c>
      <c r="D100" s="11" t="s">
        <v>4774</v>
      </c>
      <c r="E100" s="17" t="s">
        <v>596</v>
      </c>
      <c r="F100" s="17"/>
      <c r="G100" s="17"/>
      <c r="H100" s="17"/>
      <c r="I100" s="17"/>
      <c r="J100" s="17"/>
      <c r="K100" s="18"/>
    </row>
    <row r="101" spans="1:11" ht="25.5">
      <c r="A101" s="10" t="s">
        <v>184</v>
      </c>
      <c r="B101" s="11" t="s">
        <v>4617</v>
      </c>
      <c r="C101" s="11" t="s">
        <v>4775</v>
      </c>
      <c r="D101" s="11" t="s">
        <v>4776</v>
      </c>
      <c r="E101" s="17" t="s">
        <v>596</v>
      </c>
      <c r="F101" s="17"/>
      <c r="G101" s="17"/>
      <c r="H101" s="17"/>
      <c r="I101" s="17"/>
      <c r="J101" s="17"/>
      <c r="K101" s="18"/>
    </row>
    <row r="102" spans="1:11" ht="38.25">
      <c r="A102" s="10" t="s">
        <v>185</v>
      </c>
      <c r="B102" s="11" t="s">
        <v>4617</v>
      </c>
      <c r="C102" s="11" t="s">
        <v>4722</v>
      </c>
      <c r="D102" s="11" t="s">
        <v>4777</v>
      </c>
      <c r="E102" s="17" t="s">
        <v>596</v>
      </c>
      <c r="F102" s="17"/>
      <c r="G102" s="17"/>
      <c r="H102" s="17"/>
      <c r="I102" s="17"/>
      <c r="J102" s="17"/>
      <c r="K102" s="18"/>
    </row>
    <row r="103" spans="1:11" ht="45">
      <c r="A103" s="10" t="s">
        <v>186</v>
      </c>
      <c r="B103" s="11" t="s">
        <v>4718</v>
      </c>
      <c r="C103" s="11" t="s">
        <v>4719</v>
      </c>
      <c r="D103" s="11" t="s">
        <v>4778</v>
      </c>
      <c r="E103" s="17" t="s">
        <v>614</v>
      </c>
      <c r="F103" s="17"/>
      <c r="G103" s="17"/>
      <c r="H103" s="17" t="s">
        <v>4779</v>
      </c>
      <c r="I103" s="17"/>
      <c r="J103" s="17"/>
      <c r="K103" s="18"/>
    </row>
    <row r="104" spans="1:11" ht="38.25">
      <c r="A104" s="10" t="s">
        <v>187</v>
      </c>
      <c r="B104" s="11" t="s">
        <v>4766</v>
      </c>
      <c r="C104" s="11" t="s">
        <v>4767</v>
      </c>
      <c r="D104" s="11" t="s">
        <v>4780</v>
      </c>
      <c r="E104" s="17" t="s">
        <v>614</v>
      </c>
      <c r="F104" s="17"/>
      <c r="G104" s="17"/>
      <c r="H104" s="17" t="s">
        <v>4781</v>
      </c>
      <c r="I104" s="17"/>
      <c r="J104" s="17"/>
      <c r="K104" s="18"/>
    </row>
    <row r="105" spans="1:11" ht="38.25">
      <c r="A105" s="10" t="s">
        <v>188</v>
      </c>
      <c r="B105" s="11" t="s">
        <v>4706</v>
      </c>
      <c r="C105" s="11" t="s">
        <v>4731</v>
      </c>
      <c r="D105" s="11" t="s">
        <v>4782</v>
      </c>
      <c r="E105" s="17" t="s">
        <v>600</v>
      </c>
      <c r="F105" s="17"/>
      <c r="G105" s="17"/>
      <c r="H105" s="17" t="s">
        <v>4783</v>
      </c>
      <c r="I105" s="17"/>
      <c r="J105" s="17">
        <v>124</v>
      </c>
      <c r="K105" s="18">
        <v>124</v>
      </c>
    </row>
    <row r="106" spans="1:11" s="29" customFormat="1">
      <c r="A106" s="40" t="s">
        <v>547</v>
      </c>
      <c r="B106" s="26"/>
      <c r="C106" s="26"/>
      <c r="D106" s="26"/>
      <c r="E106" s="27"/>
      <c r="F106" s="27"/>
      <c r="G106" s="27"/>
      <c r="H106" s="27"/>
      <c r="I106" s="27"/>
      <c r="J106" s="27"/>
      <c r="K106" s="28"/>
    </row>
    <row r="107" spans="1:11" ht="38.25">
      <c r="A107" s="10" t="s">
        <v>189</v>
      </c>
      <c r="B107" s="11" t="s">
        <v>4715</v>
      </c>
      <c r="C107" s="11" t="s">
        <v>4716</v>
      </c>
      <c r="D107" s="11" t="s">
        <v>239</v>
      </c>
      <c r="E107" s="17" t="s">
        <v>614</v>
      </c>
      <c r="F107" s="17"/>
      <c r="G107" s="17"/>
      <c r="H107" s="17" t="s">
        <v>4784</v>
      </c>
      <c r="I107" s="17"/>
      <c r="J107" s="17">
        <v>108</v>
      </c>
      <c r="K107" s="18">
        <v>108</v>
      </c>
    </row>
    <row r="108" spans="1:11" ht="63.75">
      <c r="A108" s="10" t="s">
        <v>4785</v>
      </c>
      <c r="B108" s="11" t="s">
        <v>4667</v>
      </c>
      <c r="C108" s="11" t="s">
        <v>4786</v>
      </c>
      <c r="D108" s="11" t="s">
        <v>4787</v>
      </c>
      <c r="E108" s="17" t="s">
        <v>596</v>
      </c>
      <c r="F108" s="17"/>
      <c r="G108" s="17"/>
      <c r="H108" s="17"/>
      <c r="I108" s="17"/>
      <c r="J108" s="17"/>
      <c r="K108" s="18"/>
    </row>
    <row r="109" spans="1:11" ht="45">
      <c r="A109" s="10" t="s">
        <v>190</v>
      </c>
      <c r="B109" s="11" t="s">
        <v>4715</v>
      </c>
      <c r="C109" s="11" t="s">
        <v>4716</v>
      </c>
      <c r="D109" s="11" t="s">
        <v>4788</v>
      </c>
      <c r="E109" s="17" t="s">
        <v>614</v>
      </c>
      <c r="F109" s="17"/>
      <c r="G109" s="17"/>
      <c r="H109" s="17" t="s">
        <v>4789</v>
      </c>
      <c r="I109" s="17"/>
      <c r="J109" s="17">
        <v>110</v>
      </c>
      <c r="K109" s="18">
        <v>110</v>
      </c>
    </row>
    <row r="110" spans="1:11" ht="63.75">
      <c r="A110" s="10" t="s">
        <v>191</v>
      </c>
      <c r="B110" s="11" t="s">
        <v>4715</v>
      </c>
      <c r="C110" s="11" t="s">
        <v>4716</v>
      </c>
      <c r="D110" s="11" t="s">
        <v>4790</v>
      </c>
      <c r="E110" s="17" t="s">
        <v>596</v>
      </c>
      <c r="F110" s="17"/>
      <c r="G110" s="17"/>
      <c r="H110" s="17"/>
      <c r="I110" s="17"/>
      <c r="J110" s="17"/>
      <c r="K110" s="18"/>
    </row>
    <row r="111" spans="1:11" ht="38.25">
      <c r="A111" s="10" t="s">
        <v>192</v>
      </c>
      <c r="B111" s="11" t="s">
        <v>4718</v>
      </c>
      <c r="C111" s="11" t="s">
        <v>4719</v>
      </c>
      <c r="D111" s="11" t="s">
        <v>427</v>
      </c>
      <c r="E111" s="17" t="s">
        <v>614</v>
      </c>
      <c r="F111" s="17"/>
      <c r="G111" s="17"/>
      <c r="H111" s="17" t="s">
        <v>4791</v>
      </c>
      <c r="I111" s="17"/>
      <c r="J111" s="17"/>
      <c r="K111" s="18"/>
    </row>
    <row r="112" spans="1:11" ht="38.25">
      <c r="A112" s="10" t="s">
        <v>193</v>
      </c>
      <c r="B112" s="11" t="s">
        <v>4754</v>
      </c>
      <c r="C112" s="11" t="s">
        <v>4756</v>
      </c>
      <c r="D112" s="11" t="s">
        <v>4792</v>
      </c>
      <c r="E112" s="17" t="s">
        <v>614</v>
      </c>
      <c r="F112" s="17"/>
      <c r="G112" s="17"/>
      <c r="H112" s="17" t="s">
        <v>4793</v>
      </c>
      <c r="I112" s="17"/>
      <c r="J112" s="17"/>
      <c r="K112" s="18"/>
    </row>
    <row r="113" spans="1:11" ht="51">
      <c r="A113" s="10" t="s">
        <v>194</v>
      </c>
      <c r="B113" s="11" t="s">
        <v>4754</v>
      </c>
      <c r="C113" s="11" t="s">
        <v>4756</v>
      </c>
      <c r="D113" s="11" t="s">
        <v>240</v>
      </c>
      <c r="E113" s="17" t="s">
        <v>600</v>
      </c>
      <c r="F113" s="17"/>
      <c r="G113" s="17"/>
      <c r="H113" s="17" t="s">
        <v>4794</v>
      </c>
      <c r="I113" s="17"/>
      <c r="J113" s="17"/>
      <c r="K113" s="18"/>
    </row>
    <row r="114" spans="1:11" ht="38.25">
      <c r="A114" s="10" t="s">
        <v>195</v>
      </c>
      <c r="B114" s="11" t="s">
        <v>4626</v>
      </c>
      <c r="C114" s="11" t="s">
        <v>4627</v>
      </c>
      <c r="D114" s="11" t="s">
        <v>429</v>
      </c>
      <c r="E114" s="17" t="s">
        <v>600</v>
      </c>
      <c r="F114" s="17"/>
      <c r="G114" s="17"/>
      <c r="H114" s="17"/>
      <c r="I114" s="17"/>
      <c r="J114" s="17"/>
      <c r="K114" s="18"/>
    </row>
    <row r="115" spans="1:11" ht="63.75">
      <c r="A115" s="10" t="s">
        <v>196</v>
      </c>
      <c r="B115" s="11" t="s">
        <v>4660</v>
      </c>
      <c r="C115" s="11" t="s">
        <v>4751</v>
      </c>
      <c r="D115" s="11" t="s">
        <v>4795</v>
      </c>
      <c r="E115" s="17" t="s">
        <v>600</v>
      </c>
      <c r="F115" s="17"/>
      <c r="G115" s="17"/>
      <c r="H115" s="17" t="s">
        <v>4796</v>
      </c>
      <c r="I115" s="17"/>
      <c r="J115" s="17"/>
      <c r="K115" s="18"/>
    </row>
    <row r="116" spans="1:11" ht="76.5">
      <c r="A116" s="10" t="s">
        <v>197</v>
      </c>
      <c r="B116" s="11" t="s">
        <v>4660</v>
      </c>
      <c r="C116" s="11" t="s">
        <v>4751</v>
      </c>
      <c r="D116" s="11" t="s">
        <v>241</v>
      </c>
      <c r="E116" s="17" t="s">
        <v>700</v>
      </c>
      <c r="F116" s="17"/>
      <c r="G116" s="17"/>
      <c r="H116" s="17" t="s">
        <v>4796</v>
      </c>
      <c r="I116" s="17"/>
      <c r="J116" s="17"/>
      <c r="K116" s="18"/>
    </row>
    <row r="117" spans="1:11" ht="51">
      <c r="A117" s="10" t="s">
        <v>198</v>
      </c>
      <c r="B117" s="11" t="s">
        <v>4660</v>
      </c>
      <c r="C117" s="11" t="s">
        <v>4751</v>
      </c>
      <c r="D117" s="11" t="s">
        <v>242</v>
      </c>
      <c r="E117" s="17" t="s">
        <v>700</v>
      </c>
      <c r="F117" s="17"/>
      <c r="G117" s="17"/>
      <c r="H117" s="17" t="s">
        <v>4796</v>
      </c>
      <c r="I117" s="17"/>
      <c r="J117" s="17"/>
      <c r="K117" s="18"/>
    </row>
    <row r="118" spans="1:11" ht="51">
      <c r="A118" s="10" t="s">
        <v>199</v>
      </c>
      <c r="B118" s="11" t="s">
        <v>4715</v>
      </c>
      <c r="C118" s="11" t="s">
        <v>4716</v>
      </c>
      <c r="D118" s="11" t="s">
        <v>243</v>
      </c>
      <c r="E118" s="17" t="s">
        <v>614</v>
      </c>
      <c r="F118" s="17"/>
      <c r="G118" s="17"/>
      <c r="H118" s="17" t="s">
        <v>4797</v>
      </c>
      <c r="I118" s="17"/>
      <c r="J118" s="17"/>
      <c r="K118" s="18"/>
    </row>
    <row r="119" spans="1:11" ht="63.75">
      <c r="A119" s="10" t="s">
        <v>200</v>
      </c>
      <c r="B119" s="11" t="s">
        <v>4726</v>
      </c>
      <c r="C119" s="11" t="s">
        <v>4727</v>
      </c>
      <c r="D119" s="11" t="s">
        <v>4798</v>
      </c>
      <c r="E119" s="17" t="s">
        <v>614</v>
      </c>
      <c r="F119" s="17"/>
      <c r="G119" s="17"/>
      <c r="H119" s="17" t="s">
        <v>4799</v>
      </c>
      <c r="I119" s="17"/>
      <c r="J119" s="17"/>
      <c r="K119" s="18"/>
    </row>
    <row r="120" spans="1:11" ht="102">
      <c r="A120" s="10" t="s">
        <v>201</v>
      </c>
      <c r="B120" s="11" t="s">
        <v>4766</v>
      </c>
      <c r="C120" s="11" t="s">
        <v>4767</v>
      </c>
      <c r="D120" s="11" t="s">
        <v>432</v>
      </c>
      <c r="E120" s="17" t="s">
        <v>614</v>
      </c>
      <c r="F120" s="17"/>
      <c r="G120" s="17"/>
      <c r="H120" s="17" t="s">
        <v>4226</v>
      </c>
      <c r="I120" s="17"/>
      <c r="J120" s="17"/>
      <c r="K120" s="18"/>
    </row>
    <row r="121" spans="1:11" ht="25.5">
      <c r="A121" s="10" t="s">
        <v>202</v>
      </c>
      <c r="B121" s="11" t="s">
        <v>4800</v>
      </c>
      <c r="C121" s="11" t="s">
        <v>4801</v>
      </c>
      <c r="D121" s="11" t="s">
        <v>4802</v>
      </c>
      <c r="E121" s="17" t="s">
        <v>596</v>
      </c>
      <c r="F121" s="17"/>
      <c r="G121" s="17"/>
      <c r="H121" s="17"/>
      <c r="I121" s="17"/>
      <c r="J121" s="17"/>
      <c r="K121" s="18"/>
    </row>
    <row r="122" spans="1:11" ht="38.25">
      <c r="A122" s="10" t="s">
        <v>203</v>
      </c>
      <c r="B122" s="11" t="s">
        <v>4800</v>
      </c>
      <c r="C122" s="11" t="s">
        <v>4801</v>
      </c>
      <c r="D122" s="11" t="s">
        <v>4803</v>
      </c>
      <c r="E122" s="17" t="s">
        <v>596</v>
      </c>
      <c r="F122" s="17"/>
      <c r="G122" s="17"/>
      <c r="H122" s="17"/>
      <c r="I122" s="17"/>
      <c r="J122" s="17"/>
      <c r="K122" s="18"/>
    </row>
    <row r="123" spans="1:11" ht="45">
      <c r="A123" s="10" t="s">
        <v>204</v>
      </c>
      <c r="B123" s="11" t="s">
        <v>4800</v>
      </c>
      <c r="C123" s="11" t="s">
        <v>4801</v>
      </c>
      <c r="D123" s="11" t="s">
        <v>4804</v>
      </c>
      <c r="E123" s="17" t="s">
        <v>614</v>
      </c>
      <c r="F123" s="17"/>
      <c r="G123" s="17"/>
      <c r="H123" s="17" t="s">
        <v>4805</v>
      </c>
      <c r="I123" s="17"/>
      <c r="J123" s="17"/>
      <c r="K123" s="18"/>
    </row>
    <row r="124" spans="1:11" ht="45">
      <c r="A124" s="10" t="s">
        <v>205</v>
      </c>
      <c r="B124" s="11" t="s">
        <v>4706</v>
      </c>
      <c r="C124" s="11" t="s">
        <v>4731</v>
      </c>
      <c r="D124" s="11" t="s">
        <v>438</v>
      </c>
      <c r="E124" s="17" t="s">
        <v>600</v>
      </c>
      <c r="F124" s="17"/>
      <c r="G124" s="17"/>
      <c r="H124" s="17" t="s">
        <v>4806</v>
      </c>
      <c r="I124" s="17"/>
      <c r="J124" s="17"/>
      <c r="K124" s="18"/>
    </row>
    <row r="125" spans="1:11" ht="51">
      <c r="A125" s="10" t="s">
        <v>206</v>
      </c>
      <c r="B125" s="11" t="s">
        <v>4706</v>
      </c>
      <c r="C125" s="11" t="s">
        <v>4731</v>
      </c>
      <c r="D125" s="11" t="s">
        <v>4807</v>
      </c>
      <c r="E125" s="17" t="s">
        <v>596</v>
      </c>
      <c r="F125" s="17"/>
      <c r="G125" s="17"/>
      <c r="H125" s="17"/>
      <c r="I125" s="17"/>
      <c r="J125" s="17"/>
      <c r="K125" s="18"/>
    </row>
    <row r="126" spans="1:11" s="29" customFormat="1">
      <c r="A126" s="48" t="s">
        <v>548</v>
      </c>
      <c r="B126" s="26"/>
      <c r="C126" s="26"/>
      <c r="D126" s="26"/>
      <c r="E126" s="27"/>
      <c r="F126" s="27"/>
      <c r="G126" s="27"/>
      <c r="H126" s="27"/>
      <c r="I126" s="27"/>
      <c r="J126" s="27"/>
      <c r="K126" s="28"/>
    </row>
    <row r="127" spans="1:11" ht="76.5">
      <c r="A127" s="10" t="s">
        <v>207</v>
      </c>
      <c r="B127" s="11" t="s">
        <v>4715</v>
      </c>
      <c r="C127" s="11" t="s">
        <v>4716</v>
      </c>
      <c r="D127" s="11" t="s">
        <v>244</v>
      </c>
      <c r="E127" s="17" t="s">
        <v>600</v>
      </c>
      <c r="F127" s="17"/>
      <c r="G127" s="17"/>
      <c r="H127" s="17" t="s">
        <v>4808</v>
      </c>
      <c r="I127" s="17"/>
      <c r="J127" s="17"/>
      <c r="K127" s="18"/>
    </row>
    <row r="128" spans="1:11" ht="38.25">
      <c r="A128" s="10" t="s">
        <v>208</v>
      </c>
      <c r="B128" s="11" t="s">
        <v>4715</v>
      </c>
      <c r="C128" s="11" t="s">
        <v>4716</v>
      </c>
      <c r="D128" s="11" t="s">
        <v>4809</v>
      </c>
      <c r="E128" s="17" t="s">
        <v>614</v>
      </c>
      <c r="F128" s="17"/>
      <c r="G128" s="17"/>
      <c r="H128" s="17" t="s">
        <v>4810</v>
      </c>
      <c r="I128" s="17"/>
      <c r="J128" s="17"/>
      <c r="K128" s="18"/>
    </row>
    <row r="129" spans="1:11" s="33" customFormat="1">
      <c r="A129" s="40" t="s">
        <v>549</v>
      </c>
      <c r="B129" s="39"/>
      <c r="C129" s="39"/>
      <c r="D129" s="39"/>
      <c r="E129" s="31"/>
      <c r="F129" s="31"/>
      <c r="G129" s="31"/>
      <c r="H129" s="31"/>
      <c r="I129" s="31"/>
      <c r="J129" s="31"/>
      <c r="K129" s="32"/>
    </row>
    <row r="130" spans="1:11" ht="102">
      <c r="A130" s="10" t="s">
        <v>209</v>
      </c>
      <c r="B130" s="11" t="s">
        <v>4715</v>
      </c>
      <c r="C130" s="11" t="s">
        <v>4716</v>
      </c>
      <c r="D130" s="11" t="s">
        <v>441</v>
      </c>
      <c r="E130" s="17" t="s">
        <v>600</v>
      </c>
      <c r="F130" s="17"/>
      <c r="G130" s="17"/>
      <c r="H130" s="17" t="s">
        <v>4811</v>
      </c>
      <c r="I130" s="17" t="s">
        <v>4812</v>
      </c>
      <c r="J130" s="17"/>
      <c r="K130" s="18"/>
    </row>
    <row r="131" spans="1:11" ht="45">
      <c r="A131" s="10" t="s">
        <v>210</v>
      </c>
      <c r="B131" s="11" t="s">
        <v>4726</v>
      </c>
      <c r="C131" s="11" t="s">
        <v>4727</v>
      </c>
      <c r="D131" s="11" t="s">
        <v>442</v>
      </c>
      <c r="E131" s="17" t="s">
        <v>600</v>
      </c>
      <c r="F131" s="17"/>
      <c r="G131" s="17"/>
      <c r="H131" s="17" t="s">
        <v>4813</v>
      </c>
      <c r="I131" s="17"/>
      <c r="J131" s="17"/>
      <c r="K131" s="18"/>
    </row>
    <row r="132" spans="1:11" s="29" customFormat="1">
      <c r="A132" s="48" t="s">
        <v>550</v>
      </c>
      <c r="B132" s="26"/>
      <c r="C132" s="26"/>
      <c r="D132" s="26"/>
      <c r="E132" s="27"/>
      <c r="F132" s="27"/>
      <c r="G132" s="27"/>
      <c r="H132" s="27"/>
      <c r="I132" s="27"/>
      <c r="J132" s="27"/>
      <c r="K132" s="28"/>
    </row>
    <row r="133" spans="1:11" ht="76.5">
      <c r="A133" s="10" t="s">
        <v>211</v>
      </c>
      <c r="B133" s="11" t="s">
        <v>4754</v>
      </c>
      <c r="C133" s="11" t="s">
        <v>4756</v>
      </c>
      <c r="D133" s="11" t="s">
        <v>443</v>
      </c>
      <c r="E133" s="17" t="s">
        <v>614</v>
      </c>
      <c r="F133" s="17"/>
      <c r="G133" s="17"/>
      <c r="H133" s="17" t="s">
        <v>4814</v>
      </c>
      <c r="I133" s="17"/>
      <c r="J133" s="17"/>
      <c r="K133" s="18"/>
    </row>
    <row r="134" spans="1:11" ht="127.5">
      <c r="A134" s="10" t="s">
        <v>212</v>
      </c>
      <c r="B134" s="11" t="s">
        <v>4715</v>
      </c>
      <c r="C134" s="11" t="s">
        <v>4716</v>
      </c>
      <c r="D134" s="11" t="s">
        <v>245</v>
      </c>
      <c r="E134" s="17" t="s">
        <v>600</v>
      </c>
      <c r="F134" s="17"/>
      <c r="G134" s="17"/>
      <c r="H134" s="17" t="s">
        <v>4815</v>
      </c>
      <c r="I134" s="17" t="s">
        <v>4816</v>
      </c>
      <c r="J134" s="17"/>
      <c r="K134" s="18"/>
    </row>
    <row r="135" spans="1:11" ht="30">
      <c r="A135" s="10" t="s">
        <v>213</v>
      </c>
      <c r="B135" s="11" t="s">
        <v>4754</v>
      </c>
      <c r="C135" s="11" t="s">
        <v>4756</v>
      </c>
      <c r="D135" s="11" t="s">
        <v>444</v>
      </c>
      <c r="E135" s="17" t="s">
        <v>614</v>
      </c>
      <c r="F135" s="17"/>
      <c r="G135" s="17"/>
      <c r="H135" s="17" t="s">
        <v>4814</v>
      </c>
      <c r="I135" s="17"/>
      <c r="J135" s="17"/>
      <c r="K135" s="18"/>
    </row>
    <row r="136" spans="1:11" s="29" customFormat="1">
      <c r="A136" s="48" t="s">
        <v>551</v>
      </c>
      <c r="B136" s="26"/>
      <c r="C136" s="26"/>
      <c r="D136" s="26"/>
      <c r="E136" s="27"/>
      <c r="F136" s="27"/>
      <c r="G136" s="27"/>
      <c r="H136" s="27"/>
      <c r="I136" s="27"/>
      <c r="J136" s="27"/>
      <c r="K136" s="28"/>
    </row>
    <row r="137" spans="1:11" ht="75">
      <c r="A137" s="10" t="s">
        <v>214</v>
      </c>
      <c r="B137" s="11" t="s">
        <v>445</v>
      </c>
      <c r="C137" s="11" t="s">
        <v>446</v>
      </c>
      <c r="D137" s="11" t="s">
        <v>246</v>
      </c>
      <c r="E137" s="17" t="s">
        <v>600</v>
      </c>
      <c r="F137" s="17"/>
      <c r="G137" s="17"/>
      <c r="H137" s="17" t="s">
        <v>4817</v>
      </c>
      <c r="I137" s="17" t="s">
        <v>4818</v>
      </c>
      <c r="J137" s="17"/>
      <c r="K137" s="18"/>
    </row>
    <row r="138" spans="1:11" ht="63.75">
      <c r="A138" s="10" t="s">
        <v>215</v>
      </c>
      <c r="B138" s="11" t="s">
        <v>4626</v>
      </c>
      <c r="C138" s="11" t="s">
        <v>4627</v>
      </c>
      <c r="D138" s="11" t="s">
        <v>447</v>
      </c>
      <c r="E138" s="17" t="s">
        <v>600</v>
      </c>
      <c r="F138" s="17"/>
      <c r="G138" s="17"/>
      <c r="H138" s="17" t="s">
        <v>4819</v>
      </c>
      <c r="I138" s="17"/>
      <c r="J138" s="17"/>
      <c r="K138" s="18"/>
    </row>
    <row r="139" spans="1:11" ht="89.25">
      <c r="A139" s="10" t="s">
        <v>216</v>
      </c>
      <c r="B139" s="11" t="s">
        <v>4626</v>
      </c>
      <c r="C139" s="11" t="s">
        <v>4627</v>
      </c>
      <c r="D139" s="11" t="s">
        <v>448</v>
      </c>
      <c r="E139" s="17" t="s">
        <v>600</v>
      </c>
      <c r="F139" s="17"/>
      <c r="G139" s="17"/>
      <c r="H139" s="17"/>
      <c r="I139" s="17" t="s">
        <v>4820</v>
      </c>
      <c r="J139" s="17"/>
      <c r="K139" s="18" t="s">
        <v>4821</v>
      </c>
    </row>
    <row r="140" spans="1:11" ht="63.75">
      <c r="A140" s="10" t="s">
        <v>217</v>
      </c>
      <c r="B140" s="11" t="s">
        <v>4626</v>
      </c>
      <c r="C140" s="11" t="s">
        <v>4627</v>
      </c>
      <c r="D140" s="11" t="s">
        <v>449</v>
      </c>
      <c r="E140" s="17" t="s">
        <v>614</v>
      </c>
      <c r="F140" s="17"/>
      <c r="G140" s="17"/>
      <c r="H140" s="17" t="s">
        <v>4822</v>
      </c>
      <c r="I140" s="17"/>
      <c r="J140" s="17"/>
      <c r="K140" s="18"/>
    </row>
    <row r="141" spans="1:11" ht="89.25">
      <c r="A141" s="10" t="s">
        <v>218</v>
      </c>
      <c r="B141" s="11" t="s">
        <v>4617</v>
      </c>
      <c r="C141" s="11" t="s">
        <v>4722</v>
      </c>
      <c r="D141" s="11" t="s">
        <v>450</v>
      </c>
      <c r="E141" s="17" t="s">
        <v>600</v>
      </c>
      <c r="F141" s="17"/>
      <c r="G141" s="17"/>
      <c r="H141" s="17"/>
      <c r="I141" s="17"/>
      <c r="J141" s="17"/>
      <c r="K141" s="18" t="s">
        <v>4823</v>
      </c>
    </row>
    <row r="142" spans="1:11" s="29" customFormat="1">
      <c r="A142" s="48" t="s">
        <v>552</v>
      </c>
      <c r="B142" s="26"/>
      <c r="C142" s="26"/>
      <c r="D142" s="26"/>
      <c r="E142" s="27"/>
      <c r="F142" s="27"/>
      <c r="G142" s="27"/>
      <c r="H142" s="27"/>
      <c r="I142" s="27"/>
      <c r="J142" s="27"/>
      <c r="K142" s="28"/>
    </row>
    <row r="143" spans="1:11" ht="38.25">
      <c r="A143" s="10" t="s">
        <v>219</v>
      </c>
      <c r="B143" s="11" t="s">
        <v>4742</v>
      </c>
      <c r="C143" s="11" t="s">
        <v>4824</v>
      </c>
      <c r="D143" s="11" t="s">
        <v>4825</v>
      </c>
      <c r="E143" s="17" t="s">
        <v>614</v>
      </c>
      <c r="F143" s="17"/>
      <c r="G143" s="17"/>
      <c r="H143" s="17"/>
      <c r="I143" s="17"/>
      <c r="J143" s="17"/>
      <c r="K143" s="18">
        <v>146</v>
      </c>
    </row>
    <row r="144" spans="1:11" ht="38.25">
      <c r="A144" s="10" t="s">
        <v>220</v>
      </c>
      <c r="B144" s="11" t="s">
        <v>4715</v>
      </c>
      <c r="C144" s="11" t="s">
        <v>4716</v>
      </c>
      <c r="D144" s="11" t="s">
        <v>247</v>
      </c>
      <c r="E144" s="17" t="s">
        <v>614</v>
      </c>
      <c r="F144" s="17"/>
      <c r="G144" s="17"/>
      <c r="H144" s="17"/>
      <c r="I144" s="17"/>
      <c r="J144" s="17"/>
      <c r="K144" s="18">
        <v>146</v>
      </c>
    </row>
    <row r="145" spans="1:11" ht="25.5">
      <c r="A145" s="10" t="s">
        <v>221</v>
      </c>
      <c r="B145" s="11" t="s">
        <v>4742</v>
      </c>
      <c r="C145" s="11" t="s">
        <v>4824</v>
      </c>
      <c r="D145" s="11" t="s">
        <v>453</v>
      </c>
      <c r="E145" s="17" t="s">
        <v>614</v>
      </c>
      <c r="F145" s="17"/>
      <c r="G145" s="17"/>
      <c r="H145" s="17"/>
      <c r="I145" s="17"/>
      <c r="J145" s="17"/>
      <c r="K145" s="18" t="s">
        <v>4826</v>
      </c>
    </row>
    <row r="146" spans="1:11" ht="76.5">
      <c r="A146" s="10" t="s">
        <v>222</v>
      </c>
      <c r="B146" s="11" t="s">
        <v>4660</v>
      </c>
      <c r="C146" s="11" t="s">
        <v>4751</v>
      </c>
      <c r="D146" s="11" t="s">
        <v>4827</v>
      </c>
      <c r="E146" s="17" t="s">
        <v>600</v>
      </c>
      <c r="F146" s="17"/>
      <c r="G146" s="17"/>
      <c r="H146" s="17" t="s">
        <v>4828</v>
      </c>
      <c r="I146" s="17"/>
      <c r="J146" s="17"/>
      <c r="K146" s="18"/>
    </row>
    <row r="147" spans="1:11" ht="45">
      <c r="A147" s="10" t="s">
        <v>223</v>
      </c>
      <c r="B147" s="11" t="s">
        <v>445</v>
      </c>
      <c r="C147" s="11" t="s">
        <v>446</v>
      </c>
      <c r="D147" s="11" t="s">
        <v>4829</v>
      </c>
      <c r="E147" s="17" t="s">
        <v>600</v>
      </c>
      <c r="F147" s="17"/>
      <c r="G147" s="17"/>
      <c r="H147" s="17" t="s">
        <v>4830</v>
      </c>
      <c r="I147" s="17" t="s">
        <v>4831</v>
      </c>
      <c r="J147" s="17"/>
      <c r="K147" s="18"/>
    </row>
    <row r="148" spans="1:11" ht="60">
      <c r="A148" s="10" t="s">
        <v>224</v>
      </c>
      <c r="B148" s="11" t="s">
        <v>4742</v>
      </c>
      <c r="C148" s="11" t="s">
        <v>4824</v>
      </c>
      <c r="D148" s="11" t="s">
        <v>4832</v>
      </c>
      <c r="E148" s="17" t="s">
        <v>600</v>
      </c>
      <c r="F148" s="17"/>
      <c r="G148" s="17"/>
      <c r="H148" s="17"/>
      <c r="I148" s="17" t="s">
        <v>4833</v>
      </c>
      <c r="J148" s="17"/>
      <c r="K148" s="18">
        <v>150</v>
      </c>
    </row>
    <row r="149" spans="1:11" ht="102">
      <c r="A149" s="10" t="s">
        <v>225</v>
      </c>
      <c r="B149" s="11" t="s">
        <v>4742</v>
      </c>
      <c r="C149" s="11" t="s">
        <v>4824</v>
      </c>
      <c r="D149" s="11" t="s">
        <v>4834</v>
      </c>
      <c r="E149" s="17" t="s">
        <v>600</v>
      </c>
      <c r="F149" s="17"/>
      <c r="G149" s="17"/>
      <c r="H149" s="17" t="s">
        <v>4835</v>
      </c>
      <c r="I149" s="17"/>
      <c r="J149" s="17"/>
      <c r="K149" s="18"/>
    </row>
    <row r="150" spans="1:11" ht="25.5">
      <c r="A150" s="10" t="s">
        <v>226</v>
      </c>
      <c r="B150" s="11" t="s">
        <v>4715</v>
      </c>
      <c r="C150" s="11" t="s">
        <v>4716</v>
      </c>
      <c r="D150" s="11" t="s">
        <v>248</v>
      </c>
      <c r="E150" s="17" t="s">
        <v>614</v>
      </c>
      <c r="F150" s="17"/>
      <c r="G150" s="17"/>
      <c r="H150" s="17"/>
      <c r="I150" s="17" t="s">
        <v>4836</v>
      </c>
      <c r="J150" s="17"/>
      <c r="K150" s="18">
        <v>147</v>
      </c>
    </row>
    <row r="151" spans="1:11" ht="63.75">
      <c r="A151" s="10" t="s">
        <v>227</v>
      </c>
      <c r="B151" s="11" t="s">
        <v>4715</v>
      </c>
      <c r="C151" s="11" t="s">
        <v>4716</v>
      </c>
      <c r="D151" s="11" t="s">
        <v>249</v>
      </c>
      <c r="E151" s="17" t="s">
        <v>614</v>
      </c>
      <c r="F151" s="17"/>
      <c r="G151" s="17"/>
      <c r="H151" s="17" t="s">
        <v>4835</v>
      </c>
      <c r="I151" s="17"/>
      <c r="J151" s="17"/>
      <c r="K151" s="18">
        <v>149</v>
      </c>
    </row>
    <row r="152" spans="1:11" ht="114.75">
      <c r="A152" s="10" t="s">
        <v>228</v>
      </c>
      <c r="B152" s="11" t="s">
        <v>4660</v>
      </c>
      <c r="C152" s="11" t="s">
        <v>4751</v>
      </c>
      <c r="D152" s="11" t="s">
        <v>4837</v>
      </c>
      <c r="E152" s="17" t="s">
        <v>600</v>
      </c>
      <c r="F152" s="17"/>
      <c r="G152" s="17"/>
      <c r="H152" s="17"/>
      <c r="I152" s="17" t="s">
        <v>4838</v>
      </c>
      <c r="J152" s="17"/>
      <c r="K152" s="18"/>
    </row>
    <row r="153" spans="1:11" ht="89.25">
      <c r="A153" s="10" t="s">
        <v>229</v>
      </c>
      <c r="B153" s="11" t="s">
        <v>4660</v>
      </c>
      <c r="C153" s="11" t="s">
        <v>4751</v>
      </c>
      <c r="D153" s="11" t="s">
        <v>4839</v>
      </c>
      <c r="E153" s="17" t="s">
        <v>600</v>
      </c>
      <c r="F153" s="17"/>
      <c r="G153" s="17"/>
      <c r="H153" s="17"/>
      <c r="I153" s="17" t="s">
        <v>4838</v>
      </c>
      <c r="J153" s="17"/>
      <c r="K153" s="18"/>
    </row>
    <row r="154" spans="1:11" ht="45">
      <c r="A154" s="10" t="s">
        <v>230</v>
      </c>
      <c r="B154" s="11" t="s">
        <v>4706</v>
      </c>
      <c r="C154" s="11" t="s">
        <v>4731</v>
      </c>
      <c r="D154" s="11" t="s">
        <v>4840</v>
      </c>
      <c r="E154" s="17" t="s">
        <v>614</v>
      </c>
      <c r="F154" s="17"/>
      <c r="G154" s="17"/>
      <c r="H154" s="17" t="s">
        <v>4841</v>
      </c>
      <c r="I154" s="17" t="s">
        <v>4842</v>
      </c>
      <c r="J154" s="17"/>
      <c r="K154" s="18"/>
    </row>
    <row r="155" spans="1:11" ht="51">
      <c r="A155" s="10" t="s">
        <v>231</v>
      </c>
      <c r="B155" s="11" t="s">
        <v>4706</v>
      </c>
      <c r="C155" s="11" t="s">
        <v>4731</v>
      </c>
      <c r="D155" s="11" t="s">
        <v>4843</v>
      </c>
      <c r="E155" s="17" t="s">
        <v>600</v>
      </c>
      <c r="F155" s="17"/>
      <c r="G155" s="17"/>
      <c r="H155" s="17" t="s">
        <v>4844</v>
      </c>
      <c r="I155" s="17"/>
      <c r="J155" s="17"/>
      <c r="K155" s="18"/>
    </row>
    <row r="156" spans="1:11" s="38" customFormat="1">
      <c r="A156" s="34" t="s">
        <v>553</v>
      </c>
      <c r="B156" s="35"/>
      <c r="C156" s="35"/>
      <c r="D156" s="35"/>
      <c r="E156" s="36"/>
      <c r="F156" s="36"/>
      <c r="G156" s="36"/>
      <c r="H156" s="36"/>
      <c r="I156" s="36"/>
      <c r="J156" s="36"/>
      <c r="K156" s="37"/>
    </row>
    <row r="157" spans="1:11" ht="57" customHeight="1">
      <c r="A157" s="10" t="s">
        <v>10</v>
      </c>
      <c r="B157" s="11" t="s">
        <v>4845</v>
      </c>
      <c r="C157" s="11" t="s">
        <v>4846</v>
      </c>
      <c r="D157" s="11" t="s">
        <v>2219</v>
      </c>
      <c r="E157" s="17" t="s">
        <v>614</v>
      </c>
      <c r="F157" s="17"/>
      <c r="G157" s="17"/>
      <c r="H157" s="17" t="s">
        <v>4847</v>
      </c>
      <c r="I157" s="17"/>
      <c r="J157" s="17"/>
      <c r="K157" s="18"/>
    </row>
    <row r="158" spans="1:11" ht="50.25" customHeight="1">
      <c r="A158" s="10" t="s">
        <v>11</v>
      </c>
      <c r="B158" s="11" t="s">
        <v>4848</v>
      </c>
      <c r="C158" s="11" t="s">
        <v>4849</v>
      </c>
      <c r="D158" s="11" t="s">
        <v>4850</v>
      </c>
      <c r="E158" s="17" t="s">
        <v>596</v>
      </c>
      <c r="F158" s="17"/>
      <c r="G158" s="17"/>
      <c r="H158" s="17"/>
      <c r="I158" s="17"/>
      <c r="J158" s="17"/>
      <c r="K158" s="18"/>
    </row>
    <row r="159" spans="1:11" ht="50.25" customHeight="1">
      <c r="A159" s="10" t="s">
        <v>12</v>
      </c>
      <c r="B159" s="11" t="s">
        <v>4851</v>
      </c>
      <c r="C159" s="11" t="s">
        <v>2223</v>
      </c>
      <c r="D159" s="11" t="s">
        <v>56</v>
      </c>
      <c r="E159" s="17" t="s">
        <v>614</v>
      </c>
      <c r="F159" s="17"/>
      <c r="G159" s="17"/>
      <c r="H159" s="17" t="s">
        <v>4852</v>
      </c>
      <c r="I159" s="17"/>
      <c r="J159" s="17"/>
      <c r="K159" s="18"/>
    </row>
    <row r="160" spans="1:11" ht="45">
      <c r="A160" s="10" t="s">
        <v>13</v>
      </c>
      <c r="B160" s="11" t="s">
        <v>4851</v>
      </c>
      <c r="C160" s="11" t="s">
        <v>2223</v>
      </c>
      <c r="D160" s="11" t="s">
        <v>57</v>
      </c>
      <c r="E160" s="17" t="s">
        <v>600</v>
      </c>
      <c r="F160" s="17"/>
      <c r="G160" s="17"/>
      <c r="H160" s="17" t="s">
        <v>4853</v>
      </c>
      <c r="I160" s="17" t="s">
        <v>4854</v>
      </c>
      <c r="J160" s="17"/>
      <c r="K160" s="18"/>
    </row>
    <row r="161" spans="1:11" ht="51">
      <c r="A161" s="10" t="s">
        <v>14</v>
      </c>
      <c r="B161" s="11" t="s">
        <v>4855</v>
      </c>
      <c r="C161" s="11" t="s">
        <v>4856</v>
      </c>
      <c r="D161" s="11" t="s">
        <v>4857</v>
      </c>
      <c r="E161" s="17" t="s">
        <v>614</v>
      </c>
      <c r="F161" s="17"/>
      <c r="G161" s="17"/>
      <c r="H161" s="17"/>
      <c r="I161" s="17"/>
      <c r="J161" s="17"/>
      <c r="K161" s="18">
        <v>160</v>
      </c>
    </row>
    <row r="162" spans="1:11" ht="38.25">
      <c r="A162" s="10" t="s">
        <v>15</v>
      </c>
      <c r="B162" s="11" t="s">
        <v>4851</v>
      </c>
      <c r="C162" s="11" t="s">
        <v>2223</v>
      </c>
      <c r="D162" s="11" t="s">
        <v>58</v>
      </c>
      <c r="E162" s="17" t="s">
        <v>600</v>
      </c>
      <c r="F162" s="17"/>
      <c r="G162" s="17"/>
      <c r="H162" s="17" t="s">
        <v>4858</v>
      </c>
      <c r="I162" s="17"/>
      <c r="J162" s="17"/>
      <c r="K162" s="18"/>
    </row>
    <row r="163" spans="1:11" s="38" customFormat="1">
      <c r="A163" s="40" t="s">
        <v>554</v>
      </c>
      <c r="B163" s="41"/>
      <c r="C163" s="41"/>
      <c r="D163" s="41"/>
      <c r="E163" s="36"/>
      <c r="F163" s="36"/>
      <c r="G163" s="36"/>
      <c r="H163" s="36"/>
      <c r="I163" s="36"/>
      <c r="J163" s="36"/>
      <c r="K163" s="37"/>
    </row>
    <row r="164" spans="1:11" ht="102">
      <c r="A164" s="10" t="s">
        <v>16</v>
      </c>
      <c r="B164" s="11" t="s">
        <v>4859</v>
      </c>
      <c r="C164" s="11" t="s">
        <v>4860</v>
      </c>
      <c r="D164" s="11" t="s">
        <v>4861</v>
      </c>
      <c r="E164" s="17" t="s">
        <v>614</v>
      </c>
      <c r="F164" s="17"/>
      <c r="G164" s="17"/>
      <c r="H164" s="17" t="s">
        <v>4862</v>
      </c>
      <c r="I164" s="17"/>
      <c r="J164" s="17"/>
      <c r="K164" s="18"/>
    </row>
    <row r="165" spans="1:11" ht="76.5">
      <c r="A165" s="10" t="s">
        <v>17</v>
      </c>
      <c r="B165" s="11" t="s">
        <v>4859</v>
      </c>
      <c r="C165" s="11" t="s">
        <v>4860</v>
      </c>
      <c r="D165" s="11" t="s">
        <v>4863</v>
      </c>
      <c r="E165" s="17" t="s">
        <v>614</v>
      </c>
      <c r="F165" s="17"/>
      <c r="G165" s="17"/>
      <c r="H165" s="17" t="s">
        <v>4862</v>
      </c>
      <c r="I165" s="17"/>
      <c r="J165" s="17"/>
      <c r="K165" s="18"/>
    </row>
    <row r="166" spans="1:11" s="29" customFormat="1">
      <c r="A166" s="40" t="s">
        <v>555</v>
      </c>
      <c r="B166" s="26"/>
      <c r="C166" s="26"/>
      <c r="D166" s="26"/>
      <c r="E166" s="27"/>
      <c r="F166" s="27"/>
      <c r="G166" s="27"/>
      <c r="H166" s="27"/>
      <c r="I166" s="27"/>
      <c r="J166" s="27"/>
      <c r="K166" s="28"/>
    </row>
    <row r="167" spans="1:11" ht="51">
      <c r="A167" s="10" t="s">
        <v>18</v>
      </c>
      <c r="B167" s="11" t="s">
        <v>475</v>
      </c>
      <c r="C167" s="11" t="s">
        <v>4864</v>
      </c>
      <c r="D167" s="11" t="s">
        <v>4865</v>
      </c>
      <c r="E167" s="17" t="s">
        <v>614</v>
      </c>
      <c r="F167" s="17"/>
      <c r="G167" s="17" t="s">
        <v>4866</v>
      </c>
      <c r="H167" s="17" t="s">
        <v>4867</v>
      </c>
      <c r="I167" s="17"/>
      <c r="J167" s="17"/>
      <c r="K167" s="18"/>
    </row>
    <row r="168" spans="1:11" ht="75">
      <c r="A168" s="10" t="s">
        <v>19</v>
      </c>
      <c r="B168" s="11" t="s">
        <v>4851</v>
      </c>
      <c r="C168" s="11" t="s">
        <v>2223</v>
      </c>
      <c r="D168" s="11" t="s">
        <v>59</v>
      </c>
      <c r="E168" s="17" t="s">
        <v>614</v>
      </c>
      <c r="F168" s="17"/>
      <c r="G168" s="17"/>
      <c r="H168" s="17" t="s">
        <v>4868</v>
      </c>
      <c r="I168" s="17"/>
      <c r="J168" s="17"/>
      <c r="K168" s="18"/>
    </row>
    <row r="169" spans="1:11" ht="89.25">
      <c r="A169" s="10" t="s">
        <v>20</v>
      </c>
      <c r="B169" s="11" t="s">
        <v>4848</v>
      </c>
      <c r="C169" s="11" t="s">
        <v>4849</v>
      </c>
      <c r="D169" s="11" t="s">
        <v>4869</v>
      </c>
      <c r="E169" s="17" t="s">
        <v>600</v>
      </c>
      <c r="F169" s="17"/>
      <c r="G169" s="17"/>
      <c r="H169" s="17" t="s">
        <v>4870</v>
      </c>
      <c r="I169" s="17"/>
      <c r="J169" s="17"/>
      <c r="K169" s="18"/>
    </row>
    <row r="170" spans="1:11" ht="45">
      <c r="A170" s="10" t="s">
        <v>21</v>
      </c>
      <c r="B170" s="11" t="s">
        <v>4848</v>
      </c>
      <c r="C170" s="11" t="s">
        <v>4849</v>
      </c>
      <c r="D170" s="11" t="s">
        <v>4871</v>
      </c>
      <c r="E170" s="17" t="s">
        <v>600</v>
      </c>
      <c r="F170" s="17"/>
      <c r="G170" s="17"/>
      <c r="H170" s="17" t="s">
        <v>4870</v>
      </c>
      <c r="I170" s="17"/>
      <c r="J170" s="17"/>
      <c r="K170" s="18"/>
    </row>
    <row r="171" spans="1:11" ht="51">
      <c r="A171" s="10" t="s">
        <v>22</v>
      </c>
      <c r="B171" s="11" t="s">
        <v>4848</v>
      </c>
      <c r="C171" s="11" t="s">
        <v>4849</v>
      </c>
      <c r="D171" s="11" t="s">
        <v>2523</v>
      </c>
      <c r="E171" s="17" t="s">
        <v>600</v>
      </c>
      <c r="F171" s="17"/>
      <c r="G171" s="17"/>
      <c r="H171" s="17" t="s">
        <v>4870</v>
      </c>
      <c r="I171" s="17"/>
      <c r="J171" s="17"/>
      <c r="K171" s="18"/>
    </row>
    <row r="172" spans="1:11" s="29" customFormat="1">
      <c r="A172" s="40" t="s">
        <v>556</v>
      </c>
      <c r="B172" s="26"/>
      <c r="C172" s="26"/>
      <c r="D172" s="26"/>
      <c r="E172" s="27"/>
      <c r="F172" s="27"/>
      <c r="G172" s="27"/>
      <c r="H172" s="27"/>
      <c r="I172" s="27"/>
      <c r="J172" s="27"/>
      <c r="K172" s="28"/>
    </row>
    <row r="173" spans="1:11" ht="75">
      <c r="A173" s="10" t="s">
        <v>23</v>
      </c>
      <c r="B173" s="11" t="s">
        <v>4851</v>
      </c>
      <c r="C173" s="11" t="s">
        <v>2223</v>
      </c>
      <c r="D173" s="11" t="s">
        <v>4872</v>
      </c>
      <c r="E173" s="17" t="s">
        <v>600</v>
      </c>
      <c r="F173" s="17"/>
      <c r="G173" s="17" t="s">
        <v>4873</v>
      </c>
      <c r="H173" s="17"/>
      <c r="I173" s="17"/>
      <c r="J173" s="17"/>
      <c r="K173" s="18"/>
    </row>
    <row r="174" spans="1:11" ht="45">
      <c r="A174" s="10" t="s">
        <v>24</v>
      </c>
      <c r="B174" s="11" t="s">
        <v>4851</v>
      </c>
      <c r="C174" s="11" t="s">
        <v>2223</v>
      </c>
      <c r="D174" s="11" t="s">
        <v>60</v>
      </c>
      <c r="E174" s="17" t="s">
        <v>4874</v>
      </c>
      <c r="F174" s="17"/>
      <c r="G174" s="17"/>
      <c r="H174" s="17"/>
      <c r="I174" s="17" t="s">
        <v>4875</v>
      </c>
      <c r="J174" s="17"/>
      <c r="K174" s="18"/>
    </row>
    <row r="175" spans="1:11" s="29" customFormat="1">
      <c r="A175" s="40" t="s">
        <v>557</v>
      </c>
      <c r="B175" s="26"/>
      <c r="C175" s="26"/>
      <c r="D175" s="26"/>
      <c r="E175" s="27"/>
      <c r="F175" s="27"/>
      <c r="G175" s="27"/>
      <c r="H175" s="27"/>
      <c r="I175" s="27"/>
      <c r="J175" s="27"/>
      <c r="K175" s="28"/>
    </row>
    <row r="176" spans="1:11" ht="102">
      <c r="A176" s="10" t="s">
        <v>25</v>
      </c>
      <c r="B176" s="11" t="s">
        <v>4851</v>
      </c>
      <c r="C176" s="11" t="s">
        <v>2223</v>
      </c>
      <c r="D176" s="11" t="s">
        <v>61</v>
      </c>
      <c r="E176" s="17" t="s">
        <v>600</v>
      </c>
      <c r="F176" s="17"/>
      <c r="G176" s="17"/>
      <c r="H176" s="17" t="s">
        <v>4876</v>
      </c>
      <c r="I176" s="17" t="s">
        <v>4877</v>
      </c>
      <c r="J176" s="17"/>
      <c r="K176" s="18"/>
    </row>
    <row r="177" spans="1:11" ht="76.5">
      <c r="A177" s="10" t="s">
        <v>26</v>
      </c>
      <c r="B177" s="11" t="s">
        <v>4851</v>
      </c>
      <c r="C177" s="11" t="s">
        <v>2223</v>
      </c>
      <c r="D177" s="11" t="s">
        <v>62</v>
      </c>
      <c r="E177" s="17" t="s">
        <v>614</v>
      </c>
      <c r="F177" s="17"/>
      <c r="G177" s="17"/>
      <c r="H177" s="17"/>
      <c r="I177" s="17"/>
      <c r="J177" s="17">
        <v>176</v>
      </c>
      <c r="K177" s="18">
        <v>176</v>
      </c>
    </row>
    <row r="178" spans="1:11" ht="25.5">
      <c r="A178" s="10" t="s">
        <v>27</v>
      </c>
      <c r="B178" s="11" t="s">
        <v>4851</v>
      </c>
      <c r="C178" s="11" t="s">
        <v>2223</v>
      </c>
      <c r="D178" s="11" t="s">
        <v>63</v>
      </c>
      <c r="E178" s="17" t="s">
        <v>614</v>
      </c>
      <c r="F178" s="17"/>
      <c r="G178" s="17"/>
      <c r="H178" s="17"/>
      <c r="I178" s="17"/>
      <c r="J178" s="17">
        <v>178</v>
      </c>
      <c r="K178" s="18">
        <v>178</v>
      </c>
    </row>
    <row r="179" spans="1:11" ht="90">
      <c r="A179" s="10" t="s">
        <v>28</v>
      </c>
      <c r="B179" s="11" t="s">
        <v>4848</v>
      </c>
      <c r="C179" s="11" t="s">
        <v>4849</v>
      </c>
      <c r="D179" s="11" t="s">
        <v>3868</v>
      </c>
      <c r="E179" s="17" t="s">
        <v>600</v>
      </c>
      <c r="F179" s="17"/>
      <c r="G179" s="17"/>
      <c r="H179" s="17"/>
      <c r="I179" s="17" t="s">
        <v>4878</v>
      </c>
      <c r="J179" s="17"/>
      <c r="K179" s="18"/>
    </row>
    <row r="180" spans="1:11" ht="90">
      <c r="A180" s="10" t="s">
        <v>29</v>
      </c>
      <c r="B180" s="11" t="s">
        <v>4848</v>
      </c>
      <c r="C180" s="11" t="s">
        <v>4849</v>
      </c>
      <c r="D180" s="11" t="s">
        <v>4879</v>
      </c>
      <c r="E180" s="17" t="s">
        <v>600</v>
      </c>
      <c r="F180" s="17"/>
      <c r="G180" s="17"/>
      <c r="H180" s="17" t="s">
        <v>4880</v>
      </c>
      <c r="I180" s="17" t="s">
        <v>4881</v>
      </c>
      <c r="J180" s="17"/>
      <c r="K180" s="18"/>
    </row>
    <row r="181" spans="1:11" s="29" customFormat="1">
      <c r="A181" s="40" t="s">
        <v>558</v>
      </c>
      <c r="B181" s="26"/>
      <c r="C181" s="26"/>
      <c r="D181" s="26"/>
      <c r="E181" s="27"/>
      <c r="F181" s="27"/>
      <c r="G181" s="27"/>
      <c r="H181" s="27"/>
      <c r="I181" s="27"/>
      <c r="J181" s="27"/>
      <c r="K181" s="28"/>
    </row>
    <row r="182" spans="1:11" ht="75">
      <c r="A182" s="10" t="s">
        <v>30</v>
      </c>
      <c r="B182" s="11" t="s">
        <v>4851</v>
      </c>
      <c r="C182" s="11" t="s">
        <v>2223</v>
      </c>
      <c r="D182" s="11" t="s">
        <v>4882</v>
      </c>
      <c r="E182" s="17" t="s">
        <v>614</v>
      </c>
      <c r="F182" s="17"/>
      <c r="G182" s="17" t="s">
        <v>4883</v>
      </c>
      <c r="H182" s="17"/>
      <c r="I182" s="17"/>
      <c r="J182" s="17"/>
      <c r="K182" s="18"/>
    </row>
    <row r="183" spans="1:11" ht="51">
      <c r="A183" s="10" t="s">
        <v>31</v>
      </c>
      <c r="B183" s="11" t="s">
        <v>4848</v>
      </c>
      <c r="C183" s="11" t="s">
        <v>4849</v>
      </c>
      <c r="D183" s="11" t="s">
        <v>4884</v>
      </c>
      <c r="E183" s="17" t="s">
        <v>596</v>
      </c>
      <c r="F183" s="17"/>
      <c r="G183" s="17"/>
      <c r="H183" s="17"/>
      <c r="I183" s="17"/>
      <c r="J183" s="17"/>
      <c r="K183" s="18"/>
    </row>
    <row r="184" spans="1:11" s="29" customFormat="1">
      <c r="A184" s="40" t="s">
        <v>559</v>
      </c>
      <c r="B184" s="26"/>
      <c r="C184" s="26"/>
      <c r="D184" s="26"/>
      <c r="E184" s="27"/>
      <c r="F184" s="27"/>
      <c r="G184" s="27"/>
      <c r="H184" s="27"/>
      <c r="I184" s="27"/>
      <c r="J184" s="27"/>
      <c r="K184" s="28"/>
    </row>
    <row r="185" spans="1:11" ht="75">
      <c r="A185" s="10" t="s">
        <v>32</v>
      </c>
      <c r="B185" s="11" t="s">
        <v>4848</v>
      </c>
      <c r="C185" s="11" t="s">
        <v>4849</v>
      </c>
      <c r="D185" s="11" t="s">
        <v>4885</v>
      </c>
      <c r="E185" s="17" t="s">
        <v>600</v>
      </c>
      <c r="F185" s="17"/>
      <c r="G185" s="17"/>
      <c r="H185" s="17" t="s">
        <v>4886</v>
      </c>
      <c r="I185" s="17"/>
      <c r="J185" s="17"/>
      <c r="K185" s="18"/>
    </row>
    <row r="186" spans="1:11" ht="25.5">
      <c r="A186" s="10" t="s">
        <v>33</v>
      </c>
      <c r="B186" s="11" t="s">
        <v>4848</v>
      </c>
      <c r="C186" s="11" t="s">
        <v>4849</v>
      </c>
      <c r="D186" s="11" t="s">
        <v>4887</v>
      </c>
      <c r="E186" s="17" t="s">
        <v>596</v>
      </c>
      <c r="F186" s="17"/>
      <c r="G186" s="17"/>
      <c r="H186" s="17"/>
      <c r="I186" s="17"/>
      <c r="J186" s="17"/>
      <c r="K186" s="18"/>
    </row>
    <row r="187" spans="1:11" ht="89.25">
      <c r="A187" s="10" t="s">
        <v>34</v>
      </c>
      <c r="B187" s="11" t="s">
        <v>4848</v>
      </c>
      <c r="C187" s="11" t="s">
        <v>4849</v>
      </c>
      <c r="D187" s="11" t="s">
        <v>64</v>
      </c>
      <c r="E187" s="17" t="s">
        <v>600</v>
      </c>
      <c r="F187" s="17"/>
      <c r="G187" s="17"/>
      <c r="H187" s="17" t="s">
        <v>4888</v>
      </c>
      <c r="I187" s="17"/>
      <c r="J187" s="17"/>
      <c r="K187" s="18"/>
    </row>
    <row r="188" spans="1:11" ht="102">
      <c r="A188" s="10" t="s">
        <v>35</v>
      </c>
      <c r="B188" s="11" t="s">
        <v>4848</v>
      </c>
      <c r="C188" s="11" t="s">
        <v>4849</v>
      </c>
      <c r="D188" s="11" t="s">
        <v>4889</v>
      </c>
      <c r="E188" s="17" t="s">
        <v>600</v>
      </c>
      <c r="F188" s="17"/>
      <c r="G188" s="17"/>
      <c r="H188" s="17" t="s">
        <v>4890</v>
      </c>
      <c r="I188" s="17"/>
      <c r="J188" s="17"/>
      <c r="K188" s="18"/>
    </row>
    <row r="189" spans="1:11" ht="38.25">
      <c r="A189" s="10" t="s">
        <v>36</v>
      </c>
      <c r="B189" s="11" t="s">
        <v>52</v>
      </c>
      <c r="C189" s="11" t="s">
        <v>4891</v>
      </c>
      <c r="D189" s="11" t="s">
        <v>65</v>
      </c>
      <c r="E189" s="17" t="s">
        <v>614</v>
      </c>
      <c r="F189" s="17"/>
      <c r="G189" s="17"/>
      <c r="H189" s="17" t="s">
        <v>4892</v>
      </c>
      <c r="I189" s="17"/>
      <c r="J189" s="17"/>
      <c r="K189" s="18"/>
    </row>
    <row r="190" spans="1:11" s="29" customFormat="1">
      <c r="A190" s="40" t="s">
        <v>560</v>
      </c>
      <c r="B190" s="26"/>
      <c r="C190" s="26"/>
      <c r="D190" s="26"/>
      <c r="E190" s="27"/>
      <c r="F190" s="27"/>
      <c r="G190" s="27"/>
      <c r="H190" s="27"/>
      <c r="I190" s="27"/>
      <c r="J190" s="27"/>
      <c r="K190" s="28"/>
    </row>
    <row r="191" spans="1:11" ht="38.25">
      <c r="A191" s="10" t="s">
        <v>37</v>
      </c>
      <c r="B191" s="11" t="s">
        <v>2258</v>
      </c>
      <c r="C191" s="11" t="s">
        <v>4893</v>
      </c>
      <c r="D191" s="11" t="s">
        <v>491</v>
      </c>
      <c r="E191" s="17" t="s">
        <v>596</v>
      </c>
      <c r="F191" s="17"/>
      <c r="G191" s="17"/>
      <c r="H191" s="17"/>
      <c r="I191" s="17"/>
      <c r="J191" s="17"/>
      <c r="K191" s="18"/>
    </row>
    <row r="192" spans="1:11" ht="38.25">
      <c r="A192" s="10" t="s">
        <v>38</v>
      </c>
      <c r="B192" s="11" t="s">
        <v>2258</v>
      </c>
      <c r="C192" s="11" t="s">
        <v>4893</v>
      </c>
      <c r="D192" s="11" t="s">
        <v>4894</v>
      </c>
      <c r="E192" s="17" t="s">
        <v>596</v>
      </c>
      <c r="F192" s="17"/>
      <c r="G192" s="17"/>
      <c r="H192" s="17"/>
      <c r="I192" s="17"/>
      <c r="J192" s="17"/>
      <c r="K192" s="18"/>
    </row>
    <row r="193" spans="1:11" ht="75">
      <c r="A193" s="10" t="s">
        <v>39</v>
      </c>
      <c r="B193" s="11" t="s">
        <v>4848</v>
      </c>
      <c r="C193" s="11" t="s">
        <v>4849</v>
      </c>
      <c r="D193" s="11" t="s">
        <v>4895</v>
      </c>
      <c r="E193" s="17" t="s">
        <v>600</v>
      </c>
      <c r="F193" s="17"/>
      <c r="G193" s="17"/>
      <c r="H193" s="17" t="s">
        <v>4896</v>
      </c>
      <c r="I193" s="17"/>
      <c r="J193" s="17"/>
      <c r="K193" s="18"/>
    </row>
    <row r="194" spans="1:11" ht="38.25">
      <c r="A194" s="10" t="s">
        <v>40</v>
      </c>
      <c r="B194" s="11" t="s">
        <v>4848</v>
      </c>
      <c r="C194" s="11" t="s">
        <v>4849</v>
      </c>
      <c r="D194" s="11" t="s">
        <v>3884</v>
      </c>
      <c r="E194" s="17" t="s">
        <v>614</v>
      </c>
      <c r="F194" s="17"/>
      <c r="G194" s="17"/>
      <c r="H194" s="17" t="s">
        <v>4897</v>
      </c>
      <c r="I194" s="17"/>
      <c r="J194" s="17"/>
      <c r="K194" s="18">
        <v>193</v>
      </c>
    </row>
    <row r="195" spans="1:11" ht="75">
      <c r="A195" s="10" t="s">
        <v>41</v>
      </c>
      <c r="B195" s="11" t="s">
        <v>4848</v>
      </c>
      <c r="C195" s="11" t="s">
        <v>4849</v>
      </c>
      <c r="D195" s="11" t="s">
        <v>4898</v>
      </c>
      <c r="E195" s="17" t="s">
        <v>600</v>
      </c>
      <c r="F195" s="17"/>
      <c r="G195" s="17"/>
      <c r="H195" s="17" t="s">
        <v>4896</v>
      </c>
      <c r="I195" s="17"/>
      <c r="J195" s="17"/>
      <c r="K195" s="18"/>
    </row>
    <row r="196" spans="1:11" ht="38.25">
      <c r="A196" s="10" t="s">
        <v>42</v>
      </c>
      <c r="B196" s="11" t="s">
        <v>4848</v>
      </c>
      <c r="C196" s="11" t="s">
        <v>4849</v>
      </c>
      <c r="D196" s="11" t="s">
        <v>4899</v>
      </c>
      <c r="E196" s="17" t="s">
        <v>614</v>
      </c>
      <c r="F196" s="17"/>
      <c r="G196" s="17"/>
      <c r="H196" s="17" t="s">
        <v>4897</v>
      </c>
      <c r="I196" s="17"/>
      <c r="J196" s="17"/>
      <c r="K196" s="18">
        <v>195</v>
      </c>
    </row>
    <row r="197" spans="1:11" ht="30">
      <c r="A197" s="10" t="s">
        <v>43</v>
      </c>
      <c r="B197" s="11" t="s">
        <v>4848</v>
      </c>
      <c r="C197" s="11" t="s">
        <v>4849</v>
      </c>
      <c r="D197" s="11" t="s">
        <v>4900</v>
      </c>
      <c r="E197" s="17" t="s">
        <v>600</v>
      </c>
      <c r="F197" s="17"/>
      <c r="G197" s="17"/>
      <c r="H197" s="17" t="s">
        <v>4901</v>
      </c>
      <c r="I197" s="17"/>
      <c r="J197" s="17"/>
      <c r="K197" s="18"/>
    </row>
    <row r="198" spans="1:11" ht="38.25">
      <c r="A198" s="10" t="s">
        <v>44</v>
      </c>
      <c r="B198" s="11" t="s">
        <v>4848</v>
      </c>
      <c r="C198" s="11" t="s">
        <v>4849</v>
      </c>
      <c r="D198" s="11" t="s">
        <v>4902</v>
      </c>
      <c r="E198" s="17" t="s">
        <v>614</v>
      </c>
      <c r="F198" s="17"/>
      <c r="G198" s="17"/>
      <c r="H198" s="17" t="s">
        <v>4897</v>
      </c>
      <c r="I198" s="17"/>
      <c r="J198" s="17"/>
      <c r="K198" s="18">
        <v>197</v>
      </c>
    </row>
    <row r="199" spans="1:11" s="29" customFormat="1">
      <c r="A199" s="40" t="s">
        <v>561</v>
      </c>
      <c r="B199" s="26"/>
      <c r="C199" s="26"/>
      <c r="D199" s="26"/>
      <c r="E199" s="27"/>
      <c r="F199" s="27"/>
      <c r="G199" s="27"/>
      <c r="H199" s="27"/>
      <c r="I199" s="27"/>
      <c r="J199" s="27"/>
      <c r="K199" s="28"/>
    </row>
    <row r="200" spans="1:11" ht="63.75">
      <c r="A200" s="10" t="s">
        <v>45</v>
      </c>
      <c r="B200" s="11" t="s">
        <v>4855</v>
      </c>
      <c r="C200" s="11" t="s">
        <v>4903</v>
      </c>
      <c r="D200" s="11" t="s">
        <v>66</v>
      </c>
      <c r="E200" s="17" t="s">
        <v>614</v>
      </c>
      <c r="F200" s="17"/>
      <c r="G200" s="17"/>
      <c r="H200" s="17"/>
      <c r="I200" s="17"/>
      <c r="J200" s="17"/>
      <c r="K200" s="18">
        <v>203</v>
      </c>
    </row>
    <row r="201" spans="1:11" ht="25.5">
      <c r="A201" s="10" t="s">
        <v>46</v>
      </c>
      <c r="B201" s="11" t="s">
        <v>4855</v>
      </c>
      <c r="C201" s="11" t="s">
        <v>500</v>
      </c>
      <c r="D201" s="11" t="s">
        <v>67</v>
      </c>
      <c r="E201" s="17" t="s">
        <v>614</v>
      </c>
      <c r="F201" s="17"/>
      <c r="G201" s="17"/>
      <c r="H201" s="17" t="s">
        <v>4904</v>
      </c>
      <c r="I201" s="17"/>
      <c r="J201" s="17"/>
      <c r="K201" s="18"/>
    </row>
    <row r="202" spans="1:11" ht="51">
      <c r="A202" s="10" t="s">
        <v>47</v>
      </c>
      <c r="B202" s="11" t="s">
        <v>4859</v>
      </c>
      <c r="C202" s="11" t="s">
        <v>4905</v>
      </c>
      <c r="D202" s="11" t="s">
        <v>4906</v>
      </c>
      <c r="E202" s="17" t="s">
        <v>600</v>
      </c>
      <c r="F202" s="17"/>
      <c r="G202" s="17"/>
      <c r="H202" s="17" t="s">
        <v>4907</v>
      </c>
      <c r="I202" s="17"/>
      <c r="J202" s="17"/>
      <c r="K202" s="18">
        <v>203</v>
      </c>
    </row>
    <row r="203" spans="1:11" ht="60">
      <c r="A203" s="10" t="s">
        <v>48</v>
      </c>
      <c r="B203" s="11" t="s">
        <v>2258</v>
      </c>
      <c r="C203" s="11" t="s">
        <v>4893</v>
      </c>
      <c r="D203" s="11" t="s">
        <v>4908</v>
      </c>
      <c r="E203" s="17" t="s">
        <v>600</v>
      </c>
      <c r="F203" s="17"/>
      <c r="G203" s="17"/>
      <c r="H203" s="70" t="s">
        <v>4909</v>
      </c>
      <c r="I203" s="17" t="s">
        <v>4910</v>
      </c>
      <c r="J203" s="17"/>
      <c r="K203" s="18" t="s">
        <v>4911</v>
      </c>
    </row>
    <row r="204" spans="1:11" ht="25.5">
      <c r="A204" s="10" t="s">
        <v>49</v>
      </c>
      <c r="B204" s="11" t="s">
        <v>4848</v>
      </c>
      <c r="C204" s="11" t="s">
        <v>4849</v>
      </c>
      <c r="D204" s="11" t="s">
        <v>4912</v>
      </c>
      <c r="E204" s="17" t="s">
        <v>600</v>
      </c>
      <c r="F204" s="17"/>
      <c r="G204" s="17"/>
      <c r="H204" s="17"/>
      <c r="I204" s="17"/>
      <c r="J204" s="17"/>
      <c r="K204" s="18"/>
    </row>
    <row r="205" spans="1:11" ht="38.25">
      <c r="A205" s="10" t="s">
        <v>50</v>
      </c>
      <c r="B205" s="11" t="s">
        <v>4848</v>
      </c>
      <c r="C205" s="11" t="s">
        <v>4849</v>
      </c>
      <c r="D205" s="11" t="s">
        <v>4913</v>
      </c>
      <c r="E205" s="17" t="s">
        <v>600</v>
      </c>
      <c r="F205" s="17"/>
      <c r="G205" s="17"/>
      <c r="H205" s="17"/>
      <c r="I205" s="17"/>
      <c r="J205" s="17"/>
      <c r="K205" s="18"/>
    </row>
    <row r="206" spans="1:11" ht="51">
      <c r="A206" s="10" t="s">
        <v>51</v>
      </c>
      <c r="B206" s="11" t="s">
        <v>4848</v>
      </c>
      <c r="C206" s="11" t="s">
        <v>4849</v>
      </c>
      <c r="D206" s="11" t="s">
        <v>4914</v>
      </c>
      <c r="E206" s="17" t="s">
        <v>600</v>
      </c>
      <c r="F206" s="17"/>
      <c r="G206" s="17"/>
      <c r="H206" s="17"/>
      <c r="I206" s="17"/>
      <c r="J206" s="17"/>
      <c r="K206" s="18"/>
    </row>
    <row r="207" spans="1:11" s="29" customFormat="1">
      <c r="A207" s="40" t="s">
        <v>562</v>
      </c>
      <c r="B207" s="30"/>
      <c r="C207" s="30"/>
      <c r="D207" s="30"/>
      <c r="E207" s="27"/>
      <c r="F207" s="27"/>
      <c r="G207" s="27"/>
      <c r="H207" s="27"/>
      <c r="I207" s="27"/>
      <c r="J207" s="27"/>
      <c r="K207" s="28"/>
    </row>
    <row r="208" spans="1:11" ht="38.25">
      <c r="A208" s="10" t="s">
        <v>69</v>
      </c>
      <c r="B208" s="11" t="s">
        <v>110</v>
      </c>
      <c r="C208" s="11" t="s">
        <v>111</v>
      </c>
      <c r="D208" s="11" t="s">
        <v>121</v>
      </c>
      <c r="E208" s="17" t="s">
        <v>614</v>
      </c>
      <c r="F208" s="17"/>
      <c r="G208" s="17"/>
      <c r="H208" s="17" t="s">
        <v>4915</v>
      </c>
      <c r="I208" s="17"/>
      <c r="J208" s="17"/>
      <c r="K208" s="18"/>
    </row>
    <row r="209" spans="1:11" ht="25.5">
      <c r="A209" s="10" t="s">
        <v>70</v>
      </c>
      <c r="B209" s="11" t="s">
        <v>112</v>
      </c>
      <c r="C209" s="11" t="s">
        <v>113</v>
      </c>
      <c r="D209" s="11" t="s">
        <v>122</v>
      </c>
      <c r="E209" s="17" t="s">
        <v>614</v>
      </c>
      <c r="F209" s="17"/>
      <c r="G209" s="17"/>
      <c r="H209" s="17" t="s">
        <v>4916</v>
      </c>
      <c r="I209" s="17"/>
      <c r="J209" s="17">
        <v>210</v>
      </c>
      <c r="K209" s="18">
        <v>210</v>
      </c>
    </row>
    <row r="210" spans="1:11" ht="102">
      <c r="A210" s="10" t="s">
        <v>71</v>
      </c>
      <c r="B210" s="11" t="s">
        <v>112</v>
      </c>
      <c r="C210" s="11" t="s">
        <v>114</v>
      </c>
      <c r="D210" s="11" t="s">
        <v>123</v>
      </c>
      <c r="E210" s="17" t="s">
        <v>596</v>
      </c>
      <c r="F210" s="17"/>
      <c r="G210" s="17"/>
      <c r="H210" s="17"/>
      <c r="I210" s="17"/>
      <c r="J210" s="17"/>
      <c r="K210" s="18"/>
    </row>
    <row r="211" spans="1:11" ht="114.75">
      <c r="A211" s="10" t="s">
        <v>72</v>
      </c>
      <c r="B211" s="11" t="s">
        <v>115</v>
      </c>
      <c r="C211" s="11" t="s">
        <v>116</v>
      </c>
      <c r="D211" s="11" t="s">
        <v>124</v>
      </c>
      <c r="E211" s="17" t="s">
        <v>614</v>
      </c>
      <c r="F211" s="17"/>
      <c r="G211" s="17"/>
      <c r="H211" s="17"/>
      <c r="I211" s="17"/>
      <c r="J211" s="17">
        <v>210</v>
      </c>
      <c r="K211" s="18">
        <v>210</v>
      </c>
    </row>
    <row r="212" spans="1:11" ht="51">
      <c r="A212" s="10" t="s">
        <v>73</v>
      </c>
      <c r="B212" s="11" t="s">
        <v>4917</v>
      </c>
      <c r="C212" s="11" t="s">
        <v>4918</v>
      </c>
      <c r="D212" s="11" t="s">
        <v>125</v>
      </c>
      <c r="E212" s="17" t="s">
        <v>614</v>
      </c>
      <c r="F212" s="17"/>
      <c r="G212" s="17"/>
      <c r="H212" s="17" t="s">
        <v>4919</v>
      </c>
      <c r="I212" s="17"/>
      <c r="J212" s="17"/>
      <c r="K212" s="18"/>
    </row>
    <row r="213" spans="1:11" ht="38.25">
      <c r="A213" s="10" t="s">
        <v>74</v>
      </c>
      <c r="B213" s="11" t="s">
        <v>368</v>
      </c>
      <c r="C213" s="11" t="s">
        <v>369</v>
      </c>
      <c r="D213" s="11" t="s">
        <v>510</v>
      </c>
      <c r="E213" s="17" t="s">
        <v>600</v>
      </c>
      <c r="F213" s="17"/>
      <c r="G213" s="17"/>
      <c r="H213" s="17"/>
      <c r="I213" s="17"/>
      <c r="J213" s="17"/>
      <c r="K213" s="18"/>
    </row>
    <row r="214" spans="1:11" s="29" customFormat="1">
      <c r="A214" s="40" t="s">
        <v>563</v>
      </c>
      <c r="B214" s="26"/>
      <c r="C214" s="26"/>
      <c r="D214" s="26"/>
      <c r="E214" s="27"/>
      <c r="F214" s="27"/>
      <c r="G214" s="27"/>
      <c r="H214" s="27"/>
      <c r="I214" s="27"/>
      <c r="J214" s="27"/>
      <c r="K214" s="28"/>
    </row>
    <row r="215" spans="1:11" ht="102">
      <c r="A215" s="10" t="s">
        <v>75</v>
      </c>
      <c r="B215" s="11" t="s">
        <v>410</v>
      </c>
      <c r="C215" s="11" t="s">
        <v>411</v>
      </c>
      <c r="D215" s="11" t="s">
        <v>126</v>
      </c>
      <c r="E215" s="17" t="s">
        <v>600</v>
      </c>
      <c r="F215" s="17"/>
      <c r="G215" s="17"/>
      <c r="H215" s="17" t="s">
        <v>4920</v>
      </c>
      <c r="I215" s="17"/>
      <c r="J215" s="17"/>
      <c r="K215" s="18"/>
    </row>
    <row r="216" spans="1:11" ht="63.75">
      <c r="A216" s="10" t="s">
        <v>76</v>
      </c>
      <c r="B216" s="11" t="s">
        <v>347</v>
      </c>
      <c r="C216" s="11" t="s">
        <v>116</v>
      </c>
      <c r="D216" s="11" t="s">
        <v>514</v>
      </c>
      <c r="E216" s="17" t="s">
        <v>600</v>
      </c>
      <c r="F216" s="17"/>
      <c r="G216" s="17"/>
      <c r="H216" s="17" t="s">
        <v>4921</v>
      </c>
      <c r="I216" s="17"/>
      <c r="J216" s="17"/>
      <c r="K216" s="18"/>
    </row>
    <row r="217" spans="1:11" s="29" customFormat="1">
      <c r="A217" s="40" t="s">
        <v>564</v>
      </c>
      <c r="B217" s="26"/>
      <c r="C217" s="26"/>
      <c r="D217" s="26"/>
      <c r="E217" s="27"/>
      <c r="F217" s="27"/>
      <c r="G217" s="27"/>
      <c r="H217" s="27"/>
      <c r="I217" s="27"/>
      <c r="J217" s="27"/>
      <c r="K217" s="28"/>
    </row>
    <row r="218" spans="1:11" ht="25.5">
      <c r="A218" s="10" t="s">
        <v>77</v>
      </c>
      <c r="B218" s="11" t="s">
        <v>112</v>
      </c>
      <c r="C218" s="11" t="s">
        <v>113</v>
      </c>
      <c r="D218" s="11" t="s">
        <v>127</v>
      </c>
      <c r="E218" s="17" t="s">
        <v>614</v>
      </c>
      <c r="F218" s="17"/>
      <c r="G218" s="17"/>
      <c r="H218" s="17" t="s">
        <v>4922</v>
      </c>
      <c r="I218" s="17"/>
      <c r="J218" s="17"/>
      <c r="K218" s="18"/>
    </row>
    <row r="219" spans="1:11" ht="102">
      <c r="A219" s="10" t="s">
        <v>78</v>
      </c>
      <c r="B219" s="11" t="s">
        <v>112</v>
      </c>
      <c r="C219" s="11" t="s">
        <v>114</v>
      </c>
      <c r="D219" s="11" t="s">
        <v>128</v>
      </c>
      <c r="E219" s="17" t="s">
        <v>614</v>
      </c>
      <c r="F219" s="17"/>
      <c r="G219" s="17"/>
      <c r="H219" s="17" t="s">
        <v>4769</v>
      </c>
      <c r="I219" s="17"/>
      <c r="J219" s="17"/>
      <c r="K219" s="18"/>
    </row>
    <row r="220" spans="1:11" s="29" customFormat="1">
      <c r="A220" s="40" t="s">
        <v>565</v>
      </c>
      <c r="B220" s="26"/>
      <c r="C220" s="26"/>
      <c r="D220" s="26"/>
      <c r="E220" s="27"/>
      <c r="F220" s="27"/>
      <c r="G220" s="27"/>
      <c r="H220" s="27"/>
      <c r="I220" s="27"/>
      <c r="J220" s="27"/>
      <c r="K220" s="28"/>
    </row>
    <row r="221" spans="1:11" ht="102">
      <c r="A221" s="10" t="s">
        <v>79</v>
      </c>
      <c r="B221" s="11" t="s">
        <v>115</v>
      </c>
      <c r="C221" s="11" t="s">
        <v>116</v>
      </c>
      <c r="D221" s="11" t="s">
        <v>129</v>
      </c>
      <c r="E221" s="17" t="s">
        <v>600</v>
      </c>
      <c r="F221" s="17"/>
      <c r="G221" s="17"/>
      <c r="H221" s="17" t="s">
        <v>4921</v>
      </c>
      <c r="I221" s="17"/>
      <c r="J221" s="17"/>
      <c r="K221" s="18"/>
    </row>
    <row r="222" spans="1:11" ht="38.25">
      <c r="A222" s="10" t="s">
        <v>80</v>
      </c>
      <c r="B222" s="11" t="s">
        <v>4923</v>
      </c>
      <c r="C222" s="11" t="s">
        <v>4924</v>
      </c>
      <c r="D222" s="11" t="s">
        <v>4925</v>
      </c>
      <c r="E222" s="17" t="s">
        <v>596</v>
      </c>
      <c r="F222" s="17"/>
      <c r="G222" s="17"/>
      <c r="H222" s="17"/>
      <c r="I222" s="17"/>
      <c r="J222" s="17"/>
      <c r="K222" s="18"/>
    </row>
    <row r="223" spans="1:11" ht="38.25">
      <c r="A223" s="10" t="s">
        <v>81</v>
      </c>
      <c r="B223" s="11" t="s">
        <v>4923</v>
      </c>
      <c r="C223" s="11" t="s">
        <v>4924</v>
      </c>
      <c r="D223" s="11" t="s">
        <v>4926</v>
      </c>
      <c r="E223" s="17" t="s">
        <v>614</v>
      </c>
      <c r="F223" s="17"/>
      <c r="G223" s="17"/>
      <c r="H223" s="17" t="s">
        <v>4769</v>
      </c>
      <c r="I223" s="17"/>
      <c r="J223" s="17">
        <v>222</v>
      </c>
      <c r="K223" s="18"/>
    </row>
    <row r="224" spans="1:11" s="29" customFormat="1">
      <c r="A224" s="40" t="s">
        <v>566</v>
      </c>
      <c r="B224" s="26"/>
      <c r="C224" s="26"/>
      <c r="D224" s="26"/>
      <c r="E224" s="27"/>
      <c r="F224" s="27"/>
      <c r="G224" s="27"/>
      <c r="H224" s="27"/>
      <c r="I224" s="27"/>
      <c r="J224" s="27"/>
      <c r="K224" s="28"/>
    </row>
    <row r="225" spans="1:11" ht="25.5">
      <c r="A225" s="10" t="s">
        <v>82</v>
      </c>
      <c r="B225" s="11" t="s">
        <v>4917</v>
      </c>
      <c r="C225" s="11" t="s">
        <v>4918</v>
      </c>
      <c r="D225" s="11" t="s">
        <v>130</v>
      </c>
      <c r="E225" s="17" t="s">
        <v>596</v>
      </c>
      <c r="F225" s="17"/>
      <c r="G225" s="17"/>
      <c r="H225" s="17"/>
      <c r="I225" s="17"/>
      <c r="J225" s="17"/>
      <c r="K225" s="18"/>
    </row>
    <row r="226" spans="1:11" ht="63.75">
      <c r="A226" s="10" t="s">
        <v>83</v>
      </c>
      <c r="B226" s="11" t="s">
        <v>347</v>
      </c>
      <c r="C226" s="11" t="s">
        <v>4927</v>
      </c>
      <c r="D226" s="11" t="s">
        <v>4928</v>
      </c>
      <c r="E226" s="17" t="s">
        <v>600</v>
      </c>
      <c r="F226" s="17"/>
      <c r="G226" s="17"/>
      <c r="H226" s="17" t="s">
        <v>4921</v>
      </c>
      <c r="I226" s="17"/>
      <c r="J226" s="17"/>
      <c r="K226" s="18"/>
    </row>
    <row r="227" spans="1:11" ht="63.75">
      <c r="A227" s="10" t="s">
        <v>84</v>
      </c>
      <c r="B227" s="11" t="s">
        <v>347</v>
      </c>
      <c r="C227" s="11" t="s">
        <v>4927</v>
      </c>
      <c r="D227" s="11" t="s">
        <v>4929</v>
      </c>
      <c r="E227" s="17" t="s">
        <v>600</v>
      </c>
      <c r="F227" s="17"/>
      <c r="G227" s="17"/>
      <c r="H227" s="17" t="s">
        <v>4921</v>
      </c>
      <c r="I227" s="17"/>
      <c r="J227" s="17"/>
      <c r="K227" s="18"/>
    </row>
    <row r="228" spans="1:11" ht="63.75">
      <c r="A228" s="10" t="s">
        <v>85</v>
      </c>
      <c r="B228" s="11" t="s">
        <v>347</v>
      </c>
      <c r="C228" s="11" t="s">
        <v>4927</v>
      </c>
      <c r="D228" s="11" t="s">
        <v>4930</v>
      </c>
      <c r="E228" s="17" t="s">
        <v>600</v>
      </c>
      <c r="F228" s="17"/>
      <c r="G228" s="17"/>
      <c r="H228" s="17" t="s">
        <v>4921</v>
      </c>
      <c r="I228" s="17"/>
      <c r="J228" s="17"/>
      <c r="K228" s="18"/>
    </row>
    <row r="229" spans="1:11" s="29" customFormat="1">
      <c r="A229" s="40" t="s">
        <v>567</v>
      </c>
      <c r="B229" s="26"/>
      <c r="C229" s="26"/>
      <c r="D229" s="26"/>
      <c r="E229" s="27"/>
      <c r="F229" s="27"/>
      <c r="G229" s="27"/>
      <c r="H229" s="27"/>
      <c r="I229" s="27"/>
      <c r="J229" s="27"/>
      <c r="K229" s="28"/>
    </row>
    <row r="230" spans="1:11" ht="51">
      <c r="A230" s="10" t="s">
        <v>86</v>
      </c>
      <c r="B230" s="11" t="s">
        <v>4931</v>
      </c>
      <c r="C230" s="11" t="s">
        <v>4661</v>
      </c>
      <c r="D230" s="11" t="s">
        <v>131</v>
      </c>
      <c r="E230" s="17" t="s">
        <v>600</v>
      </c>
      <c r="F230" s="17"/>
      <c r="G230" s="17"/>
      <c r="H230" s="17" t="s">
        <v>4932</v>
      </c>
      <c r="I230" s="17"/>
      <c r="J230" s="17"/>
      <c r="K230" s="18"/>
    </row>
    <row r="231" spans="1:11" ht="38.25">
      <c r="A231" s="10" t="s">
        <v>87</v>
      </c>
      <c r="B231" s="11" t="s">
        <v>4917</v>
      </c>
      <c r="C231" s="11" t="s">
        <v>4918</v>
      </c>
      <c r="D231" s="11" t="s">
        <v>132</v>
      </c>
      <c r="E231" s="17" t="s">
        <v>614</v>
      </c>
      <c r="F231" s="17"/>
      <c r="G231" s="17"/>
      <c r="H231" s="17" t="s">
        <v>4769</v>
      </c>
      <c r="I231" s="17"/>
      <c r="J231" s="17"/>
      <c r="K231" s="18"/>
    </row>
    <row r="232" spans="1:11" ht="89.25">
      <c r="A232" s="10" t="s">
        <v>88</v>
      </c>
      <c r="B232" s="11" t="s">
        <v>347</v>
      </c>
      <c r="C232" s="11" t="s">
        <v>4927</v>
      </c>
      <c r="D232" s="11" t="s">
        <v>133</v>
      </c>
      <c r="E232" s="17" t="s">
        <v>600</v>
      </c>
      <c r="F232" s="17"/>
      <c r="G232" s="17"/>
      <c r="H232" s="17" t="s">
        <v>4921</v>
      </c>
      <c r="I232" s="17"/>
      <c r="J232" s="17"/>
      <c r="K232" s="18"/>
    </row>
    <row r="233" spans="1:11" ht="89.25">
      <c r="A233" s="10" t="s">
        <v>89</v>
      </c>
      <c r="B233" s="11" t="s">
        <v>115</v>
      </c>
      <c r="C233" s="11" t="s">
        <v>116</v>
      </c>
      <c r="D233" s="11" t="s">
        <v>134</v>
      </c>
      <c r="E233" s="17" t="s">
        <v>600</v>
      </c>
      <c r="F233" s="17"/>
      <c r="G233" s="17"/>
      <c r="H233" s="17" t="s">
        <v>4921</v>
      </c>
      <c r="I233" s="17"/>
      <c r="J233" s="17"/>
      <c r="K233" s="18"/>
    </row>
    <row r="234" spans="1:11" s="29" customFormat="1">
      <c r="A234" s="40" t="s">
        <v>568</v>
      </c>
      <c r="B234" s="26"/>
      <c r="C234" s="26"/>
      <c r="D234" s="26"/>
      <c r="E234" s="27"/>
      <c r="F234" s="27"/>
      <c r="G234" s="27"/>
      <c r="H234" s="27"/>
      <c r="I234" s="27"/>
      <c r="J234" s="27"/>
      <c r="K234" s="28"/>
    </row>
    <row r="235" spans="1:11" ht="25.5">
      <c r="A235" s="10" t="s">
        <v>90</v>
      </c>
      <c r="B235" s="11" t="s">
        <v>112</v>
      </c>
      <c r="C235" s="11" t="s">
        <v>113</v>
      </c>
      <c r="D235" s="11" t="s">
        <v>109</v>
      </c>
      <c r="E235" s="17" t="s">
        <v>614</v>
      </c>
      <c r="F235" s="17"/>
      <c r="G235" s="17"/>
      <c r="H235" s="17" t="s">
        <v>4933</v>
      </c>
      <c r="I235" s="17"/>
      <c r="J235" s="17"/>
      <c r="K235" s="18"/>
    </row>
    <row r="236" spans="1:11" ht="63.75">
      <c r="A236" s="10" t="s">
        <v>91</v>
      </c>
      <c r="B236" s="11" t="s">
        <v>115</v>
      </c>
      <c r="C236" s="11" t="s">
        <v>116</v>
      </c>
      <c r="D236" s="11" t="s">
        <v>135</v>
      </c>
      <c r="E236" s="17" t="s">
        <v>600</v>
      </c>
      <c r="F236" s="17"/>
      <c r="G236" s="17"/>
      <c r="H236" s="17" t="s">
        <v>4921</v>
      </c>
      <c r="I236" s="17"/>
      <c r="J236" s="17"/>
      <c r="K236" s="18"/>
    </row>
    <row r="237" spans="1:11" ht="38.25">
      <c r="A237" s="10" t="s">
        <v>92</v>
      </c>
      <c r="B237" s="11" t="s">
        <v>110</v>
      </c>
      <c r="C237" s="11" t="s">
        <v>111</v>
      </c>
      <c r="D237" s="11" t="s">
        <v>136</v>
      </c>
      <c r="E237" s="17" t="s">
        <v>614</v>
      </c>
      <c r="F237" s="17"/>
      <c r="G237" s="17"/>
      <c r="H237" s="17" t="s">
        <v>4769</v>
      </c>
      <c r="I237" s="17"/>
      <c r="J237" s="17"/>
      <c r="K237" s="18"/>
    </row>
    <row r="238" spans="1:11" s="29" customFormat="1">
      <c r="A238" s="40" t="s">
        <v>569</v>
      </c>
      <c r="B238" s="26"/>
      <c r="C238" s="26"/>
      <c r="D238" s="26"/>
      <c r="E238" s="27"/>
      <c r="F238" s="27"/>
      <c r="G238" s="27"/>
      <c r="H238" s="27"/>
      <c r="I238" s="27"/>
      <c r="J238" s="27"/>
      <c r="K238" s="28"/>
    </row>
    <row r="239" spans="1:11" ht="25.5">
      <c r="A239" s="10" t="s">
        <v>93</v>
      </c>
      <c r="B239" s="11" t="s">
        <v>4742</v>
      </c>
      <c r="C239" s="11" t="s">
        <v>4934</v>
      </c>
      <c r="D239" s="11" t="s">
        <v>137</v>
      </c>
      <c r="E239" s="17" t="s">
        <v>614</v>
      </c>
      <c r="F239" s="17"/>
      <c r="G239" s="17"/>
      <c r="H239" s="17" t="s">
        <v>4935</v>
      </c>
      <c r="I239" s="17"/>
      <c r="J239" s="17"/>
      <c r="K239" s="18"/>
    </row>
    <row r="240" spans="1:11" ht="25.5">
      <c r="A240" s="10" t="s">
        <v>94</v>
      </c>
      <c r="B240" s="11" t="s">
        <v>112</v>
      </c>
      <c r="C240" s="11" t="s">
        <v>114</v>
      </c>
      <c r="D240" s="11" t="s">
        <v>138</v>
      </c>
      <c r="E240" s="17" t="s">
        <v>596</v>
      </c>
      <c r="F240" s="17"/>
      <c r="G240" s="17"/>
      <c r="H240" s="17"/>
      <c r="I240" s="17"/>
      <c r="J240" s="17"/>
      <c r="K240" s="18"/>
    </row>
    <row r="241" spans="1:11" ht="63.75">
      <c r="A241" s="10" t="s">
        <v>95</v>
      </c>
      <c r="B241" s="11" t="s">
        <v>115</v>
      </c>
      <c r="C241" s="11" t="s">
        <v>116</v>
      </c>
      <c r="D241" s="11" t="s">
        <v>139</v>
      </c>
      <c r="E241" s="17" t="s">
        <v>600</v>
      </c>
      <c r="F241" s="17"/>
      <c r="G241" s="17"/>
      <c r="H241" s="17" t="s">
        <v>4921</v>
      </c>
      <c r="I241" s="17"/>
      <c r="J241" s="17"/>
      <c r="K241" s="18"/>
    </row>
    <row r="242" spans="1:11" s="29" customFormat="1">
      <c r="A242" s="40" t="s">
        <v>570</v>
      </c>
      <c r="B242" s="26"/>
      <c r="C242" s="26"/>
      <c r="D242" s="26"/>
      <c r="E242" s="27"/>
      <c r="F242" s="27"/>
      <c r="G242" s="27"/>
      <c r="H242" s="27"/>
      <c r="I242" s="27"/>
      <c r="J242" s="27"/>
      <c r="K242" s="28"/>
    </row>
    <row r="243" spans="1:11" ht="25.5">
      <c r="A243" s="10" t="s">
        <v>96</v>
      </c>
      <c r="B243" s="11" t="s">
        <v>112</v>
      </c>
      <c r="C243" s="11" t="s">
        <v>114</v>
      </c>
      <c r="D243" s="11" t="s">
        <v>140</v>
      </c>
      <c r="E243" s="17" t="s">
        <v>614</v>
      </c>
      <c r="F243" s="17"/>
      <c r="G243" s="17"/>
      <c r="H243" s="17" t="s">
        <v>4936</v>
      </c>
      <c r="I243" s="17"/>
      <c r="J243" s="17"/>
      <c r="K243" s="18"/>
    </row>
    <row r="244" spans="1:11" ht="63.75">
      <c r="A244" s="10" t="s">
        <v>97</v>
      </c>
      <c r="B244" s="11" t="s">
        <v>115</v>
      </c>
      <c r="C244" s="11" t="s">
        <v>116</v>
      </c>
      <c r="D244" s="11" t="s">
        <v>141</v>
      </c>
      <c r="E244" s="17" t="s">
        <v>600</v>
      </c>
      <c r="F244" s="17"/>
      <c r="G244" s="17"/>
      <c r="H244" s="17" t="s">
        <v>4921</v>
      </c>
      <c r="I244" s="17"/>
      <c r="J244" s="17"/>
      <c r="K244" s="18"/>
    </row>
    <row r="245" spans="1:11" s="29" customFormat="1">
      <c r="A245" s="40" t="s">
        <v>571</v>
      </c>
      <c r="B245" s="26"/>
      <c r="C245" s="26"/>
      <c r="D245" s="26"/>
      <c r="E245" s="27"/>
      <c r="F245" s="27"/>
      <c r="G245" s="27"/>
      <c r="H245" s="27"/>
      <c r="I245" s="27"/>
      <c r="J245" s="27"/>
      <c r="K245" s="28"/>
    </row>
    <row r="246" spans="1:11" ht="229.5">
      <c r="A246" s="10" t="s">
        <v>98</v>
      </c>
      <c r="B246" s="11" t="s">
        <v>4742</v>
      </c>
      <c r="C246" s="11" t="s">
        <v>4934</v>
      </c>
      <c r="D246" s="11" t="s">
        <v>4937</v>
      </c>
      <c r="E246" s="17" t="s">
        <v>614</v>
      </c>
      <c r="F246" s="17"/>
      <c r="G246" s="17"/>
      <c r="H246" s="17" t="s">
        <v>4938</v>
      </c>
      <c r="I246" s="17"/>
      <c r="J246" s="17"/>
      <c r="K246" s="18"/>
    </row>
    <row r="247" spans="1:11" ht="102">
      <c r="A247" s="10" t="s">
        <v>99</v>
      </c>
      <c r="B247" s="11" t="s">
        <v>117</v>
      </c>
      <c r="C247" s="11" t="s">
        <v>118</v>
      </c>
      <c r="D247" s="11" t="s">
        <v>142</v>
      </c>
      <c r="E247" s="17" t="s">
        <v>614</v>
      </c>
      <c r="F247" s="17"/>
      <c r="G247" s="17"/>
      <c r="H247" s="17" t="s">
        <v>4939</v>
      </c>
      <c r="I247" s="17"/>
      <c r="J247" s="17"/>
      <c r="K247" s="18"/>
    </row>
    <row r="248" spans="1:11" ht="102">
      <c r="A248" s="10" t="s">
        <v>100</v>
      </c>
      <c r="B248" s="11" t="s">
        <v>115</v>
      </c>
      <c r="C248" s="11" t="s">
        <v>116</v>
      </c>
      <c r="D248" s="11" t="s">
        <v>143</v>
      </c>
      <c r="E248" s="17"/>
      <c r="F248" s="17"/>
      <c r="G248" s="17"/>
      <c r="H248" s="17" t="s">
        <v>4921</v>
      </c>
      <c r="I248" s="17"/>
      <c r="J248" s="17"/>
      <c r="K248" s="18"/>
    </row>
    <row r="249" spans="1:11" s="29" customFormat="1">
      <c r="A249" s="40" t="s">
        <v>572</v>
      </c>
      <c r="B249" s="26"/>
      <c r="C249" s="26"/>
      <c r="D249" s="26"/>
      <c r="E249" s="27"/>
      <c r="F249" s="27"/>
      <c r="G249" s="27"/>
      <c r="H249" s="27"/>
      <c r="I249" s="27"/>
      <c r="J249" s="27"/>
      <c r="K249" s="28"/>
    </row>
    <row r="250" spans="1:11" ht="25.5">
      <c r="A250" s="10" t="s">
        <v>101</v>
      </c>
      <c r="B250" s="11" t="s">
        <v>112</v>
      </c>
      <c r="C250" s="11" t="s">
        <v>113</v>
      </c>
      <c r="D250" s="11" t="s">
        <v>144</v>
      </c>
      <c r="E250" s="17" t="s">
        <v>614</v>
      </c>
      <c r="F250" s="17"/>
      <c r="G250" s="17"/>
      <c r="H250" s="17" t="s">
        <v>4940</v>
      </c>
      <c r="I250" s="17"/>
      <c r="J250" s="17"/>
      <c r="K250" s="18"/>
    </row>
    <row r="251" spans="1:11" ht="153">
      <c r="A251" s="10" t="s">
        <v>102</v>
      </c>
      <c r="B251" s="11" t="s">
        <v>112</v>
      </c>
      <c r="C251" s="11" t="s">
        <v>114</v>
      </c>
      <c r="D251" s="11" t="s">
        <v>145</v>
      </c>
      <c r="E251" s="17" t="s">
        <v>614</v>
      </c>
      <c r="F251" s="17"/>
      <c r="G251" s="17"/>
      <c r="H251" s="17" t="s">
        <v>4941</v>
      </c>
      <c r="I251" s="17"/>
      <c r="J251" s="17"/>
      <c r="K251" s="18"/>
    </row>
    <row r="252" spans="1:11" ht="216.75">
      <c r="A252" s="10" t="s">
        <v>103</v>
      </c>
      <c r="B252" s="11" t="s">
        <v>115</v>
      </c>
      <c r="C252" s="11" t="s">
        <v>116</v>
      </c>
      <c r="D252" s="11" t="s">
        <v>146</v>
      </c>
      <c r="E252" s="17" t="s">
        <v>600</v>
      </c>
      <c r="F252" s="17"/>
      <c r="G252" s="17"/>
      <c r="H252" s="17" t="s">
        <v>4942</v>
      </c>
      <c r="I252" s="17"/>
      <c r="J252" s="17"/>
      <c r="K252" s="18"/>
    </row>
    <row r="253" spans="1:11" s="29" customFormat="1">
      <c r="A253" s="40" t="s">
        <v>573</v>
      </c>
      <c r="B253" s="26"/>
      <c r="C253" s="26"/>
      <c r="D253" s="26"/>
      <c r="E253" s="27"/>
      <c r="F253" s="27"/>
      <c r="G253" s="27"/>
      <c r="H253" s="27"/>
      <c r="I253" s="27"/>
      <c r="J253" s="27"/>
      <c r="K253" s="28"/>
    </row>
    <row r="254" spans="1:11" ht="25.5">
      <c r="A254" s="10" t="s">
        <v>104</v>
      </c>
      <c r="B254" s="11" t="s">
        <v>112</v>
      </c>
      <c r="C254" s="11" t="s">
        <v>113</v>
      </c>
      <c r="D254" s="11" t="s">
        <v>147</v>
      </c>
      <c r="E254" s="17" t="s">
        <v>614</v>
      </c>
      <c r="F254" s="17"/>
      <c r="G254" s="17"/>
      <c r="H254" s="17" t="s">
        <v>4940</v>
      </c>
      <c r="I254" s="17"/>
      <c r="J254" s="17"/>
      <c r="K254" s="18"/>
    </row>
    <row r="255" spans="1:11" ht="25.5">
      <c r="A255" s="10" t="s">
        <v>105</v>
      </c>
      <c r="B255" s="11" t="s">
        <v>112</v>
      </c>
      <c r="C255" s="11" t="s">
        <v>114</v>
      </c>
      <c r="D255" s="11" t="s">
        <v>148</v>
      </c>
      <c r="E255" s="17" t="s">
        <v>614</v>
      </c>
      <c r="F255" s="17"/>
      <c r="G255" s="17"/>
      <c r="H255" s="17" t="s">
        <v>4943</v>
      </c>
      <c r="I255" s="17"/>
      <c r="J255" s="17"/>
      <c r="K255" s="18"/>
    </row>
    <row r="256" spans="1:11" ht="38.25">
      <c r="A256" s="10" t="s">
        <v>106</v>
      </c>
      <c r="B256" s="11" t="s">
        <v>119</v>
      </c>
      <c r="C256" s="11" t="s">
        <v>120</v>
      </c>
      <c r="D256" s="11" t="s">
        <v>149</v>
      </c>
      <c r="E256" s="17" t="s">
        <v>596</v>
      </c>
      <c r="F256" s="17"/>
      <c r="G256" s="17"/>
      <c r="H256" s="17"/>
      <c r="I256" s="17"/>
      <c r="J256" s="17"/>
      <c r="K256" s="18"/>
    </row>
    <row r="257" spans="1:11" ht="63.75">
      <c r="A257" s="10" t="s">
        <v>107</v>
      </c>
      <c r="B257" s="11" t="s">
        <v>115</v>
      </c>
      <c r="C257" s="11" t="s">
        <v>116</v>
      </c>
      <c r="D257" s="11" t="s">
        <v>150</v>
      </c>
      <c r="E257" s="17" t="s">
        <v>600</v>
      </c>
      <c r="F257" s="17"/>
      <c r="G257" s="17"/>
      <c r="H257" s="17" t="s">
        <v>4942</v>
      </c>
      <c r="I257" s="17"/>
      <c r="J257" s="17"/>
      <c r="K257" s="18"/>
    </row>
    <row r="258" spans="1:11" ht="51.75" thickBot="1">
      <c r="A258" s="12" t="s">
        <v>108</v>
      </c>
      <c r="B258" s="13" t="s">
        <v>410</v>
      </c>
      <c r="C258" s="13" t="s">
        <v>411</v>
      </c>
      <c r="D258" s="13" t="s">
        <v>4944</v>
      </c>
      <c r="E258" s="19" t="s">
        <v>614</v>
      </c>
      <c r="F258" s="19"/>
      <c r="G258" s="19"/>
      <c r="H258" s="19" t="s">
        <v>4943</v>
      </c>
      <c r="I258" s="19"/>
      <c r="J258" s="19"/>
      <c r="K258" s="20"/>
    </row>
    <row r="260" spans="1:11" ht="60">
      <c r="A260" s="53" t="s">
        <v>575</v>
      </c>
      <c r="B260" s="53" t="s">
        <v>576</v>
      </c>
      <c r="C260" s="53" t="s">
        <v>577</v>
      </c>
      <c r="D260" s="53" t="s">
        <v>584</v>
      </c>
      <c r="E260" s="53" t="s">
        <v>614</v>
      </c>
      <c r="F260" s="53"/>
      <c r="G260" s="53"/>
      <c r="H260" s="53" t="s">
        <v>4945</v>
      </c>
      <c r="I260" s="53"/>
      <c r="J260" s="53"/>
      <c r="K260" s="53" t="s">
        <v>4946</v>
      </c>
    </row>
    <row r="261" spans="1:11" ht="75">
      <c r="A261" s="53" t="s">
        <v>578</v>
      </c>
      <c r="B261" s="53" t="s">
        <v>576</v>
      </c>
      <c r="C261" s="53" t="s">
        <v>577</v>
      </c>
      <c r="D261" s="54" t="s">
        <v>585</v>
      </c>
      <c r="E261" s="53" t="s">
        <v>614</v>
      </c>
      <c r="F261" s="53"/>
      <c r="G261" s="53"/>
      <c r="H261" s="53" t="s">
        <v>4945</v>
      </c>
      <c r="I261" s="53"/>
      <c r="J261" s="53"/>
      <c r="K261" s="53" t="s">
        <v>4946</v>
      </c>
    </row>
    <row r="262" spans="1:11" ht="60">
      <c r="A262" s="53" t="s">
        <v>579</v>
      </c>
      <c r="B262" s="53" t="s">
        <v>576</v>
      </c>
      <c r="C262" s="53" t="s">
        <v>577</v>
      </c>
      <c r="D262" s="53" t="s">
        <v>586</v>
      </c>
      <c r="E262" s="53" t="s">
        <v>600</v>
      </c>
      <c r="F262" s="53"/>
      <c r="G262" s="53"/>
      <c r="H262" s="53" t="s">
        <v>4947</v>
      </c>
      <c r="I262" s="53"/>
      <c r="J262" s="53"/>
      <c r="K262" s="53"/>
    </row>
    <row r="263" spans="1:11" ht="45">
      <c r="A263" s="53" t="s">
        <v>580</v>
      </c>
      <c r="B263" s="53" t="s">
        <v>576</v>
      </c>
      <c r="C263" s="53" t="s">
        <v>591</v>
      </c>
      <c r="D263" s="53" t="s">
        <v>587</v>
      </c>
      <c r="E263" s="53" t="s">
        <v>600</v>
      </c>
      <c r="F263" s="53"/>
      <c r="G263" s="53"/>
      <c r="H263" s="53" t="s">
        <v>4948</v>
      </c>
      <c r="I263" s="53"/>
      <c r="J263" s="53"/>
      <c r="K263" s="53"/>
    </row>
    <row r="264" spans="1:11" ht="45">
      <c r="A264" s="53" t="s">
        <v>581</v>
      </c>
      <c r="B264" s="53" t="s">
        <v>576</v>
      </c>
      <c r="C264" s="53" t="s">
        <v>592</v>
      </c>
      <c r="D264" s="53" t="s">
        <v>588</v>
      </c>
      <c r="E264" s="53" t="s">
        <v>614</v>
      </c>
      <c r="F264" s="53"/>
      <c r="G264" s="53"/>
      <c r="H264" s="53" t="s">
        <v>4945</v>
      </c>
      <c r="I264" s="53"/>
      <c r="J264" s="53"/>
      <c r="K264" s="53" t="s">
        <v>4946</v>
      </c>
    </row>
    <row r="265" spans="1:11" ht="30">
      <c r="A265" s="53" t="s">
        <v>582</v>
      </c>
      <c r="B265" s="53" t="s">
        <v>576</v>
      </c>
      <c r="C265" s="53" t="s">
        <v>593</v>
      </c>
      <c r="D265" s="53" t="s">
        <v>589</v>
      </c>
      <c r="E265" s="53" t="s">
        <v>614</v>
      </c>
      <c r="F265" s="53"/>
      <c r="G265" s="53"/>
      <c r="H265" s="53" t="s">
        <v>4949</v>
      </c>
      <c r="I265" s="53"/>
      <c r="J265" s="53"/>
      <c r="K265" s="53"/>
    </row>
    <row r="266" spans="1:11" ht="37.5" customHeight="1">
      <c r="A266" s="53" t="s">
        <v>583</v>
      </c>
      <c r="B266" s="53" t="s">
        <v>576</v>
      </c>
      <c r="C266" s="53" t="s">
        <v>594</v>
      </c>
      <c r="D266" s="53" t="s">
        <v>590</v>
      </c>
      <c r="E266" s="53" t="s">
        <v>614</v>
      </c>
      <c r="F266" s="53"/>
      <c r="G266" s="53"/>
      <c r="H266" s="53" t="s">
        <v>4945</v>
      </c>
      <c r="I266" s="53"/>
      <c r="J266" s="53"/>
      <c r="K266" s="53" t="s">
        <v>4946</v>
      </c>
    </row>
  </sheetData>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61">
      <formula1>"Agree, Agree in Principle, Disagree"</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
  <sheetViews>
    <sheetView zoomScale="85" zoomScaleNormal="85" workbookViewId="0">
      <pane ySplit="2" topLeftCell="A33" activePane="bottomLeft" state="frozen"/>
      <selection pane="bottomLeft" activeCell="A39" sqref="A39"/>
    </sheetView>
  </sheetViews>
  <sheetFormatPr defaultColWidth="9" defaultRowHeight="15"/>
  <cols>
    <col min="1" max="1" width="24" style="4" customWidth="1"/>
    <col min="2" max="2" width="28.140625" style="4" customWidth="1"/>
    <col min="3" max="3" width="19.42578125" style="4" customWidth="1"/>
    <col min="4" max="4" width="42.42578125" style="4" customWidth="1"/>
    <col min="5" max="5" width="22.28515625" style="4" customWidth="1"/>
    <col min="6" max="6" width="28.7109375" style="4" customWidth="1"/>
    <col min="7" max="7" width="18.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8" ht="18" thickBot="1">
      <c r="A1" s="319"/>
      <c r="B1" s="319"/>
      <c r="C1" s="319"/>
      <c r="D1" s="319"/>
      <c r="E1" s="319"/>
      <c r="F1" s="320"/>
      <c r="G1" s="321" t="s">
        <v>7</v>
      </c>
      <c r="H1" s="322"/>
      <c r="I1" s="322"/>
      <c r="J1" s="322"/>
      <c r="K1" s="323"/>
    </row>
    <row r="2" spans="1:18" s="5" customFormat="1" ht="69.75" thickBot="1">
      <c r="A2" s="6" t="s">
        <v>0</v>
      </c>
      <c r="B2" s="6" t="s">
        <v>1</v>
      </c>
      <c r="C2" s="6" t="s">
        <v>2</v>
      </c>
      <c r="D2" s="6" t="s">
        <v>3</v>
      </c>
      <c r="E2" s="7" t="s">
        <v>4950</v>
      </c>
      <c r="F2" s="6" t="s">
        <v>4951</v>
      </c>
      <c r="G2" s="8" t="s">
        <v>4</v>
      </c>
      <c r="H2" s="6" t="s">
        <v>5</v>
      </c>
      <c r="I2" s="6" t="s">
        <v>6</v>
      </c>
      <c r="J2" s="9" t="s">
        <v>318</v>
      </c>
      <c r="K2" s="9" t="s">
        <v>319</v>
      </c>
      <c r="L2" s="1"/>
      <c r="M2" s="1"/>
      <c r="N2" s="1"/>
      <c r="O2" s="1"/>
      <c r="P2" s="1"/>
      <c r="Q2" s="1"/>
      <c r="R2" s="1"/>
    </row>
    <row r="3" spans="1:18" s="29" customFormat="1">
      <c r="A3" s="47" t="s">
        <v>4952</v>
      </c>
      <c r="B3" s="44"/>
      <c r="C3" s="44"/>
      <c r="D3" s="44"/>
      <c r="E3" s="45"/>
      <c r="F3" s="45"/>
      <c r="G3" s="45"/>
      <c r="H3" s="45"/>
      <c r="I3" s="45"/>
      <c r="J3" s="45"/>
      <c r="K3" s="46"/>
    </row>
    <row r="4" spans="1:18" ht="25.5">
      <c r="A4" s="11" t="s">
        <v>250</v>
      </c>
      <c r="B4" s="11" t="s">
        <v>320</v>
      </c>
      <c r="C4" s="11" t="s">
        <v>4953</v>
      </c>
      <c r="D4" s="11" t="s">
        <v>298</v>
      </c>
      <c r="E4" s="42" t="s">
        <v>596</v>
      </c>
      <c r="F4" s="42" t="s">
        <v>597</v>
      </c>
      <c r="G4" s="42"/>
      <c r="H4" s="42"/>
      <c r="I4" s="42"/>
      <c r="J4" s="42"/>
      <c r="K4" s="43"/>
    </row>
    <row r="5" spans="1:18" ht="76.5">
      <c r="A5" s="10" t="s">
        <v>265</v>
      </c>
      <c r="B5" s="11" t="s">
        <v>4954</v>
      </c>
      <c r="C5" s="11" t="s">
        <v>990</v>
      </c>
      <c r="D5" s="11" t="s">
        <v>4955</v>
      </c>
      <c r="E5" s="17" t="s">
        <v>614</v>
      </c>
      <c r="F5" s="17"/>
      <c r="G5" s="17"/>
      <c r="H5" s="17"/>
      <c r="I5" s="17"/>
      <c r="J5" s="17">
        <v>4</v>
      </c>
      <c r="K5" s="18"/>
    </row>
    <row r="6" spans="1:18" ht="1.5" customHeight="1">
      <c r="A6" s="49"/>
      <c r="B6" s="50"/>
      <c r="C6" s="50"/>
      <c r="D6" s="50"/>
      <c r="E6" s="51"/>
      <c r="F6" s="51"/>
      <c r="G6" s="51"/>
      <c r="H6" s="51"/>
      <c r="I6" s="51"/>
      <c r="J6" s="51"/>
      <c r="K6" s="52"/>
    </row>
    <row r="7" spans="1:18" ht="38.25">
      <c r="A7" s="10" t="s">
        <v>251</v>
      </c>
      <c r="B7" s="11" t="s">
        <v>320</v>
      </c>
      <c r="C7" s="11" t="s">
        <v>4953</v>
      </c>
      <c r="D7" s="11" t="s">
        <v>299</v>
      </c>
      <c r="E7" s="17" t="s">
        <v>596</v>
      </c>
      <c r="F7" s="17" t="s">
        <v>597</v>
      </c>
      <c r="G7" s="17"/>
      <c r="H7" s="17"/>
      <c r="I7" s="17"/>
      <c r="J7" s="17"/>
      <c r="K7" s="18"/>
    </row>
    <row r="8" spans="1:18" ht="63.75">
      <c r="A8" s="10" t="s">
        <v>252</v>
      </c>
      <c r="B8" s="11" t="s">
        <v>4956</v>
      </c>
      <c r="C8" s="11" t="s">
        <v>4957</v>
      </c>
      <c r="D8" s="11" t="s">
        <v>4958</v>
      </c>
      <c r="E8" s="17" t="s">
        <v>600</v>
      </c>
      <c r="F8" s="17" t="s">
        <v>765</v>
      </c>
      <c r="G8" s="17"/>
      <c r="H8" s="17" t="s">
        <v>4959</v>
      </c>
      <c r="I8" s="17"/>
      <c r="J8" s="17"/>
      <c r="K8" s="18"/>
    </row>
    <row r="9" spans="1:18" ht="51">
      <c r="A9" s="10" t="s">
        <v>253</v>
      </c>
      <c r="B9" s="11" t="s">
        <v>320</v>
      </c>
      <c r="C9" s="11" t="s">
        <v>4953</v>
      </c>
      <c r="D9" s="11" t="s">
        <v>300</v>
      </c>
      <c r="E9" s="17" t="s">
        <v>596</v>
      </c>
      <c r="F9" s="17" t="s">
        <v>597</v>
      </c>
      <c r="G9" s="17"/>
      <c r="H9" s="17"/>
      <c r="I9" s="17"/>
      <c r="J9" s="17"/>
      <c r="K9" s="18"/>
    </row>
    <row r="10" spans="1:18" ht="90">
      <c r="A10" s="10" t="s">
        <v>256</v>
      </c>
      <c r="B10" s="11" t="s">
        <v>4960</v>
      </c>
      <c r="C10" s="11" t="s">
        <v>4961</v>
      </c>
      <c r="D10" s="11" t="s">
        <v>301</v>
      </c>
      <c r="E10" s="17" t="s">
        <v>600</v>
      </c>
      <c r="F10" s="17" t="s">
        <v>597</v>
      </c>
      <c r="G10" s="17"/>
      <c r="H10" s="17" t="s">
        <v>4962</v>
      </c>
      <c r="I10" s="17"/>
      <c r="J10" s="17"/>
      <c r="K10" s="18"/>
    </row>
    <row r="11" spans="1:18" ht="63.75">
      <c r="A11" s="10" t="s">
        <v>269</v>
      </c>
      <c r="B11" s="11" t="s">
        <v>4956</v>
      </c>
      <c r="C11" s="11" t="s">
        <v>4963</v>
      </c>
      <c r="D11" s="11" t="s">
        <v>4964</v>
      </c>
      <c r="E11" s="17" t="s">
        <v>600</v>
      </c>
      <c r="F11" s="17" t="s">
        <v>597</v>
      </c>
      <c r="G11" s="17"/>
      <c r="H11" s="17" t="s">
        <v>4965</v>
      </c>
      <c r="I11" s="17"/>
      <c r="J11" s="17">
        <v>10</v>
      </c>
      <c r="K11" s="18"/>
    </row>
    <row r="12" spans="1:18" ht="1.5" customHeight="1">
      <c r="A12" s="49"/>
      <c r="B12" s="50"/>
      <c r="C12" s="50"/>
      <c r="D12" s="50"/>
      <c r="E12" s="51"/>
      <c r="F12" s="51"/>
      <c r="G12" s="51"/>
      <c r="H12" s="51" t="s">
        <v>4966</v>
      </c>
      <c r="I12" s="51"/>
      <c r="J12" s="51"/>
      <c r="K12" s="52"/>
    </row>
    <row r="13" spans="1:18" ht="60">
      <c r="A13" s="10" t="s">
        <v>254</v>
      </c>
      <c r="B13" s="11" t="s">
        <v>320</v>
      </c>
      <c r="C13" s="11" t="s">
        <v>4953</v>
      </c>
      <c r="D13" s="11" t="s">
        <v>4967</v>
      </c>
      <c r="E13" s="17" t="s">
        <v>600</v>
      </c>
      <c r="F13" s="17" t="s">
        <v>597</v>
      </c>
      <c r="G13" s="17"/>
      <c r="H13" s="17" t="s">
        <v>4968</v>
      </c>
      <c r="I13" s="17"/>
      <c r="J13" s="17"/>
      <c r="K13" s="18"/>
    </row>
    <row r="14" spans="1:18" ht="38.25">
      <c r="A14" s="10" t="s">
        <v>271</v>
      </c>
      <c r="B14" s="11" t="s">
        <v>4956</v>
      </c>
      <c r="C14" s="11" t="s">
        <v>4963</v>
      </c>
      <c r="D14" s="11" t="s">
        <v>4969</v>
      </c>
      <c r="E14" s="17" t="s">
        <v>614</v>
      </c>
      <c r="F14" s="17"/>
      <c r="G14" s="17" t="s">
        <v>4970</v>
      </c>
      <c r="H14" s="17"/>
      <c r="I14" s="17"/>
      <c r="J14" s="17"/>
      <c r="K14" s="18"/>
    </row>
    <row r="15" spans="1:18" ht="63.75">
      <c r="A15" s="10" t="s">
        <v>277</v>
      </c>
      <c r="B15" s="11" t="s">
        <v>2432</v>
      </c>
      <c r="C15" s="11" t="s">
        <v>4971</v>
      </c>
      <c r="D15" s="11" t="s">
        <v>4972</v>
      </c>
      <c r="E15" s="17" t="s">
        <v>614</v>
      </c>
      <c r="F15" s="17"/>
      <c r="G15" s="17" t="s">
        <v>4970</v>
      </c>
      <c r="H15" s="17"/>
      <c r="I15" s="17"/>
      <c r="J15" s="17"/>
      <c r="K15" s="18"/>
    </row>
    <row r="16" spans="1:18" ht="1.5" customHeight="1">
      <c r="A16" s="49"/>
      <c r="B16" s="50"/>
      <c r="C16" s="50"/>
      <c r="D16" s="50"/>
      <c r="E16" s="51"/>
      <c r="F16" s="51"/>
      <c r="G16" s="51"/>
      <c r="H16" s="51"/>
      <c r="I16" s="51"/>
      <c r="J16" s="51"/>
      <c r="K16" s="52"/>
    </row>
    <row r="17" spans="1:11" ht="60">
      <c r="A17" s="10" t="s">
        <v>257</v>
      </c>
      <c r="B17" s="11" t="s">
        <v>320</v>
      </c>
      <c r="C17" s="11" t="s">
        <v>4953</v>
      </c>
      <c r="D17" s="11" t="s">
        <v>302</v>
      </c>
      <c r="E17" s="17" t="s">
        <v>600</v>
      </c>
      <c r="F17" s="17" t="s">
        <v>597</v>
      </c>
      <c r="G17" s="17"/>
      <c r="H17" s="17" t="s">
        <v>4973</v>
      </c>
      <c r="I17" s="17"/>
      <c r="J17" s="17"/>
      <c r="K17" s="18"/>
    </row>
    <row r="18" spans="1:11" ht="38.25">
      <c r="A18" s="10" t="s">
        <v>274</v>
      </c>
      <c r="B18" s="11" t="s">
        <v>320</v>
      </c>
      <c r="C18" s="11" t="s">
        <v>4953</v>
      </c>
      <c r="D18" s="11" t="s">
        <v>4974</v>
      </c>
      <c r="E18" s="17" t="s">
        <v>614</v>
      </c>
      <c r="F18" s="17"/>
      <c r="G18" s="17"/>
      <c r="H18" s="17" t="s">
        <v>4975</v>
      </c>
      <c r="I18" s="17"/>
      <c r="J18" s="17"/>
      <c r="K18" s="18"/>
    </row>
    <row r="19" spans="1:11" ht="1.5" customHeight="1">
      <c r="A19" s="49"/>
      <c r="B19" s="50"/>
      <c r="C19" s="50"/>
      <c r="D19" s="50"/>
      <c r="E19" s="51"/>
      <c r="F19" s="51"/>
      <c r="G19" s="51"/>
      <c r="H19" s="51"/>
      <c r="I19" s="51"/>
      <c r="J19" s="51"/>
      <c r="K19" s="52"/>
    </row>
    <row r="20" spans="1:11" ht="51">
      <c r="A20" s="10" t="s">
        <v>258</v>
      </c>
      <c r="B20" s="11" t="s">
        <v>320</v>
      </c>
      <c r="C20" s="11" t="s">
        <v>4953</v>
      </c>
      <c r="D20" s="11" t="s">
        <v>303</v>
      </c>
      <c r="E20" s="17" t="s">
        <v>600</v>
      </c>
      <c r="F20" s="17" t="s">
        <v>765</v>
      </c>
      <c r="G20" s="17"/>
      <c r="H20" s="17" t="s">
        <v>4976</v>
      </c>
      <c r="I20" s="17"/>
      <c r="J20" s="17"/>
      <c r="K20" s="18"/>
    </row>
    <row r="21" spans="1:11" ht="30">
      <c r="A21" s="10" t="s">
        <v>259</v>
      </c>
      <c r="B21" s="11" t="s">
        <v>320</v>
      </c>
      <c r="C21" s="11" t="s">
        <v>4953</v>
      </c>
      <c r="D21" s="11" t="s">
        <v>304</v>
      </c>
      <c r="E21" s="17" t="s">
        <v>600</v>
      </c>
      <c r="F21" s="17" t="s">
        <v>765</v>
      </c>
      <c r="G21" s="17"/>
      <c r="H21" s="17" t="s">
        <v>4977</v>
      </c>
      <c r="I21" s="17"/>
      <c r="J21" s="17"/>
      <c r="K21" s="18"/>
    </row>
    <row r="22" spans="1:11" ht="1.5" customHeight="1">
      <c r="A22" s="49"/>
      <c r="B22" s="50"/>
      <c r="C22" s="50"/>
      <c r="D22" s="50"/>
      <c r="E22" s="51"/>
      <c r="F22" s="51"/>
      <c r="G22" s="51"/>
      <c r="H22" s="51"/>
      <c r="I22" s="51"/>
      <c r="J22" s="51"/>
      <c r="K22" s="52"/>
    </row>
    <row r="23" spans="1:11" ht="38.25">
      <c r="A23" s="10" t="s">
        <v>260</v>
      </c>
      <c r="B23" s="11" t="s">
        <v>320</v>
      </c>
      <c r="C23" s="11" t="s">
        <v>4953</v>
      </c>
      <c r="D23" s="11" t="s">
        <v>4978</v>
      </c>
      <c r="E23" s="17"/>
      <c r="F23" s="17"/>
      <c r="G23" s="17"/>
      <c r="H23" s="17"/>
      <c r="I23" s="17"/>
      <c r="J23" s="17"/>
      <c r="K23" s="18"/>
    </row>
    <row r="24" spans="1:11" ht="89.25">
      <c r="A24" s="10" t="s">
        <v>263</v>
      </c>
      <c r="B24" s="11" t="s">
        <v>4956</v>
      </c>
      <c r="C24" s="11" t="s">
        <v>4957</v>
      </c>
      <c r="D24" s="11" t="s">
        <v>306</v>
      </c>
      <c r="E24" s="17"/>
      <c r="F24" s="17"/>
      <c r="G24" s="17"/>
      <c r="H24" s="17"/>
      <c r="I24" s="17"/>
      <c r="J24" s="17"/>
      <c r="K24" s="18"/>
    </row>
    <row r="25" spans="1:11" ht="1.5" customHeight="1">
      <c r="A25" s="49"/>
      <c r="B25" s="50"/>
      <c r="C25" s="50"/>
      <c r="D25" s="50"/>
      <c r="E25" s="51"/>
      <c r="F25" s="51"/>
      <c r="G25" s="51"/>
      <c r="H25" s="51"/>
      <c r="I25" s="51"/>
      <c r="J25" s="51"/>
      <c r="K25" s="52"/>
    </row>
    <row r="26" spans="1:11" ht="38.25">
      <c r="A26" s="10" t="s">
        <v>261</v>
      </c>
      <c r="B26" s="11" t="s">
        <v>320</v>
      </c>
      <c r="C26" s="11" t="s">
        <v>4953</v>
      </c>
      <c r="D26" s="11" t="s">
        <v>305</v>
      </c>
      <c r="E26" s="17"/>
      <c r="F26" s="17"/>
      <c r="G26" s="17"/>
      <c r="H26" s="17"/>
      <c r="I26" s="17"/>
      <c r="J26" s="17"/>
      <c r="K26" s="18"/>
    </row>
    <row r="27" spans="1:11" ht="38.25">
      <c r="A27" s="10" t="s">
        <v>262</v>
      </c>
      <c r="B27" s="11" t="s">
        <v>320</v>
      </c>
      <c r="C27" s="11" t="s">
        <v>4953</v>
      </c>
      <c r="D27" s="11" t="s">
        <v>4979</v>
      </c>
      <c r="E27" s="17"/>
      <c r="F27" s="17"/>
      <c r="G27" s="17"/>
      <c r="H27" s="17"/>
      <c r="I27" s="17"/>
      <c r="J27" s="17"/>
      <c r="K27" s="18"/>
    </row>
    <row r="28" spans="1:11" ht="1.5" customHeight="1">
      <c r="A28" s="49"/>
      <c r="B28" s="50"/>
      <c r="C28" s="50"/>
      <c r="D28" s="50"/>
      <c r="E28" s="51"/>
      <c r="F28" s="51"/>
      <c r="G28" s="51"/>
      <c r="H28" s="51"/>
      <c r="I28" s="51"/>
      <c r="J28" s="51"/>
      <c r="K28" s="52"/>
    </row>
    <row r="29" spans="1:11" ht="25.5">
      <c r="A29" s="10" t="s">
        <v>272</v>
      </c>
      <c r="B29" s="11" t="s">
        <v>320</v>
      </c>
      <c r="C29" s="11" t="s">
        <v>4953</v>
      </c>
      <c r="D29" s="11" t="s">
        <v>307</v>
      </c>
      <c r="E29" s="17" t="s">
        <v>596</v>
      </c>
      <c r="F29" s="17" t="s">
        <v>597</v>
      </c>
      <c r="G29" s="17"/>
      <c r="H29" s="17"/>
      <c r="I29" s="17"/>
      <c r="J29" s="17"/>
      <c r="K29" s="18"/>
    </row>
    <row r="30" spans="1:11" ht="51">
      <c r="A30" s="10" t="s">
        <v>273</v>
      </c>
      <c r="B30" s="11" t="s">
        <v>320</v>
      </c>
      <c r="C30" s="11" t="s">
        <v>4953</v>
      </c>
      <c r="D30" s="11" t="s">
        <v>308</v>
      </c>
      <c r="E30" s="17" t="s">
        <v>596</v>
      </c>
      <c r="F30" s="17" t="s">
        <v>597</v>
      </c>
      <c r="G30" s="17"/>
      <c r="H30" s="17"/>
      <c r="I30" s="17"/>
      <c r="J30" s="17"/>
      <c r="K30" s="18"/>
    </row>
    <row r="31" spans="1:11" ht="1.5" customHeight="1">
      <c r="A31" s="49"/>
      <c r="B31" s="50"/>
      <c r="C31" s="50"/>
      <c r="D31" s="50"/>
      <c r="E31" s="51"/>
      <c r="F31" s="51"/>
      <c r="G31" s="51"/>
      <c r="H31" s="51"/>
      <c r="I31" s="51"/>
      <c r="J31" s="51"/>
      <c r="K31" s="52"/>
    </row>
    <row r="32" spans="1:11" ht="165.75">
      <c r="A32" s="10" t="s">
        <v>278</v>
      </c>
      <c r="B32" s="11" t="s">
        <v>52</v>
      </c>
      <c r="C32" s="11" t="s">
        <v>4980</v>
      </c>
      <c r="D32" s="11" t="s">
        <v>4981</v>
      </c>
      <c r="E32" s="17" t="s">
        <v>600</v>
      </c>
      <c r="F32" s="17" t="s">
        <v>597</v>
      </c>
      <c r="G32" s="17"/>
      <c r="H32" s="17" t="s">
        <v>4982</v>
      </c>
      <c r="I32" s="17"/>
      <c r="J32" s="17"/>
      <c r="K32" s="18"/>
    </row>
    <row r="33" spans="1:11" ht="76.5">
      <c r="A33" s="10" t="s">
        <v>291</v>
      </c>
      <c r="B33" s="11" t="s">
        <v>320</v>
      </c>
      <c r="C33" s="11" t="s">
        <v>4953</v>
      </c>
      <c r="D33" s="11" t="s">
        <v>314</v>
      </c>
      <c r="E33" s="17" t="s">
        <v>600</v>
      </c>
      <c r="F33" s="17" t="s">
        <v>597</v>
      </c>
      <c r="G33" s="17"/>
      <c r="H33" s="17" t="s">
        <v>4982</v>
      </c>
      <c r="I33" s="17"/>
      <c r="J33" s="17"/>
      <c r="K33" s="18"/>
    </row>
    <row r="34" spans="1:11" ht="1.5" customHeight="1">
      <c r="A34" s="49"/>
      <c r="B34" s="50"/>
      <c r="C34" s="50"/>
      <c r="D34" s="50"/>
      <c r="E34" s="51"/>
      <c r="F34" s="51"/>
      <c r="G34" s="51"/>
      <c r="H34" s="51"/>
      <c r="I34" s="51"/>
      <c r="J34" s="51"/>
      <c r="K34" s="52"/>
    </row>
    <row r="35" spans="1:11" ht="38.25">
      <c r="A35" s="10" t="s">
        <v>283</v>
      </c>
      <c r="B35" s="11" t="s">
        <v>320</v>
      </c>
      <c r="C35" s="11" t="s">
        <v>4953</v>
      </c>
      <c r="D35" s="11" t="s">
        <v>311</v>
      </c>
      <c r="E35" s="17" t="s">
        <v>596</v>
      </c>
      <c r="F35" s="17" t="s">
        <v>597</v>
      </c>
      <c r="G35" s="17"/>
      <c r="H35" s="17"/>
      <c r="I35" s="17"/>
      <c r="J35" s="17"/>
      <c r="K35" s="18"/>
    </row>
    <row r="36" spans="1:11" ht="38.25">
      <c r="A36" s="10" t="s">
        <v>284</v>
      </c>
      <c r="B36" s="11" t="s">
        <v>4956</v>
      </c>
      <c r="C36" s="11" t="s">
        <v>4963</v>
      </c>
      <c r="D36" s="11" t="s">
        <v>4983</v>
      </c>
      <c r="E36" s="17" t="s">
        <v>600</v>
      </c>
      <c r="F36" s="17" t="s">
        <v>597</v>
      </c>
      <c r="G36" s="17"/>
      <c r="H36" s="17" t="s">
        <v>4984</v>
      </c>
      <c r="I36" s="17"/>
      <c r="J36" s="17"/>
      <c r="K36" s="18"/>
    </row>
    <row r="37" spans="1:11" ht="38.25">
      <c r="A37" s="10" t="s">
        <v>285</v>
      </c>
      <c r="B37" s="11" t="s">
        <v>3702</v>
      </c>
      <c r="C37" s="11" t="s">
        <v>4985</v>
      </c>
      <c r="D37" s="11" t="s">
        <v>4986</v>
      </c>
      <c r="E37" s="17"/>
      <c r="F37" s="17"/>
      <c r="G37" s="17"/>
      <c r="H37" s="17"/>
      <c r="I37" s="17"/>
      <c r="J37" s="17"/>
      <c r="K37" s="18"/>
    </row>
    <row r="38" spans="1:11" ht="25.5">
      <c r="A38" s="10" t="s">
        <v>286</v>
      </c>
      <c r="B38" s="11" t="s">
        <v>320</v>
      </c>
      <c r="C38" s="11" t="s">
        <v>4953</v>
      </c>
      <c r="D38" s="11" t="s">
        <v>312</v>
      </c>
      <c r="E38" s="17" t="s">
        <v>596</v>
      </c>
      <c r="F38" s="17" t="s">
        <v>597</v>
      </c>
      <c r="G38" s="17"/>
      <c r="H38" s="17"/>
      <c r="I38" s="17"/>
      <c r="J38" s="17"/>
      <c r="K38" s="18"/>
    </row>
    <row r="39" spans="1:11" ht="38.25">
      <c r="A39" s="10" t="s">
        <v>287</v>
      </c>
      <c r="B39" s="11" t="s">
        <v>320</v>
      </c>
      <c r="C39" s="11" t="s">
        <v>4953</v>
      </c>
      <c r="D39" s="11" t="s">
        <v>4987</v>
      </c>
      <c r="E39" s="17" t="s">
        <v>614</v>
      </c>
      <c r="F39" s="17"/>
      <c r="G39" s="17"/>
      <c r="H39" s="17"/>
      <c r="I39" s="17"/>
      <c r="J39" s="17">
        <v>38</v>
      </c>
      <c r="K39" s="18"/>
    </row>
    <row r="40" spans="1:11" ht="63.75">
      <c r="A40" s="10" t="s">
        <v>288</v>
      </c>
      <c r="B40" s="11" t="s">
        <v>4988</v>
      </c>
      <c r="C40" s="11" t="s">
        <v>4989</v>
      </c>
      <c r="D40" s="11" t="s">
        <v>4990</v>
      </c>
      <c r="E40" s="17" t="s">
        <v>596</v>
      </c>
      <c r="F40" s="17" t="s">
        <v>765</v>
      </c>
      <c r="G40" s="17"/>
      <c r="H40" s="17"/>
      <c r="I40" s="17"/>
      <c r="J40" s="17"/>
      <c r="K40" s="18"/>
    </row>
    <row r="41" spans="1:11" ht="38.25">
      <c r="A41" s="10" t="s">
        <v>296</v>
      </c>
      <c r="B41" s="11" t="s">
        <v>1205</v>
      </c>
      <c r="C41" s="11" t="s">
        <v>4991</v>
      </c>
      <c r="D41" s="11" t="s">
        <v>4992</v>
      </c>
      <c r="E41" s="17" t="s">
        <v>596</v>
      </c>
      <c r="F41" s="17" t="s">
        <v>597</v>
      </c>
      <c r="G41" s="17"/>
      <c r="H41" s="17"/>
      <c r="I41" s="17"/>
      <c r="J41" s="17"/>
      <c r="K41" s="18"/>
    </row>
    <row r="42" spans="1:11" s="29" customFormat="1">
      <c r="A42" s="48" t="s">
        <v>4993</v>
      </c>
      <c r="B42" s="26"/>
      <c r="C42" s="26"/>
      <c r="D42" s="26"/>
      <c r="E42" s="27"/>
      <c r="F42" s="27"/>
      <c r="G42" s="27"/>
      <c r="H42" s="27"/>
      <c r="I42" s="27"/>
      <c r="J42" s="27"/>
      <c r="K42" s="28"/>
    </row>
    <row r="43" spans="1:11" ht="25.5">
      <c r="A43" s="10" t="s">
        <v>255</v>
      </c>
      <c r="B43" s="11" t="s">
        <v>320</v>
      </c>
      <c r="C43" s="11" t="s">
        <v>4953</v>
      </c>
      <c r="D43" s="11" t="s">
        <v>4994</v>
      </c>
      <c r="E43" s="17" t="s">
        <v>596</v>
      </c>
      <c r="F43" s="17" t="s">
        <v>597</v>
      </c>
      <c r="G43" s="17"/>
      <c r="H43" s="17"/>
      <c r="I43" s="17"/>
      <c r="J43" s="17"/>
      <c r="K43" s="18"/>
    </row>
    <row r="44" spans="1:11" ht="30">
      <c r="A44" s="10" t="s">
        <v>266</v>
      </c>
      <c r="B44" s="11" t="s">
        <v>320</v>
      </c>
      <c r="C44" s="11" t="s">
        <v>4953</v>
      </c>
      <c r="D44" s="11" t="s">
        <v>4995</v>
      </c>
      <c r="E44" s="17" t="s">
        <v>600</v>
      </c>
      <c r="F44" s="17" t="s">
        <v>597</v>
      </c>
      <c r="G44" s="17"/>
      <c r="H44" s="17" t="s">
        <v>4996</v>
      </c>
      <c r="I44" s="17"/>
      <c r="J44" s="17"/>
      <c r="K44" s="18"/>
    </row>
    <row r="45" spans="1:11" ht="76.5">
      <c r="A45" s="10" t="s">
        <v>270</v>
      </c>
      <c r="B45" s="11" t="s">
        <v>320</v>
      </c>
      <c r="C45" s="11" t="s">
        <v>4953</v>
      </c>
      <c r="D45" s="11" t="s">
        <v>4997</v>
      </c>
      <c r="E45" s="17" t="s">
        <v>600</v>
      </c>
      <c r="F45" s="17" t="s">
        <v>597</v>
      </c>
      <c r="G45" s="17"/>
      <c r="H45" s="17" t="s">
        <v>4998</v>
      </c>
      <c r="I45" s="17"/>
      <c r="J45" s="17"/>
      <c r="K45" s="18"/>
    </row>
    <row r="46" spans="1:11" ht="165.75">
      <c r="A46" s="10" t="s">
        <v>282</v>
      </c>
      <c r="B46" s="11" t="s">
        <v>320</v>
      </c>
      <c r="C46" s="11" t="s">
        <v>4953</v>
      </c>
      <c r="D46" s="11" t="s">
        <v>356</v>
      </c>
      <c r="E46" s="17" t="s">
        <v>600</v>
      </c>
      <c r="F46" s="17" t="s">
        <v>597</v>
      </c>
      <c r="G46" s="17"/>
      <c r="H46" s="17" t="s">
        <v>4999</v>
      </c>
      <c r="I46" s="17"/>
      <c r="J46" s="17"/>
      <c r="K46" s="18"/>
    </row>
    <row r="47" spans="1:11" ht="25.5">
      <c r="A47" s="10" t="s">
        <v>275</v>
      </c>
      <c r="B47" s="11" t="s">
        <v>320</v>
      </c>
      <c r="C47" s="11" t="s">
        <v>4953</v>
      </c>
      <c r="D47" s="11" t="s">
        <v>309</v>
      </c>
      <c r="E47" s="17" t="s">
        <v>614</v>
      </c>
      <c r="F47" s="17"/>
      <c r="G47" s="17"/>
      <c r="H47" s="17" t="s">
        <v>5000</v>
      </c>
      <c r="I47" s="17"/>
      <c r="J47" s="17"/>
      <c r="K47" s="18"/>
    </row>
    <row r="48" spans="1:11" ht="120">
      <c r="A48" s="10" t="s">
        <v>276</v>
      </c>
      <c r="B48" s="11" t="s">
        <v>1205</v>
      </c>
      <c r="C48" s="11" t="s">
        <v>4991</v>
      </c>
      <c r="D48" s="11" t="s">
        <v>5001</v>
      </c>
      <c r="E48" s="17" t="s">
        <v>614</v>
      </c>
      <c r="F48" s="17"/>
      <c r="G48" s="17"/>
      <c r="H48" s="17" t="s">
        <v>5002</v>
      </c>
      <c r="I48" s="17"/>
      <c r="J48" s="17"/>
      <c r="K48" s="18"/>
    </row>
    <row r="49" spans="1:11" ht="45">
      <c r="A49" s="10" t="s">
        <v>289</v>
      </c>
      <c r="B49" s="11" t="s">
        <v>320</v>
      </c>
      <c r="C49" s="11" t="s">
        <v>4953</v>
      </c>
      <c r="D49" s="11" t="s">
        <v>5003</v>
      </c>
      <c r="E49" s="17" t="s">
        <v>614</v>
      </c>
      <c r="F49" s="17" t="s">
        <v>765</v>
      </c>
      <c r="G49" s="17"/>
      <c r="H49" s="17"/>
      <c r="I49" s="17" t="s">
        <v>5004</v>
      </c>
      <c r="J49" s="17"/>
      <c r="K49" s="18"/>
    </row>
    <row r="50" spans="1:11" ht="45">
      <c r="A50" s="10" t="s">
        <v>290</v>
      </c>
      <c r="B50" s="11" t="s">
        <v>320</v>
      </c>
      <c r="C50" s="11" t="s">
        <v>4953</v>
      </c>
      <c r="D50" s="11" t="s">
        <v>313</v>
      </c>
      <c r="E50" s="17" t="s">
        <v>614</v>
      </c>
      <c r="F50" s="17" t="s">
        <v>765</v>
      </c>
      <c r="G50" s="17"/>
      <c r="H50" s="17"/>
      <c r="I50" s="17" t="s">
        <v>5005</v>
      </c>
      <c r="J50" s="17"/>
      <c r="K50" s="18"/>
    </row>
    <row r="51" spans="1:11" ht="38.25">
      <c r="A51" s="10" t="s">
        <v>292</v>
      </c>
      <c r="B51" s="11" t="s">
        <v>1205</v>
      </c>
      <c r="C51" s="11" t="s">
        <v>4991</v>
      </c>
      <c r="D51" s="11" t="s">
        <v>5006</v>
      </c>
      <c r="E51" s="17" t="s">
        <v>614</v>
      </c>
      <c r="F51" s="17" t="s">
        <v>597</v>
      </c>
      <c r="G51" s="17"/>
      <c r="H51" s="17"/>
      <c r="I51" s="17" t="s">
        <v>5007</v>
      </c>
      <c r="J51" s="17"/>
      <c r="K51" s="18"/>
    </row>
    <row r="52" spans="1:11" ht="89.25">
      <c r="A52" s="10" t="s">
        <v>293</v>
      </c>
      <c r="B52" s="11" t="s">
        <v>5008</v>
      </c>
      <c r="C52" s="11" t="s">
        <v>5009</v>
      </c>
      <c r="D52" s="11" t="s">
        <v>5010</v>
      </c>
      <c r="E52" s="17"/>
      <c r="F52" s="17"/>
      <c r="G52" s="17"/>
      <c r="H52" s="17"/>
      <c r="I52" s="17"/>
      <c r="J52" s="17"/>
      <c r="K52" s="18"/>
    </row>
    <row r="53" spans="1:11" ht="76.5">
      <c r="A53" s="10" t="s">
        <v>294</v>
      </c>
      <c r="B53" s="11" t="s">
        <v>5008</v>
      </c>
      <c r="C53" s="11" t="s">
        <v>5009</v>
      </c>
      <c r="D53" s="11" t="s">
        <v>363</v>
      </c>
      <c r="E53" s="17"/>
      <c r="F53" s="17"/>
      <c r="G53" s="17"/>
      <c r="H53" s="17"/>
      <c r="I53" s="17"/>
      <c r="J53" s="17"/>
      <c r="K53" s="18"/>
    </row>
    <row r="54" spans="1:11" ht="89.25">
      <c r="A54" s="10" t="s">
        <v>295</v>
      </c>
      <c r="B54" s="11" t="s">
        <v>5008</v>
      </c>
      <c r="C54" s="11" t="s">
        <v>5009</v>
      </c>
      <c r="D54" s="11" t="s">
        <v>2409</v>
      </c>
      <c r="E54" s="17"/>
      <c r="F54" s="17"/>
      <c r="G54" s="17"/>
      <c r="H54" s="17"/>
      <c r="I54" s="17"/>
      <c r="J54" s="17"/>
      <c r="K54" s="18"/>
    </row>
    <row r="55" spans="1:11" ht="38.25">
      <c r="A55" s="10" t="s">
        <v>297</v>
      </c>
      <c r="B55" s="11" t="s">
        <v>1205</v>
      </c>
      <c r="C55" s="11" t="s">
        <v>4991</v>
      </c>
      <c r="D55" s="11" t="s">
        <v>315</v>
      </c>
      <c r="E55" s="17" t="s">
        <v>614</v>
      </c>
      <c r="F55" s="17"/>
      <c r="G55" s="17"/>
      <c r="H55" s="17"/>
      <c r="I55" s="17"/>
      <c r="J55" s="17">
        <v>51</v>
      </c>
      <c r="K55" s="18"/>
    </row>
    <row r="56" spans="1:11" ht="76.5">
      <c r="A56" s="10" t="s">
        <v>264</v>
      </c>
      <c r="B56" s="11" t="s">
        <v>52</v>
      </c>
      <c r="C56" s="11" t="s">
        <v>4980</v>
      </c>
      <c r="D56" s="11" t="s">
        <v>1752</v>
      </c>
      <c r="E56" s="17"/>
      <c r="F56" s="17"/>
      <c r="G56" s="17"/>
      <c r="H56" s="17"/>
      <c r="I56" s="17"/>
      <c r="J56" s="17"/>
      <c r="K56" s="18"/>
    </row>
    <row r="57" spans="1:11" ht="75">
      <c r="A57" s="10" t="s">
        <v>279</v>
      </c>
      <c r="B57" s="11" t="s">
        <v>52</v>
      </c>
      <c r="C57" s="11" t="s">
        <v>4980</v>
      </c>
      <c r="D57" s="11" t="s">
        <v>310</v>
      </c>
      <c r="E57" s="17" t="s">
        <v>600</v>
      </c>
      <c r="F57" s="17" t="s">
        <v>597</v>
      </c>
      <c r="G57" s="17"/>
      <c r="H57" s="17" t="s">
        <v>5011</v>
      </c>
      <c r="I57" s="17"/>
      <c r="J57" s="17"/>
      <c r="K57" s="18"/>
    </row>
    <row r="58" spans="1:11" ht="51">
      <c r="A58" s="10" t="s">
        <v>280</v>
      </c>
      <c r="B58" s="11" t="s">
        <v>52</v>
      </c>
      <c r="C58" s="11" t="s">
        <v>4980</v>
      </c>
      <c r="D58" s="11" t="s">
        <v>5012</v>
      </c>
      <c r="E58" s="17"/>
      <c r="F58" s="17"/>
      <c r="G58" s="17"/>
      <c r="H58" s="17"/>
      <c r="I58" s="17"/>
      <c r="J58" s="17"/>
      <c r="K58" s="18"/>
    </row>
    <row r="59" spans="1:11" ht="38.25">
      <c r="A59" s="10" t="s">
        <v>281</v>
      </c>
      <c r="B59" s="11" t="s">
        <v>52</v>
      </c>
      <c r="C59" s="11" t="s">
        <v>4980</v>
      </c>
      <c r="D59" s="11" t="s">
        <v>5013</v>
      </c>
      <c r="E59" s="17" t="s">
        <v>614</v>
      </c>
      <c r="F59" s="17"/>
      <c r="G59" s="17" t="s">
        <v>5014</v>
      </c>
      <c r="H59" s="17" t="s">
        <v>5015</v>
      </c>
      <c r="I59" s="17"/>
      <c r="J59" s="17"/>
      <c r="K59" s="18"/>
    </row>
    <row r="60" spans="1:11" s="29" customFormat="1">
      <c r="A60" s="48" t="s">
        <v>542</v>
      </c>
      <c r="B60" s="26"/>
      <c r="C60" s="26"/>
      <c r="D60" s="26"/>
      <c r="E60" s="27"/>
      <c r="F60" s="27"/>
      <c r="G60" s="27"/>
      <c r="H60" s="27"/>
      <c r="I60" s="27"/>
      <c r="J60" s="27"/>
      <c r="K60" s="28"/>
    </row>
    <row r="61" spans="1:11" ht="60">
      <c r="A61" s="11" t="s">
        <v>267</v>
      </c>
      <c r="B61" s="11" t="s">
        <v>5016</v>
      </c>
      <c r="C61" s="11" t="s">
        <v>3569</v>
      </c>
      <c r="D61" s="11" t="s">
        <v>5017</v>
      </c>
      <c r="E61" s="17" t="s">
        <v>600</v>
      </c>
      <c r="F61" s="17" t="s">
        <v>597</v>
      </c>
      <c r="G61" s="17"/>
      <c r="H61" s="17" t="s">
        <v>5018</v>
      </c>
      <c r="I61" s="17"/>
      <c r="J61" s="17"/>
      <c r="K61" s="18"/>
    </row>
    <row r="62" spans="1:11" ht="51">
      <c r="A62" s="10" t="s">
        <v>268</v>
      </c>
      <c r="B62" s="11" t="s">
        <v>4954</v>
      </c>
      <c r="C62" s="11" t="s">
        <v>5019</v>
      </c>
      <c r="D62" s="11" t="s">
        <v>5020</v>
      </c>
      <c r="E62" s="17" t="s">
        <v>648</v>
      </c>
      <c r="F62" s="17" t="s">
        <v>597</v>
      </c>
      <c r="G62" s="17"/>
      <c r="H62" s="17"/>
      <c r="I62" s="17"/>
      <c r="J62" s="17"/>
      <c r="K62" s="18"/>
    </row>
    <row r="63" spans="1:11" ht="114.75">
      <c r="A63" s="25" t="s">
        <v>536</v>
      </c>
      <c r="B63" s="24" t="s">
        <v>464</v>
      </c>
      <c r="C63" s="24" t="s">
        <v>5021</v>
      </c>
      <c r="D63" s="24" t="s">
        <v>539</v>
      </c>
      <c r="E63" s="17" t="s">
        <v>600</v>
      </c>
      <c r="F63" s="17" t="s">
        <v>765</v>
      </c>
      <c r="G63" s="17"/>
      <c r="H63" s="17" t="s">
        <v>5022</v>
      </c>
      <c r="I63" s="17"/>
      <c r="J63" s="17"/>
      <c r="K63" s="18"/>
    </row>
    <row r="64" spans="1:11" s="29" customFormat="1">
      <c r="A64" s="40" t="s">
        <v>543</v>
      </c>
      <c r="B64" s="30"/>
      <c r="C64" s="30"/>
      <c r="D64" s="30"/>
      <c r="E64" s="27"/>
      <c r="F64" s="27"/>
      <c r="G64" s="27"/>
      <c r="H64" s="27"/>
      <c r="I64" s="27"/>
      <c r="J64" s="27"/>
      <c r="K64" s="28"/>
    </row>
    <row r="65" spans="1:11" ht="51">
      <c r="A65" s="10" t="s">
        <v>151</v>
      </c>
      <c r="B65" s="11" t="s">
        <v>2423</v>
      </c>
      <c r="C65" s="11" t="s">
        <v>5023</v>
      </c>
      <c r="D65" s="11" t="s">
        <v>232</v>
      </c>
      <c r="E65" s="17" t="s">
        <v>614</v>
      </c>
      <c r="F65" s="17"/>
      <c r="G65" s="17"/>
      <c r="H65" s="17" t="s">
        <v>5024</v>
      </c>
      <c r="I65" s="17"/>
      <c r="J65" s="17"/>
      <c r="K65" s="18"/>
    </row>
    <row r="66" spans="1:11" ht="38.25">
      <c r="A66" s="10" t="s">
        <v>152</v>
      </c>
      <c r="B66" s="11" t="s">
        <v>5025</v>
      </c>
      <c r="C66" s="11" t="s">
        <v>5026</v>
      </c>
      <c r="D66" s="11" t="s">
        <v>5027</v>
      </c>
      <c r="E66" s="17" t="s">
        <v>614</v>
      </c>
      <c r="F66" s="17"/>
      <c r="G66" s="17"/>
      <c r="H66" s="17"/>
      <c r="I66" s="17"/>
      <c r="J66" s="17">
        <v>67</v>
      </c>
      <c r="K66" s="18"/>
    </row>
    <row r="67" spans="1:11" ht="38.25">
      <c r="A67" s="10" t="s">
        <v>153</v>
      </c>
      <c r="B67" s="11" t="s">
        <v>4954</v>
      </c>
      <c r="C67" s="11" t="s">
        <v>5028</v>
      </c>
      <c r="D67" s="11" t="s">
        <v>2430</v>
      </c>
      <c r="E67" s="17" t="s">
        <v>648</v>
      </c>
      <c r="F67" s="17" t="s">
        <v>597</v>
      </c>
      <c r="G67" s="17"/>
      <c r="H67" s="17"/>
      <c r="I67" s="17"/>
      <c r="J67" s="17"/>
      <c r="K67" s="18"/>
    </row>
    <row r="68" spans="1:11" ht="38.25">
      <c r="A68" s="10" t="s">
        <v>154</v>
      </c>
      <c r="B68" s="11" t="s">
        <v>4954</v>
      </c>
      <c r="C68" s="11" t="s">
        <v>5028</v>
      </c>
      <c r="D68" s="11" t="s">
        <v>233</v>
      </c>
      <c r="E68" s="17" t="s">
        <v>648</v>
      </c>
      <c r="F68" s="17" t="s">
        <v>597</v>
      </c>
      <c r="G68" s="17"/>
      <c r="H68" s="17"/>
      <c r="I68" s="17"/>
      <c r="J68" s="17"/>
      <c r="K68" s="18"/>
    </row>
    <row r="69" spans="1:11" ht="63.75">
      <c r="A69" s="10" t="s">
        <v>155</v>
      </c>
      <c r="B69" s="11" t="s">
        <v>4954</v>
      </c>
      <c r="C69" s="11" t="s">
        <v>5028</v>
      </c>
      <c r="D69" s="11" t="s">
        <v>5029</v>
      </c>
      <c r="E69" s="17" t="s">
        <v>648</v>
      </c>
      <c r="F69" s="17" t="s">
        <v>597</v>
      </c>
      <c r="G69" s="17"/>
      <c r="H69" s="17"/>
      <c r="I69" s="17"/>
      <c r="J69" s="17"/>
      <c r="K69" s="18"/>
    </row>
    <row r="70" spans="1:11" s="29" customFormat="1">
      <c r="A70" s="40" t="s">
        <v>544</v>
      </c>
      <c r="B70" s="30"/>
      <c r="C70" s="30"/>
      <c r="D70" s="30"/>
      <c r="E70" s="27"/>
      <c r="F70" s="27"/>
      <c r="G70" s="27"/>
      <c r="H70" s="27"/>
      <c r="I70" s="27"/>
      <c r="J70" s="27"/>
      <c r="K70" s="28"/>
    </row>
    <row r="71" spans="1:11" ht="60">
      <c r="A71" s="10" t="s">
        <v>156</v>
      </c>
      <c r="B71" s="11" t="s">
        <v>5030</v>
      </c>
      <c r="C71" s="11" t="s">
        <v>5031</v>
      </c>
      <c r="D71" s="11" t="s">
        <v>383</v>
      </c>
      <c r="E71" s="17" t="s">
        <v>614</v>
      </c>
      <c r="F71" s="17"/>
      <c r="G71" s="17" t="s">
        <v>5014</v>
      </c>
      <c r="H71" s="17" t="s">
        <v>5032</v>
      </c>
      <c r="I71" s="17"/>
      <c r="J71" s="17"/>
      <c r="K71" s="18"/>
    </row>
    <row r="72" spans="1:11" ht="60">
      <c r="A72" s="10" t="s">
        <v>157</v>
      </c>
      <c r="B72" s="11" t="s">
        <v>52</v>
      </c>
      <c r="C72" s="11" t="s">
        <v>5033</v>
      </c>
      <c r="D72" s="11" t="s">
        <v>385</v>
      </c>
      <c r="E72" s="17" t="s">
        <v>600</v>
      </c>
      <c r="F72" s="17" t="s">
        <v>597</v>
      </c>
      <c r="G72" s="17"/>
      <c r="H72" s="17" t="s">
        <v>5034</v>
      </c>
      <c r="I72" s="17"/>
      <c r="J72" s="17"/>
      <c r="K72" s="18"/>
    </row>
    <row r="73" spans="1:11" ht="51">
      <c r="A73" s="10" t="s">
        <v>158</v>
      </c>
      <c r="B73" s="11" t="s">
        <v>5016</v>
      </c>
      <c r="C73" s="11" t="s">
        <v>5035</v>
      </c>
      <c r="D73" s="11" t="s">
        <v>5036</v>
      </c>
      <c r="E73" s="17" t="s">
        <v>614</v>
      </c>
      <c r="F73" s="17"/>
      <c r="G73" s="17" t="s">
        <v>5014</v>
      </c>
      <c r="H73" s="17" t="s">
        <v>5037</v>
      </c>
      <c r="I73" s="17"/>
      <c r="J73" s="17"/>
      <c r="K73" s="18"/>
    </row>
    <row r="74" spans="1:11" ht="75">
      <c r="A74" s="10" t="s">
        <v>159</v>
      </c>
      <c r="B74" s="11" t="s">
        <v>2423</v>
      </c>
      <c r="C74" s="11" t="s">
        <v>5023</v>
      </c>
      <c r="D74" s="11" t="s">
        <v>234</v>
      </c>
      <c r="E74" s="17" t="s">
        <v>600</v>
      </c>
      <c r="F74" s="17" t="s">
        <v>597</v>
      </c>
      <c r="G74" s="17"/>
      <c r="H74" s="17" t="s">
        <v>5038</v>
      </c>
      <c r="I74" s="17"/>
      <c r="J74" s="17"/>
      <c r="K74" s="18"/>
    </row>
    <row r="75" spans="1:11" ht="51">
      <c r="A75" s="10" t="s">
        <v>160</v>
      </c>
      <c r="B75" s="11" t="s">
        <v>2423</v>
      </c>
      <c r="C75" s="11" t="s">
        <v>5023</v>
      </c>
      <c r="D75" s="11" t="s">
        <v>5039</v>
      </c>
      <c r="E75" s="17" t="s">
        <v>614</v>
      </c>
      <c r="F75" s="17"/>
      <c r="G75" s="17"/>
      <c r="H75" s="17" t="s">
        <v>5037</v>
      </c>
      <c r="I75" s="17"/>
      <c r="J75" s="17"/>
      <c r="K75" s="18"/>
    </row>
    <row r="76" spans="1:11" ht="38.25">
      <c r="A76" s="10" t="s">
        <v>161</v>
      </c>
      <c r="B76" s="11" t="s">
        <v>2423</v>
      </c>
      <c r="C76" s="11" t="s">
        <v>5023</v>
      </c>
      <c r="D76" s="11" t="s">
        <v>235</v>
      </c>
      <c r="E76" s="17" t="s">
        <v>648</v>
      </c>
      <c r="F76" s="17" t="s">
        <v>597</v>
      </c>
      <c r="G76" s="17"/>
      <c r="H76" s="17"/>
      <c r="I76" s="17"/>
      <c r="J76" s="17"/>
      <c r="K76" s="18"/>
    </row>
    <row r="77" spans="1:11" ht="25.5">
      <c r="A77" s="10" t="s">
        <v>162</v>
      </c>
      <c r="B77" s="11" t="s">
        <v>5016</v>
      </c>
      <c r="C77" s="11" t="s">
        <v>5035</v>
      </c>
      <c r="D77" s="11" t="s">
        <v>5040</v>
      </c>
      <c r="E77" s="17" t="s">
        <v>648</v>
      </c>
      <c r="F77" s="17" t="s">
        <v>597</v>
      </c>
      <c r="G77" s="17"/>
      <c r="H77" s="17"/>
      <c r="I77" s="17"/>
      <c r="J77" s="17"/>
      <c r="K77" s="18"/>
    </row>
    <row r="78" spans="1:11" ht="25.5">
      <c r="A78" s="10" t="s">
        <v>163</v>
      </c>
      <c r="B78" s="11" t="s">
        <v>5016</v>
      </c>
      <c r="C78" s="11" t="s">
        <v>5035</v>
      </c>
      <c r="D78" s="11" t="s">
        <v>5041</v>
      </c>
      <c r="E78" s="17" t="s">
        <v>648</v>
      </c>
      <c r="F78" s="17" t="s">
        <v>765</v>
      </c>
      <c r="G78" s="17"/>
      <c r="H78" s="17"/>
      <c r="I78" s="17"/>
      <c r="J78" s="17"/>
      <c r="K78" s="18"/>
    </row>
    <row r="79" spans="1:11" ht="60">
      <c r="A79" s="10" t="s">
        <v>164</v>
      </c>
      <c r="B79" s="11" t="s">
        <v>5016</v>
      </c>
      <c r="C79" s="11" t="s">
        <v>5035</v>
      </c>
      <c r="D79" s="11" t="s">
        <v>5042</v>
      </c>
      <c r="E79" s="17" t="s">
        <v>614</v>
      </c>
      <c r="F79" s="17"/>
      <c r="G79" s="17" t="s">
        <v>5014</v>
      </c>
      <c r="H79" s="17" t="s">
        <v>5043</v>
      </c>
      <c r="I79" s="17"/>
      <c r="J79" s="17"/>
      <c r="K79" s="18"/>
    </row>
    <row r="80" spans="1:11" ht="38.25">
      <c r="A80" s="10" t="s">
        <v>165</v>
      </c>
      <c r="B80" s="11" t="s">
        <v>2423</v>
      </c>
      <c r="C80" s="11" t="s">
        <v>5023</v>
      </c>
      <c r="D80" s="11" t="s">
        <v>236</v>
      </c>
      <c r="E80" s="17" t="s">
        <v>648</v>
      </c>
      <c r="F80" s="17" t="s">
        <v>597</v>
      </c>
      <c r="G80" s="17"/>
      <c r="H80" s="17"/>
      <c r="I80" s="17"/>
      <c r="J80" s="17"/>
      <c r="K80" s="18"/>
    </row>
    <row r="81" spans="1:11" s="29" customFormat="1">
      <c r="A81" s="40" t="s">
        <v>545</v>
      </c>
      <c r="B81" s="30"/>
      <c r="C81" s="30"/>
      <c r="D81" s="30"/>
      <c r="E81" s="27"/>
      <c r="F81" s="27"/>
      <c r="G81" s="27"/>
      <c r="H81" s="27"/>
      <c r="I81" s="27"/>
      <c r="J81" s="27"/>
      <c r="K81" s="28"/>
    </row>
    <row r="82" spans="1:11" ht="225">
      <c r="A82" s="10" t="s">
        <v>166</v>
      </c>
      <c r="B82" s="11" t="s">
        <v>5044</v>
      </c>
      <c r="C82" s="11" t="s">
        <v>4957</v>
      </c>
      <c r="D82" s="11" t="s">
        <v>393</v>
      </c>
      <c r="E82" s="17" t="s">
        <v>600</v>
      </c>
      <c r="F82" s="17" t="s">
        <v>765</v>
      </c>
      <c r="G82" s="17"/>
      <c r="H82" s="17" t="s">
        <v>5045</v>
      </c>
      <c r="I82" s="17"/>
      <c r="J82" s="17"/>
      <c r="K82" s="18"/>
    </row>
    <row r="83" spans="1:11" ht="191.25">
      <c r="A83" s="10" t="s">
        <v>167</v>
      </c>
      <c r="B83" s="11" t="s">
        <v>2423</v>
      </c>
      <c r="C83" s="11" t="s">
        <v>5023</v>
      </c>
      <c r="D83" s="11" t="s">
        <v>394</v>
      </c>
      <c r="E83" s="17" t="s">
        <v>614</v>
      </c>
      <c r="F83" s="17"/>
      <c r="G83" s="17"/>
      <c r="H83" s="17" t="s">
        <v>5046</v>
      </c>
      <c r="I83" s="17"/>
      <c r="J83" s="17">
        <v>82</v>
      </c>
      <c r="K83" s="18"/>
    </row>
    <row r="84" spans="1:11" ht="89.25">
      <c r="A84" s="10" t="s">
        <v>168</v>
      </c>
      <c r="B84" s="11" t="s">
        <v>5044</v>
      </c>
      <c r="C84" s="11" t="s">
        <v>4957</v>
      </c>
      <c r="D84" s="11" t="s">
        <v>5047</v>
      </c>
      <c r="E84" s="17"/>
      <c r="F84" s="17"/>
      <c r="G84" s="17"/>
      <c r="H84" s="17"/>
      <c r="I84" s="17"/>
      <c r="J84" s="17"/>
      <c r="K84" s="18"/>
    </row>
    <row r="85" spans="1:11" ht="25.5">
      <c r="A85" s="10" t="s">
        <v>169</v>
      </c>
      <c r="B85" s="11" t="s">
        <v>5044</v>
      </c>
      <c r="C85" s="11" t="s">
        <v>5048</v>
      </c>
      <c r="D85" s="11" t="s">
        <v>237</v>
      </c>
      <c r="E85" s="17" t="s">
        <v>614</v>
      </c>
      <c r="F85" s="17"/>
      <c r="G85" s="17"/>
      <c r="H85" s="17" t="s">
        <v>5049</v>
      </c>
      <c r="I85" s="17"/>
      <c r="J85" s="17"/>
      <c r="K85" s="18"/>
    </row>
    <row r="86" spans="1:11" ht="45">
      <c r="A86" s="10" t="s">
        <v>170</v>
      </c>
      <c r="B86" s="11" t="s">
        <v>5044</v>
      </c>
      <c r="C86" s="11" t="s">
        <v>5048</v>
      </c>
      <c r="D86" s="11" t="s">
        <v>238</v>
      </c>
      <c r="E86" s="17" t="s">
        <v>600</v>
      </c>
      <c r="F86" s="17" t="s">
        <v>765</v>
      </c>
      <c r="G86" s="17"/>
      <c r="H86" s="17" t="s">
        <v>5050</v>
      </c>
      <c r="I86" s="17"/>
      <c r="J86" s="17"/>
      <c r="K86" s="18"/>
    </row>
    <row r="87" spans="1:11" ht="25.5">
      <c r="A87" s="10" t="s">
        <v>171</v>
      </c>
      <c r="B87" s="11" t="s">
        <v>5030</v>
      </c>
      <c r="C87" s="11" t="s">
        <v>5031</v>
      </c>
      <c r="D87" s="11" t="s">
        <v>397</v>
      </c>
      <c r="E87" s="17" t="s">
        <v>614</v>
      </c>
      <c r="F87" s="17"/>
      <c r="G87" s="17"/>
      <c r="H87" s="17"/>
      <c r="I87" s="17"/>
      <c r="J87" s="17">
        <v>82</v>
      </c>
      <c r="K87" s="18"/>
    </row>
    <row r="88" spans="1:11" ht="38.25">
      <c r="A88" s="10" t="s">
        <v>172</v>
      </c>
      <c r="B88" s="11" t="s">
        <v>3702</v>
      </c>
      <c r="C88" s="11" t="s">
        <v>1796</v>
      </c>
      <c r="D88" s="11" t="s">
        <v>399</v>
      </c>
      <c r="E88" s="17" t="s">
        <v>614</v>
      </c>
      <c r="F88" s="17"/>
      <c r="G88" s="17"/>
      <c r="H88" s="17"/>
      <c r="I88" s="17"/>
      <c r="J88" s="17">
        <v>82</v>
      </c>
      <c r="K88" s="18"/>
    </row>
    <row r="89" spans="1:11" ht="38.25">
      <c r="A89" s="10" t="s">
        <v>173</v>
      </c>
      <c r="B89" s="11" t="s">
        <v>5030</v>
      </c>
      <c r="C89" s="11" t="s">
        <v>5031</v>
      </c>
      <c r="D89" s="11" t="s">
        <v>5051</v>
      </c>
      <c r="E89" s="17" t="s">
        <v>614</v>
      </c>
      <c r="F89" s="17"/>
      <c r="G89" s="17"/>
      <c r="H89" s="17"/>
      <c r="I89" s="17"/>
      <c r="J89" s="17">
        <v>82</v>
      </c>
      <c r="K89" s="18"/>
    </row>
    <row r="90" spans="1:11" ht="165.75">
      <c r="A90" s="10" t="s">
        <v>174</v>
      </c>
      <c r="B90" s="11" t="s">
        <v>5052</v>
      </c>
      <c r="C90" s="11" t="s">
        <v>402</v>
      </c>
      <c r="D90" s="11" t="s">
        <v>5053</v>
      </c>
      <c r="E90" s="17" t="s">
        <v>600</v>
      </c>
      <c r="F90" s="17" t="s">
        <v>765</v>
      </c>
      <c r="G90" s="17"/>
      <c r="H90" s="17" t="s">
        <v>5054</v>
      </c>
      <c r="I90" s="17"/>
      <c r="J90" s="17"/>
      <c r="K90" s="18"/>
    </row>
    <row r="91" spans="1:11" ht="63.75">
      <c r="A91" s="10" t="s">
        <v>175</v>
      </c>
      <c r="B91" s="11" t="s">
        <v>5052</v>
      </c>
      <c r="C91" s="11" t="s">
        <v>5055</v>
      </c>
      <c r="D91" s="11" t="s">
        <v>5056</v>
      </c>
      <c r="E91" s="17" t="s">
        <v>614</v>
      </c>
      <c r="F91" s="17"/>
      <c r="G91" s="17" t="s">
        <v>5057</v>
      </c>
      <c r="H91" s="17" t="s">
        <v>5058</v>
      </c>
      <c r="I91" s="17"/>
      <c r="J91" s="17"/>
      <c r="K91" s="18"/>
    </row>
    <row r="92" spans="1:11" ht="102">
      <c r="A92" s="10" t="s">
        <v>176</v>
      </c>
      <c r="B92" s="11" t="s">
        <v>5052</v>
      </c>
      <c r="C92" s="11" t="s">
        <v>5055</v>
      </c>
      <c r="D92" s="11" t="s">
        <v>5059</v>
      </c>
      <c r="E92" s="17" t="s">
        <v>614</v>
      </c>
      <c r="F92" s="17"/>
      <c r="G92" s="17" t="s">
        <v>5057</v>
      </c>
      <c r="H92" s="17" t="s">
        <v>5060</v>
      </c>
      <c r="I92" s="17"/>
      <c r="J92" s="17"/>
      <c r="K92" s="18"/>
    </row>
    <row r="93" spans="1:11" ht="38.25">
      <c r="A93" s="10" t="s">
        <v>177</v>
      </c>
      <c r="B93" s="11" t="s">
        <v>5052</v>
      </c>
      <c r="C93" s="11" t="s">
        <v>5055</v>
      </c>
      <c r="D93" s="11" t="s">
        <v>407</v>
      </c>
      <c r="E93" s="17" t="s">
        <v>614</v>
      </c>
      <c r="F93" s="17"/>
      <c r="G93" s="17" t="s">
        <v>5057</v>
      </c>
      <c r="H93" s="17" t="s">
        <v>5061</v>
      </c>
      <c r="I93" s="17"/>
      <c r="J93" s="17"/>
      <c r="K93" s="18"/>
    </row>
    <row r="94" spans="1:11" ht="63.75">
      <c r="A94" s="10" t="s">
        <v>178</v>
      </c>
      <c r="B94" s="11" t="s">
        <v>3702</v>
      </c>
      <c r="C94" s="11" t="s">
        <v>1796</v>
      </c>
      <c r="D94" s="11" t="s">
        <v>408</v>
      </c>
      <c r="E94" s="17" t="s">
        <v>614</v>
      </c>
      <c r="F94" s="17"/>
      <c r="G94" s="17"/>
      <c r="H94" s="17"/>
      <c r="I94" s="17"/>
      <c r="J94" s="17">
        <v>82</v>
      </c>
      <c r="K94" s="18"/>
    </row>
    <row r="95" spans="1:11" ht="127.5">
      <c r="A95" s="10" t="s">
        <v>179</v>
      </c>
      <c r="B95" s="11" t="s">
        <v>2423</v>
      </c>
      <c r="C95" s="11" t="s">
        <v>5023</v>
      </c>
      <c r="D95" s="11" t="s">
        <v>5062</v>
      </c>
      <c r="E95" s="17" t="s">
        <v>614</v>
      </c>
      <c r="F95" s="17"/>
      <c r="G95" s="17"/>
      <c r="H95" s="17"/>
      <c r="I95" s="17"/>
      <c r="J95" s="17">
        <v>82</v>
      </c>
      <c r="K95" s="18"/>
    </row>
    <row r="96" spans="1:11" ht="89.25">
      <c r="A96" s="10" t="s">
        <v>180</v>
      </c>
      <c r="B96" s="11" t="s">
        <v>5063</v>
      </c>
      <c r="C96" s="11" t="s">
        <v>5064</v>
      </c>
      <c r="D96" s="11" t="s">
        <v>412</v>
      </c>
      <c r="E96" s="17"/>
      <c r="F96" s="17"/>
      <c r="G96" s="17"/>
      <c r="H96" s="17"/>
      <c r="I96" s="17"/>
      <c r="J96" s="17"/>
      <c r="K96" s="18"/>
    </row>
    <row r="97" spans="1:11" ht="102">
      <c r="A97" s="10" t="s">
        <v>181</v>
      </c>
      <c r="B97" s="11" t="s">
        <v>5063</v>
      </c>
      <c r="C97" s="11" t="s">
        <v>5064</v>
      </c>
      <c r="D97" s="11" t="s">
        <v>5065</v>
      </c>
      <c r="E97" s="17" t="s">
        <v>600</v>
      </c>
      <c r="F97" s="17" t="s">
        <v>597</v>
      </c>
      <c r="G97" s="17"/>
      <c r="H97" s="17" t="s">
        <v>5066</v>
      </c>
      <c r="I97" s="17"/>
      <c r="J97" s="17"/>
      <c r="K97" s="18"/>
    </row>
    <row r="98" spans="1:11" ht="51">
      <c r="A98" s="10" t="s">
        <v>182</v>
      </c>
      <c r="B98" s="11" t="s">
        <v>5016</v>
      </c>
      <c r="C98" s="11" t="s">
        <v>5035</v>
      </c>
      <c r="D98" s="11" t="s">
        <v>3782</v>
      </c>
      <c r="E98" s="17"/>
      <c r="F98" s="17"/>
      <c r="G98" s="17"/>
      <c r="H98" s="17"/>
      <c r="I98" s="17"/>
      <c r="J98" s="17"/>
      <c r="K98" s="18"/>
    </row>
    <row r="99" spans="1:11" s="29" customFormat="1">
      <c r="A99" s="40" t="s">
        <v>546</v>
      </c>
      <c r="B99" s="26"/>
      <c r="C99" s="26"/>
      <c r="D99" s="26"/>
      <c r="E99" s="27"/>
      <c r="F99" s="27"/>
      <c r="G99" s="27"/>
      <c r="H99" s="27"/>
      <c r="I99" s="27"/>
      <c r="J99" s="27"/>
      <c r="K99" s="28"/>
    </row>
    <row r="100" spans="1:11" ht="135">
      <c r="A100" s="10" t="s">
        <v>183</v>
      </c>
      <c r="B100" s="11" t="s">
        <v>2423</v>
      </c>
      <c r="C100" s="11" t="s">
        <v>5023</v>
      </c>
      <c r="D100" s="11" t="s">
        <v>415</v>
      </c>
      <c r="E100" s="17" t="s">
        <v>600</v>
      </c>
      <c r="F100" s="17" t="s">
        <v>597</v>
      </c>
      <c r="G100" s="17"/>
      <c r="H100" s="17" t="s">
        <v>5067</v>
      </c>
      <c r="I100" s="17"/>
      <c r="J100" s="17"/>
      <c r="K100" s="18"/>
    </row>
    <row r="101" spans="1:11" ht="25.5">
      <c r="A101" s="10" t="s">
        <v>184</v>
      </c>
      <c r="B101" s="11" t="s">
        <v>4954</v>
      </c>
      <c r="C101" s="11" t="s">
        <v>5068</v>
      </c>
      <c r="D101" s="11" t="s">
        <v>5069</v>
      </c>
      <c r="E101" s="17" t="s">
        <v>596</v>
      </c>
      <c r="F101" s="17" t="s">
        <v>765</v>
      </c>
      <c r="G101" s="17"/>
      <c r="H101" s="17"/>
      <c r="I101" s="17"/>
      <c r="J101" s="17"/>
      <c r="K101" s="18"/>
    </row>
    <row r="102" spans="1:11" ht="38.25">
      <c r="A102" s="10" t="s">
        <v>185</v>
      </c>
      <c r="B102" s="11" t="s">
        <v>4954</v>
      </c>
      <c r="C102" s="11" t="s">
        <v>5028</v>
      </c>
      <c r="D102" s="11" t="s">
        <v>3787</v>
      </c>
      <c r="E102" s="17" t="s">
        <v>596</v>
      </c>
      <c r="F102" s="17" t="s">
        <v>597</v>
      </c>
      <c r="G102" s="17"/>
      <c r="H102" s="17"/>
      <c r="I102" s="17"/>
      <c r="J102" s="17"/>
      <c r="K102" s="18"/>
    </row>
    <row r="103" spans="1:11" ht="45">
      <c r="A103" s="10" t="s">
        <v>186</v>
      </c>
      <c r="B103" s="11" t="s">
        <v>5025</v>
      </c>
      <c r="C103" s="11" t="s">
        <v>5026</v>
      </c>
      <c r="D103" s="11" t="s">
        <v>5070</v>
      </c>
      <c r="E103" s="17" t="s">
        <v>600</v>
      </c>
      <c r="F103" s="17" t="s">
        <v>765</v>
      </c>
      <c r="G103" s="17"/>
      <c r="H103" s="17" t="s">
        <v>5071</v>
      </c>
      <c r="I103" s="17"/>
      <c r="J103" s="17"/>
      <c r="K103" s="18"/>
    </row>
    <row r="104" spans="1:11" ht="38.25">
      <c r="A104" s="10" t="s">
        <v>187</v>
      </c>
      <c r="B104" s="11" t="s">
        <v>5063</v>
      </c>
      <c r="C104" s="11" t="s">
        <v>5064</v>
      </c>
      <c r="D104" s="11" t="s">
        <v>1828</v>
      </c>
      <c r="E104" s="17" t="s">
        <v>614</v>
      </c>
      <c r="F104" s="17"/>
      <c r="G104" s="17"/>
      <c r="H104" s="17" t="s">
        <v>5072</v>
      </c>
      <c r="I104" s="17"/>
      <c r="J104" s="17"/>
      <c r="K104" s="18"/>
    </row>
    <row r="105" spans="1:11" ht="38.25">
      <c r="A105" s="10" t="s">
        <v>188</v>
      </c>
      <c r="B105" s="11" t="s">
        <v>5016</v>
      </c>
      <c r="C105" s="11" t="s">
        <v>5035</v>
      </c>
      <c r="D105" s="11" t="s">
        <v>5073</v>
      </c>
      <c r="E105" s="17" t="s">
        <v>596</v>
      </c>
      <c r="F105" s="17" t="s">
        <v>765</v>
      </c>
      <c r="G105" s="17"/>
      <c r="H105" s="17"/>
      <c r="I105" s="17"/>
      <c r="J105" s="17"/>
      <c r="K105" s="18"/>
    </row>
    <row r="106" spans="1:11" s="29" customFormat="1">
      <c r="A106" s="40" t="s">
        <v>547</v>
      </c>
      <c r="B106" s="26"/>
      <c r="C106" s="26"/>
      <c r="D106" s="26"/>
      <c r="E106" s="27"/>
      <c r="F106" s="27"/>
      <c r="G106" s="27"/>
      <c r="H106" s="27"/>
      <c r="I106" s="27"/>
      <c r="J106" s="27"/>
      <c r="K106" s="28"/>
    </row>
    <row r="107" spans="1:11" ht="38.25">
      <c r="A107" s="10" t="s">
        <v>189</v>
      </c>
      <c r="B107" s="11" t="s">
        <v>2423</v>
      </c>
      <c r="C107" s="11" t="s">
        <v>5023</v>
      </c>
      <c r="D107" s="11" t="s">
        <v>239</v>
      </c>
      <c r="E107" s="17" t="s">
        <v>596</v>
      </c>
      <c r="F107" s="17" t="s">
        <v>597</v>
      </c>
      <c r="G107" s="17"/>
      <c r="H107" s="17"/>
      <c r="I107" s="17"/>
      <c r="J107" s="17"/>
      <c r="K107" s="18"/>
    </row>
    <row r="108" spans="1:11" ht="63.75">
      <c r="A108" s="10" t="s">
        <v>5074</v>
      </c>
      <c r="B108" s="11" t="s">
        <v>4988</v>
      </c>
      <c r="C108" s="11" t="s">
        <v>5075</v>
      </c>
      <c r="D108" s="11" t="s">
        <v>5076</v>
      </c>
      <c r="E108" s="17" t="s">
        <v>614</v>
      </c>
      <c r="F108" s="17"/>
      <c r="G108" s="17"/>
      <c r="H108" s="17"/>
      <c r="I108" s="17"/>
      <c r="J108" s="17">
        <v>107</v>
      </c>
      <c r="K108" s="18"/>
    </row>
    <row r="109" spans="1:11" ht="38.25">
      <c r="A109" s="10" t="s">
        <v>190</v>
      </c>
      <c r="B109" s="11" t="s">
        <v>2423</v>
      </c>
      <c r="C109" s="11" t="s">
        <v>5023</v>
      </c>
      <c r="D109" s="11" t="s">
        <v>5077</v>
      </c>
      <c r="E109" s="17" t="s">
        <v>600</v>
      </c>
      <c r="F109" s="17" t="s">
        <v>597</v>
      </c>
      <c r="G109" s="17"/>
      <c r="H109" s="17" t="s">
        <v>5078</v>
      </c>
      <c r="I109" s="17"/>
      <c r="J109" s="17"/>
      <c r="K109" s="18"/>
    </row>
    <row r="110" spans="1:11" ht="63.75">
      <c r="A110" s="10" t="s">
        <v>191</v>
      </c>
      <c r="B110" s="11" t="s">
        <v>2423</v>
      </c>
      <c r="C110" s="11" t="s">
        <v>5023</v>
      </c>
      <c r="D110" s="11" t="s">
        <v>5079</v>
      </c>
      <c r="E110" s="17" t="s">
        <v>600</v>
      </c>
      <c r="F110" s="17" t="s">
        <v>597</v>
      </c>
      <c r="G110" s="17"/>
      <c r="H110" s="17" t="s">
        <v>5080</v>
      </c>
      <c r="I110" s="17"/>
      <c r="J110" s="17"/>
      <c r="K110" s="18"/>
    </row>
    <row r="111" spans="1:11" ht="38.25">
      <c r="A111" s="10" t="s">
        <v>192</v>
      </c>
      <c r="B111" s="11" t="s">
        <v>5025</v>
      </c>
      <c r="C111" s="11" t="s">
        <v>5026</v>
      </c>
      <c r="D111" s="11" t="s">
        <v>427</v>
      </c>
      <c r="E111" s="17"/>
      <c r="F111" s="17"/>
      <c r="G111" s="17"/>
      <c r="H111" s="17"/>
      <c r="I111" s="17"/>
      <c r="J111" s="17"/>
      <c r="K111" s="18"/>
    </row>
    <row r="112" spans="1:11" ht="45">
      <c r="A112" s="10" t="s">
        <v>193</v>
      </c>
      <c r="B112" s="11" t="s">
        <v>5052</v>
      </c>
      <c r="C112" s="11" t="s">
        <v>5055</v>
      </c>
      <c r="D112" s="11" t="s">
        <v>5081</v>
      </c>
      <c r="E112" s="17" t="s">
        <v>614</v>
      </c>
      <c r="F112" s="17"/>
      <c r="G112" s="17"/>
      <c r="H112" s="17" t="s">
        <v>5082</v>
      </c>
      <c r="I112" s="17"/>
      <c r="J112" s="17"/>
      <c r="K112" s="18"/>
    </row>
    <row r="113" spans="1:11" ht="60">
      <c r="A113" s="10" t="s">
        <v>194</v>
      </c>
      <c r="B113" s="11" t="s">
        <v>5052</v>
      </c>
      <c r="C113" s="11" t="s">
        <v>5055</v>
      </c>
      <c r="D113" s="11" t="s">
        <v>240</v>
      </c>
      <c r="E113" s="17" t="s">
        <v>600</v>
      </c>
      <c r="F113" s="17" t="s">
        <v>765</v>
      </c>
      <c r="G113" s="17"/>
      <c r="H113" s="17" t="s">
        <v>5083</v>
      </c>
      <c r="I113" s="17"/>
      <c r="J113" s="17"/>
      <c r="K113" s="18"/>
    </row>
    <row r="114" spans="1:11" ht="38.25">
      <c r="A114" s="10" t="s">
        <v>195</v>
      </c>
      <c r="B114" s="11" t="s">
        <v>4960</v>
      </c>
      <c r="C114" s="11" t="s">
        <v>4961</v>
      </c>
      <c r="D114" s="11" t="s">
        <v>429</v>
      </c>
      <c r="E114" s="17"/>
      <c r="F114" s="17"/>
      <c r="G114" s="17"/>
      <c r="H114" s="17"/>
      <c r="I114" s="17"/>
      <c r="J114" s="17"/>
      <c r="K114" s="18"/>
    </row>
    <row r="115" spans="1:11" ht="105">
      <c r="A115" s="10" t="s">
        <v>196</v>
      </c>
      <c r="B115" s="11" t="s">
        <v>3702</v>
      </c>
      <c r="C115" s="11" t="s">
        <v>1796</v>
      </c>
      <c r="D115" s="11" t="s">
        <v>5084</v>
      </c>
      <c r="E115" s="17" t="s">
        <v>600</v>
      </c>
      <c r="F115" s="17" t="s">
        <v>765</v>
      </c>
      <c r="G115" s="17"/>
      <c r="H115" s="17" t="s">
        <v>5085</v>
      </c>
      <c r="I115" s="17"/>
      <c r="J115" s="17"/>
      <c r="K115" s="18"/>
    </row>
    <row r="116" spans="1:11" ht="76.5">
      <c r="A116" s="10" t="s">
        <v>197</v>
      </c>
      <c r="B116" s="11" t="s">
        <v>3702</v>
      </c>
      <c r="C116" s="11" t="s">
        <v>1796</v>
      </c>
      <c r="D116" s="11" t="s">
        <v>241</v>
      </c>
      <c r="E116" s="17" t="s">
        <v>614</v>
      </c>
      <c r="F116" s="17"/>
      <c r="G116" s="17"/>
      <c r="H116" s="17"/>
      <c r="I116" s="17"/>
      <c r="J116" s="17">
        <v>115</v>
      </c>
      <c r="K116" s="18"/>
    </row>
    <row r="117" spans="1:11" ht="51">
      <c r="A117" s="10" t="s">
        <v>198</v>
      </c>
      <c r="B117" s="11" t="s">
        <v>3702</v>
      </c>
      <c r="C117" s="11" t="s">
        <v>1796</v>
      </c>
      <c r="D117" s="11" t="s">
        <v>242</v>
      </c>
      <c r="E117" s="17" t="s">
        <v>600</v>
      </c>
      <c r="F117" s="17" t="s">
        <v>765</v>
      </c>
      <c r="G117" s="17"/>
      <c r="H117" s="17" t="s">
        <v>5086</v>
      </c>
      <c r="I117" s="17"/>
      <c r="J117" s="17"/>
      <c r="K117" s="18"/>
    </row>
    <row r="118" spans="1:11" ht="51">
      <c r="A118" s="10" t="s">
        <v>199</v>
      </c>
      <c r="B118" s="11" t="s">
        <v>2423</v>
      </c>
      <c r="C118" s="11" t="s">
        <v>5023</v>
      </c>
      <c r="D118" s="11" t="s">
        <v>243</v>
      </c>
      <c r="E118" s="17" t="s">
        <v>648</v>
      </c>
      <c r="F118" s="17" t="s">
        <v>597</v>
      </c>
      <c r="G118" s="17"/>
      <c r="H118" s="17"/>
      <c r="I118" s="17"/>
      <c r="J118" s="17"/>
      <c r="K118" s="18"/>
    </row>
    <row r="119" spans="1:11" ht="90">
      <c r="A119" s="10" t="s">
        <v>200</v>
      </c>
      <c r="B119" s="11" t="s">
        <v>5030</v>
      </c>
      <c r="C119" s="11" t="s">
        <v>5031</v>
      </c>
      <c r="D119" s="11" t="s">
        <v>5087</v>
      </c>
      <c r="E119" s="17" t="s">
        <v>614</v>
      </c>
      <c r="F119" s="17"/>
      <c r="G119" s="17"/>
      <c r="H119" s="17" t="s">
        <v>5088</v>
      </c>
      <c r="I119" s="17"/>
      <c r="J119" s="17"/>
      <c r="K119" s="18"/>
    </row>
    <row r="120" spans="1:11" ht="102">
      <c r="A120" s="10" t="s">
        <v>201</v>
      </c>
      <c r="B120" s="11" t="s">
        <v>5063</v>
      </c>
      <c r="C120" s="11" t="s">
        <v>5064</v>
      </c>
      <c r="D120" s="11" t="s">
        <v>432</v>
      </c>
      <c r="E120" s="17" t="s">
        <v>614</v>
      </c>
      <c r="F120" s="17"/>
      <c r="G120" s="17"/>
      <c r="H120" s="17" t="s">
        <v>5089</v>
      </c>
      <c r="I120" s="17"/>
      <c r="J120" s="17"/>
      <c r="K120" s="18"/>
    </row>
    <row r="121" spans="1:11" ht="30">
      <c r="A121" s="10" t="s">
        <v>202</v>
      </c>
      <c r="B121" s="11" t="s">
        <v>5090</v>
      </c>
      <c r="C121" s="11" t="s">
        <v>5091</v>
      </c>
      <c r="D121" s="11" t="s">
        <v>5092</v>
      </c>
      <c r="E121" s="17" t="s">
        <v>614</v>
      </c>
      <c r="F121" s="17"/>
      <c r="G121" s="17" t="s">
        <v>5057</v>
      </c>
      <c r="H121" s="17" t="s">
        <v>5093</v>
      </c>
      <c r="I121" s="17"/>
      <c r="J121" s="17"/>
      <c r="K121" s="18"/>
    </row>
    <row r="122" spans="1:11" ht="38.25">
      <c r="A122" s="10" t="s">
        <v>203</v>
      </c>
      <c r="B122" s="11" t="s">
        <v>5090</v>
      </c>
      <c r="C122" s="11" t="s">
        <v>5091</v>
      </c>
      <c r="D122" s="11" t="s">
        <v>5094</v>
      </c>
      <c r="E122" s="17" t="s">
        <v>614</v>
      </c>
      <c r="F122" s="17"/>
      <c r="G122" s="17"/>
      <c r="H122" s="17" t="s">
        <v>5095</v>
      </c>
      <c r="I122" s="17"/>
      <c r="J122" s="17"/>
      <c r="K122" s="18"/>
    </row>
    <row r="123" spans="1:11" ht="45">
      <c r="A123" s="10" t="s">
        <v>204</v>
      </c>
      <c r="B123" s="11" t="s">
        <v>5090</v>
      </c>
      <c r="C123" s="11" t="s">
        <v>5091</v>
      </c>
      <c r="D123" s="11" t="s">
        <v>5096</v>
      </c>
      <c r="E123" s="17" t="s">
        <v>614</v>
      </c>
      <c r="F123" s="17"/>
      <c r="G123" s="17"/>
      <c r="H123" s="17" t="s">
        <v>5097</v>
      </c>
      <c r="I123" s="17"/>
      <c r="J123" s="17">
        <v>82</v>
      </c>
      <c r="K123" s="18"/>
    </row>
    <row r="124" spans="1:11" ht="38.25">
      <c r="A124" s="10" t="s">
        <v>205</v>
      </c>
      <c r="B124" s="11" t="s">
        <v>5016</v>
      </c>
      <c r="C124" s="11" t="s">
        <v>5035</v>
      </c>
      <c r="D124" s="11" t="s">
        <v>438</v>
      </c>
      <c r="E124" s="17" t="s">
        <v>648</v>
      </c>
      <c r="F124" s="17" t="s">
        <v>765</v>
      </c>
      <c r="G124" s="17"/>
      <c r="H124" s="17"/>
      <c r="I124" s="17"/>
      <c r="J124" s="17"/>
      <c r="K124" s="18"/>
    </row>
    <row r="125" spans="1:11" ht="51">
      <c r="A125" s="10" t="s">
        <v>206</v>
      </c>
      <c r="B125" s="11" t="s">
        <v>5016</v>
      </c>
      <c r="C125" s="11" t="s">
        <v>5035</v>
      </c>
      <c r="D125" s="11" t="s">
        <v>439</v>
      </c>
      <c r="E125" s="17" t="s">
        <v>614</v>
      </c>
      <c r="F125" s="17"/>
      <c r="G125" s="17"/>
      <c r="H125" s="17" t="s">
        <v>5098</v>
      </c>
      <c r="I125" s="17"/>
      <c r="J125" s="17"/>
      <c r="K125" s="18"/>
    </row>
    <row r="126" spans="1:11" s="29" customFormat="1">
      <c r="A126" s="48" t="s">
        <v>548</v>
      </c>
      <c r="B126" s="26"/>
      <c r="C126" s="26"/>
      <c r="D126" s="26"/>
      <c r="E126" s="27"/>
      <c r="F126" s="27"/>
      <c r="G126" s="27"/>
      <c r="H126" s="27"/>
      <c r="I126" s="27"/>
      <c r="J126" s="27"/>
      <c r="K126" s="28"/>
    </row>
    <row r="127" spans="1:11" ht="76.5">
      <c r="A127" s="10" t="s">
        <v>207</v>
      </c>
      <c r="B127" s="11" t="s">
        <v>2423</v>
      </c>
      <c r="C127" s="11" t="s">
        <v>5023</v>
      </c>
      <c r="D127" s="11" t="s">
        <v>244</v>
      </c>
      <c r="E127" s="17" t="s">
        <v>600</v>
      </c>
      <c r="F127" s="17" t="s">
        <v>1831</v>
      </c>
      <c r="G127" s="17"/>
      <c r="H127" s="17" t="s">
        <v>5099</v>
      </c>
      <c r="I127" s="17"/>
      <c r="J127" s="17"/>
      <c r="K127" s="18"/>
    </row>
    <row r="128" spans="1:11" ht="38.25">
      <c r="A128" s="10" t="s">
        <v>208</v>
      </c>
      <c r="B128" s="11" t="s">
        <v>2423</v>
      </c>
      <c r="C128" s="11" t="s">
        <v>5023</v>
      </c>
      <c r="D128" s="11" t="s">
        <v>5100</v>
      </c>
      <c r="E128" s="17" t="s">
        <v>648</v>
      </c>
      <c r="F128" s="17" t="s">
        <v>765</v>
      </c>
      <c r="G128" s="17"/>
      <c r="H128" s="17"/>
      <c r="I128" s="17"/>
      <c r="J128" s="17"/>
      <c r="K128" s="18"/>
    </row>
    <row r="129" spans="1:11" s="33" customFormat="1">
      <c r="A129" s="40" t="s">
        <v>549</v>
      </c>
      <c r="B129" s="39"/>
      <c r="C129" s="39"/>
      <c r="D129" s="39"/>
      <c r="E129" s="31"/>
      <c r="F129" s="31"/>
      <c r="G129" s="31"/>
      <c r="H129" s="31"/>
      <c r="I129" s="31"/>
      <c r="J129" s="31"/>
      <c r="K129" s="32"/>
    </row>
    <row r="130" spans="1:11" ht="150">
      <c r="A130" s="10" t="s">
        <v>209</v>
      </c>
      <c r="B130" s="11" t="s">
        <v>2423</v>
      </c>
      <c r="C130" s="11" t="s">
        <v>5023</v>
      </c>
      <c r="D130" s="11" t="s">
        <v>5101</v>
      </c>
      <c r="E130" s="17" t="s">
        <v>600</v>
      </c>
      <c r="F130" s="17" t="s">
        <v>597</v>
      </c>
      <c r="G130" s="17"/>
      <c r="H130" s="17" t="s">
        <v>5102</v>
      </c>
      <c r="I130" s="17"/>
      <c r="J130" s="17"/>
      <c r="K130" s="18"/>
    </row>
    <row r="131" spans="1:11" ht="60">
      <c r="A131" s="10" t="s">
        <v>210</v>
      </c>
      <c r="B131" s="11" t="s">
        <v>5030</v>
      </c>
      <c r="C131" s="11" t="s">
        <v>5031</v>
      </c>
      <c r="D131" s="11" t="s">
        <v>5103</v>
      </c>
      <c r="E131" s="17" t="s">
        <v>614</v>
      </c>
      <c r="F131" s="17"/>
      <c r="G131" s="17"/>
      <c r="H131" s="17" t="s">
        <v>5104</v>
      </c>
      <c r="I131" s="17"/>
      <c r="J131" s="17"/>
      <c r="K131" s="18"/>
    </row>
    <row r="132" spans="1:11" s="29" customFormat="1">
      <c r="A132" s="48" t="s">
        <v>550</v>
      </c>
      <c r="B132" s="26"/>
      <c r="C132" s="26"/>
      <c r="D132" s="26"/>
      <c r="E132" s="27"/>
      <c r="F132" s="27"/>
      <c r="G132" s="27"/>
      <c r="H132" s="27"/>
      <c r="I132" s="27"/>
      <c r="J132" s="27"/>
      <c r="K132" s="28"/>
    </row>
    <row r="133" spans="1:11" ht="76.5">
      <c r="A133" s="10" t="s">
        <v>211</v>
      </c>
      <c r="B133" s="11" t="s">
        <v>5052</v>
      </c>
      <c r="C133" s="11" t="s">
        <v>5055</v>
      </c>
      <c r="D133" s="11" t="s">
        <v>443</v>
      </c>
      <c r="E133" s="17" t="s">
        <v>600</v>
      </c>
      <c r="F133" s="17" t="s">
        <v>597</v>
      </c>
      <c r="G133" s="17"/>
      <c r="H133" s="17" t="s">
        <v>5105</v>
      </c>
      <c r="I133" s="17"/>
      <c r="J133" s="17"/>
      <c r="K133" s="18"/>
    </row>
    <row r="134" spans="1:11" ht="127.5">
      <c r="A134" s="10" t="s">
        <v>212</v>
      </c>
      <c r="B134" s="11" t="s">
        <v>2423</v>
      </c>
      <c r="C134" s="11" t="s">
        <v>5023</v>
      </c>
      <c r="D134" s="11" t="s">
        <v>245</v>
      </c>
      <c r="E134" s="17" t="s">
        <v>600</v>
      </c>
      <c r="F134" s="17" t="s">
        <v>597</v>
      </c>
      <c r="G134" s="17"/>
      <c r="H134" s="17" t="s">
        <v>5106</v>
      </c>
      <c r="I134" s="17"/>
      <c r="J134" s="17"/>
      <c r="K134" s="18"/>
    </row>
    <row r="135" spans="1:11" ht="25.5">
      <c r="A135" s="10" t="s">
        <v>213</v>
      </c>
      <c r="B135" s="11" t="s">
        <v>5052</v>
      </c>
      <c r="C135" s="11" t="s">
        <v>5055</v>
      </c>
      <c r="D135" s="11" t="s">
        <v>5107</v>
      </c>
      <c r="E135" s="17" t="s">
        <v>614</v>
      </c>
      <c r="F135" s="17"/>
      <c r="G135" s="17"/>
      <c r="H135" s="17"/>
      <c r="I135" s="17"/>
      <c r="J135" s="17">
        <v>135</v>
      </c>
      <c r="K135" s="18"/>
    </row>
    <row r="136" spans="1:11" s="29" customFormat="1">
      <c r="A136" s="48" t="s">
        <v>551</v>
      </c>
      <c r="B136" s="26"/>
      <c r="C136" s="26"/>
      <c r="D136" s="26"/>
      <c r="E136" s="27"/>
      <c r="F136" s="27"/>
      <c r="G136" s="27"/>
      <c r="H136" s="27"/>
      <c r="I136" s="27"/>
      <c r="J136" s="27"/>
      <c r="K136" s="28"/>
    </row>
    <row r="137" spans="1:11" ht="63.75">
      <c r="A137" s="10" t="s">
        <v>214</v>
      </c>
      <c r="B137" s="11" t="s">
        <v>5108</v>
      </c>
      <c r="C137" s="11" t="s">
        <v>5109</v>
      </c>
      <c r="D137" s="11" t="s">
        <v>246</v>
      </c>
      <c r="E137" s="17"/>
      <c r="F137" s="17"/>
      <c r="G137" s="17"/>
      <c r="H137" s="17"/>
      <c r="I137" s="17"/>
      <c r="J137" s="17"/>
      <c r="K137" s="18"/>
    </row>
    <row r="138" spans="1:11" ht="63.75">
      <c r="A138" s="10" t="s">
        <v>215</v>
      </c>
      <c r="B138" s="11" t="s">
        <v>4960</v>
      </c>
      <c r="C138" s="11" t="s">
        <v>4961</v>
      </c>
      <c r="D138" s="11" t="s">
        <v>1875</v>
      </c>
      <c r="E138" s="17" t="s">
        <v>600</v>
      </c>
      <c r="F138" s="17" t="s">
        <v>765</v>
      </c>
      <c r="G138" s="17"/>
      <c r="H138" s="17" t="s">
        <v>5110</v>
      </c>
      <c r="I138" s="17"/>
      <c r="J138" s="17"/>
      <c r="K138" s="18"/>
    </row>
    <row r="139" spans="1:11" ht="89.25">
      <c r="A139" s="10" t="s">
        <v>216</v>
      </c>
      <c r="B139" s="11" t="s">
        <v>4960</v>
      </c>
      <c r="C139" s="11" t="s">
        <v>4961</v>
      </c>
      <c r="D139" s="11" t="s">
        <v>5111</v>
      </c>
      <c r="E139" s="17" t="s">
        <v>600</v>
      </c>
      <c r="F139" s="17" t="s">
        <v>765</v>
      </c>
      <c r="G139" s="17"/>
      <c r="H139" s="17" t="s">
        <v>5112</v>
      </c>
      <c r="I139" s="17"/>
      <c r="J139" s="17"/>
      <c r="K139" s="18"/>
    </row>
    <row r="140" spans="1:11" ht="63.75">
      <c r="A140" s="10" t="s">
        <v>217</v>
      </c>
      <c r="B140" s="11" t="s">
        <v>4960</v>
      </c>
      <c r="C140" s="11" t="s">
        <v>4961</v>
      </c>
      <c r="D140" s="11" t="s">
        <v>5113</v>
      </c>
      <c r="E140" s="17" t="s">
        <v>600</v>
      </c>
      <c r="F140" s="17" t="s">
        <v>765</v>
      </c>
      <c r="G140" s="17"/>
      <c r="H140" s="17" t="s">
        <v>5114</v>
      </c>
      <c r="I140" s="17"/>
      <c r="J140" s="17"/>
      <c r="K140" s="18"/>
    </row>
    <row r="141" spans="1:11" ht="89.25">
      <c r="A141" s="10" t="s">
        <v>218</v>
      </c>
      <c r="B141" s="11" t="s">
        <v>4954</v>
      </c>
      <c r="C141" s="11" t="s">
        <v>5028</v>
      </c>
      <c r="D141" s="11" t="s">
        <v>450</v>
      </c>
      <c r="E141" s="17"/>
      <c r="F141" s="17"/>
      <c r="G141" s="17"/>
      <c r="H141" s="17"/>
      <c r="I141" s="17"/>
      <c r="J141" s="17"/>
      <c r="K141" s="18"/>
    </row>
    <row r="142" spans="1:11" s="29" customFormat="1">
      <c r="A142" s="48" t="s">
        <v>552</v>
      </c>
      <c r="B142" s="26"/>
      <c r="C142" s="26"/>
      <c r="D142" s="26"/>
      <c r="E142" s="27"/>
      <c r="F142" s="27"/>
      <c r="G142" s="27"/>
      <c r="H142" s="27"/>
      <c r="I142" s="27"/>
      <c r="J142" s="27"/>
      <c r="K142" s="28"/>
    </row>
    <row r="143" spans="1:11" ht="38.25">
      <c r="A143" s="10" t="s">
        <v>219</v>
      </c>
      <c r="B143" s="11" t="s">
        <v>5044</v>
      </c>
      <c r="C143" s="11" t="s">
        <v>5115</v>
      </c>
      <c r="D143" s="11" t="s">
        <v>5116</v>
      </c>
      <c r="E143" s="17" t="s">
        <v>614</v>
      </c>
      <c r="F143" s="17"/>
      <c r="G143" s="17"/>
      <c r="H143" s="17" t="s">
        <v>5117</v>
      </c>
      <c r="I143" s="17"/>
      <c r="J143" s="17"/>
      <c r="K143" s="18"/>
    </row>
    <row r="144" spans="1:11" ht="38.25">
      <c r="A144" s="10" t="s">
        <v>220</v>
      </c>
      <c r="B144" s="11" t="s">
        <v>2423</v>
      </c>
      <c r="C144" s="11" t="s">
        <v>5023</v>
      </c>
      <c r="D144" s="11" t="s">
        <v>247</v>
      </c>
      <c r="E144" s="17" t="s">
        <v>614</v>
      </c>
      <c r="F144" s="17"/>
      <c r="G144" s="17"/>
      <c r="H144" s="17" t="s">
        <v>5117</v>
      </c>
      <c r="I144" s="17"/>
      <c r="J144" s="17"/>
      <c r="K144" s="18"/>
    </row>
    <row r="145" spans="1:11" ht="45">
      <c r="A145" s="10" t="s">
        <v>221</v>
      </c>
      <c r="B145" s="11" t="s">
        <v>5044</v>
      </c>
      <c r="C145" s="11" t="s">
        <v>5115</v>
      </c>
      <c r="D145" s="11" t="s">
        <v>453</v>
      </c>
      <c r="E145" s="17" t="s">
        <v>614</v>
      </c>
      <c r="F145" s="17"/>
      <c r="G145" s="17" t="s">
        <v>5057</v>
      </c>
      <c r="H145" s="17" t="s">
        <v>5118</v>
      </c>
      <c r="I145" s="17"/>
      <c r="J145" s="17"/>
      <c r="K145" s="18"/>
    </row>
    <row r="146" spans="1:11" ht="90">
      <c r="A146" s="10" t="s">
        <v>222</v>
      </c>
      <c r="B146" s="11" t="s">
        <v>3702</v>
      </c>
      <c r="C146" s="11" t="s">
        <v>1796</v>
      </c>
      <c r="D146" s="11" t="s">
        <v>5119</v>
      </c>
      <c r="E146" s="17" t="s">
        <v>600</v>
      </c>
      <c r="F146" s="17" t="s">
        <v>597</v>
      </c>
      <c r="G146" s="17"/>
      <c r="H146" s="17" t="s">
        <v>5120</v>
      </c>
      <c r="I146" s="17"/>
      <c r="J146" s="17"/>
      <c r="K146" s="18"/>
    </row>
    <row r="147" spans="1:11" ht="38.25">
      <c r="A147" s="10" t="s">
        <v>223</v>
      </c>
      <c r="B147" s="11" t="s">
        <v>5108</v>
      </c>
      <c r="C147" s="11" t="s">
        <v>5109</v>
      </c>
      <c r="D147" s="11" t="s">
        <v>5121</v>
      </c>
      <c r="E147" s="17" t="s">
        <v>648</v>
      </c>
      <c r="F147" s="17" t="s">
        <v>597</v>
      </c>
      <c r="G147" s="17"/>
      <c r="H147" s="17"/>
      <c r="I147" s="17"/>
      <c r="J147" s="17"/>
      <c r="K147" s="18"/>
    </row>
    <row r="148" spans="1:11" ht="51">
      <c r="A148" s="10" t="s">
        <v>224</v>
      </c>
      <c r="B148" s="11" t="s">
        <v>5044</v>
      </c>
      <c r="C148" s="11" t="s">
        <v>5115</v>
      </c>
      <c r="D148" s="11" t="s">
        <v>5122</v>
      </c>
      <c r="E148" s="17" t="s">
        <v>600</v>
      </c>
      <c r="F148" s="17" t="s">
        <v>1831</v>
      </c>
      <c r="G148" s="17"/>
      <c r="H148" s="17" t="s">
        <v>5123</v>
      </c>
      <c r="I148" s="17"/>
      <c r="J148" s="17"/>
      <c r="K148" s="18"/>
    </row>
    <row r="149" spans="1:11" ht="102">
      <c r="A149" s="10" t="s">
        <v>225</v>
      </c>
      <c r="B149" s="11" t="s">
        <v>5044</v>
      </c>
      <c r="C149" s="11" t="s">
        <v>5115</v>
      </c>
      <c r="D149" s="11" t="s">
        <v>3832</v>
      </c>
      <c r="E149" s="17" t="s">
        <v>614</v>
      </c>
      <c r="F149" s="17"/>
      <c r="G149" s="17"/>
      <c r="H149" s="17" t="s">
        <v>5124</v>
      </c>
      <c r="I149" s="17"/>
      <c r="J149" s="17"/>
      <c r="K149" s="18"/>
    </row>
    <row r="150" spans="1:11" ht="25.5">
      <c r="A150" s="10" t="s">
        <v>226</v>
      </c>
      <c r="B150" s="11" t="s">
        <v>2423</v>
      </c>
      <c r="C150" s="11" t="s">
        <v>5023</v>
      </c>
      <c r="D150" s="11" t="s">
        <v>248</v>
      </c>
      <c r="E150" s="17" t="s">
        <v>614</v>
      </c>
      <c r="F150" s="17"/>
      <c r="G150" s="17"/>
      <c r="H150" s="17"/>
      <c r="I150" s="17"/>
      <c r="J150" s="17">
        <v>148</v>
      </c>
      <c r="K150" s="18"/>
    </row>
    <row r="151" spans="1:11" ht="63.75">
      <c r="A151" s="10" t="s">
        <v>227</v>
      </c>
      <c r="B151" s="11" t="s">
        <v>2423</v>
      </c>
      <c r="C151" s="11" t="s">
        <v>5023</v>
      </c>
      <c r="D151" s="11" t="s">
        <v>249</v>
      </c>
      <c r="E151" s="17" t="s">
        <v>614</v>
      </c>
      <c r="F151" s="17"/>
      <c r="G151" s="17"/>
      <c r="H151" s="17" t="s">
        <v>5125</v>
      </c>
      <c r="I151" s="17"/>
      <c r="J151" s="17"/>
      <c r="K151" s="18"/>
    </row>
    <row r="152" spans="1:11" ht="114.75">
      <c r="A152" s="10" t="s">
        <v>228</v>
      </c>
      <c r="B152" s="11" t="s">
        <v>3702</v>
      </c>
      <c r="C152" s="11" t="s">
        <v>1796</v>
      </c>
      <c r="D152" s="11" t="s">
        <v>5126</v>
      </c>
      <c r="E152" s="17" t="s">
        <v>614</v>
      </c>
      <c r="F152" s="17"/>
      <c r="G152" s="17"/>
      <c r="H152" s="17"/>
      <c r="I152" s="17"/>
      <c r="J152" s="17">
        <v>82</v>
      </c>
      <c r="K152" s="18"/>
    </row>
    <row r="153" spans="1:11" ht="89.25">
      <c r="A153" s="10" t="s">
        <v>229</v>
      </c>
      <c r="B153" s="11" t="s">
        <v>3702</v>
      </c>
      <c r="C153" s="11" t="s">
        <v>1796</v>
      </c>
      <c r="D153" s="11" t="s">
        <v>5127</v>
      </c>
      <c r="E153" s="17" t="s">
        <v>614</v>
      </c>
      <c r="F153" s="17"/>
      <c r="G153" s="17"/>
      <c r="H153" s="17" t="s">
        <v>5128</v>
      </c>
      <c r="I153" s="17"/>
      <c r="J153" s="17"/>
      <c r="K153" s="18"/>
    </row>
    <row r="154" spans="1:11" ht="38.25">
      <c r="A154" s="10" t="s">
        <v>230</v>
      </c>
      <c r="B154" s="11" t="s">
        <v>5016</v>
      </c>
      <c r="C154" s="11" t="s">
        <v>5035</v>
      </c>
      <c r="D154" s="11" t="s">
        <v>5129</v>
      </c>
      <c r="E154" s="17" t="s">
        <v>600</v>
      </c>
      <c r="F154" s="17" t="s">
        <v>597</v>
      </c>
      <c r="G154" s="17"/>
      <c r="H154" s="17" t="s">
        <v>5130</v>
      </c>
      <c r="I154" s="17"/>
      <c r="J154" s="17"/>
      <c r="K154" s="18"/>
    </row>
    <row r="155" spans="1:11" ht="51">
      <c r="A155" s="10" t="s">
        <v>231</v>
      </c>
      <c r="B155" s="11" t="s">
        <v>5016</v>
      </c>
      <c r="C155" s="11" t="s">
        <v>5035</v>
      </c>
      <c r="D155" s="11" t="s">
        <v>5131</v>
      </c>
      <c r="E155" s="17" t="s">
        <v>600</v>
      </c>
      <c r="F155" s="17" t="s">
        <v>597</v>
      </c>
      <c r="G155" s="17"/>
      <c r="H155" s="17" t="s">
        <v>5132</v>
      </c>
      <c r="I155" s="17"/>
      <c r="J155" s="17"/>
      <c r="K155" s="18"/>
    </row>
    <row r="156" spans="1:11" s="38" customFormat="1">
      <c r="A156" s="34" t="s">
        <v>553</v>
      </c>
      <c r="B156" s="35"/>
      <c r="C156" s="35"/>
      <c r="D156" s="35"/>
      <c r="E156" s="36"/>
      <c r="F156" s="36"/>
      <c r="G156" s="36"/>
      <c r="H156" s="36"/>
      <c r="I156" s="36"/>
      <c r="J156" s="36"/>
      <c r="K156" s="37"/>
    </row>
    <row r="157" spans="1:11" ht="57" customHeight="1">
      <c r="A157" s="10" t="s">
        <v>10</v>
      </c>
      <c r="B157" s="11" t="s">
        <v>5133</v>
      </c>
      <c r="C157" s="11" t="s">
        <v>5134</v>
      </c>
      <c r="D157" s="11" t="s">
        <v>55</v>
      </c>
      <c r="E157" s="17" t="s">
        <v>614</v>
      </c>
      <c r="F157" s="17"/>
      <c r="G157" s="17"/>
      <c r="H157" s="17"/>
      <c r="I157" s="17"/>
      <c r="J157" s="17">
        <v>161</v>
      </c>
      <c r="K157" s="18"/>
    </row>
    <row r="158" spans="1:11" ht="50.25" customHeight="1">
      <c r="A158" s="10" t="s">
        <v>11</v>
      </c>
      <c r="B158" s="11" t="s">
        <v>5135</v>
      </c>
      <c r="C158" s="11" t="s">
        <v>3842</v>
      </c>
      <c r="D158" s="11" t="s">
        <v>1901</v>
      </c>
      <c r="E158" s="17" t="s">
        <v>648</v>
      </c>
      <c r="F158" s="17" t="s">
        <v>597</v>
      </c>
      <c r="G158" s="17"/>
      <c r="H158" s="17"/>
      <c r="I158" s="17"/>
      <c r="J158" s="17"/>
      <c r="K158" s="18"/>
    </row>
    <row r="159" spans="1:11" ht="50.25" customHeight="1">
      <c r="A159" s="10" t="s">
        <v>12</v>
      </c>
      <c r="B159" s="11" t="s">
        <v>5136</v>
      </c>
      <c r="C159" s="11" t="s">
        <v>5137</v>
      </c>
      <c r="D159" s="11" t="s">
        <v>56</v>
      </c>
      <c r="E159" s="17" t="s">
        <v>600</v>
      </c>
      <c r="F159" s="17" t="s">
        <v>597</v>
      </c>
      <c r="G159" s="17"/>
      <c r="H159" s="17" t="s">
        <v>5138</v>
      </c>
      <c r="I159" s="17"/>
      <c r="J159" s="17"/>
      <c r="K159" s="18"/>
    </row>
    <row r="160" spans="1:11" ht="38.25">
      <c r="A160" s="10" t="s">
        <v>13</v>
      </c>
      <c r="B160" s="11" t="s">
        <v>5136</v>
      </c>
      <c r="C160" s="11" t="s">
        <v>5137</v>
      </c>
      <c r="D160" s="11" t="s">
        <v>57</v>
      </c>
      <c r="E160" s="17" t="s">
        <v>614</v>
      </c>
      <c r="F160" s="17" t="s">
        <v>597</v>
      </c>
      <c r="G160" s="17"/>
      <c r="H160" s="17" t="s">
        <v>5139</v>
      </c>
      <c r="I160" s="17"/>
      <c r="J160" s="17">
        <v>161</v>
      </c>
      <c r="K160" s="18"/>
    </row>
    <row r="161" spans="1:11" ht="51">
      <c r="A161" s="10" t="s">
        <v>14</v>
      </c>
      <c r="B161" s="11" t="s">
        <v>5140</v>
      </c>
      <c r="C161" s="11" t="s">
        <v>5141</v>
      </c>
      <c r="D161" s="11" t="s">
        <v>470</v>
      </c>
      <c r="E161" s="17" t="s">
        <v>600</v>
      </c>
      <c r="F161" s="17" t="s">
        <v>597</v>
      </c>
      <c r="G161" s="17"/>
      <c r="H161" s="17" t="s">
        <v>5142</v>
      </c>
      <c r="I161" s="17"/>
      <c r="J161" s="17"/>
      <c r="K161" s="18"/>
    </row>
    <row r="162" spans="1:11" ht="38.25">
      <c r="A162" s="10" t="s">
        <v>15</v>
      </c>
      <c r="B162" s="11" t="s">
        <v>5136</v>
      </c>
      <c r="C162" s="11" t="s">
        <v>5137</v>
      </c>
      <c r="D162" s="11" t="s">
        <v>58</v>
      </c>
      <c r="E162" s="17" t="s">
        <v>600</v>
      </c>
      <c r="F162" s="17" t="s">
        <v>597</v>
      </c>
      <c r="G162" s="17"/>
      <c r="H162" s="17" t="s">
        <v>5143</v>
      </c>
      <c r="I162" s="17"/>
      <c r="J162" s="17"/>
      <c r="K162" s="18"/>
    </row>
    <row r="163" spans="1:11" s="38" customFormat="1">
      <c r="A163" s="40" t="s">
        <v>554</v>
      </c>
      <c r="B163" s="41"/>
      <c r="C163" s="41"/>
      <c r="D163" s="41"/>
      <c r="E163" s="36"/>
      <c r="F163" s="36"/>
      <c r="G163" s="36"/>
      <c r="H163" s="36"/>
      <c r="I163" s="36"/>
      <c r="J163" s="36"/>
      <c r="K163" s="37"/>
    </row>
    <row r="164" spans="1:11" ht="102">
      <c r="A164" s="10" t="s">
        <v>16</v>
      </c>
      <c r="B164" s="11" t="s">
        <v>5144</v>
      </c>
      <c r="C164" s="11" t="s">
        <v>5145</v>
      </c>
      <c r="D164" s="11" t="s">
        <v>5146</v>
      </c>
      <c r="E164" s="17"/>
      <c r="F164" s="17"/>
      <c r="G164" s="17"/>
      <c r="H164" s="17"/>
      <c r="I164" s="17"/>
      <c r="J164" s="17"/>
      <c r="K164" s="18"/>
    </row>
    <row r="165" spans="1:11" ht="76.5">
      <c r="A165" s="10" t="s">
        <v>17</v>
      </c>
      <c r="B165" s="11" t="s">
        <v>5144</v>
      </c>
      <c r="C165" s="11" t="s">
        <v>5145</v>
      </c>
      <c r="D165" s="11" t="s">
        <v>5147</v>
      </c>
      <c r="E165" s="17"/>
      <c r="F165" s="17"/>
      <c r="G165" s="17"/>
      <c r="H165" s="17"/>
      <c r="I165" s="17"/>
      <c r="J165" s="17"/>
      <c r="K165" s="18"/>
    </row>
    <row r="166" spans="1:11" s="29" customFormat="1">
      <c r="A166" s="40" t="s">
        <v>555</v>
      </c>
      <c r="B166" s="26"/>
      <c r="C166" s="26"/>
      <c r="D166" s="26"/>
      <c r="E166" s="27"/>
      <c r="F166" s="27"/>
      <c r="G166" s="27"/>
      <c r="H166" s="27"/>
      <c r="I166" s="27"/>
      <c r="J166" s="27"/>
      <c r="K166" s="28"/>
    </row>
    <row r="167" spans="1:11" ht="51">
      <c r="A167" s="10" t="s">
        <v>18</v>
      </c>
      <c r="B167" s="11" t="s">
        <v>475</v>
      </c>
      <c r="C167" s="11" t="s">
        <v>5148</v>
      </c>
      <c r="D167" s="11" t="s">
        <v>5149</v>
      </c>
      <c r="E167" s="17" t="s">
        <v>600</v>
      </c>
      <c r="F167" s="17" t="s">
        <v>597</v>
      </c>
      <c r="G167" s="17"/>
      <c r="H167" s="17" t="s">
        <v>5150</v>
      </c>
      <c r="I167" s="17"/>
      <c r="J167" s="17"/>
      <c r="K167" s="18"/>
    </row>
    <row r="168" spans="1:11" ht="45">
      <c r="A168" s="10" t="s">
        <v>19</v>
      </c>
      <c r="B168" s="11" t="s">
        <v>5136</v>
      </c>
      <c r="C168" s="11" t="s">
        <v>5137</v>
      </c>
      <c r="D168" s="11" t="s">
        <v>59</v>
      </c>
      <c r="E168" s="17" t="s">
        <v>600</v>
      </c>
      <c r="F168" s="17" t="s">
        <v>597</v>
      </c>
      <c r="G168" s="17"/>
      <c r="H168" s="17" t="s">
        <v>5151</v>
      </c>
      <c r="I168" s="17"/>
      <c r="J168" s="17"/>
      <c r="K168" s="18"/>
    </row>
    <row r="169" spans="1:11" ht="89.25">
      <c r="A169" s="10" t="s">
        <v>20</v>
      </c>
      <c r="B169" s="11" t="s">
        <v>5135</v>
      </c>
      <c r="C169" s="11" t="s">
        <v>3842</v>
      </c>
      <c r="D169" s="11" t="s">
        <v>2521</v>
      </c>
      <c r="E169" s="17" t="s">
        <v>648</v>
      </c>
      <c r="F169" s="17" t="s">
        <v>1831</v>
      </c>
      <c r="G169" s="17"/>
      <c r="H169" s="17"/>
      <c r="I169" s="17"/>
      <c r="J169" s="17"/>
      <c r="K169" s="18"/>
    </row>
    <row r="170" spans="1:11" ht="38.25">
      <c r="A170" s="10" t="s">
        <v>21</v>
      </c>
      <c r="B170" s="11" t="s">
        <v>5135</v>
      </c>
      <c r="C170" s="11" t="s">
        <v>3842</v>
      </c>
      <c r="D170" s="11" t="s">
        <v>5152</v>
      </c>
      <c r="E170" s="17" t="s">
        <v>648</v>
      </c>
      <c r="F170" s="17" t="s">
        <v>597</v>
      </c>
      <c r="G170" s="17"/>
      <c r="H170" s="17"/>
      <c r="I170" s="17"/>
      <c r="J170" s="17"/>
      <c r="K170" s="18"/>
    </row>
    <row r="171" spans="1:11" ht="51">
      <c r="A171" s="10" t="s">
        <v>22</v>
      </c>
      <c r="B171" s="11" t="s">
        <v>5135</v>
      </c>
      <c r="C171" s="11" t="s">
        <v>3842</v>
      </c>
      <c r="D171" s="11" t="s">
        <v>480</v>
      </c>
      <c r="E171" s="17" t="s">
        <v>648</v>
      </c>
      <c r="F171" s="17" t="s">
        <v>597</v>
      </c>
      <c r="G171" s="17"/>
      <c r="H171" s="17"/>
      <c r="I171" s="17"/>
      <c r="J171" s="17"/>
      <c r="K171" s="18"/>
    </row>
    <row r="172" spans="1:11" s="29" customFormat="1">
      <c r="A172" s="40" t="s">
        <v>556</v>
      </c>
      <c r="B172" s="26"/>
      <c r="C172" s="26"/>
      <c r="D172" s="26"/>
      <c r="E172" s="27"/>
      <c r="F172" s="27"/>
      <c r="G172" s="27"/>
      <c r="H172" s="27"/>
      <c r="I172" s="27"/>
      <c r="J172" s="27"/>
      <c r="K172" s="28"/>
    </row>
    <row r="173" spans="1:11" ht="63.75">
      <c r="A173" s="10" t="s">
        <v>23</v>
      </c>
      <c r="B173" s="11" t="s">
        <v>5136</v>
      </c>
      <c r="C173" s="11" t="s">
        <v>5137</v>
      </c>
      <c r="D173" s="11" t="s">
        <v>5153</v>
      </c>
      <c r="E173" s="17"/>
      <c r="F173" s="17"/>
      <c r="G173" s="17"/>
      <c r="H173" s="17"/>
      <c r="I173" s="17"/>
      <c r="J173" s="17"/>
      <c r="K173" s="18"/>
    </row>
    <row r="174" spans="1:11" ht="38.25">
      <c r="A174" s="10" t="s">
        <v>24</v>
      </c>
      <c r="B174" s="11" t="s">
        <v>5136</v>
      </c>
      <c r="C174" s="11" t="s">
        <v>5137</v>
      </c>
      <c r="D174" s="11" t="s">
        <v>60</v>
      </c>
      <c r="E174" s="17" t="s">
        <v>648</v>
      </c>
      <c r="F174" s="17" t="s">
        <v>597</v>
      </c>
      <c r="G174" s="17"/>
      <c r="H174" s="17"/>
      <c r="I174" s="17"/>
      <c r="J174" s="17"/>
      <c r="K174" s="18"/>
    </row>
    <row r="175" spans="1:11" s="29" customFormat="1">
      <c r="A175" s="40" t="s">
        <v>557</v>
      </c>
      <c r="B175" s="26"/>
      <c r="C175" s="26"/>
      <c r="D175" s="26"/>
      <c r="E175" s="27"/>
      <c r="F175" s="27"/>
      <c r="G175" s="27"/>
      <c r="H175" s="27"/>
      <c r="I175" s="27"/>
      <c r="J175" s="27"/>
      <c r="K175" s="28"/>
    </row>
    <row r="176" spans="1:11" ht="102">
      <c r="A176" s="10" t="s">
        <v>25</v>
      </c>
      <c r="B176" s="11" t="s">
        <v>5136</v>
      </c>
      <c r="C176" s="11" t="s">
        <v>5137</v>
      </c>
      <c r="D176" s="11" t="s">
        <v>61</v>
      </c>
      <c r="E176" s="17" t="s">
        <v>614</v>
      </c>
      <c r="F176" s="17"/>
      <c r="G176" s="17"/>
      <c r="H176" s="17"/>
      <c r="I176" s="17"/>
      <c r="J176" s="17"/>
      <c r="K176" s="18" t="s">
        <v>5154</v>
      </c>
    </row>
    <row r="177" spans="1:11" ht="76.5">
      <c r="A177" s="10" t="s">
        <v>26</v>
      </c>
      <c r="B177" s="11" t="s">
        <v>5136</v>
      </c>
      <c r="C177" s="11" t="s">
        <v>5137</v>
      </c>
      <c r="D177" s="11" t="s">
        <v>62</v>
      </c>
      <c r="E177" s="17" t="s">
        <v>648</v>
      </c>
      <c r="F177" s="17" t="s">
        <v>1831</v>
      </c>
      <c r="G177" s="17"/>
      <c r="H177" s="17"/>
      <c r="I177" s="17"/>
      <c r="J177" s="17"/>
      <c r="K177" s="18"/>
    </row>
    <row r="178" spans="1:11" ht="25.5">
      <c r="A178" s="10" t="s">
        <v>27</v>
      </c>
      <c r="B178" s="11" t="s">
        <v>5136</v>
      </c>
      <c r="C178" s="11" t="s">
        <v>5137</v>
      </c>
      <c r="D178" s="11" t="s">
        <v>63</v>
      </c>
      <c r="E178" s="17" t="s">
        <v>648</v>
      </c>
      <c r="F178" s="17" t="s">
        <v>597</v>
      </c>
      <c r="G178" s="17"/>
      <c r="H178" s="17"/>
      <c r="I178" s="17"/>
      <c r="J178" s="17"/>
      <c r="K178" s="18"/>
    </row>
    <row r="179" spans="1:11" ht="38.25">
      <c r="A179" s="10" t="s">
        <v>28</v>
      </c>
      <c r="B179" s="11" t="s">
        <v>5135</v>
      </c>
      <c r="C179" s="11" t="s">
        <v>3842</v>
      </c>
      <c r="D179" s="11" t="s">
        <v>5155</v>
      </c>
      <c r="E179" s="17" t="s">
        <v>614</v>
      </c>
      <c r="F179" s="17"/>
      <c r="G179" s="17"/>
      <c r="H179" s="17"/>
      <c r="I179" s="17"/>
      <c r="J179" s="17"/>
      <c r="K179" s="18">
        <v>178</v>
      </c>
    </row>
    <row r="180" spans="1:11" ht="38.25">
      <c r="A180" s="10" t="s">
        <v>29</v>
      </c>
      <c r="B180" s="11" t="s">
        <v>5135</v>
      </c>
      <c r="C180" s="11" t="s">
        <v>3842</v>
      </c>
      <c r="D180" s="11" t="s">
        <v>5156</v>
      </c>
      <c r="E180" s="17" t="s">
        <v>614</v>
      </c>
      <c r="F180" s="17"/>
      <c r="G180" s="17"/>
      <c r="H180" s="17"/>
      <c r="I180" s="17"/>
      <c r="J180" s="17"/>
      <c r="K180" s="18">
        <v>178</v>
      </c>
    </row>
    <row r="181" spans="1:11" s="29" customFormat="1">
      <c r="A181" s="40" t="s">
        <v>558</v>
      </c>
      <c r="B181" s="26"/>
      <c r="C181" s="26"/>
      <c r="D181" s="26"/>
      <c r="E181" s="27"/>
      <c r="F181" s="27"/>
      <c r="G181" s="27"/>
      <c r="H181" s="27"/>
      <c r="I181" s="27"/>
      <c r="J181" s="27"/>
      <c r="K181" s="28"/>
    </row>
    <row r="182" spans="1:11" ht="25.5">
      <c r="A182" s="10" t="s">
        <v>30</v>
      </c>
      <c r="B182" s="11" t="s">
        <v>5136</v>
      </c>
      <c r="C182" s="11" t="s">
        <v>5137</v>
      </c>
      <c r="D182" s="11" t="s">
        <v>5157</v>
      </c>
      <c r="E182" s="17" t="s">
        <v>614</v>
      </c>
      <c r="F182" s="17"/>
      <c r="G182" s="17"/>
      <c r="H182" s="17"/>
      <c r="I182" s="17"/>
      <c r="J182" s="17"/>
      <c r="K182" s="18">
        <v>168</v>
      </c>
    </row>
    <row r="183" spans="1:11" ht="60">
      <c r="A183" s="10" t="s">
        <v>31</v>
      </c>
      <c r="B183" s="11" t="s">
        <v>5135</v>
      </c>
      <c r="C183" s="11" t="s">
        <v>3842</v>
      </c>
      <c r="D183" s="11" t="s">
        <v>4884</v>
      </c>
      <c r="E183" s="17" t="s">
        <v>600</v>
      </c>
      <c r="F183" s="17" t="s">
        <v>765</v>
      </c>
      <c r="G183" s="17"/>
      <c r="H183" s="17" t="s">
        <v>5158</v>
      </c>
      <c r="I183" s="17"/>
      <c r="J183" s="17"/>
      <c r="K183" s="18"/>
    </row>
    <row r="184" spans="1:11" s="29" customFormat="1">
      <c r="A184" s="40" t="s">
        <v>559</v>
      </c>
      <c r="B184" s="26"/>
      <c r="C184" s="26"/>
      <c r="D184" s="26"/>
      <c r="E184" s="27"/>
      <c r="F184" s="27"/>
      <c r="G184" s="27"/>
      <c r="H184" s="27"/>
      <c r="I184" s="27"/>
      <c r="J184" s="27"/>
      <c r="K184" s="28"/>
    </row>
    <row r="185" spans="1:11" ht="38.25">
      <c r="A185" s="10" t="s">
        <v>32</v>
      </c>
      <c r="B185" s="11" t="s">
        <v>5135</v>
      </c>
      <c r="C185" s="11" t="s">
        <v>3842</v>
      </c>
      <c r="D185" s="11" t="s">
        <v>5159</v>
      </c>
      <c r="E185" s="17" t="s">
        <v>648</v>
      </c>
      <c r="F185" s="17" t="s">
        <v>765</v>
      </c>
      <c r="G185" s="17"/>
      <c r="H185" s="17"/>
      <c r="I185" s="17"/>
      <c r="J185" s="17"/>
      <c r="K185" s="18"/>
    </row>
    <row r="186" spans="1:11" ht="25.5">
      <c r="A186" s="10" t="s">
        <v>33</v>
      </c>
      <c r="B186" s="11" t="s">
        <v>5135</v>
      </c>
      <c r="C186" s="11" t="s">
        <v>3842</v>
      </c>
      <c r="D186" s="11" t="s">
        <v>5160</v>
      </c>
      <c r="E186" s="17" t="s">
        <v>648</v>
      </c>
      <c r="F186" s="17" t="s">
        <v>597</v>
      </c>
      <c r="G186" s="17"/>
      <c r="H186" s="17"/>
      <c r="I186" s="17"/>
      <c r="J186" s="17"/>
      <c r="K186" s="18"/>
    </row>
    <row r="187" spans="1:11" ht="120">
      <c r="A187" s="10" t="s">
        <v>34</v>
      </c>
      <c r="B187" s="11" t="s">
        <v>5135</v>
      </c>
      <c r="C187" s="11" t="s">
        <v>3842</v>
      </c>
      <c r="D187" s="11" t="s">
        <v>5161</v>
      </c>
      <c r="E187" s="17" t="s">
        <v>600</v>
      </c>
      <c r="F187" s="17" t="s">
        <v>597</v>
      </c>
      <c r="G187" s="17"/>
      <c r="H187" s="17" t="s">
        <v>5162</v>
      </c>
      <c r="I187" s="17"/>
      <c r="J187" s="17"/>
      <c r="K187" s="18"/>
    </row>
    <row r="188" spans="1:11" ht="102">
      <c r="A188" s="10" t="s">
        <v>35</v>
      </c>
      <c r="B188" s="11" t="s">
        <v>5135</v>
      </c>
      <c r="C188" s="11" t="s">
        <v>3842</v>
      </c>
      <c r="D188" s="11" t="s">
        <v>5163</v>
      </c>
      <c r="E188" s="17" t="s">
        <v>600</v>
      </c>
      <c r="F188" s="17" t="s">
        <v>765</v>
      </c>
      <c r="G188" s="17"/>
      <c r="H188" s="17" t="s">
        <v>5164</v>
      </c>
      <c r="I188" s="17"/>
      <c r="J188" s="17"/>
      <c r="K188" s="18"/>
    </row>
    <row r="189" spans="1:11" ht="38.25">
      <c r="A189" s="10" t="s">
        <v>36</v>
      </c>
      <c r="B189" s="11" t="s">
        <v>52</v>
      </c>
      <c r="C189" s="11" t="s">
        <v>5165</v>
      </c>
      <c r="D189" s="11" t="s">
        <v>65</v>
      </c>
      <c r="E189" s="17" t="s">
        <v>614</v>
      </c>
      <c r="F189" s="17"/>
      <c r="G189" s="17"/>
      <c r="H189" s="17" t="s">
        <v>5166</v>
      </c>
      <c r="I189" s="17"/>
      <c r="J189" s="17"/>
      <c r="K189" s="18"/>
    </row>
    <row r="190" spans="1:11" s="29" customFormat="1">
      <c r="A190" s="40" t="s">
        <v>560</v>
      </c>
      <c r="B190" s="26"/>
      <c r="C190" s="26"/>
      <c r="D190" s="26"/>
      <c r="E190" s="27"/>
      <c r="F190" s="27"/>
      <c r="G190" s="27"/>
      <c r="H190" s="27"/>
      <c r="I190" s="27"/>
      <c r="J190" s="27"/>
      <c r="K190" s="28"/>
    </row>
    <row r="191" spans="1:11" ht="38.25">
      <c r="A191" s="10" t="s">
        <v>37</v>
      </c>
      <c r="B191" s="11" t="s">
        <v>5167</v>
      </c>
      <c r="C191" s="11" t="s">
        <v>4893</v>
      </c>
      <c r="D191" s="11" t="s">
        <v>5168</v>
      </c>
      <c r="E191" s="17"/>
      <c r="F191" s="17"/>
      <c r="G191" s="17"/>
      <c r="H191" s="17"/>
      <c r="I191" s="17"/>
      <c r="J191" s="17"/>
      <c r="K191" s="18"/>
    </row>
    <row r="192" spans="1:11" ht="38.25">
      <c r="A192" s="10" t="s">
        <v>38</v>
      </c>
      <c r="B192" s="11" t="s">
        <v>5167</v>
      </c>
      <c r="C192" s="11" t="s">
        <v>4893</v>
      </c>
      <c r="D192" s="11" t="s">
        <v>5169</v>
      </c>
      <c r="E192" s="17" t="s">
        <v>614</v>
      </c>
      <c r="F192" s="17"/>
      <c r="G192" s="17"/>
      <c r="H192" s="17"/>
      <c r="I192" s="17"/>
      <c r="J192" s="17"/>
      <c r="K192" s="18" t="s">
        <v>5170</v>
      </c>
    </row>
    <row r="193" spans="1:11" ht="25.5">
      <c r="A193" s="10" t="s">
        <v>39</v>
      </c>
      <c r="B193" s="11" t="s">
        <v>5135</v>
      </c>
      <c r="C193" s="11" t="s">
        <v>3842</v>
      </c>
      <c r="D193" s="11" t="s">
        <v>5171</v>
      </c>
      <c r="E193" s="17" t="s">
        <v>596</v>
      </c>
      <c r="F193" s="17" t="s">
        <v>597</v>
      </c>
      <c r="G193" s="17"/>
      <c r="H193" s="17"/>
      <c r="I193" s="17"/>
      <c r="J193" s="17"/>
      <c r="K193" s="18"/>
    </row>
    <row r="194" spans="1:11" ht="38.25">
      <c r="A194" s="10" t="s">
        <v>40</v>
      </c>
      <c r="B194" s="11" t="s">
        <v>5135</v>
      </c>
      <c r="C194" s="11" t="s">
        <v>3842</v>
      </c>
      <c r="D194" s="11" t="s">
        <v>3884</v>
      </c>
      <c r="E194" s="17" t="s">
        <v>596</v>
      </c>
      <c r="F194" s="17" t="s">
        <v>597</v>
      </c>
      <c r="G194" s="17"/>
      <c r="H194" s="17"/>
      <c r="I194" s="17"/>
      <c r="J194" s="17"/>
      <c r="K194" s="18"/>
    </row>
    <row r="195" spans="1:11" ht="38.25">
      <c r="A195" s="10" t="s">
        <v>41</v>
      </c>
      <c r="B195" s="11" t="s">
        <v>5135</v>
      </c>
      <c r="C195" s="11" t="s">
        <v>3842</v>
      </c>
      <c r="D195" s="11" t="s">
        <v>5172</v>
      </c>
      <c r="E195" s="17" t="s">
        <v>648</v>
      </c>
      <c r="F195" s="17" t="s">
        <v>597</v>
      </c>
      <c r="G195" s="17"/>
      <c r="H195" s="17"/>
      <c r="I195" s="17"/>
      <c r="J195" s="17"/>
      <c r="K195" s="18"/>
    </row>
    <row r="196" spans="1:11" ht="38.25">
      <c r="A196" s="10" t="s">
        <v>42</v>
      </c>
      <c r="B196" s="11" t="s">
        <v>5135</v>
      </c>
      <c r="C196" s="11" t="s">
        <v>3842</v>
      </c>
      <c r="D196" s="11" t="s">
        <v>5173</v>
      </c>
      <c r="E196" s="17" t="s">
        <v>596</v>
      </c>
      <c r="F196" s="17" t="s">
        <v>597</v>
      </c>
      <c r="G196" s="17"/>
      <c r="H196" s="17"/>
      <c r="I196" s="17"/>
      <c r="J196" s="17"/>
      <c r="K196" s="18"/>
    </row>
    <row r="197" spans="1:11" ht="30">
      <c r="A197" s="10" t="s">
        <v>43</v>
      </c>
      <c r="B197" s="11" t="s">
        <v>5135</v>
      </c>
      <c r="C197" s="11" t="s">
        <v>3842</v>
      </c>
      <c r="D197" s="11" t="s">
        <v>5174</v>
      </c>
      <c r="E197" s="17" t="s">
        <v>614</v>
      </c>
      <c r="F197" s="17"/>
      <c r="G197" s="17"/>
      <c r="H197" s="17" t="s">
        <v>5175</v>
      </c>
      <c r="I197" s="17"/>
      <c r="J197" s="17"/>
      <c r="K197" s="18"/>
    </row>
    <row r="198" spans="1:11" ht="38.25">
      <c r="A198" s="10" t="s">
        <v>44</v>
      </c>
      <c r="B198" s="11" t="s">
        <v>5135</v>
      </c>
      <c r="C198" s="11" t="s">
        <v>3842</v>
      </c>
      <c r="D198" s="11" t="s">
        <v>5176</v>
      </c>
      <c r="E198" s="17" t="s">
        <v>596</v>
      </c>
      <c r="F198" s="17" t="s">
        <v>1831</v>
      </c>
      <c r="G198" s="17"/>
      <c r="H198" s="17"/>
      <c r="I198" s="17"/>
      <c r="J198" s="17"/>
      <c r="K198" s="18"/>
    </row>
    <row r="199" spans="1:11" s="29" customFormat="1">
      <c r="A199" s="40" t="s">
        <v>561</v>
      </c>
      <c r="B199" s="26"/>
      <c r="C199" s="26"/>
      <c r="D199" s="26"/>
      <c r="E199" s="27"/>
      <c r="F199" s="27"/>
      <c r="G199" s="27"/>
      <c r="H199" s="27"/>
      <c r="I199" s="27"/>
      <c r="J199" s="27"/>
      <c r="K199" s="28"/>
    </row>
    <row r="200" spans="1:11" ht="63.75">
      <c r="A200" s="10" t="s">
        <v>45</v>
      </c>
      <c r="B200" s="11" t="s">
        <v>5140</v>
      </c>
      <c r="C200" s="11" t="s">
        <v>499</v>
      </c>
      <c r="D200" s="11" t="s">
        <v>66</v>
      </c>
      <c r="E200" s="17" t="s">
        <v>614</v>
      </c>
      <c r="F200" s="17"/>
      <c r="G200" s="17"/>
      <c r="H200" s="17"/>
      <c r="I200" s="17"/>
      <c r="J200" s="17"/>
      <c r="K200" s="154">
        <v>202203</v>
      </c>
    </row>
    <row r="201" spans="1:11" ht="25.5">
      <c r="A201" s="10" t="s">
        <v>46</v>
      </c>
      <c r="B201" s="11" t="s">
        <v>5140</v>
      </c>
      <c r="C201" s="11" t="s">
        <v>5177</v>
      </c>
      <c r="D201" s="11" t="s">
        <v>67</v>
      </c>
      <c r="E201" s="17" t="s">
        <v>614</v>
      </c>
      <c r="F201" s="17"/>
      <c r="G201" s="17"/>
      <c r="H201" s="17" t="s">
        <v>5178</v>
      </c>
      <c r="I201" s="17"/>
      <c r="J201" s="17"/>
      <c r="K201" s="18"/>
    </row>
    <row r="202" spans="1:11" ht="51">
      <c r="A202" s="10" t="s">
        <v>47</v>
      </c>
      <c r="B202" s="11" t="s">
        <v>5144</v>
      </c>
      <c r="C202" s="11" t="s">
        <v>5179</v>
      </c>
      <c r="D202" s="11" t="s">
        <v>5180</v>
      </c>
      <c r="E202" s="17" t="s">
        <v>614</v>
      </c>
      <c r="F202" s="17"/>
      <c r="G202" s="17"/>
      <c r="H202" s="17"/>
      <c r="I202" s="17"/>
      <c r="J202" s="17"/>
      <c r="K202" s="154">
        <v>200203</v>
      </c>
    </row>
    <row r="203" spans="1:11" ht="25.5">
      <c r="A203" s="10" t="s">
        <v>48</v>
      </c>
      <c r="B203" s="11" t="s">
        <v>5167</v>
      </c>
      <c r="C203" s="11" t="s">
        <v>4893</v>
      </c>
      <c r="D203" s="11" t="s">
        <v>5181</v>
      </c>
      <c r="E203" s="17" t="s">
        <v>614</v>
      </c>
      <c r="F203" s="17"/>
      <c r="G203" s="17"/>
      <c r="H203" s="17"/>
      <c r="I203" s="17"/>
      <c r="J203" s="17"/>
      <c r="K203" s="154">
        <v>200202</v>
      </c>
    </row>
    <row r="204" spans="1:11" ht="25.5">
      <c r="A204" s="10" t="s">
        <v>49</v>
      </c>
      <c r="B204" s="11" t="s">
        <v>5135</v>
      </c>
      <c r="C204" s="11" t="s">
        <v>3842</v>
      </c>
      <c r="D204" s="11" t="s">
        <v>5182</v>
      </c>
      <c r="E204" s="17" t="s">
        <v>648</v>
      </c>
      <c r="F204" s="17" t="s">
        <v>597</v>
      </c>
      <c r="G204" s="17"/>
      <c r="H204" s="17"/>
      <c r="I204" s="17"/>
      <c r="J204" s="17"/>
      <c r="K204" s="18"/>
    </row>
    <row r="205" spans="1:11" ht="38.25">
      <c r="A205" s="10" t="s">
        <v>50</v>
      </c>
      <c r="B205" s="11" t="s">
        <v>5135</v>
      </c>
      <c r="C205" s="11" t="s">
        <v>3842</v>
      </c>
      <c r="D205" s="11" t="s">
        <v>5183</v>
      </c>
      <c r="E205" s="17" t="s">
        <v>648</v>
      </c>
      <c r="F205" s="17" t="s">
        <v>597</v>
      </c>
      <c r="G205" s="17"/>
      <c r="H205" s="17"/>
      <c r="I205" s="17"/>
      <c r="J205" s="17"/>
      <c r="K205" s="18"/>
    </row>
    <row r="206" spans="1:11" ht="51">
      <c r="A206" s="10" t="s">
        <v>51</v>
      </c>
      <c r="B206" s="11" t="s">
        <v>5135</v>
      </c>
      <c r="C206" s="11" t="s">
        <v>3842</v>
      </c>
      <c r="D206" s="11" t="s">
        <v>5184</v>
      </c>
      <c r="E206" s="17" t="s">
        <v>614</v>
      </c>
      <c r="F206" s="17"/>
      <c r="G206" s="17"/>
      <c r="H206" s="17" t="s">
        <v>5185</v>
      </c>
      <c r="I206" s="17"/>
      <c r="J206" s="17"/>
      <c r="K206" s="18"/>
    </row>
    <row r="207" spans="1:11" s="29" customFormat="1">
      <c r="A207" s="40" t="s">
        <v>562</v>
      </c>
      <c r="B207" s="30"/>
      <c r="C207" s="30"/>
      <c r="D207" s="30"/>
      <c r="E207" s="27"/>
      <c r="F207" s="27"/>
      <c r="G207" s="27"/>
      <c r="H207" s="27"/>
      <c r="I207" s="27"/>
      <c r="J207" s="27"/>
      <c r="K207" s="28"/>
    </row>
    <row r="208" spans="1:11" ht="38.25">
      <c r="A208" s="10" t="s">
        <v>69</v>
      </c>
      <c r="B208" s="11" t="s">
        <v>110</v>
      </c>
      <c r="C208" s="11" t="s">
        <v>111</v>
      </c>
      <c r="D208" s="11" t="s">
        <v>121</v>
      </c>
      <c r="E208" s="17" t="s">
        <v>614</v>
      </c>
      <c r="F208" s="17"/>
      <c r="G208" s="17"/>
      <c r="H208" s="17" t="s">
        <v>5186</v>
      </c>
      <c r="I208" s="17"/>
      <c r="J208" s="17"/>
      <c r="K208" s="18"/>
    </row>
    <row r="209" spans="1:11" ht="30">
      <c r="A209" s="10" t="s">
        <v>70</v>
      </c>
      <c r="B209" s="11" t="s">
        <v>112</v>
      </c>
      <c r="C209" s="11" t="s">
        <v>113</v>
      </c>
      <c r="D209" s="11" t="s">
        <v>122</v>
      </c>
      <c r="E209" s="17" t="s">
        <v>614</v>
      </c>
      <c r="F209" s="17"/>
      <c r="G209" s="17"/>
      <c r="H209" s="17" t="s">
        <v>5186</v>
      </c>
      <c r="I209" s="17"/>
      <c r="J209" s="17"/>
      <c r="K209" s="18"/>
    </row>
    <row r="210" spans="1:11" ht="102">
      <c r="A210" s="10" t="s">
        <v>71</v>
      </c>
      <c r="B210" s="11" t="s">
        <v>112</v>
      </c>
      <c r="C210" s="11" t="s">
        <v>114</v>
      </c>
      <c r="D210" s="11" t="s">
        <v>123</v>
      </c>
      <c r="E210" s="17" t="s">
        <v>614</v>
      </c>
      <c r="F210" s="17"/>
      <c r="G210" s="17"/>
      <c r="H210" s="17"/>
      <c r="I210" s="17"/>
      <c r="J210" s="17"/>
      <c r="K210" s="18">
        <v>210</v>
      </c>
    </row>
    <row r="211" spans="1:11" ht="114.75">
      <c r="A211" s="10" t="s">
        <v>72</v>
      </c>
      <c r="B211" s="11" t="s">
        <v>115</v>
      </c>
      <c r="C211" s="11" t="s">
        <v>116</v>
      </c>
      <c r="D211" s="11" t="s">
        <v>124</v>
      </c>
      <c r="E211" s="17" t="s">
        <v>600</v>
      </c>
      <c r="F211" s="17" t="s">
        <v>597</v>
      </c>
      <c r="G211" s="17"/>
      <c r="H211" s="17" t="s">
        <v>5187</v>
      </c>
      <c r="I211" s="17"/>
      <c r="J211" s="17"/>
      <c r="K211" s="18"/>
    </row>
    <row r="212" spans="1:11" ht="51">
      <c r="A212" s="10" t="s">
        <v>73</v>
      </c>
      <c r="B212" s="11" t="s">
        <v>5188</v>
      </c>
      <c r="C212" s="11" t="s">
        <v>2424</v>
      </c>
      <c r="D212" s="11" t="s">
        <v>125</v>
      </c>
      <c r="E212" s="17"/>
      <c r="F212" s="17"/>
      <c r="G212" s="17"/>
      <c r="H212" s="17"/>
      <c r="I212" s="17"/>
      <c r="J212" s="17"/>
      <c r="K212" s="18"/>
    </row>
    <row r="213" spans="1:11" ht="38.25">
      <c r="A213" s="10" t="s">
        <v>74</v>
      </c>
      <c r="B213" s="11" t="s">
        <v>5016</v>
      </c>
      <c r="C213" s="11" t="s">
        <v>1963</v>
      </c>
      <c r="D213" s="11" t="s">
        <v>5189</v>
      </c>
      <c r="E213" s="17"/>
      <c r="F213" s="17"/>
      <c r="G213" s="17"/>
      <c r="H213" s="17"/>
      <c r="I213" s="17"/>
      <c r="J213" s="17"/>
      <c r="K213" s="18"/>
    </row>
    <row r="214" spans="1:11" s="29" customFormat="1">
      <c r="A214" s="40" t="s">
        <v>563</v>
      </c>
      <c r="B214" s="26"/>
      <c r="C214" s="26"/>
      <c r="D214" s="26"/>
      <c r="E214" s="27"/>
      <c r="F214" s="27"/>
      <c r="G214" s="27"/>
      <c r="H214" s="27"/>
      <c r="I214" s="27"/>
      <c r="J214" s="27"/>
      <c r="K214" s="28"/>
    </row>
    <row r="215" spans="1:11" ht="102">
      <c r="A215" s="10" t="s">
        <v>75</v>
      </c>
      <c r="B215" s="11" t="s">
        <v>5063</v>
      </c>
      <c r="C215" s="11" t="s">
        <v>5190</v>
      </c>
      <c r="D215" s="11" t="s">
        <v>126</v>
      </c>
      <c r="E215" s="17" t="s">
        <v>614</v>
      </c>
      <c r="F215" s="17"/>
      <c r="G215" s="17"/>
      <c r="H215" s="17" t="s">
        <v>5186</v>
      </c>
      <c r="I215" s="17"/>
      <c r="J215" s="17"/>
      <c r="K215" s="18"/>
    </row>
    <row r="216" spans="1:11" ht="63.75">
      <c r="A216" s="10" t="s">
        <v>76</v>
      </c>
      <c r="B216" s="11" t="s">
        <v>5191</v>
      </c>
      <c r="C216" s="11" t="s">
        <v>116</v>
      </c>
      <c r="D216" s="11" t="s">
        <v>5192</v>
      </c>
      <c r="E216" s="17" t="s">
        <v>600</v>
      </c>
      <c r="F216" s="17" t="s">
        <v>597</v>
      </c>
      <c r="G216" s="17"/>
      <c r="H216" s="17" t="s">
        <v>5193</v>
      </c>
      <c r="I216" s="17"/>
      <c r="J216" s="17"/>
      <c r="K216" s="18"/>
    </row>
    <row r="217" spans="1:11" s="29" customFormat="1">
      <c r="A217" s="40" t="s">
        <v>564</v>
      </c>
      <c r="B217" s="26"/>
      <c r="C217" s="26"/>
      <c r="D217" s="26"/>
      <c r="E217" s="27"/>
      <c r="F217" s="27"/>
      <c r="G217" s="27"/>
      <c r="H217" s="27"/>
      <c r="I217" s="27"/>
      <c r="J217" s="27"/>
      <c r="K217" s="28"/>
    </row>
    <row r="218" spans="1:11" ht="30">
      <c r="A218" s="10" t="s">
        <v>77</v>
      </c>
      <c r="B218" s="11" t="s">
        <v>112</v>
      </c>
      <c r="C218" s="11" t="s">
        <v>113</v>
      </c>
      <c r="D218" s="11" t="s">
        <v>127</v>
      </c>
      <c r="E218" s="17"/>
      <c r="F218" s="17"/>
      <c r="G218" s="17"/>
      <c r="H218" s="17" t="s">
        <v>5186</v>
      </c>
      <c r="I218" s="17"/>
      <c r="J218" s="17"/>
      <c r="K218" s="18"/>
    </row>
    <row r="219" spans="1:11" ht="102">
      <c r="A219" s="10" t="s">
        <v>78</v>
      </c>
      <c r="B219" s="11" t="s">
        <v>112</v>
      </c>
      <c r="C219" s="11" t="s">
        <v>114</v>
      </c>
      <c r="D219" s="11" t="s">
        <v>128</v>
      </c>
      <c r="E219" s="17"/>
      <c r="F219" s="17"/>
      <c r="G219" s="17"/>
      <c r="H219" s="17"/>
      <c r="I219" s="17"/>
      <c r="J219" s="17"/>
      <c r="K219" s="18"/>
    </row>
    <row r="220" spans="1:11" s="29" customFormat="1">
      <c r="A220" s="40" t="s">
        <v>565</v>
      </c>
      <c r="B220" s="26"/>
      <c r="C220" s="26"/>
      <c r="D220" s="26"/>
      <c r="E220" s="27"/>
      <c r="F220" s="27"/>
      <c r="G220" s="27"/>
      <c r="H220" s="27"/>
      <c r="I220" s="27"/>
      <c r="J220" s="27"/>
      <c r="K220" s="28"/>
    </row>
    <row r="221" spans="1:11" ht="102">
      <c r="A221" s="10" t="s">
        <v>79</v>
      </c>
      <c r="B221" s="11" t="s">
        <v>115</v>
      </c>
      <c r="C221" s="11" t="s">
        <v>116</v>
      </c>
      <c r="D221" s="11" t="s">
        <v>129</v>
      </c>
      <c r="E221" s="17" t="s">
        <v>600</v>
      </c>
      <c r="F221" s="17" t="s">
        <v>597</v>
      </c>
      <c r="G221" s="17"/>
      <c r="H221" s="17" t="s">
        <v>5194</v>
      </c>
      <c r="I221" s="17"/>
      <c r="J221" s="17"/>
      <c r="K221" s="18"/>
    </row>
    <row r="222" spans="1:11" ht="38.25">
      <c r="A222" s="10" t="s">
        <v>80</v>
      </c>
      <c r="B222" s="11" t="s">
        <v>334</v>
      </c>
      <c r="C222" s="11" t="s">
        <v>335</v>
      </c>
      <c r="D222" s="11" t="s">
        <v>517</v>
      </c>
      <c r="E222" s="17"/>
      <c r="F222" s="17"/>
      <c r="G222" s="17"/>
      <c r="H222" s="17"/>
      <c r="I222" s="17"/>
      <c r="J222" s="17"/>
      <c r="K222" s="18"/>
    </row>
    <row r="223" spans="1:11" ht="38.25">
      <c r="A223" s="10" t="s">
        <v>81</v>
      </c>
      <c r="B223" s="11" t="s">
        <v>334</v>
      </c>
      <c r="C223" s="11" t="s">
        <v>335</v>
      </c>
      <c r="D223" s="11" t="s">
        <v>5195</v>
      </c>
      <c r="E223" s="17"/>
      <c r="F223" s="17"/>
      <c r="G223" s="17"/>
      <c r="H223" s="17"/>
      <c r="I223" s="17"/>
      <c r="J223" s="17"/>
      <c r="K223" s="18"/>
    </row>
    <row r="224" spans="1:11" s="29" customFormat="1">
      <c r="A224" s="40" t="s">
        <v>566</v>
      </c>
      <c r="B224" s="26"/>
      <c r="C224" s="26"/>
      <c r="D224" s="26"/>
      <c r="E224" s="27"/>
      <c r="F224" s="27"/>
      <c r="G224" s="27"/>
      <c r="H224" s="27"/>
      <c r="I224" s="27"/>
      <c r="J224" s="27"/>
      <c r="K224" s="28"/>
    </row>
    <row r="225" spans="1:11" ht="25.5">
      <c r="A225" s="10" t="s">
        <v>82</v>
      </c>
      <c r="B225" s="11" t="s">
        <v>5188</v>
      </c>
      <c r="C225" s="11" t="s">
        <v>2424</v>
      </c>
      <c r="D225" s="11" t="s">
        <v>130</v>
      </c>
      <c r="E225" s="17"/>
      <c r="F225" s="17"/>
      <c r="G225" s="17"/>
      <c r="H225" s="17"/>
      <c r="I225" s="17"/>
      <c r="J225" s="17"/>
      <c r="K225" s="18"/>
    </row>
    <row r="226" spans="1:11" ht="63.75">
      <c r="A226" s="10" t="s">
        <v>83</v>
      </c>
      <c r="B226" s="11" t="s">
        <v>5191</v>
      </c>
      <c r="C226" s="11" t="s">
        <v>348</v>
      </c>
      <c r="D226" s="11" t="s">
        <v>520</v>
      </c>
      <c r="E226" s="17" t="s">
        <v>648</v>
      </c>
      <c r="F226" s="17" t="s">
        <v>597</v>
      </c>
      <c r="G226" s="17"/>
      <c r="H226" s="17"/>
      <c r="I226" s="17"/>
      <c r="J226" s="17"/>
      <c r="K226" s="18"/>
    </row>
    <row r="227" spans="1:11" ht="63.75">
      <c r="A227" s="10" t="s">
        <v>84</v>
      </c>
      <c r="B227" s="11" t="s">
        <v>5191</v>
      </c>
      <c r="C227" s="11" t="s">
        <v>348</v>
      </c>
      <c r="D227" s="11" t="s">
        <v>521</v>
      </c>
      <c r="E227" s="17" t="s">
        <v>648</v>
      </c>
      <c r="F227" s="17" t="s">
        <v>597</v>
      </c>
      <c r="G227" s="17"/>
      <c r="H227" s="17"/>
      <c r="I227" s="17"/>
      <c r="J227" s="17"/>
      <c r="K227" s="18"/>
    </row>
    <row r="228" spans="1:11" ht="63.75">
      <c r="A228" s="10" t="s">
        <v>85</v>
      </c>
      <c r="B228" s="11" t="s">
        <v>5191</v>
      </c>
      <c r="C228" s="11" t="s">
        <v>348</v>
      </c>
      <c r="D228" s="11" t="s">
        <v>5196</v>
      </c>
      <c r="E228" s="17" t="s">
        <v>648</v>
      </c>
      <c r="F228" s="17" t="s">
        <v>597</v>
      </c>
      <c r="G228" s="17"/>
      <c r="H228" s="17"/>
      <c r="I228" s="17"/>
      <c r="J228" s="17"/>
      <c r="K228" s="18"/>
    </row>
    <row r="229" spans="1:11" s="29" customFormat="1">
      <c r="A229" s="40" t="s">
        <v>567</v>
      </c>
      <c r="B229" s="26"/>
      <c r="C229" s="26"/>
      <c r="D229" s="26"/>
      <c r="E229" s="27"/>
      <c r="F229" s="27"/>
      <c r="G229" s="27"/>
      <c r="H229" s="27"/>
      <c r="I229" s="27"/>
      <c r="J229" s="27"/>
      <c r="K229" s="28"/>
    </row>
    <row r="230" spans="1:11" ht="51">
      <c r="A230" s="10" t="s">
        <v>86</v>
      </c>
      <c r="B230" s="11" t="s">
        <v>343</v>
      </c>
      <c r="C230" s="11" t="s">
        <v>4985</v>
      </c>
      <c r="D230" s="11" t="s">
        <v>131</v>
      </c>
      <c r="E230" s="17"/>
      <c r="F230" s="17"/>
      <c r="G230" s="17"/>
      <c r="H230" s="17"/>
      <c r="I230" s="17"/>
      <c r="J230" s="17"/>
      <c r="K230" s="18"/>
    </row>
    <row r="231" spans="1:11" ht="38.25">
      <c r="A231" s="10" t="s">
        <v>87</v>
      </c>
      <c r="B231" s="11" t="s">
        <v>5188</v>
      </c>
      <c r="C231" s="11" t="s">
        <v>2424</v>
      </c>
      <c r="D231" s="11" t="s">
        <v>132</v>
      </c>
      <c r="E231" s="17"/>
      <c r="F231" s="17"/>
      <c r="G231" s="17"/>
      <c r="H231" s="17"/>
      <c r="I231" s="17"/>
      <c r="J231" s="17"/>
      <c r="K231" s="18"/>
    </row>
    <row r="232" spans="1:11" ht="89.25">
      <c r="A232" s="10" t="s">
        <v>88</v>
      </c>
      <c r="B232" s="11" t="s">
        <v>5191</v>
      </c>
      <c r="C232" s="11" t="s">
        <v>348</v>
      </c>
      <c r="D232" s="11" t="s">
        <v>133</v>
      </c>
      <c r="E232" s="17" t="s">
        <v>648</v>
      </c>
      <c r="F232" s="17" t="s">
        <v>597</v>
      </c>
      <c r="G232" s="17"/>
      <c r="H232" s="17"/>
      <c r="I232" s="17"/>
      <c r="J232" s="17"/>
      <c r="K232" s="18"/>
    </row>
    <row r="233" spans="1:11" ht="89.25">
      <c r="A233" s="10" t="s">
        <v>89</v>
      </c>
      <c r="B233" s="11" t="s">
        <v>115</v>
      </c>
      <c r="C233" s="11" t="s">
        <v>116</v>
      </c>
      <c r="D233" s="11" t="s">
        <v>134</v>
      </c>
      <c r="E233" s="17" t="s">
        <v>600</v>
      </c>
      <c r="F233" s="17" t="s">
        <v>597</v>
      </c>
      <c r="G233" s="17"/>
      <c r="H233" s="17" t="s">
        <v>5197</v>
      </c>
      <c r="I233" s="17"/>
      <c r="J233" s="17"/>
      <c r="K233" s="18"/>
    </row>
    <row r="234" spans="1:11" s="29" customFormat="1">
      <c r="A234" s="40" t="s">
        <v>568</v>
      </c>
      <c r="B234" s="26"/>
      <c r="C234" s="26"/>
      <c r="D234" s="26"/>
      <c r="E234" s="27"/>
      <c r="F234" s="27"/>
      <c r="G234" s="27"/>
      <c r="H234" s="27"/>
      <c r="I234" s="27"/>
      <c r="J234" s="27"/>
      <c r="K234" s="28"/>
    </row>
    <row r="235" spans="1:11" ht="30">
      <c r="A235" s="10" t="s">
        <v>90</v>
      </c>
      <c r="B235" s="11" t="s">
        <v>112</v>
      </c>
      <c r="C235" s="11" t="s">
        <v>113</v>
      </c>
      <c r="D235" s="11" t="s">
        <v>109</v>
      </c>
      <c r="E235" s="17" t="s">
        <v>614</v>
      </c>
      <c r="F235" s="17"/>
      <c r="G235" s="17"/>
      <c r="H235" s="17" t="s">
        <v>5186</v>
      </c>
      <c r="I235" s="17"/>
      <c r="J235" s="17"/>
      <c r="K235" s="18"/>
    </row>
    <row r="236" spans="1:11" ht="63.75">
      <c r="A236" s="10" t="s">
        <v>91</v>
      </c>
      <c r="B236" s="11" t="s">
        <v>115</v>
      </c>
      <c r="C236" s="11" t="s">
        <v>116</v>
      </c>
      <c r="D236" s="11" t="s">
        <v>135</v>
      </c>
      <c r="E236" s="17" t="s">
        <v>614</v>
      </c>
      <c r="F236" s="17"/>
      <c r="G236" s="17"/>
      <c r="H236" s="17" t="s">
        <v>5198</v>
      </c>
      <c r="I236" s="17"/>
      <c r="J236" s="17"/>
      <c r="K236" s="18"/>
    </row>
    <row r="237" spans="1:11" ht="38.25">
      <c r="A237" s="10" t="s">
        <v>92</v>
      </c>
      <c r="B237" s="11" t="s">
        <v>110</v>
      </c>
      <c r="C237" s="11" t="s">
        <v>111</v>
      </c>
      <c r="D237" s="11" t="s">
        <v>136</v>
      </c>
      <c r="E237" s="17" t="s">
        <v>614</v>
      </c>
      <c r="F237" s="17"/>
      <c r="G237" s="17"/>
      <c r="H237" s="17" t="s">
        <v>5198</v>
      </c>
      <c r="I237" s="17"/>
      <c r="J237" s="17"/>
      <c r="K237" s="18"/>
    </row>
    <row r="238" spans="1:11" s="29" customFormat="1">
      <c r="A238" s="40" t="s">
        <v>569</v>
      </c>
      <c r="B238" s="26"/>
      <c r="C238" s="26"/>
      <c r="D238" s="26"/>
      <c r="E238" s="27"/>
      <c r="F238" s="27"/>
      <c r="G238" s="27"/>
      <c r="H238" s="27"/>
      <c r="I238" s="27"/>
      <c r="J238" s="27"/>
      <c r="K238" s="28"/>
    </row>
    <row r="239" spans="1:11" ht="30">
      <c r="A239" s="10" t="s">
        <v>93</v>
      </c>
      <c r="B239" s="11" t="s">
        <v>5044</v>
      </c>
      <c r="C239" s="11" t="s">
        <v>396</v>
      </c>
      <c r="D239" s="11" t="s">
        <v>137</v>
      </c>
      <c r="E239" s="17" t="s">
        <v>614</v>
      </c>
      <c r="F239" s="17"/>
      <c r="G239" s="17"/>
      <c r="H239" s="17" t="s">
        <v>5186</v>
      </c>
      <c r="I239" s="17"/>
      <c r="J239" s="17"/>
      <c r="K239" s="18"/>
    </row>
    <row r="240" spans="1:11" ht="25.5">
      <c r="A240" s="10" t="s">
        <v>94</v>
      </c>
      <c r="B240" s="11" t="s">
        <v>112</v>
      </c>
      <c r="C240" s="11" t="s">
        <v>114</v>
      </c>
      <c r="D240" s="11" t="s">
        <v>138</v>
      </c>
      <c r="E240" s="17" t="s">
        <v>648</v>
      </c>
      <c r="F240" s="17" t="s">
        <v>597</v>
      </c>
      <c r="G240" s="17"/>
      <c r="H240" s="17"/>
      <c r="I240" s="17"/>
      <c r="J240" s="17"/>
      <c r="K240" s="18"/>
    </row>
    <row r="241" spans="1:11" ht="63.75">
      <c r="A241" s="10" t="s">
        <v>95</v>
      </c>
      <c r="B241" s="11" t="s">
        <v>115</v>
      </c>
      <c r="C241" s="11" t="s">
        <v>116</v>
      </c>
      <c r="D241" s="11" t="s">
        <v>139</v>
      </c>
      <c r="E241" s="17" t="s">
        <v>648</v>
      </c>
      <c r="F241" s="17" t="s">
        <v>597</v>
      </c>
      <c r="G241" s="17"/>
      <c r="H241" s="17"/>
      <c r="I241" s="17"/>
      <c r="J241" s="17"/>
      <c r="K241" s="18"/>
    </row>
    <row r="242" spans="1:11" s="29" customFormat="1">
      <c r="A242" s="40" t="s">
        <v>570</v>
      </c>
      <c r="B242" s="26"/>
      <c r="C242" s="26"/>
      <c r="D242" s="26"/>
      <c r="E242" s="27"/>
      <c r="F242" s="27"/>
      <c r="G242" s="27"/>
      <c r="H242" s="27"/>
      <c r="I242" s="27"/>
      <c r="J242" s="27"/>
      <c r="K242" s="28"/>
    </row>
    <row r="243" spans="1:11" ht="25.5">
      <c r="A243" s="10" t="s">
        <v>96</v>
      </c>
      <c r="B243" s="11" t="s">
        <v>112</v>
      </c>
      <c r="C243" s="11" t="s">
        <v>114</v>
      </c>
      <c r="D243" s="11" t="s">
        <v>140</v>
      </c>
      <c r="E243" s="17" t="s">
        <v>614</v>
      </c>
      <c r="F243" s="17"/>
      <c r="G243" s="17"/>
      <c r="H243" s="17"/>
      <c r="I243" s="17"/>
      <c r="J243" s="17"/>
      <c r="K243" s="18">
        <v>244</v>
      </c>
    </row>
    <row r="244" spans="1:11" ht="63.75">
      <c r="A244" s="10" t="s">
        <v>97</v>
      </c>
      <c r="B244" s="11" t="s">
        <v>115</v>
      </c>
      <c r="C244" s="11" t="s">
        <v>116</v>
      </c>
      <c r="D244" s="11" t="s">
        <v>141</v>
      </c>
      <c r="E244" s="17" t="s">
        <v>648</v>
      </c>
      <c r="F244" s="17" t="s">
        <v>597</v>
      </c>
      <c r="G244" s="17"/>
      <c r="H244" s="17"/>
      <c r="I244" s="17"/>
      <c r="J244" s="17"/>
      <c r="K244" s="18"/>
    </row>
    <row r="245" spans="1:11" s="29" customFormat="1">
      <c r="A245" s="40" t="s">
        <v>571</v>
      </c>
      <c r="B245" s="26"/>
      <c r="C245" s="26"/>
      <c r="D245" s="26"/>
      <c r="E245" s="27"/>
      <c r="F245" s="27"/>
      <c r="G245" s="27"/>
      <c r="H245" s="27"/>
      <c r="I245" s="27"/>
      <c r="J245" s="27"/>
      <c r="K245" s="28"/>
    </row>
    <row r="246" spans="1:11" ht="229.5">
      <c r="A246" s="10" t="s">
        <v>98</v>
      </c>
      <c r="B246" s="11" t="s">
        <v>5044</v>
      </c>
      <c r="C246" s="11" t="s">
        <v>396</v>
      </c>
      <c r="D246" s="11" t="s">
        <v>5199</v>
      </c>
      <c r="E246" s="17" t="s">
        <v>614</v>
      </c>
      <c r="F246" s="17"/>
      <c r="G246" s="17" t="s">
        <v>5057</v>
      </c>
      <c r="H246" s="17" t="s">
        <v>5200</v>
      </c>
      <c r="I246" s="17"/>
      <c r="J246" s="17"/>
      <c r="K246" s="18"/>
    </row>
    <row r="247" spans="1:11" ht="102">
      <c r="A247" s="10" t="s">
        <v>99</v>
      </c>
      <c r="B247" s="11" t="s">
        <v>117</v>
      </c>
      <c r="C247" s="11" t="s">
        <v>118</v>
      </c>
      <c r="D247" s="11" t="s">
        <v>142</v>
      </c>
      <c r="E247" s="17" t="s">
        <v>614</v>
      </c>
      <c r="F247" s="17"/>
      <c r="G247" s="17"/>
      <c r="H247" s="17"/>
      <c r="I247" s="17"/>
      <c r="J247" s="17"/>
      <c r="K247" s="18">
        <v>248</v>
      </c>
    </row>
    <row r="248" spans="1:11" ht="102">
      <c r="A248" s="10" t="s">
        <v>100</v>
      </c>
      <c r="B248" s="11" t="s">
        <v>115</v>
      </c>
      <c r="C248" s="11" t="s">
        <v>116</v>
      </c>
      <c r="D248" s="11" t="s">
        <v>143</v>
      </c>
      <c r="E248" s="17" t="s">
        <v>600</v>
      </c>
      <c r="F248" s="17"/>
      <c r="G248" s="17"/>
      <c r="H248" s="17" t="s">
        <v>5194</v>
      </c>
      <c r="I248" s="17"/>
      <c r="J248" s="17"/>
      <c r="K248" s="18"/>
    </row>
    <row r="249" spans="1:11" s="29" customFormat="1">
      <c r="A249" s="40" t="s">
        <v>572</v>
      </c>
      <c r="B249" s="26"/>
      <c r="C249" s="26"/>
      <c r="D249" s="26"/>
      <c r="E249" s="27"/>
      <c r="F249" s="27"/>
      <c r="G249" s="27"/>
      <c r="H249" s="27"/>
      <c r="I249" s="27"/>
      <c r="J249" s="27"/>
      <c r="K249" s="28"/>
    </row>
    <row r="250" spans="1:11" ht="30">
      <c r="A250" s="10" t="s">
        <v>101</v>
      </c>
      <c r="B250" s="11" t="s">
        <v>112</v>
      </c>
      <c r="C250" s="11" t="s">
        <v>113</v>
      </c>
      <c r="D250" s="11" t="s">
        <v>144</v>
      </c>
      <c r="E250" s="17" t="s">
        <v>614</v>
      </c>
      <c r="F250" s="17"/>
      <c r="G250" s="17"/>
      <c r="H250" s="17" t="s">
        <v>5186</v>
      </c>
      <c r="I250" s="17"/>
      <c r="J250" s="17"/>
      <c r="K250" s="18"/>
    </row>
    <row r="251" spans="1:11" ht="153">
      <c r="A251" s="10" t="s">
        <v>102</v>
      </c>
      <c r="B251" s="11" t="s">
        <v>112</v>
      </c>
      <c r="C251" s="11" t="s">
        <v>114</v>
      </c>
      <c r="D251" s="11" t="s">
        <v>145</v>
      </c>
      <c r="E251" s="17" t="s">
        <v>614</v>
      </c>
      <c r="F251" s="17"/>
      <c r="G251" s="17"/>
      <c r="H251" s="17"/>
      <c r="I251" s="17"/>
      <c r="J251" s="17"/>
      <c r="K251" s="18">
        <v>252</v>
      </c>
    </row>
    <row r="252" spans="1:11" ht="216.75">
      <c r="A252" s="10" t="s">
        <v>103</v>
      </c>
      <c r="B252" s="11" t="s">
        <v>115</v>
      </c>
      <c r="C252" s="11" t="s">
        <v>116</v>
      </c>
      <c r="D252" s="11" t="s">
        <v>146</v>
      </c>
      <c r="E252" s="17" t="s">
        <v>600</v>
      </c>
      <c r="F252" s="17"/>
      <c r="G252" s="17"/>
      <c r="H252" s="17" t="s">
        <v>5187</v>
      </c>
      <c r="I252" s="17"/>
      <c r="J252" s="17"/>
      <c r="K252" s="18"/>
    </row>
    <row r="253" spans="1:11" s="29" customFormat="1">
      <c r="A253" s="40" t="s">
        <v>573</v>
      </c>
      <c r="B253" s="26"/>
      <c r="C253" s="26"/>
      <c r="D253" s="26"/>
      <c r="E253" s="27"/>
      <c r="F253" s="27"/>
      <c r="G253" s="27"/>
      <c r="H253" s="27"/>
      <c r="I253" s="27"/>
      <c r="J253" s="27"/>
      <c r="K253" s="28"/>
    </row>
    <row r="254" spans="1:11" ht="30">
      <c r="A254" s="10" t="s">
        <v>104</v>
      </c>
      <c r="B254" s="11" t="s">
        <v>112</v>
      </c>
      <c r="C254" s="11" t="s">
        <v>113</v>
      </c>
      <c r="D254" s="11" t="s">
        <v>147</v>
      </c>
      <c r="E254" s="17" t="s">
        <v>614</v>
      </c>
      <c r="F254" s="17"/>
      <c r="G254" s="17"/>
      <c r="H254" s="17" t="s">
        <v>5186</v>
      </c>
      <c r="I254" s="17"/>
      <c r="J254" s="17"/>
      <c r="K254" s="18"/>
    </row>
    <row r="255" spans="1:11" ht="25.5">
      <c r="A255" s="10" t="s">
        <v>105</v>
      </c>
      <c r="B255" s="11" t="s">
        <v>112</v>
      </c>
      <c r="C255" s="11" t="s">
        <v>114</v>
      </c>
      <c r="D255" s="11" t="s">
        <v>148</v>
      </c>
      <c r="E255" s="17" t="s">
        <v>614</v>
      </c>
      <c r="F255" s="17"/>
      <c r="G255" s="17"/>
      <c r="H255" s="17"/>
      <c r="I255" s="17"/>
      <c r="J255" s="17"/>
      <c r="K255" s="18">
        <v>257</v>
      </c>
    </row>
    <row r="256" spans="1:11" ht="38.25">
      <c r="A256" s="10" t="s">
        <v>106</v>
      </c>
      <c r="B256" s="11" t="s">
        <v>119</v>
      </c>
      <c r="C256" s="11" t="s">
        <v>120</v>
      </c>
      <c r="D256" s="11" t="s">
        <v>149</v>
      </c>
      <c r="E256" s="17" t="s">
        <v>648</v>
      </c>
      <c r="F256" s="17" t="s">
        <v>597</v>
      </c>
      <c r="G256" s="17"/>
      <c r="H256" s="17"/>
      <c r="I256" s="17"/>
      <c r="J256" s="17"/>
      <c r="K256" s="18"/>
    </row>
    <row r="257" spans="1:11" ht="63.75">
      <c r="A257" s="10" t="s">
        <v>107</v>
      </c>
      <c r="B257" s="11" t="s">
        <v>115</v>
      </c>
      <c r="C257" s="11" t="s">
        <v>116</v>
      </c>
      <c r="D257" s="11" t="s">
        <v>150</v>
      </c>
      <c r="E257" s="17" t="s">
        <v>648</v>
      </c>
      <c r="F257" s="17" t="s">
        <v>597</v>
      </c>
      <c r="G257" s="17"/>
      <c r="H257" s="17"/>
      <c r="I257" s="17"/>
      <c r="J257" s="17"/>
      <c r="K257" s="18"/>
    </row>
    <row r="258" spans="1:11" ht="51.75" thickBot="1">
      <c r="A258" s="12" t="s">
        <v>108</v>
      </c>
      <c r="B258" s="13" t="s">
        <v>5063</v>
      </c>
      <c r="C258" s="13" t="s">
        <v>5190</v>
      </c>
      <c r="D258" s="13" t="s">
        <v>5201</v>
      </c>
      <c r="E258" s="19" t="s">
        <v>614</v>
      </c>
      <c r="F258" s="19"/>
      <c r="G258" s="19"/>
      <c r="H258" s="17" t="s">
        <v>5186</v>
      </c>
      <c r="I258" s="19"/>
      <c r="J258" s="19"/>
      <c r="K258" s="20"/>
    </row>
    <row r="260" spans="1:11" ht="60">
      <c r="A260" s="53" t="s">
        <v>575</v>
      </c>
      <c r="B260" s="53" t="s">
        <v>576</v>
      </c>
      <c r="C260" s="53" t="s">
        <v>577</v>
      </c>
      <c r="D260" s="53" t="s">
        <v>584</v>
      </c>
      <c r="E260" s="17" t="s">
        <v>614</v>
      </c>
      <c r="F260" s="17"/>
      <c r="G260" s="17"/>
      <c r="H260" s="17" t="s">
        <v>5186</v>
      </c>
      <c r="I260" s="53"/>
      <c r="J260" s="53"/>
      <c r="K260" s="53"/>
    </row>
    <row r="261" spans="1:11" ht="75">
      <c r="A261" s="53" t="s">
        <v>578</v>
      </c>
      <c r="B261" s="53" t="s">
        <v>576</v>
      </c>
      <c r="C261" s="53" t="s">
        <v>577</v>
      </c>
      <c r="D261" s="54" t="s">
        <v>585</v>
      </c>
      <c r="E261" s="17" t="s">
        <v>614</v>
      </c>
      <c r="F261" s="17"/>
      <c r="G261" s="17"/>
      <c r="H261" s="17" t="s">
        <v>5186</v>
      </c>
      <c r="I261" s="53"/>
      <c r="J261" s="53"/>
      <c r="K261" s="53"/>
    </row>
    <row r="262" spans="1:11" ht="30">
      <c r="A262" s="53" t="s">
        <v>579</v>
      </c>
      <c r="B262" s="53" t="s">
        <v>576</v>
      </c>
      <c r="C262" s="53" t="s">
        <v>577</v>
      </c>
      <c r="D262" s="53" t="s">
        <v>586</v>
      </c>
      <c r="E262" s="17" t="s">
        <v>614</v>
      </c>
      <c r="F262" s="17"/>
      <c r="G262" s="17"/>
      <c r="H262" s="17" t="s">
        <v>5186</v>
      </c>
      <c r="I262" s="53"/>
      <c r="J262" s="53"/>
      <c r="K262" s="53"/>
    </row>
    <row r="263" spans="1:11" ht="45">
      <c r="A263" s="53" t="s">
        <v>580</v>
      </c>
      <c r="B263" s="53" t="s">
        <v>576</v>
      </c>
      <c r="C263" s="53" t="s">
        <v>591</v>
      </c>
      <c r="D263" s="53" t="s">
        <v>587</v>
      </c>
      <c r="E263" s="17" t="s">
        <v>614</v>
      </c>
      <c r="F263" s="17"/>
      <c r="G263" s="17"/>
      <c r="H263" s="17" t="s">
        <v>5186</v>
      </c>
      <c r="I263" s="53"/>
      <c r="J263" s="53"/>
      <c r="K263" s="53"/>
    </row>
    <row r="264" spans="1:11" ht="45">
      <c r="A264" s="53" t="s">
        <v>581</v>
      </c>
      <c r="B264" s="53" t="s">
        <v>576</v>
      </c>
      <c r="C264" s="53" t="s">
        <v>592</v>
      </c>
      <c r="D264" s="53" t="s">
        <v>588</v>
      </c>
      <c r="E264" s="17" t="s">
        <v>614</v>
      </c>
      <c r="F264" s="17"/>
      <c r="G264" s="17"/>
      <c r="H264" s="17" t="s">
        <v>5186</v>
      </c>
      <c r="I264" s="53"/>
      <c r="J264" s="53"/>
      <c r="K264" s="53"/>
    </row>
    <row r="265" spans="1:11" ht="30">
      <c r="A265" s="53" t="s">
        <v>582</v>
      </c>
      <c r="B265" s="53" t="s">
        <v>576</v>
      </c>
      <c r="C265" s="53" t="s">
        <v>593</v>
      </c>
      <c r="D265" s="53" t="s">
        <v>589</v>
      </c>
      <c r="E265" s="17" t="s">
        <v>614</v>
      </c>
      <c r="F265" s="17"/>
      <c r="G265" s="17"/>
      <c r="H265" s="17" t="s">
        <v>5186</v>
      </c>
      <c r="I265" s="53"/>
      <c r="J265" s="53"/>
      <c r="K265" s="53"/>
    </row>
    <row r="266" spans="1:11" ht="37.5" customHeight="1">
      <c r="A266" s="53" t="s">
        <v>583</v>
      </c>
      <c r="B266" s="53" t="s">
        <v>576</v>
      </c>
      <c r="C266" s="53" t="s">
        <v>594</v>
      </c>
      <c r="D266" s="53" t="s">
        <v>590</v>
      </c>
      <c r="E266" s="17" t="s">
        <v>614</v>
      </c>
      <c r="F266" s="17"/>
      <c r="G266" s="17"/>
      <c r="H266" s="17" t="s">
        <v>5186</v>
      </c>
      <c r="I266" s="53"/>
      <c r="J266" s="53"/>
      <c r="K266" s="53"/>
    </row>
  </sheetData>
  <sheetProtection password="E95C" sheet="1" objects="1" scenarios="1"/>
  <mergeCells count="2">
    <mergeCell ref="A1:F1"/>
    <mergeCell ref="G1:K1"/>
  </mergeCells>
  <dataValidations count="2">
    <dataValidation type="list" allowBlank="1" showInputMessage="1" showErrorMessage="1" sqref="F3:F61">
      <formula1>"R1, other"</formula1>
    </dataValidation>
    <dataValidation type="list" allowBlank="1" showInputMessage="1" showErrorMessage="1" sqref="E3:E61">
      <formula1>"Agree, Agree in Principle, Disagree"</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vt:i4>
      </vt:variant>
    </vt:vector>
  </HeadingPairs>
  <TitlesOfParts>
    <vt:vector size="27" baseType="lpstr">
      <vt:lpstr>README</vt:lpstr>
      <vt:lpstr>Potential Requirements</vt:lpstr>
      <vt:lpstr>summary_view</vt:lpstr>
      <vt:lpstr>Release_View</vt:lpstr>
      <vt:lpstr>opinion_view</vt:lpstr>
      <vt:lpstr>France_Telecom</vt:lpstr>
      <vt:lpstr>Telecom_Italia</vt:lpstr>
      <vt:lpstr>KDDI</vt:lpstr>
      <vt:lpstr>InterDigital</vt:lpstr>
      <vt:lpstr>NEC</vt:lpstr>
      <vt:lpstr>NTT_DoCoMo</vt:lpstr>
      <vt:lpstr>ATT</vt:lpstr>
      <vt:lpstr>Gemalto</vt:lpstr>
      <vt:lpstr>Fujitsu</vt:lpstr>
      <vt:lpstr>NTT</vt:lpstr>
      <vt:lpstr>Huawei</vt:lpstr>
      <vt:lpstr>LGE</vt:lpstr>
      <vt:lpstr>NEC(TTC)</vt:lpstr>
      <vt:lpstr>Samsung</vt:lpstr>
      <vt:lpstr>Cisco</vt:lpstr>
      <vt:lpstr>NXP</vt:lpstr>
      <vt:lpstr>Telefonica</vt:lpstr>
      <vt:lpstr>ALU</vt:lpstr>
      <vt:lpstr>Motorola</vt:lpstr>
      <vt:lpstr>Sprint</vt:lpstr>
      <vt:lpstr>Fujitsu!Print_Area</vt:lpstr>
      <vt:lpstr>NTT!Print_Area</vt:lpstr>
    </vt:vector>
  </TitlesOfParts>
  <Company>Sprint Nextel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Laporte, Laurent [CTO]</dc:creator>
  <cp:lastModifiedBy>Laporte, Laurent [CTO]</cp:lastModifiedBy>
  <dcterms:created xsi:type="dcterms:W3CDTF">2013-01-10T22:15:29Z</dcterms:created>
  <dcterms:modified xsi:type="dcterms:W3CDTF">2013-02-07T13:06:19Z</dcterms:modified>
</cp:coreProperties>
</file>