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108" windowWidth="9024" windowHeight="2820" activeTab="1"/>
  </bookViews>
  <sheets>
    <sheet name="summary" sheetId="3" r:id="rId1"/>
    <sheet name="issues" sheetId="1" r:id="rId2"/>
    <sheet name="dropdown" sheetId="2" r:id="rId3"/>
  </sheets>
  <externalReferences>
    <externalReference r:id="rId4"/>
  </externalReferences>
  <calcPr calcId="125725"/>
</workbook>
</file>

<file path=xl/calcChain.xml><?xml version="1.0" encoding="utf-8"?>
<calcChain xmlns="http://schemas.openxmlformats.org/spreadsheetml/2006/main">
  <c r="C16" i="3"/>
  <c r="C15"/>
  <c r="C14"/>
  <c r="C10"/>
  <c r="C9"/>
  <c r="C8"/>
  <c r="C17" l="1"/>
</calcChain>
</file>

<file path=xl/comments1.xml><?xml version="1.0" encoding="utf-8"?>
<comments xmlns="http://schemas.openxmlformats.org/spreadsheetml/2006/main">
  <authors>
    <author>Huawei</author>
  </authors>
  <commentList>
    <comment ref="A1" authorId="0">
      <text>
        <r>
          <rPr>
            <b/>
            <sz val="9"/>
            <color indexed="81"/>
            <rFont val="Tahoma"/>
            <family val="2"/>
          </rPr>
          <t>Huawei:</t>
        </r>
        <r>
          <rPr>
            <sz val="9"/>
            <color indexed="81"/>
            <rFont val="Tahoma"/>
            <family val="2"/>
          </rPr>
          <t xml:space="preserve">
Please put  the Line Number or Requirment ID which need be modified.</t>
        </r>
      </text>
    </comment>
    <comment ref="B1" authorId="0">
      <text>
        <r>
          <rPr>
            <b/>
            <sz val="8"/>
            <color indexed="81"/>
            <rFont val="Tahoma"/>
            <family val="2"/>
          </rPr>
          <t>Huawei:</t>
        </r>
        <r>
          <rPr>
            <sz val="8"/>
            <color indexed="81"/>
            <rFont val="Tahoma"/>
            <family val="2"/>
          </rPr>
          <t xml:space="preserve">
Problem type may include:
1.Editorial 
2.Complex Requirement
3.Grammatical
4.editor's note
5.section not needed</t>
        </r>
      </text>
    </comment>
    <comment ref="H1" authorId="0">
      <text>
        <r>
          <rPr>
            <b/>
            <sz val="8"/>
            <color indexed="81"/>
            <rFont val="Tahoma"/>
            <family val="2"/>
          </rPr>
          <t>Huawei:</t>
        </r>
        <r>
          <rPr>
            <sz val="8"/>
            <color indexed="81"/>
            <rFont val="Tahoma"/>
            <family val="2"/>
          </rPr>
          <t xml:space="preserve">
The issue resolved choices are: 
 -yes
-no
-partial</t>
        </r>
        <r>
          <rPr>
            <sz val="9"/>
            <color indexed="81"/>
            <rFont val="Tahoma"/>
            <family val="2"/>
          </rPr>
          <t xml:space="preserve">
</t>
        </r>
      </text>
    </comment>
  </commentList>
</comments>
</file>

<file path=xl/sharedStrings.xml><?xml version="1.0" encoding="utf-8"?>
<sst xmlns="http://schemas.openxmlformats.org/spreadsheetml/2006/main" count="433" uniqueCount="176">
  <si>
    <t>yes</t>
  </si>
  <si>
    <t>no</t>
  </si>
  <si>
    <t>Problem type</t>
    <phoneticPr fontId="2" type="noConversion"/>
  </si>
  <si>
    <t>Issue resolved</t>
    <phoneticPr fontId="2" type="noConversion"/>
  </si>
  <si>
    <t>section not needed</t>
    <phoneticPr fontId="2" type="noConversion"/>
  </si>
  <si>
    <t>Grammatical</t>
    <phoneticPr fontId="2" type="noConversion"/>
  </si>
  <si>
    <t>Editorial</t>
    <phoneticPr fontId="2" type="noConversion"/>
  </si>
  <si>
    <t>Complex Requirement</t>
    <phoneticPr fontId="2" type="noConversion"/>
  </si>
  <si>
    <t>editor's note</t>
    <phoneticPr fontId="2" type="noConversion"/>
  </si>
  <si>
    <t>Requirement ID/Line Number</t>
    <phoneticPr fontId="2" type="noConversion"/>
  </si>
  <si>
    <t>Editorial</t>
  </si>
  <si>
    <t>M2M Appliction definition needs to be updated with the latest definition</t>
  </si>
  <si>
    <t>81-82</t>
  </si>
  <si>
    <t>84-85</t>
  </si>
  <si>
    <t>86-87</t>
  </si>
  <si>
    <t>91-92</t>
  </si>
  <si>
    <t>User definition needs to be updated with the latest definition</t>
  </si>
  <si>
    <t>Remove.</t>
  </si>
  <si>
    <t>Section 3.1</t>
  </si>
  <si>
    <t>OSR-001</t>
  </si>
  <si>
    <t>What do we mean by IP Access?  Should we define this to be more clear?</t>
  </si>
  <si>
    <t>Network Domain and Device Domain are not defined anywhere.</t>
  </si>
  <si>
    <t>OSR-003</t>
  </si>
  <si>
    <t>Session needs to be defined.</t>
  </si>
  <si>
    <t>OSR-006</t>
  </si>
  <si>
    <t>OSR-008</t>
  </si>
  <si>
    <t>should "device" be "M2M Device"?</t>
  </si>
  <si>
    <t>OSR-009</t>
  </si>
  <si>
    <t>OSR-012</t>
  </si>
  <si>
    <t>M2M Services needs to be defined.  See OSR-017, which delineates some of this.</t>
  </si>
  <si>
    <t>OSR-017</t>
  </si>
  <si>
    <t>Complex Requirement</t>
  </si>
  <si>
    <t>Needs to be split in two.</t>
  </si>
  <si>
    <t>OSR-018</t>
  </si>
  <si>
    <t>OSR-019</t>
  </si>
  <si>
    <t>Phrase at the end of the requirement should be removed.  It is meaningless as it stands.  "For delivery to one or more M2M Gateways, M2M Services Infrastructure, or M2M Application Infrastructure"</t>
  </si>
  <si>
    <t>OSR-023</t>
  </si>
  <si>
    <t>OSR-024</t>
  </si>
  <si>
    <t>OSR-028</t>
  </si>
  <si>
    <t>should "application" be "M2M Application"?</t>
  </si>
  <si>
    <t>OSR-032</t>
  </si>
  <si>
    <t>OSR-035</t>
  </si>
  <si>
    <t>The second sentence seems to be more of a note than necessary for the requirment.  Should we remove it?  Or make it a note?</t>
  </si>
  <si>
    <t>OSR-041</t>
  </si>
  <si>
    <t>OSR-042</t>
  </si>
  <si>
    <t>This seems like two requirements.</t>
  </si>
  <si>
    <t>MGR-002</t>
  </si>
  <si>
    <t>MGR-003</t>
  </si>
  <si>
    <t>MGR-004</t>
  </si>
  <si>
    <t>MGR-005</t>
  </si>
  <si>
    <t>MGR-006</t>
  </si>
  <si>
    <t>MGR-008</t>
  </si>
  <si>
    <t>MGR-009</t>
  </si>
  <si>
    <t>MGR-010</t>
  </si>
  <si>
    <t>MGR-011</t>
  </si>
  <si>
    <t>MGR-012</t>
  </si>
  <si>
    <t>Should we have a definition for "device"?</t>
  </si>
  <si>
    <t>CHG-001</t>
  </si>
  <si>
    <t>CHG-005</t>
  </si>
  <si>
    <t>needs to be rewritten</t>
  </si>
  <si>
    <t>SER-006</t>
  </si>
  <si>
    <t>SER-011</t>
  </si>
  <si>
    <t>Should "stakeholder" be "M2M Stakeholder"?</t>
  </si>
  <si>
    <t>SER-015</t>
  </si>
  <si>
    <t>Make sure User definition is in the definition section in the TS</t>
  </si>
  <si>
    <t>SER-016</t>
  </si>
  <si>
    <t>What do we mean by "m2m service layer"?</t>
  </si>
  <si>
    <t>SER-017</t>
  </si>
  <si>
    <t>SER-018</t>
  </si>
  <si>
    <t xml:space="preserve">Stakeholder is defined in the Definitions TR.  The requirement should use M2M Stakeholder. </t>
  </si>
  <si>
    <t xml:space="preserve"> Need to add M2M Stakeholder to the definition section in the TS.</t>
  </si>
  <si>
    <t>SER-023</t>
  </si>
  <si>
    <t>SER-025</t>
  </si>
  <si>
    <t>ABR-002</t>
  </si>
  <si>
    <t>Information model defined.</t>
  </si>
  <si>
    <t>M2M Services Capability Set is not an AGREED definition from the Definitinos TR.  Remove pending agreement on a definition.</t>
  </si>
  <si>
    <t>M2M Service is not an AGREED definition from the Definitions TR. Remove pending agreement on a definition.</t>
  </si>
  <si>
    <t>What do we mean by interface?  Need clarification.  The context seems to imply an API.</t>
  </si>
  <si>
    <t xml:space="preserve">Editoral </t>
    <phoneticPr fontId="2" type="noConversion"/>
  </si>
  <si>
    <r>
      <t xml:space="preserve">This present document contains an informative functional role model and </t>
    </r>
    <r>
      <rPr>
        <strike/>
        <sz val="11"/>
        <color rgb="FFFF0000"/>
        <rFont val="SimSun-ExtB"/>
        <family val="3"/>
        <charset val="134"/>
      </rPr>
      <t xml:space="preserve"> normative</t>
    </r>
    <r>
      <rPr>
        <strike/>
        <sz val="11"/>
        <color theme="1"/>
        <rFont val="SimSun-ExtB"/>
        <family val="3"/>
        <charset val="134"/>
      </rPr>
      <t xml:space="preserve"> </t>
    </r>
    <r>
      <rPr>
        <sz val="11"/>
        <color theme="1"/>
        <rFont val="宋体"/>
        <family val="2"/>
        <scheme val="minor"/>
      </rPr>
      <t xml:space="preserve">technical requirements for oneM2M.
</t>
    </r>
    <phoneticPr fontId="2" type="noConversion"/>
  </si>
  <si>
    <t>111 to 114 section 3.3 Abbreviations</t>
    <phoneticPr fontId="2" type="noConversion"/>
  </si>
  <si>
    <t>Proposed Resolution(Huawei)</t>
    <phoneticPr fontId="2" type="noConversion"/>
  </si>
  <si>
    <r>
      <rPr>
        <sz val="11"/>
        <color rgb="FF0070C0"/>
        <rFont val="宋体"/>
        <family val="3"/>
        <charset val="134"/>
        <scheme val="minor"/>
      </rPr>
      <t xml:space="preserve">
</t>
    </r>
    <r>
      <rPr>
        <sz val="11"/>
        <color theme="1"/>
        <rFont val="宋体"/>
        <family val="2"/>
        <scheme val="minor"/>
      </rPr>
      <t xml:space="preserve">Insert proper reference in Section 2.1
</t>
    </r>
    <r>
      <rPr>
        <sz val="11"/>
        <color rgb="FF0070C0"/>
        <rFont val="宋体"/>
        <family val="3"/>
        <charset val="134"/>
        <scheme val="minor"/>
      </rPr>
      <t/>
    </r>
    <phoneticPr fontId="2" type="noConversion"/>
  </si>
  <si>
    <r>
      <rPr>
        <sz val="11"/>
        <color theme="1"/>
        <rFont val="宋体"/>
        <family val="2"/>
        <scheme val="minor"/>
      </rPr>
      <t xml:space="preserve">
Insert proper reference in Section 2.2
</t>
    </r>
    <r>
      <rPr>
        <sz val="11"/>
        <color theme="1"/>
        <rFont val="宋体"/>
        <family val="2"/>
        <scheme val="minor"/>
      </rPr>
      <t xml:space="preserve">
</t>
    </r>
    <phoneticPr fontId="2" type="noConversion"/>
  </si>
  <si>
    <t>OSR-036</t>
    <phoneticPr fontId="2" type="noConversion"/>
  </si>
  <si>
    <r>
      <t xml:space="preserve">The </t>
    </r>
    <r>
      <rPr>
        <strike/>
        <sz val="10"/>
        <color rgb="FFFF0000"/>
        <rFont val="SimSun-ExtB"/>
        <family val="3"/>
        <charset val="134"/>
      </rPr>
      <t>one</t>
    </r>
    <r>
      <rPr>
        <sz val="11"/>
        <rFont val="宋体"/>
        <family val="3"/>
        <charset val="134"/>
        <scheme val="minor"/>
      </rPr>
      <t>M2M</t>
    </r>
    <r>
      <rPr>
        <sz val="11"/>
        <color theme="1"/>
        <rFont val="宋体"/>
        <family val="2"/>
        <scheme val="minor"/>
      </rPr>
      <t xml:space="preserve"> system should provide mechanisms to accept requests from M2M application service providers for compute/analytics services. </t>
    </r>
    <phoneticPr fontId="2" type="noConversion"/>
  </si>
  <si>
    <t>OSR-065</t>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</si>
  <si>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provide mechanisms to accept M2M Applications for distribution, from M2M application service providers.</t>
    </r>
    <phoneticPr fontId="2" type="noConversion"/>
  </si>
  <si>
    <t>OSR-066</t>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</si>
  <si>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support the placement and operation of M2M Applications in selected M2M nodes per criteria requested by M2M Applications service providers, subject to access rights.</t>
    </r>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</si>
  <si>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take operational and management action as requested by M2M Applications.</t>
    </r>
    <phoneticPr fontId="2" type="noConversion"/>
  </si>
  <si>
    <t>Do we need define "Network domain" and "Device domain"?
For example:
Network domain refers to the infrastructure node of oneM2M 
Device domain refers to Application dedicated/Application service/ middle node of oneM2M.</t>
    <phoneticPr fontId="2" type="noConversion"/>
  </si>
  <si>
    <t>Replace "shall be able to" with shall be capable of</t>
    <phoneticPr fontId="2" type="noConversion"/>
  </si>
  <si>
    <t>Editorial</t>
    <phoneticPr fontId="2" type="noConversion"/>
  </si>
  <si>
    <t>Editorial/definition</t>
  </si>
  <si>
    <t>OSR-025</t>
  </si>
  <si>
    <t>OPR-005</t>
    <phoneticPr fontId="2" type="noConversion"/>
  </si>
  <si>
    <t>OPR-003</t>
  </si>
  <si>
    <t>OSR-067</t>
    <phoneticPr fontId="2" type="noConversion"/>
  </si>
  <si>
    <t>OSR-071</t>
    <phoneticPr fontId="2" type="noConversion"/>
  </si>
  <si>
    <t>SER-013</t>
    <phoneticPr fontId="2" type="noConversion"/>
  </si>
  <si>
    <r>
      <t>The M2M System</t>
    </r>
    <r>
      <rPr>
        <strike/>
        <sz val="11"/>
        <color rgb="FFFF0000"/>
        <rFont val="宋体"/>
        <family val="3"/>
        <charset val="134"/>
        <scheme val="minor"/>
      </rPr>
      <t>service</t>
    </r>
    <r>
      <rPr>
        <sz val="11"/>
        <color theme="1"/>
        <rFont val="宋体"/>
        <family val="2"/>
        <scheme val="minor"/>
      </rPr>
      <t xml:space="preserve"> shall be able to provide the mechanism for integrity-checking on boot, periodically on run-time, and on software upgrades for software/hardware/firmware component(s) on M2M Device(s).  </t>
    </r>
    <phoneticPr fontId="2" type="noConversion"/>
  </si>
  <si>
    <r>
      <t xml:space="preserve">The M2M System shall be able to exchange information with M2M Applications related to usage and traffic characteristics of M2M Devices or M2M Gateways by the M2M Application. This information includes the following features for a M2M Device:
• Time controlled 
devices to send or receive data only during defined time intervals
Note: </t>
    </r>
    <r>
      <rPr>
        <strike/>
        <sz val="11"/>
        <color rgb="FFFF0000"/>
        <rFont val="宋体"/>
        <family val="3"/>
        <charset val="134"/>
        <scheme val="minor"/>
      </rPr>
      <t xml:space="preserve">“Low mobility” and </t>
    </r>
    <r>
      <rPr>
        <sz val="11"/>
        <color theme="1"/>
        <rFont val="宋体"/>
        <family val="2"/>
        <scheme val="minor"/>
      </rPr>
      <t xml:space="preserve">“Time controlled” </t>
    </r>
    <r>
      <rPr>
        <strike/>
        <sz val="11"/>
        <color rgb="FFFF0000"/>
        <rFont val="宋体"/>
        <family val="3"/>
        <charset val="134"/>
        <scheme val="minor"/>
      </rPr>
      <t>are</t>
    </r>
    <r>
      <rPr>
        <sz val="11"/>
        <color theme="1"/>
        <rFont val="宋体"/>
        <family val="2"/>
        <scheme val="minor"/>
      </rPr>
      <t xml:space="preserve"> </t>
    </r>
    <r>
      <rPr>
        <sz val="11"/>
        <color rgb="FFFF0000"/>
        <rFont val="宋体"/>
        <family val="3"/>
        <charset val="134"/>
        <scheme val="minor"/>
      </rPr>
      <t xml:space="preserve">is </t>
    </r>
    <r>
      <rPr>
        <sz val="11"/>
        <color theme="1"/>
        <rFont val="宋体"/>
        <family val="2"/>
        <scheme val="minor"/>
      </rPr>
      <t xml:space="preserve">equivalent to the MTC Features specified in [i.x] (section 7.2 of 3GPP TS 22.368)
</t>
    </r>
    <phoneticPr fontId="2" type="noConversion"/>
  </si>
  <si>
    <t>NFR-001</t>
    <phoneticPr fontId="2" type="noConversion"/>
  </si>
  <si>
    <r>
      <t xml:space="preserve">Continua Health Alliance is incorporating a RESTful approach to its design.  To support CHA, </t>
    </r>
    <r>
      <rPr>
        <sz val="11"/>
        <rFont val="SimSun-ExtB"/>
        <family val="3"/>
        <charset val="134"/>
      </rPr>
      <t>one</t>
    </r>
    <r>
      <rPr>
        <sz val="11"/>
        <color theme="1"/>
        <rFont val="宋体"/>
        <family val="2"/>
        <scheme val="minor"/>
      </rPr>
      <t xml:space="preserve">M2M should consider RESTful styles and approaches while designing the </t>
    </r>
    <r>
      <rPr>
        <strike/>
        <sz val="11"/>
        <color rgb="FFFF0000"/>
        <rFont val="宋体"/>
        <family val="3"/>
        <charset val="134"/>
        <scheme val="minor"/>
      </rPr>
      <t>one</t>
    </r>
    <r>
      <rPr>
        <sz val="11"/>
        <color theme="1"/>
        <rFont val="宋体"/>
        <family val="2"/>
        <scheme val="minor"/>
      </rPr>
      <t>M2M architecture.</t>
    </r>
    <phoneticPr fontId="2" type="noConversion"/>
  </si>
  <si>
    <t>Editor's note</t>
  </si>
  <si>
    <t xml:space="preserve">Editoral </t>
  </si>
  <si>
    <t>OSR-018</t>
    <phoneticPr fontId="2" type="noConversion"/>
  </si>
  <si>
    <t>Proposed Resolution(Sprint)</t>
    <phoneticPr fontId="2" type="noConversion"/>
  </si>
  <si>
    <t>Major</t>
  </si>
  <si>
    <t>minor</t>
  </si>
  <si>
    <t>major</t>
  </si>
  <si>
    <t>minor+</t>
  </si>
  <si>
    <t>Issue Level</t>
  </si>
  <si>
    <t>Proposed Resolution (Huawei - Jason Yin)</t>
  </si>
  <si>
    <t>device should be used</t>
  </si>
  <si>
    <t>Resolved issues</t>
  </si>
  <si>
    <t>Partially Resolved</t>
  </si>
  <si>
    <t>Unresolved</t>
  </si>
  <si>
    <t>completion</t>
  </si>
  <si>
    <r>
      <rPr>
        <b/>
        <u/>
        <sz val="11"/>
        <color theme="1"/>
        <rFont val="宋体"/>
        <family val="2"/>
        <scheme val="minor"/>
      </rPr>
      <t>Minor:</t>
    </r>
    <r>
      <rPr>
        <b/>
        <sz val="11"/>
        <color theme="1"/>
        <rFont val="宋体"/>
        <family val="2"/>
        <scheme val="minor"/>
      </rPr>
      <t xml:space="preserve"> </t>
    </r>
    <r>
      <rPr>
        <sz val="11"/>
        <color theme="1"/>
        <rFont val="宋体"/>
        <family val="2"/>
        <scheme val="minor"/>
      </rPr>
      <t>no discussion required from the group.  Rapporteur can go ahead and make the change.  Acceptance of change will be agreed by the WG prior to finalizing the draft</t>
    </r>
  </si>
  <si>
    <r>
      <rPr>
        <b/>
        <u/>
        <sz val="11"/>
        <color theme="1"/>
        <rFont val="宋体"/>
        <family val="2"/>
        <scheme val="minor"/>
      </rPr>
      <t>Minor+:</t>
    </r>
    <r>
      <rPr>
        <sz val="11"/>
        <color theme="1"/>
        <rFont val="宋体"/>
        <family val="2"/>
        <scheme val="minor"/>
      </rPr>
      <t xml:space="preserve"> some minimal discussion may be required and rapporteur can then go ahead and make the change.  Acceptance of change will be agreed by the WG prior to finalizing the draft</t>
    </r>
  </si>
  <si>
    <r>
      <rPr>
        <b/>
        <u/>
        <sz val="11"/>
        <color theme="1"/>
        <rFont val="宋体"/>
        <family val="2"/>
        <scheme val="minor"/>
      </rPr>
      <t>Major:</t>
    </r>
    <r>
      <rPr>
        <sz val="11"/>
        <color theme="1"/>
        <rFont val="宋体"/>
        <family val="2"/>
        <scheme val="minor"/>
      </rPr>
      <t xml:space="preserve"> discussion required among contributors, wg members, or both.  There is a need to drive to nearly final verbiage, which will need to be agreed by the wg prior to final draft.</t>
    </r>
  </si>
  <si>
    <t>Definitions</t>
  </si>
  <si>
    <t>Count of Issue types</t>
  </si>
  <si>
    <t>Issue Resolution Tracking</t>
  </si>
  <si>
    <t>Issue owner</t>
  </si>
  <si>
    <t>YuQi</t>
  </si>
  <si>
    <t>Laurent Laporte</t>
  </si>
  <si>
    <t>no</t>
    <phoneticPr fontId="2" type="noConversion"/>
  </si>
  <si>
    <t xml:space="preserve">Modified by 359R04  and 358R01  at  TP#6.
Need confirm how to modify this requirement.
</t>
    <phoneticPr fontId="2" type="noConversion"/>
  </si>
  <si>
    <t>change "Underlying cellular Networks" to "cellular Underlying Networks".</t>
    <phoneticPr fontId="2" type="noConversion"/>
  </si>
  <si>
    <t>Replace "shall be able to" with shall be capable of</t>
    <phoneticPr fontId="2" type="noConversion"/>
  </si>
  <si>
    <r>
      <t>[1] oneM2M TR 0004</t>
    </r>
    <r>
      <rPr>
        <strike/>
        <sz val="11"/>
        <color rgb="FFFF0000"/>
        <rFont val="宋体"/>
        <family val="3"/>
        <charset val="134"/>
        <scheme val="minor"/>
      </rPr>
      <t>XXXX</t>
    </r>
    <r>
      <rPr>
        <sz val="11"/>
        <color theme="1"/>
        <rFont val="宋体"/>
        <family val="2"/>
        <scheme val="minor"/>
      </rPr>
      <t xml:space="preserve">, “oneM2M Definitions and Acronyms”
</t>
    </r>
    <r>
      <rPr>
        <sz val="11"/>
        <color rgb="FFFF0000"/>
        <rFont val="宋体"/>
        <family val="3"/>
        <charset val="134"/>
        <scheme val="minor"/>
      </rPr>
      <t>[2] 3GPP TS 22.368,  "Service requirements for Machine-Type Communications (MTC); Stage 1"</t>
    </r>
    <phoneticPr fontId="2" type="noConversion"/>
  </si>
  <si>
    <r>
      <t xml:space="preserve">change to 
</t>
    </r>
    <r>
      <rPr>
        <sz val="11"/>
        <color rgb="FFFF0000"/>
        <rFont val="宋体"/>
        <family val="3"/>
        <charset val="134"/>
        <scheme val="minor"/>
      </rPr>
      <t>[i.1] oneM2M Drafting Rules  (http://member.onem2m.org/Static_pages/Others/Rules_Pages/oneM2M-Drafting-Rules-V1_0.doc)
[i.2] ETSI TS102 689 V1.1.1, Machine-to-Machine communications (M2M);M2M service requirements?</t>
    </r>
    <phoneticPr fontId="2" type="noConversion"/>
  </si>
  <si>
    <t>M2M Application Service definition needs to be updated with the latest definition</t>
    <phoneticPr fontId="2" type="noConversion"/>
  </si>
  <si>
    <r>
      <t xml:space="preserve">M2M Application Service provider definition needs to be updated with the latest definition
</t>
    </r>
    <r>
      <rPr>
        <sz val="11"/>
        <color rgb="FFC00000"/>
        <rFont val="宋体"/>
        <family val="3"/>
        <charset val="134"/>
        <scheme val="minor"/>
      </rPr>
      <t>No need to change.</t>
    </r>
    <phoneticPr fontId="2" type="noConversion"/>
  </si>
  <si>
    <t>Underlying Network definition needs to be updated with the latest definition</t>
    <phoneticPr fontId="2" type="noConversion"/>
  </si>
  <si>
    <t>M2M Service Provider definition needs to be updated with the latest definition</t>
    <phoneticPr fontId="2" type="noConversion"/>
  </si>
  <si>
    <t>delete Editorial'Note of M2M system</t>
    <phoneticPr fontId="2" type="noConversion"/>
  </si>
  <si>
    <t>delete Editorial'Note of Underlying network.</t>
    <phoneticPr fontId="2" type="noConversion"/>
  </si>
  <si>
    <t>delete Editorial'Note of User</t>
    <phoneticPr fontId="2" type="noConversion"/>
  </si>
  <si>
    <t>M2M Service Capability is not an AGREED definition from the Definitinos TR. Remove pending agreement on a definition.</t>
    <phoneticPr fontId="2" type="noConversion"/>
  </si>
  <si>
    <t>Section 3.1</t>
    <phoneticPr fontId="2" type="noConversion"/>
  </si>
  <si>
    <t>Adjust the order of definition based on capital</t>
    <phoneticPr fontId="2" type="noConversion"/>
  </si>
  <si>
    <t>Add definition of M2M Area Network</t>
    <phoneticPr fontId="2" type="noConversion"/>
  </si>
  <si>
    <r>
      <t xml:space="preserve">Addind the folowing abbreviations:
</t>
    </r>
    <r>
      <rPr>
        <sz val="11"/>
        <color rgb="FFFF0000"/>
        <rFont val="宋体"/>
        <family val="3"/>
        <charset val="134"/>
        <scheme val="minor"/>
      </rPr>
      <t>CHA: Continua Health Alliance
GSMA: Global System for Mobile Communications Association
HSM: Hardware Security Module
OMA:Open Mobile Alliance
SMS: Short Message Service
USSD: Unstructured Supplementary Service Data</t>
    </r>
    <phoneticPr fontId="2" type="noConversion"/>
  </si>
  <si>
    <t>Need to add a NOTE: The set of features or APIs to be supported depends on the M2M Service Capabilities and access to available APIs.</t>
    <phoneticPr fontId="2" type="noConversion"/>
  </si>
  <si>
    <t>OSR-026</t>
    <phoneticPr fontId="2" type="noConversion"/>
  </si>
  <si>
    <t>Event Categorization needs to be defined.</t>
    <phoneticPr fontId="2" type="noConversion"/>
  </si>
  <si>
    <t>Need to rewrite.  … control) when sharing data among applications…  to … control) among applications."</t>
    <phoneticPr fontId="2" type="noConversion"/>
  </si>
  <si>
    <r>
      <rPr>
        <strike/>
        <sz val="11"/>
        <color theme="1"/>
        <rFont val="宋体"/>
        <family val="3"/>
        <charset val="134"/>
        <scheme val="minor"/>
      </rPr>
      <t xml:space="preserve">OSR-062 </t>
    </r>
    <r>
      <rPr>
        <sz val="11"/>
        <color rgb="FFFF0000"/>
        <rFont val="宋体"/>
        <family val="3"/>
        <charset val="134"/>
        <scheme val="minor"/>
      </rPr>
      <t>OSR-058</t>
    </r>
    <phoneticPr fontId="2" type="noConversion"/>
  </si>
  <si>
    <t>M2M Service Layer either needs a definition or needs to be replaced with a suitable noun</t>
    <phoneticPr fontId="2" type="noConversion"/>
  </si>
  <si>
    <t xml:space="preserve">Replace "shall be able to" with "should be able to" </t>
    <phoneticPr fontId="2" type="noConversion"/>
  </si>
  <si>
    <t>Need add definition of M2M Service Administrative State&amp;M2M Service Operational Status.</t>
    <phoneticPr fontId="2" type="noConversion"/>
  </si>
  <si>
    <t>Not clear why User definition needs to be further refined.</t>
    <phoneticPr fontId="2" type="noConversion"/>
  </si>
  <si>
    <t xml:space="preserve">Stakeholder is defined in the Definitions TR.  The requirement should use M2M Stakeholder. </t>
    <phoneticPr fontId="2" type="noConversion"/>
  </si>
  <si>
    <t>Rewrite from "If a HSM is supported the M2M Device should use  HSM (Hardware Security Module) to provide  security level consistent with the requirement supported by the M2M System." to "If a Hardware Security Module (HSM) is supported, the M2M Device should use  the HSM to provide  security level consistent with the requirement supported by the M2M System."</t>
    <phoneticPr fontId="2" type="noConversion"/>
  </si>
  <si>
    <t>Meta-data still needs a definition.</t>
    <phoneticPr fontId="2" type="noConversion"/>
  </si>
  <si>
    <t>Yes</t>
    <phoneticPr fontId="2" type="noConversion"/>
  </si>
  <si>
    <t>yes</t>
    <phoneticPr fontId="2" type="noConversion"/>
  </si>
  <si>
    <t>M2M Service Subscription needs to be defined.</t>
    <phoneticPr fontId="2" type="noConversion"/>
  </si>
  <si>
    <r>
      <t xml:space="preserve">The M2M System shall provide a mechanism, which supports the addition of new M2M Services without impact to </t>
    </r>
    <r>
      <rPr>
        <strike/>
        <sz val="11"/>
        <color theme="1"/>
        <rFont val="SimSun-ExtB"/>
        <family val="3"/>
        <charset val="134"/>
      </rPr>
      <t>one</t>
    </r>
    <r>
      <rPr>
        <sz val="11"/>
        <color theme="1"/>
        <rFont val="宋体"/>
        <family val="2"/>
        <scheme val="minor"/>
      </rPr>
      <t>M2M interface interoperability</t>
    </r>
    <phoneticPr fontId="2" type="noConversion"/>
  </si>
  <si>
    <t>partial</t>
    <phoneticPr fontId="2" type="noConversion"/>
  </si>
  <si>
    <t>partial</t>
    <phoneticPr fontId="2" type="noConversion"/>
  </si>
  <si>
    <t>partial</t>
    <phoneticPr fontId="2" type="noConversion"/>
  </si>
  <si>
    <t>need to define Infrastructure Domain or change to a different noun.</t>
    <phoneticPr fontId="2" type="noConversion"/>
  </si>
  <si>
    <r>
      <rPr>
        <strike/>
        <sz val="11"/>
        <color theme="1"/>
        <rFont val="宋体"/>
        <family val="3"/>
        <charset val="134"/>
        <scheme val="minor"/>
      </rPr>
      <t>OSR-049</t>
    </r>
    <r>
      <rPr>
        <sz val="11"/>
        <color rgb="FFFF0000"/>
        <rFont val="宋体"/>
        <family val="3"/>
        <charset val="134"/>
        <scheme val="minor"/>
      </rPr>
      <t>OSR-50</t>
    </r>
    <phoneticPr fontId="2" type="noConversion"/>
  </si>
  <si>
    <r>
      <t>OSR-49</t>
    </r>
    <r>
      <rPr>
        <strike/>
        <sz val="11"/>
        <color theme="1"/>
        <rFont val="宋体"/>
        <family val="3"/>
        <charset val="134"/>
        <scheme val="minor"/>
      </rPr>
      <t xml:space="preserve"> OSR-053</t>
    </r>
    <phoneticPr fontId="2" type="noConversion"/>
  </si>
  <si>
    <t>Add definition of "Infrastructure Domain".How to deal with "field domian"</t>
    <phoneticPr fontId="2" type="noConversion"/>
  </si>
  <si>
    <t>Do not know how to modify?</t>
    <phoneticPr fontId="2" type="noConversion"/>
  </si>
  <si>
    <t>OSR-070</t>
    <phoneticPr fontId="2" type="noConversion"/>
  </si>
  <si>
    <t>What do we mean by "m2m security association"?</t>
    <phoneticPr fontId="2" type="noConversion"/>
  </si>
  <si>
    <t>Need to define Common Service Functions</t>
    <phoneticPr fontId="2" type="noConversion"/>
  </si>
  <si>
    <t>yes</t>
    <phoneticPr fontId="2" type="noConversion"/>
  </si>
  <si>
    <t xml:space="preserve">How about use M2M device definition?
M2M Device: physical equipment with communication capabilities, providing computing and/or sensing and/or actuation services. An M2M Device hosts one or more M2M Applications or other applications and can contain implementations of CSE functionalities.  </t>
    <phoneticPr fontId="2" type="noConversion"/>
  </si>
</sst>
</file>

<file path=xl/styles.xml><?xml version="1.0" encoding="utf-8"?>
<styleSheet xmlns="http://schemas.openxmlformats.org/spreadsheetml/2006/main">
  <fonts count="26">
    <font>
      <sz val="11"/>
      <color theme="1"/>
      <name val="宋体"/>
      <family val="2"/>
      <scheme val="minor"/>
    </font>
    <font>
      <b/>
      <sz val="11"/>
      <color theme="1"/>
      <name val="宋体"/>
      <family val="2"/>
      <scheme val="minor"/>
    </font>
    <font>
      <sz val="9"/>
      <name val="宋体"/>
      <family val="3"/>
      <charset val="134"/>
      <scheme val="minor"/>
    </font>
    <font>
      <sz val="9"/>
      <color indexed="81"/>
      <name val="Tahoma"/>
      <family val="2"/>
    </font>
    <font>
      <b/>
      <sz val="9"/>
      <color indexed="81"/>
      <name val="Tahoma"/>
      <family val="2"/>
    </font>
    <font>
      <b/>
      <sz val="8"/>
      <color indexed="81"/>
      <name val="Tahoma"/>
      <family val="2"/>
    </font>
    <font>
      <sz val="8"/>
      <color indexed="81"/>
      <name val="Tahoma"/>
      <family val="2"/>
    </font>
    <font>
      <strike/>
      <sz val="11"/>
      <color rgb="FFFF0000"/>
      <name val="SimSun-ExtB"/>
      <family val="3"/>
      <charset val="134"/>
    </font>
    <font>
      <strike/>
      <sz val="11"/>
      <color theme="1"/>
      <name val="SimSun-ExtB"/>
      <family val="3"/>
      <charset val="134"/>
    </font>
    <font>
      <sz val="11"/>
      <name val="宋体"/>
      <family val="3"/>
      <charset val="134"/>
      <scheme val="minor"/>
    </font>
    <font>
      <sz val="11"/>
      <color rgb="FF0070C0"/>
      <name val="宋体"/>
      <family val="3"/>
      <charset val="134"/>
      <scheme val="minor"/>
    </font>
    <font>
      <sz val="11"/>
      <color theme="1"/>
      <name val="宋体"/>
      <family val="3"/>
      <charset val="134"/>
      <scheme val="minor"/>
    </font>
    <font>
      <strike/>
      <sz val="11"/>
      <color rgb="FFFF0000"/>
      <name val="宋体"/>
      <family val="3"/>
      <charset val="134"/>
      <scheme val="minor"/>
    </font>
    <font>
      <sz val="11"/>
      <color rgb="FFFF0000"/>
      <name val="宋体"/>
      <family val="3"/>
      <charset val="134"/>
      <scheme val="minor"/>
    </font>
    <font>
      <strike/>
      <sz val="10"/>
      <color rgb="FFFF0000"/>
      <name val="SimSun-ExtB"/>
      <family val="3"/>
      <charset val="134"/>
    </font>
    <font>
      <sz val="11"/>
      <name val="SimSun-ExtB"/>
      <family val="3"/>
      <charset val="134"/>
    </font>
    <font>
      <sz val="11"/>
      <color theme="1"/>
      <name val="宋体"/>
      <family val="2"/>
      <scheme val="minor"/>
    </font>
    <font>
      <b/>
      <u/>
      <sz val="11"/>
      <color theme="1"/>
      <name val="宋体"/>
      <family val="2"/>
      <scheme val="minor"/>
    </font>
    <font>
      <sz val="11"/>
      <color rgb="FF00B0F0"/>
      <name val="宋体"/>
      <family val="3"/>
      <charset val="134"/>
      <scheme val="minor"/>
    </font>
    <font>
      <sz val="11"/>
      <color rgb="FFC00000"/>
      <name val="宋体"/>
      <family val="3"/>
      <charset val="134"/>
      <scheme val="minor"/>
    </font>
    <font>
      <sz val="11"/>
      <color rgb="FF0070C0"/>
      <name val="宋体"/>
      <family val="2"/>
      <scheme val="minor"/>
    </font>
    <font>
      <strike/>
      <sz val="11"/>
      <color theme="1"/>
      <name val="宋体"/>
      <family val="3"/>
      <charset val="134"/>
      <scheme val="minor"/>
    </font>
    <font>
      <sz val="11"/>
      <color theme="3"/>
      <name val="宋体"/>
      <family val="3"/>
      <charset val="134"/>
      <scheme val="minor"/>
    </font>
    <font>
      <sz val="11"/>
      <color rgb="FF00B0F0"/>
      <name val="宋体"/>
      <family val="2"/>
      <scheme val="minor"/>
    </font>
    <font>
      <sz val="11"/>
      <color theme="3"/>
      <name val="宋体"/>
      <family val="2"/>
      <scheme val="minor"/>
    </font>
    <font>
      <sz val="11"/>
      <color theme="4"/>
      <name val="宋体"/>
      <family val="3"/>
      <charset val="134"/>
      <scheme val="minor"/>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s>
  <cellStyleXfs count="2">
    <xf numFmtId="0" fontId="0" fillId="0" borderId="0"/>
    <xf numFmtId="9" fontId="16" fillId="0" borderId="0" applyFont="0" applyFill="0" applyBorder="0" applyAlignment="0" applyProtection="0"/>
  </cellStyleXfs>
  <cellXfs count="72">
    <xf numFmtId="0" fontId="0" fillId="0" borderId="0" xfId="0"/>
    <xf numFmtId="0" fontId="1" fillId="2" borderId="1"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xf>
    <xf numFmtId="0" fontId="0" fillId="0" borderId="1" xfId="0" applyBorder="1" applyAlignment="1">
      <alignment horizontal="center" wrapText="1"/>
    </xf>
    <xf numFmtId="0" fontId="11" fillId="0" borderId="3" xfId="0" applyFont="1" applyBorder="1" applyAlignment="1">
      <alignment horizontal="center" vertical="center" wrapText="1"/>
    </xf>
    <xf numFmtId="0" fontId="11" fillId="0" borderId="1" xfId="0" applyFont="1" applyBorder="1" applyAlignment="1">
      <alignment horizont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xf>
    <xf numFmtId="0" fontId="1" fillId="2" borderId="7" xfId="0" applyFont="1" applyFill="1" applyBorder="1" applyAlignment="1">
      <alignment horizontal="center"/>
    </xf>
    <xf numFmtId="0" fontId="1" fillId="2" borderId="9" xfId="0" applyFont="1" applyFill="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1" fillId="2" borderId="2" xfId="0" applyFont="1" applyFill="1" applyBorder="1" applyAlignment="1">
      <alignment horizontal="center"/>
    </xf>
    <xf numFmtId="0" fontId="0" fillId="0" borderId="0" xfId="0" applyAlignment="1">
      <alignment horizontal="center"/>
    </xf>
    <xf numFmtId="0" fontId="0" fillId="0" borderId="11" xfId="0" applyBorder="1" applyAlignment="1">
      <alignment horizontal="center" wrapText="1"/>
    </xf>
    <xf numFmtId="0" fontId="11" fillId="0" borderId="11" xfId="0" applyFont="1" applyBorder="1" applyAlignment="1">
      <alignment horizontal="center" wrapText="1"/>
    </xf>
    <xf numFmtId="0" fontId="1" fillId="2" borderId="12" xfId="0" applyFont="1" applyFill="1" applyBorder="1" applyAlignment="1">
      <alignment horizontal="center"/>
    </xf>
    <xf numFmtId="0" fontId="0" fillId="0" borderId="13" xfId="0" applyBorder="1" applyAlignment="1">
      <alignment horizontal="center"/>
    </xf>
    <xf numFmtId="0" fontId="1" fillId="2" borderId="14" xfId="0" applyFont="1" applyFill="1" applyBorder="1" applyAlignment="1">
      <alignment horizontal="center"/>
    </xf>
    <xf numFmtId="9" fontId="0" fillId="0" borderId="15" xfId="1" applyFont="1" applyBorder="1" applyAlignment="1">
      <alignment horizontal="center"/>
    </xf>
    <xf numFmtId="0" fontId="0" fillId="0" borderId="0" xfId="0" applyAlignment="1">
      <alignment vertical="center" wrapText="1"/>
    </xf>
    <xf numFmtId="0" fontId="17" fillId="2" borderId="0" xfId="0" applyFont="1" applyFill="1" applyAlignment="1">
      <alignment horizontal="center"/>
    </xf>
    <xf numFmtId="0" fontId="0" fillId="0" borderId="11" xfId="0"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xf>
    <xf numFmtId="0" fontId="1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xf numFmtId="0" fontId="0" fillId="4" borderId="2" xfId="0" applyFill="1" applyBorder="1" applyAlignment="1">
      <alignment horizontal="center"/>
    </xf>
    <xf numFmtId="0" fontId="0" fillId="4" borderId="3" xfId="0" applyFill="1" applyBorder="1" applyAlignment="1">
      <alignment horizontal="center"/>
    </xf>
    <xf numFmtId="0" fontId="0" fillId="4" borderId="3" xfId="0"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xf>
    <xf numFmtId="0" fontId="0" fillId="4" borderId="0" xfId="0" applyFill="1"/>
    <xf numFmtId="0" fontId="0" fillId="4" borderId="18" xfId="0" applyFill="1" applyBorder="1"/>
    <xf numFmtId="0" fontId="10" fillId="4" borderId="5" xfId="0" applyFont="1" applyFill="1" applyBorder="1" applyAlignment="1">
      <alignment horizontal="center" vertical="center" wrapText="1"/>
    </xf>
    <xf numFmtId="0" fontId="0" fillId="3" borderId="1" xfId="0" applyFill="1" applyBorder="1" applyAlignment="1">
      <alignment horizontal="center" wrapText="1"/>
    </xf>
    <xf numFmtId="0" fontId="0" fillId="3" borderId="6" xfId="0" applyFill="1" applyBorder="1" applyAlignment="1">
      <alignment horizontal="center"/>
    </xf>
    <xf numFmtId="0" fontId="23" fillId="0" borderId="2" xfId="0" applyFont="1" applyBorder="1" applyAlignment="1">
      <alignment horizontal="center"/>
    </xf>
    <xf numFmtId="0" fontId="23" fillId="0" borderId="3" xfId="0" applyFont="1" applyBorder="1" applyAlignment="1">
      <alignment horizontal="center"/>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xf>
    <xf numFmtId="0" fontId="22" fillId="0" borderId="3" xfId="0" applyFont="1" applyBorder="1" applyAlignment="1">
      <alignment horizontal="center" vertical="center" wrapText="1"/>
    </xf>
    <xf numFmtId="0" fontId="22" fillId="0" borderId="4" xfId="0" applyFont="1" applyBorder="1" applyAlignment="1">
      <alignment horizontal="center"/>
    </xf>
    <xf numFmtId="0" fontId="0" fillId="3" borderId="11" xfId="0" applyFill="1" applyBorder="1" applyAlignment="1">
      <alignment horizontal="center" wrapText="1"/>
    </xf>
    <xf numFmtId="0" fontId="0" fillId="3" borderId="2" xfId="0" applyFont="1" applyFill="1" applyBorder="1" applyAlignment="1">
      <alignment horizontal="center"/>
    </xf>
    <xf numFmtId="0" fontId="0" fillId="3" borderId="3" xfId="0" applyFont="1" applyFill="1" applyBorder="1" applyAlignment="1">
      <alignment horizontal="center"/>
    </xf>
    <xf numFmtId="0" fontId="0" fillId="3" borderId="3" xfId="0" applyFont="1" applyFill="1" applyBorder="1" applyAlignment="1">
      <alignment horizontal="center" vertical="center" wrapText="1"/>
    </xf>
    <xf numFmtId="0" fontId="0" fillId="3" borderId="11" xfId="0" applyFont="1" applyFill="1" applyBorder="1" applyAlignment="1">
      <alignment horizontal="center" wrapText="1"/>
    </xf>
    <xf numFmtId="0" fontId="0" fillId="4" borderId="1" xfId="0" applyFont="1" applyFill="1" applyBorder="1" applyAlignment="1">
      <alignment horizontal="center" wrapText="1"/>
    </xf>
    <xf numFmtId="0" fontId="11" fillId="3" borderId="2" xfId="0" applyFont="1" applyFill="1" applyBorder="1" applyAlignment="1">
      <alignment horizontal="center"/>
    </xf>
    <xf numFmtId="0" fontId="13" fillId="3" borderId="5" xfId="0" applyFont="1" applyFill="1" applyBorder="1" applyAlignment="1">
      <alignment horizontal="center" vertical="center" wrapText="1"/>
    </xf>
    <xf numFmtId="0" fontId="24" fillId="0" borderId="19" xfId="0" applyFont="1" applyBorder="1" applyAlignment="1">
      <alignment horizontal="center"/>
    </xf>
    <xf numFmtId="0" fontId="22" fillId="0" borderId="3" xfId="0" applyFont="1" applyBorder="1" applyAlignment="1">
      <alignment horizontal="center"/>
    </xf>
    <xf numFmtId="0" fontId="22" fillId="0" borderId="1" xfId="0" applyFont="1" applyBorder="1" applyAlignment="1">
      <alignment horizontal="center" wrapText="1"/>
    </xf>
    <xf numFmtId="0" fontId="22" fillId="0" borderId="11" xfId="0" applyFont="1" applyBorder="1" applyAlignment="1">
      <alignment horizontal="center" wrapText="1"/>
    </xf>
    <xf numFmtId="0" fontId="0" fillId="3" borderId="0" xfId="0" applyFill="1" applyBorder="1" applyAlignment="1">
      <alignment horizontal="center" vertical="center" wrapText="1"/>
    </xf>
    <xf numFmtId="0" fontId="17" fillId="2" borderId="16" xfId="0" applyFont="1" applyFill="1" applyBorder="1" applyAlignment="1">
      <alignment horizontal="center"/>
    </xf>
    <xf numFmtId="0" fontId="17" fillId="2" borderId="17"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3" fillId="4" borderId="5" xfId="0" applyFont="1" applyFill="1" applyBorder="1" applyAlignment="1">
      <alignment horizontal="center" vertical="center" wrapText="1"/>
    </xf>
    <xf numFmtId="0" fontId="25" fillId="3" borderId="5"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939835\Documents\Standards\oneM2M\Working_Groups\WG1\Requirements_TS_cleanup_issues_lis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G17"/>
  <sheetViews>
    <sheetView workbookViewId="0">
      <selection activeCell="G8" sqref="G8"/>
    </sheetView>
  </sheetViews>
  <sheetFormatPr defaultRowHeight="14.4"/>
  <cols>
    <col min="2" max="2" width="22" customWidth="1"/>
    <col min="7" max="7" width="71" customWidth="1"/>
  </cols>
  <sheetData>
    <row r="1" spans="2:7">
      <c r="G1" s="26" t="s">
        <v>123</v>
      </c>
    </row>
    <row r="2" spans="2:7" ht="43.2">
      <c r="G2" s="25" t="s">
        <v>120</v>
      </c>
    </row>
    <row r="3" spans="2:7" ht="43.2">
      <c r="G3" s="25" t="s">
        <v>121</v>
      </c>
    </row>
    <row r="4" spans="2:7" ht="43.2">
      <c r="G4" s="25" t="s">
        <v>122</v>
      </c>
    </row>
    <row r="6" spans="2:7" ht="15" thickBot="1"/>
    <row r="7" spans="2:7" ht="15" thickBot="1">
      <c r="B7" s="66" t="s">
        <v>124</v>
      </c>
      <c r="C7" s="67"/>
    </row>
    <row r="8" spans="2:7">
      <c r="B8" s="13" t="s">
        <v>110</v>
      </c>
      <c r="C8" s="15">
        <f>COUNTIF(issues!C:C,B8)</f>
        <v>52</v>
      </c>
    </row>
    <row r="9" spans="2:7">
      <c r="B9" s="17" t="s">
        <v>112</v>
      </c>
      <c r="C9" s="6">
        <f>COUNTIF(issues!C:C,B9)</f>
        <v>3</v>
      </c>
    </row>
    <row r="10" spans="2:7" ht="15" thickBot="1">
      <c r="B10" s="14" t="s">
        <v>111</v>
      </c>
      <c r="C10" s="16">
        <f>COUNTIF(issues!C:C,B10)</f>
        <v>22</v>
      </c>
    </row>
    <row r="12" spans="2:7" ht="15" thickBot="1"/>
    <row r="13" spans="2:7" ht="15" thickBot="1">
      <c r="B13" s="68" t="s">
        <v>125</v>
      </c>
      <c r="C13" s="69"/>
    </row>
    <row r="14" spans="2:7">
      <c r="B14" s="13" t="s">
        <v>116</v>
      </c>
      <c r="C14" s="15">
        <f>COUNTIF(issues!H2:H78,dropdown!D5)</f>
        <v>50</v>
      </c>
    </row>
    <row r="15" spans="2:7">
      <c r="B15" s="17" t="s">
        <v>117</v>
      </c>
      <c r="C15" s="6">
        <f>COUNTIF(issues!H2:H80,dropdown!D7)</f>
        <v>6</v>
      </c>
    </row>
    <row r="16" spans="2:7" ht="15" thickBot="1">
      <c r="B16" s="21" t="s">
        <v>118</v>
      </c>
      <c r="C16" s="22">
        <f>COUNTIF(issues!H2:H79,dropdown!D6)</f>
        <v>21</v>
      </c>
    </row>
    <row r="17" spans="2:3" ht="15" thickBot="1">
      <c r="B17" s="23" t="s">
        <v>119</v>
      </c>
      <c r="C17" s="24">
        <f>C14/SUM(C8:C10)</f>
        <v>0.64935064935064934</v>
      </c>
    </row>
  </sheetData>
  <mergeCells count="2">
    <mergeCell ref="B7:C7"/>
    <mergeCell ref="B13:C1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258"/>
  <sheetViews>
    <sheetView tabSelected="1" topLeftCell="A31" workbookViewId="0">
      <selection activeCell="D59" sqref="D59"/>
    </sheetView>
  </sheetViews>
  <sheetFormatPr defaultRowHeight="14.4"/>
  <cols>
    <col min="1" max="1" width="33.33203125" customWidth="1"/>
    <col min="2" max="2" width="21.33203125" customWidth="1"/>
    <col min="3" max="3" width="23.77734375" style="18" customWidth="1"/>
    <col min="4" max="5" width="33.5546875" customWidth="1"/>
    <col min="6" max="6" width="47.33203125" hidden="1" customWidth="1"/>
    <col min="7" max="7" width="38.6640625" hidden="1" customWidth="1"/>
    <col min="8" max="8" width="34.6640625" style="6" customWidth="1"/>
  </cols>
  <sheetData>
    <row r="1" spans="1:8" ht="15" thickBot="1">
      <c r="A1" s="1" t="s">
        <v>9</v>
      </c>
      <c r="B1" s="1" t="s">
        <v>2</v>
      </c>
      <c r="C1" s="1" t="s">
        <v>113</v>
      </c>
      <c r="D1" s="1" t="s">
        <v>108</v>
      </c>
      <c r="E1" s="1" t="s">
        <v>81</v>
      </c>
      <c r="F1" s="1" t="s">
        <v>114</v>
      </c>
      <c r="G1" s="1" t="s">
        <v>126</v>
      </c>
      <c r="H1" s="1" t="s">
        <v>3</v>
      </c>
    </row>
    <row r="2" spans="1:8" ht="72.599999999999994" thickBot="1">
      <c r="A2" s="2">
        <v>51</v>
      </c>
      <c r="B2" s="2" t="s">
        <v>78</v>
      </c>
      <c r="C2" s="18" t="s">
        <v>110</v>
      </c>
      <c r="E2" s="7" t="s">
        <v>79</v>
      </c>
      <c r="F2" s="19"/>
      <c r="G2" s="19"/>
      <c r="H2" s="6" t="s">
        <v>160</v>
      </c>
    </row>
    <row r="3" spans="1:8" ht="72.599999999999994" thickBot="1">
      <c r="A3" s="3">
        <v>60</v>
      </c>
      <c r="B3" s="4" t="s">
        <v>10</v>
      </c>
      <c r="C3" s="8" t="s">
        <v>110</v>
      </c>
      <c r="D3" s="8" t="s">
        <v>82</v>
      </c>
      <c r="E3" s="7" t="s">
        <v>133</v>
      </c>
      <c r="F3" s="19"/>
      <c r="G3" s="19"/>
      <c r="H3" s="6" t="s">
        <v>160</v>
      </c>
    </row>
    <row r="4" spans="1:8" ht="130.19999999999999" thickBot="1">
      <c r="A4" s="3">
        <v>68</v>
      </c>
      <c r="B4" s="4" t="s">
        <v>10</v>
      </c>
      <c r="C4" s="5" t="s">
        <v>110</v>
      </c>
      <c r="D4" s="5" t="s">
        <v>83</v>
      </c>
      <c r="E4" s="9" t="s">
        <v>134</v>
      </c>
      <c r="F4" s="20"/>
      <c r="G4" s="20"/>
      <c r="H4" s="6" t="s">
        <v>160</v>
      </c>
    </row>
    <row r="5" spans="1:8" ht="43.2">
      <c r="A5" s="3">
        <v>76</v>
      </c>
      <c r="B5" s="4" t="s">
        <v>10</v>
      </c>
      <c r="C5" s="5" t="s">
        <v>110</v>
      </c>
      <c r="D5" s="5" t="s">
        <v>11</v>
      </c>
      <c r="E5" s="10"/>
      <c r="F5" s="10"/>
      <c r="G5" s="10"/>
      <c r="H5" s="6" t="s">
        <v>160</v>
      </c>
    </row>
    <row r="6" spans="1:8" ht="43.2">
      <c r="A6" s="46">
        <v>85</v>
      </c>
      <c r="B6" s="47" t="s">
        <v>10</v>
      </c>
      <c r="C6" s="48" t="s">
        <v>110</v>
      </c>
      <c r="D6" s="48"/>
      <c r="E6" s="49" t="s">
        <v>135</v>
      </c>
      <c r="F6" s="49"/>
      <c r="G6" s="49"/>
      <c r="H6" s="50" t="s">
        <v>160</v>
      </c>
    </row>
    <row r="7" spans="1:8" s="41" customFormat="1" ht="57.6">
      <c r="A7" s="28" t="s">
        <v>12</v>
      </c>
      <c r="B7" s="29" t="s">
        <v>10</v>
      </c>
      <c r="C7" s="30" t="s">
        <v>109</v>
      </c>
      <c r="D7" s="30" t="s">
        <v>76</v>
      </c>
      <c r="E7" s="31"/>
      <c r="F7" s="31"/>
      <c r="G7" s="31"/>
      <c r="H7" s="32" t="s">
        <v>1</v>
      </c>
    </row>
    <row r="8" spans="1:8" ht="57.6">
      <c r="A8" s="3" t="s">
        <v>13</v>
      </c>
      <c r="B8" s="4" t="s">
        <v>10</v>
      </c>
      <c r="C8" s="5" t="s">
        <v>110</v>
      </c>
      <c r="D8" s="5" t="s">
        <v>136</v>
      </c>
      <c r="E8" s="10"/>
      <c r="F8" s="10"/>
      <c r="G8" s="10"/>
      <c r="H8" s="6" t="s">
        <v>160</v>
      </c>
    </row>
    <row r="9" spans="1:8" s="41" customFormat="1" ht="72">
      <c r="A9" s="28" t="s">
        <v>14</v>
      </c>
      <c r="B9" s="29" t="s">
        <v>10</v>
      </c>
      <c r="C9" s="30" t="s">
        <v>109</v>
      </c>
      <c r="D9" s="30" t="s">
        <v>75</v>
      </c>
      <c r="E9" s="31"/>
      <c r="F9" s="31"/>
      <c r="G9" s="31"/>
      <c r="H9" s="32" t="s">
        <v>1</v>
      </c>
    </row>
    <row r="10" spans="1:8" s="41" customFormat="1" ht="57.6">
      <c r="A10" s="28" t="s">
        <v>15</v>
      </c>
      <c r="B10" s="29" t="s">
        <v>10</v>
      </c>
      <c r="C10" s="30" t="s">
        <v>109</v>
      </c>
      <c r="D10" s="30" t="s">
        <v>142</v>
      </c>
      <c r="E10" s="31"/>
      <c r="F10" s="31"/>
      <c r="G10" s="31"/>
      <c r="H10" s="32" t="s">
        <v>1</v>
      </c>
    </row>
    <row r="11" spans="1:8" ht="43.2">
      <c r="A11" s="3">
        <v>94</v>
      </c>
      <c r="B11" s="4" t="s">
        <v>10</v>
      </c>
      <c r="C11" s="5" t="s">
        <v>110</v>
      </c>
      <c r="D11" s="5" t="s">
        <v>137</v>
      </c>
      <c r="E11" s="34" t="s">
        <v>140</v>
      </c>
      <c r="F11" s="10"/>
      <c r="G11" s="10"/>
      <c r="H11" s="6" t="s">
        <v>160</v>
      </c>
    </row>
    <row r="12" spans="1:8" ht="43.2">
      <c r="A12" s="3">
        <v>95</v>
      </c>
      <c r="B12" s="4" t="s">
        <v>10</v>
      </c>
      <c r="C12" s="5" t="s">
        <v>110</v>
      </c>
      <c r="D12" s="33"/>
      <c r="E12" s="34" t="s">
        <v>138</v>
      </c>
      <c r="F12" s="10"/>
      <c r="G12" s="10"/>
      <c r="H12" s="6" t="s">
        <v>160</v>
      </c>
    </row>
    <row r="13" spans="1:8" ht="43.2">
      <c r="A13" s="3">
        <v>97</v>
      </c>
      <c r="B13" s="37" t="s">
        <v>105</v>
      </c>
      <c r="C13" s="5" t="s">
        <v>110</v>
      </c>
      <c r="D13" s="5" t="s">
        <v>16</v>
      </c>
      <c r="E13" s="34" t="s">
        <v>141</v>
      </c>
      <c r="F13" s="10"/>
      <c r="G13" s="10"/>
      <c r="H13" s="6" t="s">
        <v>160</v>
      </c>
    </row>
    <row r="14" spans="1:8" ht="28.8">
      <c r="A14" s="3">
        <v>104</v>
      </c>
      <c r="B14" s="37" t="s">
        <v>105</v>
      </c>
      <c r="C14" s="5" t="s">
        <v>110</v>
      </c>
      <c r="D14" s="35"/>
      <c r="E14" s="33" t="s">
        <v>139</v>
      </c>
      <c r="F14" s="10"/>
      <c r="G14" s="10"/>
      <c r="H14" s="6" t="s">
        <v>160</v>
      </c>
    </row>
    <row r="15" spans="1:8" s="41" customFormat="1" ht="28.8">
      <c r="A15" s="36" t="s">
        <v>143</v>
      </c>
      <c r="B15" s="4" t="s">
        <v>10</v>
      </c>
      <c r="C15" s="5" t="s">
        <v>110</v>
      </c>
      <c r="D15" s="42"/>
      <c r="E15" s="43" t="s">
        <v>144</v>
      </c>
      <c r="F15" s="39"/>
      <c r="G15" s="39"/>
      <c r="H15" s="40" t="s">
        <v>160</v>
      </c>
    </row>
    <row r="16" spans="1:8" s="41" customFormat="1">
      <c r="A16" s="36">
        <v>134</v>
      </c>
      <c r="B16" s="37" t="s">
        <v>105</v>
      </c>
      <c r="C16" s="38" t="s">
        <v>112</v>
      </c>
      <c r="D16" s="38" t="s">
        <v>17</v>
      </c>
      <c r="E16" s="39"/>
      <c r="F16" s="39"/>
      <c r="G16" s="39"/>
      <c r="H16" s="40" t="s">
        <v>160</v>
      </c>
    </row>
    <row r="17" spans="1:8" ht="29.4" thickBot="1">
      <c r="A17" s="3" t="s">
        <v>18</v>
      </c>
      <c r="B17" s="4" t="s">
        <v>10</v>
      </c>
      <c r="C17" s="5" t="s">
        <v>110</v>
      </c>
      <c r="D17" s="5" t="s">
        <v>145</v>
      </c>
      <c r="E17" s="10"/>
      <c r="F17" s="10"/>
      <c r="G17" s="10"/>
      <c r="H17" s="40" t="s">
        <v>160</v>
      </c>
    </row>
    <row r="18" spans="1:8" ht="144.6" thickBot="1">
      <c r="A18" s="2" t="s">
        <v>80</v>
      </c>
      <c r="B18" s="2" t="s">
        <v>106</v>
      </c>
      <c r="C18" s="18" t="s">
        <v>110</v>
      </c>
      <c r="E18" s="9" t="s">
        <v>146</v>
      </c>
      <c r="F18" s="20"/>
      <c r="G18" s="20"/>
      <c r="H18" s="40" t="s">
        <v>160</v>
      </c>
    </row>
    <row r="19" spans="1:8" ht="130.19999999999999" thickBot="1">
      <c r="A19" s="28" t="s">
        <v>19</v>
      </c>
      <c r="B19" s="29" t="s">
        <v>94</v>
      </c>
      <c r="C19" s="30" t="s">
        <v>109</v>
      </c>
      <c r="D19" s="30" t="s">
        <v>20</v>
      </c>
      <c r="E19" s="44" t="s">
        <v>91</v>
      </c>
      <c r="F19" s="53"/>
      <c r="G19" s="53"/>
      <c r="H19" s="32" t="s">
        <v>1</v>
      </c>
    </row>
    <row r="20" spans="1:8" ht="28.8">
      <c r="A20" s="28" t="s">
        <v>19</v>
      </c>
      <c r="B20" s="29" t="s">
        <v>10</v>
      </c>
      <c r="C20" s="30" t="s">
        <v>109</v>
      </c>
      <c r="D20" s="30" t="s">
        <v>21</v>
      </c>
      <c r="E20" s="31"/>
      <c r="F20" s="31"/>
      <c r="G20" s="31"/>
      <c r="H20" s="32" t="s">
        <v>1</v>
      </c>
    </row>
    <row r="21" spans="1:8">
      <c r="A21" s="28" t="s">
        <v>22</v>
      </c>
      <c r="B21" s="29" t="s">
        <v>105</v>
      </c>
      <c r="C21" s="30" t="s">
        <v>109</v>
      </c>
      <c r="D21" s="30" t="s">
        <v>23</v>
      </c>
      <c r="E21" s="31"/>
      <c r="F21" s="31"/>
      <c r="G21" s="31"/>
      <c r="H21" s="32" t="s">
        <v>1</v>
      </c>
    </row>
    <row r="22" spans="1:8" ht="72">
      <c r="A22" s="3" t="s">
        <v>24</v>
      </c>
      <c r="B22" s="4" t="s">
        <v>10</v>
      </c>
      <c r="C22" s="5" t="s">
        <v>110</v>
      </c>
      <c r="D22" s="5" t="s">
        <v>147</v>
      </c>
      <c r="E22" s="10"/>
      <c r="F22" s="10"/>
      <c r="G22" s="10"/>
      <c r="H22" s="6" t="s">
        <v>160</v>
      </c>
    </row>
    <row r="23" spans="1:8" s="41" customFormat="1">
      <c r="A23" s="36" t="s">
        <v>25</v>
      </c>
      <c r="B23" s="37" t="s">
        <v>10</v>
      </c>
      <c r="C23" s="38" t="s">
        <v>110</v>
      </c>
      <c r="D23" s="38" t="s">
        <v>26</v>
      </c>
      <c r="E23" s="39"/>
      <c r="F23" s="39"/>
      <c r="G23" s="39"/>
      <c r="H23" s="6" t="s">
        <v>160</v>
      </c>
    </row>
    <row r="24" spans="1:8">
      <c r="A24" s="28" t="s">
        <v>27</v>
      </c>
      <c r="B24" s="29" t="s">
        <v>105</v>
      </c>
      <c r="C24" s="30" t="s">
        <v>112</v>
      </c>
      <c r="D24" s="30" t="s">
        <v>17</v>
      </c>
      <c r="E24" s="31"/>
      <c r="F24" s="31"/>
      <c r="G24" s="31"/>
      <c r="H24" s="32" t="s">
        <v>1</v>
      </c>
    </row>
    <row r="25" spans="1:8" ht="43.2">
      <c r="A25" s="28" t="s">
        <v>28</v>
      </c>
      <c r="B25" s="29" t="s">
        <v>10</v>
      </c>
      <c r="C25" s="30" t="s">
        <v>109</v>
      </c>
      <c r="D25" s="30" t="s">
        <v>29</v>
      </c>
      <c r="E25" s="31"/>
      <c r="F25" s="31"/>
      <c r="G25" s="31"/>
      <c r="H25" s="32" t="s">
        <v>129</v>
      </c>
    </row>
    <row r="26" spans="1:8" ht="28.8">
      <c r="A26" s="28" t="s">
        <v>30</v>
      </c>
      <c r="B26" s="29" t="s">
        <v>31</v>
      </c>
      <c r="C26" s="30" t="s">
        <v>109</v>
      </c>
      <c r="D26" s="30" t="s">
        <v>32</v>
      </c>
      <c r="E26" s="39" t="s">
        <v>92</v>
      </c>
      <c r="F26" s="31"/>
      <c r="G26" s="31" t="s">
        <v>128</v>
      </c>
      <c r="H26" s="32" t="s">
        <v>164</v>
      </c>
    </row>
    <row r="27" spans="1:8" ht="43.2">
      <c r="A27" s="45" t="s">
        <v>107</v>
      </c>
      <c r="B27" s="29" t="s">
        <v>93</v>
      </c>
      <c r="C27" s="30" t="s">
        <v>110</v>
      </c>
      <c r="D27" s="30" t="s">
        <v>131</v>
      </c>
      <c r="E27" s="39" t="s">
        <v>132</v>
      </c>
      <c r="F27" s="31"/>
      <c r="G27" s="31" t="s">
        <v>127</v>
      </c>
      <c r="H27" s="32" t="s">
        <v>164</v>
      </c>
    </row>
    <row r="28" spans="1:8" ht="72">
      <c r="A28" s="28" t="s">
        <v>33</v>
      </c>
      <c r="B28" s="29" t="s">
        <v>31</v>
      </c>
      <c r="C28" s="30" t="s">
        <v>109</v>
      </c>
      <c r="D28" s="30"/>
      <c r="E28" s="31" t="s">
        <v>130</v>
      </c>
      <c r="F28" s="31"/>
      <c r="G28" s="31" t="s">
        <v>127</v>
      </c>
      <c r="H28" s="32" t="s">
        <v>1</v>
      </c>
    </row>
    <row r="29" spans="1:8" ht="100.8">
      <c r="A29" s="28" t="s">
        <v>34</v>
      </c>
      <c r="B29" s="29" t="s">
        <v>10</v>
      </c>
      <c r="C29" s="30" t="s">
        <v>112</v>
      </c>
      <c r="D29" s="30" t="s">
        <v>35</v>
      </c>
      <c r="E29" s="31"/>
      <c r="F29" s="31"/>
      <c r="G29" s="31"/>
      <c r="H29" s="32" t="s">
        <v>1</v>
      </c>
    </row>
    <row r="30" spans="1:8" ht="28.8">
      <c r="A30" s="28" t="s">
        <v>36</v>
      </c>
      <c r="B30" s="29" t="s">
        <v>105</v>
      </c>
      <c r="C30" s="30" t="s">
        <v>109</v>
      </c>
      <c r="D30" s="30" t="s">
        <v>161</v>
      </c>
      <c r="E30" s="39" t="s">
        <v>132</v>
      </c>
      <c r="F30" s="31"/>
      <c r="G30" s="31"/>
      <c r="H30" s="32" t="s">
        <v>165</v>
      </c>
    </row>
    <row r="31" spans="1:8" ht="28.8">
      <c r="A31" s="36" t="s">
        <v>37</v>
      </c>
      <c r="B31" s="37" t="s">
        <v>10</v>
      </c>
      <c r="C31" s="38" t="s">
        <v>110</v>
      </c>
      <c r="D31" s="38" t="s">
        <v>26</v>
      </c>
      <c r="E31" s="10" t="s">
        <v>92</v>
      </c>
      <c r="F31" s="10"/>
      <c r="G31" s="10"/>
      <c r="H31" s="6" t="s">
        <v>160</v>
      </c>
    </row>
    <row r="32" spans="1:8" ht="28.8">
      <c r="A32" s="3" t="s">
        <v>95</v>
      </c>
      <c r="B32" s="4" t="s">
        <v>10</v>
      </c>
      <c r="C32" s="5" t="s">
        <v>110</v>
      </c>
      <c r="D32" s="5"/>
      <c r="E32" s="10" t="s">
        <v>92</v>
      </c>
      <c r="F32" s="10"/>
      <c r="G32" s="10"/>
      <c r="H32" s="6" t="s">
        <v>160</v>
      </c>
    </row>
    <row r="33" spans="1:8" ht="28.8">
      <c r="A33" s="36" t="s">
        <v>148</v>
      </c>
      <c r="B33" s="37" t="s">
        <v>10</v>
      </c>
      <c r="C33" s="38" t="s">
        <v>110</v>
      </c>
      <c r="D33" s="38" t="s">
        <v>26</v>
      </c>
      <c r="E33" s="10" t="s">
        <v>92</v>
      </c>
      <c r="F33" s="10"/>
      <c r="G33" s="10"/>
      <c r="H33" s="6" t="s">
        <v>160</v>
      </c>
    </row>
    <row r="34" spans="1:8" ht="28.8">
      <c r="A34" s="3" t="s">
        <v>38</v>
      </c>
      <c r="B34" s="4" t="s">
        <v>10</v>
      </c>
      <c r="C34" s="5" t="s">
        <v>110</v>
      </c>
      <c r="D34" s="5" t="s">
        <v>39</v>
      </c>
      <c r="E34" s="10"/>
      <c r="F34" s="10"/>
      <c r="G34" s="10"/>
      <c r="H34" s="6" t="s">
        <v>160</v>
      </c>
    </row>
    <row r="35" spans="1:8" ht="28.8">
      <c r="A35" s="28" t="s">
        <v>40</v>
      </c>
      <c r="B35" s="29" t="s">
        <v>105</v>
      </c>
      <c r="C35" s="30" t="s">
        <v>109</v>
      </c>
      <c r="D35" s="30" t="s">
        <v>149</v>
      </c>
      <c r="E35" s="31"/>
      <c r="F35" s="31"/>
      <c r="G35" s="31"/>
      <c r="H35" s="32" t="s">
        <v>1</v>
      </c>
    </row>
    <row r="36" spans="1:8" ht="28.8">
      <c r="A36" s="3" t="s">
        <v>41</v>
      </c>
      <c r="B36" s="4" t="s">
        <v>10</v>
      </c>
      <c r="C36" s="5" t="s">
        <v>110</v>
      </c>
      <c r="D36" s="5" t="s">
        <v>39</v>
      </c>
      <c r="E36" s="10"/>
      <c r="F36" s="10"/>
      <c r="G36" s="10"/>
      <c r="H36" s="6" t="s">
        <v>160</v>
      </c>
    </row>
    <row r="37" spans="1:8" ht="58.2" thickBot="1">
      <c r="A37" s="28" t="s">
        <v>41</v>
      </c>
      <c r="B37" s="29" t="s">
        <v>10</v>
      </c>
      <c r="C37" s="30" t="s">
        <v>109</v>
      </c>
      <c r="D37" s="30" t="s">
        <v>42</v>
      </c>
      <c r="E37" s="31"/>
      <c r="F37" s="31"/>
      <c r="G37" s="31"/>
      <c r="H37" s="32" t="s">
        <v>1</v>
      </c>
    </row>
    <row r="38" spans="1:8" ht="72.599999999999994" thickBot="1">
      <c r="A38" s="2" t="s">
        <v>84</v>
      </c>
      <c r="B38" s="2" t="s">
        <v>106</v>
      </c>
      <c r="C38" s="5" t="s">
        <v>110</v>
      </c>
      <c r="D38" s="5"/>
      <c r="E38" s="7" t="s">
        <v>85</v>
      </c>
      <c r="F38" s="19"/>
      <c r="G38" s="19"/>
      <c r="H38" s="6" t="s">
        <v>160</v>
      </c>
    </row>
    <row r="39" spans="1:8" ht="72.599999999999994" thickBot="1">
      <c r="A39" s="54" t="s">
        <v>43</v>
      </c>
      <c r="B39" s="55" t="s">
        <v>10</v>
      </c>
      <c r="C39" s="56" t="s">
        <v>109</v>
      </c>
      <c r="D39" s="56" t="s">
        <v>77</v>
      </c>
      <c r="E39" s="58" t="s">
        <v>162</v>
      </c>
      <c r="F39" s="57"/>
      <c r="G39" s="57"/>
      <c r="H39" s="32" t="s">
        <v>164</v>
      </c>
    </row>
    <row r="40" spans="1:8" ht="28.8">
      <c r="A40" s="28" t="s">
        <v>44</v>
      </c>
      <c r="B40" s="29" t="s">
        <v>31</v>
      </c>
      <c r="C40" s="30" t="s">
        <v>109</v>
      </c>
      <c r="D40" s="30" t="s">
        <v>45</v>
      </c>
      <c r="E40" s="31"/>
      <c r="F40" s="31"/>
      <c r="G40" s="31" t="s">
        <v>128</v>
      </c>
      <c r="H40" s="32" t="s">
        <v>1</v>
      </c>
    </row>
    <row r="41" spans="1:8" ht="43.2">
      <c r="A41" s="59" t="s">
        <v>167</v>
      </c>
      <c r="B41" s="29" t="s">
        <v>10</v>
      </c>
      <c r="C41" s="30" t="s">
        <v>109</v>
      </c>
      <c r="D41" s="30" t="s">
        <v>166</v>
      </c>
      <c r="E41" s="60" t="s">
        <v>169</v>
      </c>
      <c r="F41" s="31"/>
      <c r="G41" s="31"/>
      <c r="H41" s="32" t="s">
        <v>160</v>
      </c>
    </row>
    <row r="42" spans="1:8" s="41" customFormat="1" ht="57.6">
      <c r="A42" s="36" t="s">
        <v>168</v>
      </c>
      <c r="B42" s="37" t="s">
        <v>10</v>
      </c>
      <c r="C42" s="38" t="s">
        <v>110</v>
      </c>
      <c r="D42" s="38" t="s">
        <v>150</v>
      </c>
      <c r="E42" s="70" t="s">
        <v>170</v>
      </c>
      <c r="F42" s="39"/>
      <c r="G42" s="39"/>
      <c r="H42" s="40" t="s">
        <v>174</v>
      </c>
    </row>
    <row r="43" spans="1:8" ht="29.4" thickBot="1">
      <c r="A43" s="59" t="s">
        <v>151</v>
      </c>
      <c r="B43" s="29" t="s">
        <v>10</v>
      </c>
      <c r="C43" s="30" t="s">
        <v>109</v>
      </c>
      <c r="D43" s="30" t="s">
        <v>173</v>
      </c>
      <c r="E43" s="31"/>
      <c r="F43" s="31"/>
      <c r="G43" s="31"/>
      <c r="H43" s="32" t="s">
        <v>1</v>
      </c>
    </row>
    <row r="44" spans="1:8" ht="72.599999999999994" thickBot="1">
      <c r="A44" s="2" t="s">
        <v>86</v>
      </c>
      <c r="B44" s="2" t="s">
        <v>106</v>
      </c>
      <c r="C44" s="5" t="s">
        <v>110</v>
      </c>
      <c r="D44" s="5"/>
      <c r="E44" s="7" t="s">
        <v>87</v>
      </c>
      <c r="F44" s="19"/>
      <c r="G44" s="19"/>
      <c r="H44" s="6" t="s">
        <v>160</v>
      </c>
    </row>
    <row r="45" spans="1:8" ht="101.4" thickBot="1">
      <c r="A45" s="2" t="s">
        <v>88</v>
      </c>
      <c r="B45" s="2" t="s">
        <v>106</v>
      </c>
      <c r="C45" s="5" t="s">
        <v>110</v>
      </c>
      <c r="D45" s="5"/>
      <c r="E45" s="7" t="s">
        <v>89</v>
      </c>
      <c r="F45" s="19"/>
      <c r="G45" s="19"/>
      <c r="H45" s="6" t="s">
        <v>160</v>
      </c>
    </row>
    <row r="46" spans="1:8" ht="58.2" thickBot="1">
      <c r="A46" s="28" t="s">
        <v>98</v>
      </c>
      <c r="B46" s="29" t="s">
        <v>10</v>
      </c>
      <c r="C46" s="30" t="s">
        <v>109</v>
      </c>
      <c r="D46" s="30" t="s">
        <v>152</v>
      </c>
      <c r="E46" s="7" t="s">
        <v>90</v>
      </c>
      <c r="F46" s="19"/>
      <c r="G46" s="19"/>
      <c r="H46" s="32" t="s">
        <v>164</v>
      </c>
    </row>
    <row r="47" spans="1:8" ht="43.8" thickBot="1">
      <c r="A47" s="61" t="s">
        <v>171</v>
      </c>
      <c r="B47" s="62" t="s">
        <v>10</v>
      </c>
      <c r="C47" s="51" t="s">
        <v>110</v>
      </c>
      <c r="D47" s="51"/>
      <c r="E47" s="63" t="s">
        <v>154</v>
      </c>
      <c r="F47" s="64"/>
      <c r="G47" s="64"/>
      <c r="H47" s="52" t="s">
        <v>160</v>
      </c>
    </row>
    <row r="48" spans="1:8" ht="29.4" thickBot="1">
      <c r="A48" s="2" t="s">
        <v>99</v>
      </c>
      <c r="B48" s="2" t="s">
        <v>106</v>
      </c>
      <c r="C48" s="5" t="s">
        <v>110</v>
      </c>
      <c r="D48" s="5"/>
      <c r="E48" s="7" t="s">
        <v>153</v>
      </c>
      <c r="F48" s="19"/>
      <c r="G48" s="19"/>
      <c r="H48" s="6" t="s">
        <v>160</v>
      </c>
    </row>
    <row r="49" spans="1:8">
      <c r="A49" s="3" t="s">
        <v>46</v>
      </c>
      <c r="B49" s="4" t="s">
        <v>10</v>
      </c>
      <c r="C49" s="5" t="s">
        <v>110</v>
      </c>
      <c r="D49" s="5" t="s">
        <v>26</v>
      </c>
      <c r="E49" s="10"/>
      <c r="F49" s="10" t="s">
        <v>115</v>
      </c>
      <c r="G49" s="10"/>
      <c r="H49" s="6" t="s">
        <v>0</v>
      </c>
    </row>
    <row r="50" spans="1:8">
      <c r="A50" s="3" t="s">
        <v>47</v>
      </c>
      <c r="B50" s="4" t="s">
        <v>10</v>
      </c>
      <c r="C50" s="5" t="s">
        <v>110</v>
      </c>
      <c r="D50" s="5" t="s">
        <v>26</v>
      </c>
      <c r="E50" s="10"/>
      <c r="F50" s="10" t="s">
        <v>115</v>
      </c>
      <c r="G50" s="10"/>
      <c r="H50" s="6" t="s">
        <v>0</v>
      </c>
    </row>
    <row r="51" spans="1:8">
      <c r="A51" s="3" t="s">
        <v>48</v>
      </c>
      <c r="B51" s="4" t="s">
        <v>10</v>
      </c>
      <c r="C51" s="5" t="s">
        <v>110</v>
      </c>
      <c r="D51" s="5" t="s">
        <v>26</v>
      </c>
      <c r="E51" s="10"/>
      <c r="F51" s="10" t="s">
        <v>115</v>
      </c>
      <c r="G51" s="10"/>
      <c r="H51" s="6" t="s">
        <v>0</v>
      </c>
    </row>
    <row r="52" spans="1:8">
      <c r="A52" s="3" t="s">
        <v>49</v>
      </c>
      <c r="B52" s="4" t="s">
        <v>10</v>
      </c>
      <c r="C52" s="5" t="s">
        <v>110</v>
      </c>
      <c r="D52" s="5" t="s">
        <v>26</v>
      </c>
      <c r="E52" s="10"/>
      <c r="F52" s="10" t="s">
        <v>115</v>
      </c>
      <c r="G52" s="10"/>
      <c r="H52" s="6" t="s">
        <v>0</v>
      </c>
    </row>
    <row r="53" spans="1:8">
      <c r="A53" s="3" t="s">
        <v>50</v>
      </c>
      <c r="B53" s="4" t="s">
        <v>10</v>
      </c>
      <c r="C53" s="5" t="s">
        <v>110</v>
      </c>
      <c r="D53" s="5" t="s">
        <v>26</v>
      </c>
      <c r="E53" s="10"/>
      <c r="F53" s="10" t="s">
        <v>115</v>
      </c>
      <c r="G53" s="10"/>
      <c r="H53" s="6" t="s">
        <v>0</v>
      </c>
    </row>
    <row r="54" spans="1:8">
      <c r="A54" s="3" t="s">
        <v>51</v>
      </c>
      <c r="B54" s="4" t="s">
        <v>10</v>
      </c>
      <c r="C54" s="5" t="s">
        <v>110</v>
      </c>
      <c r="D54" s="5" t="s">
        <v>26</v>
      </c>
      <c r="E54" s="10"/>
      <c r="F54" s="10" t="s">
        <v>115</v>
      </c>
      <c r="G54" s="10"/>
      <c r="H54" s="6" t="s">
        <v>0</v>
      </c>
    </row>
    <row r="55" spans="1:8">
      <c r="A55" s="3" t="s">
        <v>52</v>
      </c>
      <c r="B55" s="4" t="s">
        <v>10</v>
      </c>
      <c r="C55" s="5" t="s">
        <v>110</v>
      </c>
      <c r="D55" s="5" t="s">
        <v>26</v>
      </c>
      <c r="E55" s="10"/>
      <c r="F55" s="10" t="s">
        <v>115</v>
      </c>
      <c r="G55" s="10"/>
      <c r="H55" s="6" t="s">
        <v>0</v>
      </c>
    </row>
    <row r="56" spans="1:8">
      <c r="A56" s="3" t="s">
        <v>53</v>
      </c>
      <c r="B56" s="4" t="s">
        <v>10</v>
      </c>
      <c r="C56" s="5" t="s">
        <v>110</v>
      </c>
      <c r="D56" s="5" t="s">
        <v>26</v>
      </c>
      <c r="E56" s="10"/>
      <c r="F56" s="10" t="s">
        <v>115</v>
      </c>
      <c r="G56" s="10"/>
      <c r="H56" s="6" t="s">
        <v>0</v>
      </c>
    </row>
    <row r="57" spans="1:8">
      <c r="A57" s="3" t="s">
        <v>54</v>
      </c>
      <c r="B57" s="4" t="s">
        <v>10</v>
      </c>
      <c r="C57" s="5" t="s">
        <v>110</v>
      </c>
      <c r="D57" s="5" t="s">
        <v>26</v>
      </c>
      <c r="E57" s="10"/>
      <c r="F57" s="10" t="s">
        <v>115</v>
      </c>
      <c r="G57" s="10"/>
      <c r="H57" s="6" t="s">
        <v>0</v>
      </c>
    </row>
    <row r="58" spans="1:8">
      <c r="A58" s="3" t="s">
        <v>55</v>
      </c>
      <c r="B58" s="4" t="s">
        <v>10</v>
      </c>
      <c r="C58" s="5" t="s">
        <v>110</v>
      </c>
      <c r="D58" s="5" t="s">
        <v>26</v>
      </c>
      <c r="E58" s="10"/>
      <c r="F58" s="10" t="s">
        <v>115</v>
      </c>
      <c r="G58" s="10"/>
      <c r="H58" s="6" t="s">
        <v>0</v>
      </c>
    </row>
    <row r="59" spans="1:8" ht="158.4">
      <c r="A59" s="28"/>
      <c r="B59" s="29" t="s">
        <v>10</v>
      </c>
      <c r="C59" s="30" t="s">
        <v>109</v>
      </c>
      <c r="D59" s="30" t="s">
        <v>56</v>
      </c>
      <c r="E59" s="71" t="s">
        <v>175</v>
      </c>
      <c r="F59" s="31"/>
      <c r="G59" s="31"/>
      <c r="H59" s="32" t="s">
        <v>1</v>
      </c>
    </row>
    <row r="60" spans="1:8">
      <c r="A60" s="28" t="s">
        <v>57</v>
      </c>
      <c r="B60" s="29" t="s">
        <v>10</v>
      </c>
      <c r="C60" s="30" t="s">
        <v>109</v>
      </c>
      <c r="D60" s="30" t="s">
        <v>32</v>
      </c>
      <c r="E60" s="31"/>
      <c r="F60" s="31"/>
      <c r="G60" s="31"/>
      <c r="H60" s="32" t="s">
        <v>1</v>
      </c>
    </row>
    <row r="61" spans="1:8">
      <c r="A61" s="28" t="s">
        <v>58</v>
      </c>
      <c r="B61" s="29" t="s">
        <v>10</v>
      </c>
      <c r="C61" s="30" t="s">
        <v>109</v>
      </c>
      <c r="D61" s="30" t="s">
        <v>32</v>
      </c>
      <c r="E61" s="31"/>
      <c r="F61" s="31"/>
      <c r="G61" s="31"/>
      <c r="H61" s="32" t="s">
        <v>1</v>
      </c>
    </row>
    <row r="62" spans="1:8" ht="29.4" thickBot="1">
      <c r="A62" s="3" t="s">
        <v>97</v>
      </c>
      <c r="B62" s="4" t="s">
        <v>10</v>
      </c>
      <c r="C62" s="5" t="s">
        <v>110</v>
      </c>
      <c r="D62" s="5"/>
      <c r="E62" s="10" t="s">
        <v>92</v>
      </c>
      <c r="F62" s="10"/>
      <c r="G62" s="10"/>
      <c r="H62" s="6" t="s">
        <v>160</v>
      </c>
    </row>
    <row r="63" spans="1:8" ht="274.2" thickBot="1">
      <c r="A63" s="28" t="s">
        <v>96</v>
      </c>
      <c r="B63" s="29" t="s">
        <v>10</v>
      </c>
      <c r="C63" s="30" t="s">
        <v>109</v>
      </c>
      <c r="D63" s="30" t="s">
        <v>59</v>
      </c>
      <c r="E63" s="7" t="s">
        <v>102</v>
      </c>
      <c r="F63" s="19"/>
      <c r="G63" s="19"/>
      <c r="H63" s="32" t="s">
        <v>164</v>
      </c>
    </row>
    <row r="64" spans="1:8" ht="28.8">
      <c r="A64" s="28" t="s">
        <v>60</v>
      </c>
      <c r="B64" s="29" t="s">
        <v>10</v>
      </c>
      <c r="C64" s="30" t="s">
        <v>110</v>
      </c>
      <c r="D64" s="30" t="s">
        <v>172</v>
      </c>
      <c r="E64" s="31"/>
      <c r="F64" s="31"/>
      <c r="G64" s="31"/>
      <c r="H64" s="32" t="s">
        <v>1</v>
      </c>
    </row>
    <row r="65" spans="1:8" ht="29.4" thickBot="1">
      <c r="A65" s="3" t="s">
        <v>61</v>
      </c>
      <c r="B65" s="4" t="s">
        <v>10</v>
      </c>
      <c r="C65" s="5" t="s">
        <v>110</v>
      </c>
      <c r="D65" s="5" t="s">
        <v>62</v>
      </c>
      <c r="E65" s="10"/>
      <c r="F65" s="10"/>
      <c r="G65" s="10"/>
      <c r="H65" s="6" t="s">
        <v>160</v>
      </c>
    </row>
    <row r="66" spans="1:8" ht="101.4" thickBot="1">
      <c r="A66" s="2" t="s">
        <v>100</v>
      </c>
      <c r="B66" s="2" t="s">
        <v>106</v>
      </c>
      <c r="C66" s="5" t="s">
        <v>110</v>
      </c>
      <c r="D66" s="5"/>
      <c r="E66" s="7" t="s">
        <v>101</v>
      </c>
      <c r="F66" s="19"/>
      <c r="G66" s="19"/>
      <c r="H66" s="6" t="s">
        <v>160</v>
      </c>
    </row>
    <row r="67" spans="1:8" ht="28.8">
      <c r="A67" s="3" t="s">
        <v>63</v>
      </c>
      <c r="B67" s="4" t="s">
        <v>105</v>
      </c>
      <c r="C67" s="5" t="s">
        <v>110</v>
      </c>
      <c r="D67" s="5" t="s">
        <v>155</v>
      </c>
      <c r="E67" s="10"/>
      <c r="F67" s="10"/>
      <c r="G67" s="10"/>
      <c r="H67" s="6" t="s">
        <v>160</v>
      </c>
    </row>
    <row r="68" spans="1:8" ht="28.8">
      <c r="A68" s="3" t="s">
        <v>63</v>
      </c>
      <c r="B68" s="4" t="s">
        <v>105</v>
      </c>
      <c r="C68" s="5" t="s">
        <v>110</v>
      </c>
      <c r="D68" s="5" t="s">
        <v>64</v>
      </c>
      <c r="E68" s="10"/>
      <c r="F68" s="10"/>
      <c r="G68" s="10"/>
      <c r="H68" s="6" t="s">
        <v>160</v>
      </c>
    </row>
    <row r="69" spans="1:8" ht="28.8">
      <c r="A69" s="28" t="s">
        <v>65</v>
      </c>
      <c r="B69" s="29" t="s">
        <v>105</v>
      </c>
      <c r="C69" s="30" t="s">
        <v>110</v>
      </c>
      <c r="D69" s="30" t="s">
        <v>66</v>
      </c>
      <c r="E69" s="31"/>
      <c r="F69" s="31"/>
      <c r="G69" s="31"/>
      <c r="H69" s="32" t="s">
        <v>1</v>
      </c>
    </row>
    <row r="70" spans="1:8" ht="28.8">
      <c r="A70" s="28" t="s">
        <v>67</v>
      </c>
      <c r="B70" s="29" t="s">
        <v>105</v>
      </c>
      <c r="C70" s="30" t="s">
        <v>110</v>
      </c>
      <c r="D70" s="30" t="s">
        <v>66</v>
      </c>
      <c r="E70" s="31"/>
      <c r="F70" s="31"/>
      <c r="G70" s="31"/>
      <c r="H70" s="32" t="s">
        <v>1</v>
      </c>
    </row>
    <row r="71" spans="1:8" ht="43.2">
      <c r="A71" s="3" t="s">
        <v>68</v>
      </c>
      <c r="B71" s="4" t="s">
        <v>105</v>
      </c>
      <c r="C71" s="5" t="s">
        <v>110</v>
      </c>
      <c r="D71" s="5" t="s">
        <v>156</v>
      </c>
      <c r="E71" s="10"/>
      <c r="F71" s="10"/>
      <c r="G71" s="10"/>
      <c r="H71" s="6" t="s">
        <v>160</v>
      </c>
    </row>
    <row r="72" spans="1:8" ht="43.2">
      <c r="A72" s="3" t="s">
        <v>68</v>
      </c>
      <c r="B72" s="4" t="s">
        <v>105</v>
      </c>
      <c r="C72" s="5" t="s">
        <v>110</v>
      </c>
      <c r="D72" s="5" t="s">
        <v>70</v>
      </c>
      <c r="E72" s="10"/>
      <c r="F72" s="10"/>
      <c r="G72" s="10"/>
      <c r="H72" s="6" t="s">
        <v>160</v>
      </c>
    </row>
    <row r="73" spans="1:8" ht="187.2">
      <c r="A73" s="3" t="s">
        <v>71</v>
      </c>
      <c r="B73" s="4" t="s">
        <v>10</v>
      </c>
      <c r="C73" s="5" t="s">
        <v>110</v>
      </c>
      <c r="D73" s="5" t="s">
        <v>157</v>
      </c>
      <c r="E73" s="10"/>
      <c r="F73" s="10"/>
      <c r="G73" s="10"/>
      <c r="H73" s="6" t="s">
        <v>160</v>
      </c>
    </row>
    <row r="74" spans="1:8" ht="28.8">
      <c r="A74" s="3" t="s">
        <v>72</v>
      </c>
      <c r="B74" s="4" t="s">
        <v>10</v>
      </c>
      <c r="C74" s="5" t="s">
        <v>110</v>
      </c>
      <c r="D74" s="5" t="s">
        <v>62</v>
      </c>
      <c r="E74" s="10"/>
      <c r="F74" s="10"/>
      <c r="G74" s="10"/>
      <c r="H74" s="6" t="s">
        <v>160</v>
      </c>
    </row>
    <row r="75" spans="1:8" ht="43.2">
      <c r="A75" s="3" t="s">
        <v>72</v>
      </c>
      <c r="B75" s="4" t="s">
        <v>105</v>
      </c>
      <c r="C75" s="5" t="s">
        <v>110</v>
      </c>
      <c r="D75" s="5" t="s">
        <v>69</v>
      </c>
      <c r="E75" s="10"/>
      <c r="F75" s="10"/>
      <c r="G75" s="10"/>
      <c r="H75" s="6" t="s">
        <v>160</v>
      </c>
    </row>
    <row r="76" spans="1:8">
      <c r="A76" s="3" t="s">
        <v>73</v>
      </c>
      <c r="B76" s="4" t="s">
        <v>105</v>
      </c>
      <c r="C76" s="5" t="s">
        <v>110</v>
      </c>
      <c r="D76" s="5" t="s">
        <v>74</v>
      </c>
      <c r="E76" s="11"/>
      <c r="F76" s="11"/>
      <c r="G76" s="11"/>
      <c r="H76" s="6" t="s">
        <v>160</v>
      </c>
    </row>
    <row r="77" spans="1:8" ht="29.4" thickBot="1">
      <c r="A77" s="28" t="s">
        <v>73</v>
      </c>
      <c r="B77" s="29" t="s">
        <v>105</v>
      </c>
      <c r="C77" s="30" t="s">
        <v>109</v>
      </c>
      <c r="D77" s="30" t="s">
        <v>158</v>
      </c>
      <c r="E77" s="65"/>
      <c r="F77" s="65"/>
      <c r="G77" s="65"/>
      <c r="H77" s="32" t="s">
        <v>1</v>
      </c>
    </row>
    <row r="78" spans="1:8" ht="101.4" thickBot="1">
      <c r="A78" s="2" t="s">
        <v>103</v>
      </c>
      <c r="B78" s="2" t="s">
        <v>106</v>
      </c>
      <c r="C78" s="2" t="s">
        <v>110</v>
      </c>
      <c r="D78" s="2"/>
      <c r="E78" s="7" t="s">
        <v>104</v>
      </c>
      <c r="F78" s="7"/>
      <c r="G78" s="19"/>
      <c r="H78" s="6" t="s">
        <v>159</v>
      </c>
    </row>
    <row r="79" spans="1:8" ht="15" thickBot="1">
      <c r="A79" s="2"/>
      <c r="B79" s="2"/>
      <c r="C79" s="2"/>
      <c r="D79" s="2"/>
      <c r="E79" s="2"/>
      <c r="F79" s="2"/>
      <c r="G79" s="27"/>
    </row>
    <row r="80" spans="1:8" ht="15" thickBot="1">
      <c r="A80" s="2"/>
      <c r="B80" s="2"/>
      <c r="C80" s="2"/>
      <c r="D80" s="2"/>
      <c r="E80" s="2"/>
      <c r="F80" s="2"/>
      <c r="G80" s="27"/>
    </row>
    <row r="81" spans="1:7" ht="15" thickBot="1">
      <c r="A81" s="2"/>
      <c r="B81" s="2"/>
      <c r="C81" s="2"/>
      <c r="D81" s="2"/>
      <c r="E81" s="2"/>
      <c r="F81" s="2"/>
      <c r="G81" s="27"/>
    </row>
    <row r="82" spans="1:7" ht="15" thickBot="1">
      <c r="A82" s="2"/>
      <c r="B82" s="2"/>
      <c r="C82" s="2"/>
      <c r="D82" s="2"/>
      <c r="E82" s="2"/>
      <c r="F82" s="2"/>
      <c r="G82" s="27"/>
    </row>
    <row r="83" spans="1:7" ht="15" thickBot="1">
      <c r="A83" s="2"/>
      <c r="B83" s="2"/>
      <c r="C83" s="2"/>
      <c r="D83" s="2"/>
      <c r="E83" s="2"/>
      <c r="F83" s="2"/>
      <c r="G83" s="27"/>
    </row>
    <row r="84" spans="1:7" ht="15" thickBot="1">
      <c r="A84" s="2"/>
      <c r="B84" s="2"/>
      <c r="C84" s="2"/>
      <c r="D84" s="2"/>
      <c r="E84" s="2"/>
      <c r="F84" s="2"/>
      <c r="G84" s="27"/>
    </row>
    <row r="85" spans="1:7" ht="15" thickBot="1">
      <c r="A85" s="2"/>
      <c r="B85" s="2"/>
      <c r="C85" s="2"/>
      <c r="D85" s="2"/>
      <c r="E85" s="2"/>
      <c r="F85" s="2"/>
      <c r="G85" s="27"/>
    </row>
    <row r="86" spans="1:7" ht="15" thickBot="1">
      <c r="A86" s="2"/>
      <c r="B86" s="2"/>
      <c r="C86" s="2"/>
      <c r="D86" s="2"/>
      <c r="E86" s="2"/>
      <c r="F86" s="2"/>
      <c r="G86" s="27"/>
    </row>
    <row r="87" spans="1:7" ht="15" thickBot="1">
      <c r="A87" s="2"/>
      <c r="B87" s="2"/>
      <c r="C87" s="2"/>
      <c r="D87" s="2"/>
      <c r="E87" s="2"/>
      <c r="F87" s="2"/>
      <c r="G87" s="27"/>
    </row>
    <row r="88" spans="1:7" ht="15" thickBot="1">
      <c r="A88" s="2"/>
      <c r="B88" s="2"/>
      <c r="C88" s="2"/>
      <c r="D88" s="2"/>
      <c r="E88" s="2"/>
      <c r="F88" s="2"/>
      <c r="G88" s="27"/>
    </row>
    <row r="89" spans="1:7" ht="15" thickBot="1">
      <c r="A89" s="2"/>
      <c r="B89" s="2"/>
      <c r="C89" s="2"/>
      <c r="D89" s="2"/>
      <c r="E89" s="2"/>
      <c r="F89" s="2"/>
      <c r="G89" s="27"/>
    </row>
    <row r="90" spans="1:7" ht="15" thickBot="1">
      <c r="A90" s="2"/>
      <c r="B90" s="2"/>
      <c r="C90" s="2"/>
      <c r="D90" s="2"/>
      <c r="E90" s="2"/>
      <c r="F90" s="2"/>
      <c r="G90" s="27"/>
    </row>
    <row r="91" spans="1:7" ht="15" thickBot="1">
      <c r="A91" s="2"/>
      <c r="B91" s="2"/>
      <c r="C91" s="2"/>
      <c r="D91" s="2"/>
      <c r="E91" s="2"/>
      <c r="F91" s="2"/>
      <c r="G91" s="27"/>
    </row>
    <row r="92" spans="1:7" ht="15" thickBot="1">
      <c r="A92" s="2"/>
      <c r="B92" s="2"/>
      <c r="C92" s="2"/>
      <c r="D92" s="2"/>
      <c r="E92" s="2"/>
      <c r="F92" s="2"/>
      <c r="G92" s="27"/>
    </row>
    <row r="93" spans="1:7" ht="15" thickBot="1">
      <c r="A93" s="2"/>
      <c r="B93" s="2"/>
      <c r="C93" s="2"/>
      <c r="D93" s="2"/>
      <c r="E93" s="2"/>
      <c r="F93" s="2"/>
      <c r="G93" s="27"/>
    </row>
    <row r="94" spans="1:7" ht="15" thickBot="1">
      <c r="A94" s="2"/>
      <c r="B94" s="2"/>
      <c r="C94" s="2"/>
      <c r="D94" s="2"/>
      <c r="E94" s="2"/>
      <c r="F94" s="2"/>
      <c r="G94" s="27"/>
    </row>
    <row r="95" spans="1:7" ht="15" thickBot="1">
      <c r="A95" s="2"/>
      <c r="B95" s="2"/>
      <c r="C95" s="2"/>
      <c r="D95" s="2"/>
      <c r="E95" s="2"/>
      <c r="F95" s="2"/>
      <c r="G95" s="27"/>
    </row>
    <row r="96" spans="1:7" ht="15" thickBot="1">
      <c r="A96" s="2"/>
      <c r="B96" s="2"/>
      <c r="C96" s="2"/>
      <c r="D96" s="2"/>
      <c r="E96" s="2"/>
      <c r="F96" s="2"/>
      <c r="G96" s="27"/>
    </row>
    <row r="97" spans="1:7" ht="15" thickBot="1">
      <c r="A97" s="2"/>
      <c r="B97" s="2"/>
      <c r="C97" s="2"/>
      <c r="D97" s="2"/>
      <c r="E97" s="2"/>
      <c r="F97" s="2"/>
      <c r="G97" s="27"/>
    </row>
    <row r="98" spans="1:7" ht="15" thickBot="1">
      <c r="A98" s="2"/>
      <c r="B98" s="2"/>
      <c r="C98" s="2"/>
      <c r="D98" s="2"/>
      <c r="E98" s="2"/>
      <c r="F98" s="2"/>
      <c r="G98" s="27"/>
    </row>
    <row r="99" spans="1:7" ht="15" thickBot="1">
      <c r="A99" s="2"/>
      <c r="B99" s="2"/>
      <c r="C99" s="2"/>
      <c r="D99" s="2"/>
      <c r="E99" s="2"/>
      <c r="F99" s="2"/>
      <c r="G99" s="27"/>
    </row>
    <row r="100" spans="1:7" ht="15" thickBot="1">
      <c r="A100" s="2"/>
      <c r="B100" s="2"/>
      <c r="C100" s="2"/>
      <c r="D100" s="2"/>
      <c r="E100" s="2"/>
      <c r="F100" s="2"/>
      <c r="G100" s="27"/>
    </row>
    <row r="101" spans="1:7" ht="15" thickBot="1">
      <c r="A101" s="2"/>
      <c r="B101" s="2"/>
      <c r="C101" s="2"/>
      <c r="D101" s="2"/>
      <c r="E101" s="2"/>
      <c r="F101" s="2"/>
      <c r="G101" s="27"/>
    </row>
    <row r="102" spans="1:7" ht="15" thickBot="1">
      <c r="A102" s="2"/>
      <c r="B102" s="2"/>
      <c r="C102" s="2"/>
      <c r="D102" s="2"/>
      <c r="E102" s="2"/>
      <c r="F102" s="2"/>
      <c r="G102" s="27"/>
    </row>
    <row r="103" spans="1:7" ht="15" thickBot="1">
      <c r="A103" s="2"/>
      <c r="B103" s="2"/>
      <c r="C103" s="2"/>
      <c r="D103" s="2"/>
      <c r="E103" s="2"/>
      <c r="F103" s="2"/>
      <c r="G103" s="27"/>
    </row>
    <row r="104" spans="1:7" ht="15" thickBot="1">
      <c r="A104" s="2"/>
      <c r="B104" s="2"/>
      <c r="C104" s="2"/>
      <c r="D104" s="2"/>
      <c r="E104" s="2"/>
      <c r="F104" s="2"/>
      <c r="G104" s="27"/>
    </row>
    <row r="105" spans="1:7" ht="15" thickBot="1">
      <c r="A105" s="2"/>
      <c r="B105" s="2"/>
      <c r="C105" s="2"/>
      <c r="D105" s="2"/>
      <c r="E105" s="2"/>
      <c r="F105" s="2"/>
      <c r="G105" s="27"/>
    </row>
    <row r="106" spans="1:7" ht="15" thickBot="1">
      <c r="A106" s="2"/>
      <c r="B106" s="2"/>
      <c r="C106" s="2"/>
      <c r="D106" s="2"/>
      <c r="E106" s="2"/>
      <c r="F106" s="2"/>
      <c r="G106" s="27"/>
    </row>
    <row r="107" spans="1:7" ht="15" thickBot="1">
      <c r="A107" s="2"/>
      <c r="B107" s="2"/>
      <c r="C107" s="2"/>
      <c r="D107" s="2"/>
      <c r="E107" s="2"/>
      <c r="F107" s="2"/>
      <c r="G107" s="27"/>
    </row>
    <row r="108" spans="1:7" ht="15" thickBot="1">
      <c r="A108" s="2"/>
      <c r="B108" s="2"/>
      <c r="C108" s="2"/>
      <c r="D108" s="2"/>
      <c r="E108" s="2"/>
      <c r="F108" s="2"/>
      <c r="G108" s="27"/>
    </row>
    <row r="109" spans="1:7" ht="15" thickBot="1">
      <c r="A109" s="2"/>
      <c r="B109" s="2"/>
      <c r="C109" s="2"/>
      <c r="D109" s="2"/>
      <c r="E109" s="2"/>
      <c r="F109" s="2"/>
      <c r="G109" s="27"/>
    </row>
    <row r="110" spans="1:7" ht="15" thickBot="1">
      <c r="A110" s="2"/>
      <c r="B110" s="2"/>
      <c r="C110" s="2"/>
      <c r="D110" s="2"/>
      <c r="E110" s="2"/>
      <c r="F110" s="2"/>
      <c r="G110" s="27"/>
    </row>
    <row r="111" spans="1:7" ht="15" thickBot="1">
      <c r="A111" s="2"/>
      <c r="B111" s="2"/>
      <c r="C111" s="2"/>
      <c r="D111" s="2"/>
      <c r="E111" s="2"/>
      <c r="F111" s="2"/>
      <c r="G111" s="27"/>
    </row>
    <row r="112" spans="1:7" ht="15" thickBot="1">
      <c r="A112" s="2"/>
      <c r="B112" s="2"/>
      <c r="C112" s="2"/>
      <c r="D112" s="2"/>
      <c r="E112" s="2"/>
      <c r="F112" s="2"/>
      <c r="G112" s="27"/>
    </row>
    <row r="113" spans="1:7" ht="15" thickBot="1">
      <c r="A113" s="2"/>
      <c r="B113" s="2"/>
      <c r="C113" s="2"/>
      <c r="D113" s="2"/>
      <c r="E113" s="2"/>
      <c r="F113" s="2"/>
      <c r="G113" s="27"/>
    </row>
    <row r="114" spans="1:7" ht="15" thickBot="1">
      <c r="A114" s="2"/>
      <c r="B114" s="2"/>
      <c r="C114" s="2"/>
      <c r="D114" s="2"/>
      <c r="E114" s="2"/>
      <c r="F114" s="2"/>
      <c r="G114" s="27"/>
    </row>
    <row r="115" spans="1:7" ht="15" thickBot="1">
      <c r="A115" s="2"/>
      <c r="B115" s="2"/>
      <c r="C115" s="2"/>
      <c r="D115" s="2"/>
      <c r="E115" s="2"/>
      <c r="F115" s="2"/>
      <c r="G115" s="27"/>
    </row>
    <row r="116" spans="1:7" ht="15" thickBot="1">
      <c r="A116" s="2"/>
      <c r="B116" s="2"/>
      <c r="C116" s="2"/>
      <c r="D116" s="2"/>
      <c r="E116" s="2"/>
      <c r="F116" s="2"/>
      <c r="G116" s="27"/>
    </row>
    <row r="117" spans="1:7" ht="15" thickBot="1">
      <c r="A117" s="2"/>
      <c r="B117" s="2"/>
      <c r="C117" s="2"/>
      <c r="D117" s="2"/>
      <c r="E117" s="2"/>
      <c r="F117" s="2"/>
      <c r="G117" s="27"/>
    </row>
    <row r="118" spans="1:7" ht="15" thickBot="1">
      <c r="A118" s="2"/>
      <c r="B118" s="2"/>
      <c r="C118" s="2"/>
      <c r="D118" s="2"/>
      <c r="E118" s="2"/>
      <c r="F118" s="2"/>
      <c r="G118" s="27"/>
    </row>
    <row r="119" spans="1:7" ht="15" thickBot="1">
      <c r="A119" s="2"/>
      <c r="B119" s="2"/>
      <c r="C119" s="2"/>
      <c r="D119" s="2"/>
      <c r="E119" s="2"/>
      <c r="F119" s="2"/>
      <c r="G119" s="27"/>
    </row>
    <row r="120" spans="1:7" ht="15" thickBot="1">
      <c r="A120" s="2"/>
      <c r="B120" s="2"/>
      <c r="C120" s="2"/>
      <c r="D120" s="2"/>
      <c r="E120" s="2"/>
      <c r="F120" s="2"/>
      <c r="G120" s="27"/>
    </row>
    <row r="121" spans="1:7" ht="15" thickBot="1">
      <c r="A121" s="2"/>
      <c r="B121" s="2"/>
      <c r="C121" s="2"/>
      <c r="D121" s="2"/>
      <c r="E121" s="2"/>
      <c r="F121" s="2"/>
      <c r="G121" s="27"/>
    </row>
    <row r="122" spans="1:7" ht="15" thickBot="1">
      <c r="A122" s="2"/>
      <c r="B122" s="2"/>
      <c r="C122" s="2"/>
      <c r="D122" s="2"/>
      <c r="E122" s="2"/>
      <c r="F122" s="2"/>
      <c r="G122" s="27"/>
    </row>
    <row r="123" spans="1:7" ht="15" thickBot="1">
      <c r="A123" s="2"/>
      <c r="B123" s="2"/>
      <c r="C123" s="2"/>
      <c r="D123" s="2"/>
      <c r="E123" s="2"/>
      <c r="F123" s="2"/>
      <c r="G123" s="27"/>
    </row>
    <row r="124" spans="1:7" ht="15" thickBot="1">
      <c r="A124" s="2"/>
      <c r="B124" s="2"/>
      <c r="C124" s="2"/>
      <c r="D124" s="2"/>
      <c r="E124" s="2"/>
      <c r="F124" s="2"/>
      <c r="G124" s="27"/>
    </row>
    <row r="125" spans="1:7" ht="15" thickBot="1">
      <c r="A125" s="2"/>
      <c r="B125" s="2"/>
      <c r="C125" s="2"/>
      <c r="D125" s="2"/>
      <c r="E125" s="2"/>
      <c r="F125" s="2"/>
      <c r="G125" s="27"/>
    </row>
    <row r="126" spans="1:7" ht="15" thickBot="1">
      <c r="A126" s="2"/>
      <c r="B126" s="2"/>
      <c r="C126" s="2"/>
      <c r="D126" s="2"/>
      <c r="E126" s="2"/>
      <c r="F126" s="2"/>
      <c r="G126" s="27"/>
    </row>
    <row r="127" spans="1:7" ht="15" thickBot="1">
      <c r="A127" s="2"/>
      <c r="B127" s="2"/>
      <c r="C127" s="2"/>
      <c r="D127" s="2"/>
      <c r="E127" s="2"/>
      <c r="F127" s="2"/>
      <c r="G127" s="27"/>
    </row>
    <row r="128" spans="1:7" ht="15" thickBot="1">
      <c r="A128" s="2"/>
      <c r="B128" s="2"/>
      <c r="C128" s="2"/>
      <c r="D128" s="2"/>
      <c r="E128" s="2"/>
      <c r="F128" s="2"/>
      <c r="G128" s="27"/>
    </row>
    <row r="129" spans="1:7" ht="15" thickBot="1">
      <c r="A129" s="2"/>
      <c r="B129" s="2"/>
      <c r="C129" s="2"/>
      <c r="D129" s="2"/>
      <c r="E129" s="2"/>
      <c r="F129" s="2"/>
      <c r="G129" s="27"/>
    </row>
    <row r="130" spans="1:7" ht="15" thickBot="1">
      <c r="A130" s="2"/>
      <c r="B130" s="2"/>
      <c r="C130" s="2"/>
      <c r="D130" s="2"/>
      <c r="E130" s="2"/>
      <c r="F130" s="2"/>
      <c r="G130" s="27"/>
    </row>
    <row r="131" spans="1:7" ht="15" thickBot="1">
      <c r="A131" s="2"/>
      <c r="B131" s="2"/>
      <c r="C131" s="2"/>
      <c r="D131" s="2"/>
      <c r="E131" s="2"/>
      <c r="F131" s="2"/>
      <c r="G131" s="27"/>
    </row>
    <row r="132" spans="1:7" ht="15" thickBot="1">
      <c r="A132" s="2"/>
      <c r="B132" s="2"/>
      <c r="C132" s="2"/>
      <c r="D132" s="2"/>
      <c r="E132" s="2"/>
      <c r="F132" s="2"/>
      <c r="G132" s="27"/>
    </row>
    <row r="133" spans="1:7" ht="15" thickBot="1">
      <c r="A133" s="2"/>
      <c r="B133" s="2"/>
      <c r="C133" s="2"/>
      <c r="D133" s="2"/>
      <c r="E133" s="2"/>
      <c r="F133" s="2"/>
      <c r="G133" s="27"/>
    </row>
    <row r="134" spans="1:7" ht="15" thickBot="1">
      <c r="A134" s="2"/>
      <c r="B134" s="2"/>
      <c r="C134" s="2"/>
      <c r="D134" s="2"/>
      <c r="E134" s="2"/>
      <c r="F134" s="2"/>
      <c r="G134" s="27"/>
    </row>
    <row r="135" spans="1:7" ht="15" thickBot="1">
      <c r="A135" s="2"/>
      <c r="B135" s="2"/>
      <c r="C135" s="2"/>
      <c r="D135" s="2"/>
      <c r="E135" s="2"/>
      <c r="F135" s="2"/>
      <c r="G135" s="27"/>
    </row>
    <row r="136" spans="1:7" ht="15" thickBot="1">
      <c r="A136" s="2"/>
      <c r="B136" s="2"/>
      <c r="C136" s="2"/>
      <c r="D136" s="2"/>
      <c r="E136" s="2"/>
      <c r="F136" s="2"/>
      <c r="G136" s="27"/>
    </row>
    <row r="137" spans="1:7" ht="15" thickBot="1">
      <c r="A137" s="2"/>
      <c r="B137" s="2"/>
      <c r="C137" s="2"/>
      <c r="D137" s="2"/>
      <c r="E137" s="2"/>
      <c r="F137" s="2"/>
      <c r="G137" s="27"/>
    </row>
    <row r="138" spans="1:7" ht="15" thickBot="1">
      <c r="A138" s="2"/>
      <c r="B138" s="2"/>
      <c r="C138" s="2"/>
      <c r="D138" s="2"/>
      <c r="E138" s="2"/>
      <c r="F138" s="2"/>
      <c r="G138" s="27"/>
    </row>
    <row r="139" spans="1:7" ht="15" thickBot="1">
      <c r="A139" s="2"/>
      <c r="B139" s="2"/>
      <c r="C139" s="2"/>
      <c r="D139" s="2"/>
      <c r="E139" s="2"/>
      <c r="F139" s="2"/>
      <c r="G139" s="27"/>
    </row>
    <row r="140" spans="1:7" ht="15" thickBot="1">
      <c r="A140" s="2"/>
      <c r="B140" s="2"/>
      <c r="C140" s="2"/>
      <c r="D140" s="2"/>
      <c r="E140" s="2"/>
      <c r="F140" s="2"/>
      <c r="G140" s="27"/>
    </row>
    <row r="141" spans="1:7" ht="15" thickBot="1">
      <c r="A141" s="2"/>
      <c r="B141" s="2"/>
      <c r="C141" s="2"/>
      <c r="D141" s="2"/>
      <c r="E141" s="2"/>
      <c r="F141" s="2"/>
      <c r="G141" s="27"/>
    </row>
    <row r="142" spans="1:7" ht="15" thickBot="1">
      <c r="A142" s="2"/>
      <c r="B142" s="2"/>
      <c r="C142" s="2"/>
      <c r="D142" s="2"/>
      <c r="E142" s="2"/>
      <c r="F142" s="2"/>
      <c r="G142" s="27"/>
    </row>
    <row r="143" spans="1:7" ht="15" thickBot="1">
      <c r="A143" s="2"/>
      <c r="B143" s="2"/>
      <c r="C143" s="2"/>
      <c r="D143" s="2"/>
      <c r="E143" s="2"/>
      <c r="F143" s="2"/>
      <c r="G143" s="27"/>
    </row>
    <row r="144" spans="1:7" ht="15" thickBot="1">
      <c r="A144" s="2"/>
      <c r="B144" s="2"/>
      <c r="C144" s="2"/>
      <c r="D144" s="2"/>
      <c r="E144" s="2"/>
      <c r="F144" s="2"/>
      <c r="G144" s="27"/>
    </row>
    <row r="145" spans="1:7" ht="15" thickBot="1">
      <c r="A145" s="2"/>
      <c r="B145" s="2"/>
      <c r="C145" s="2"/>
      <c r="D145" s="2"/>
      <c r="E145" s="2"/>
      <c r="F145" s="2"/>
      <c r="G145" s="27"/>
    </row>
    <row r="146" spans="1:7" ht="15" thickBot="1">
      <c r="A146" s="2"/>
      <c r="B146" s="2"/>
      <c r="C146" s="2"/>
      <c r="D146" s="2"/>
      <c r="E146" s="2"/>
      <c r="F146" s="2"/>
      <c r="G146" s="27"/>
    </row>
    <row r="147" spans="1:7" ht="15" thickBot="1">
      <c r="A147" s="2"/>
      <c r="B147" s="2"/>
      <c r="C147" s="2"/>
      <c r="D147" s="2"/>
      <c r="E147" s="2"/>
      <c r="F147" s="2"/>
      <c r="G147" s="27"/>
    </row>
    <row r="148" spans="1:7" ht="15" thickBot="1">
      <c r="A148" s="2"/>
      <c r="B148" s="2"/>
      <c r="C148" s="2"/>
      <c r="D148" s="2"/>
      <c r="E148" s="2"/>
      <c r="F148" s="2"/>
      <c r="G148" s="27"/>
    </row>
    <row r="149" spans="1:7" ht="15" thickBot="1">
      <c r="A149" s="2"/>
      <c r="B149" s="2"/>
      <c r="C149" s="2"/>
      <c r="D149" s="2"/>
      <c r="E149" s="2"/>
      <c r="F149" s="2"/>
      <c r="G149" s="27"/>
    </row>
    <row r="150" spans="1:7" ht="15" thickBot="1">
      <c r="A150" s="2"/>
      <c r="B150" s="2"/>
      <c r="C150" s="2"/>
      <c r="D150" s="2"/>
      <c r="E150" s="2"/>
      <c r="F150" s="2"/>
      <c r="G150" s="27"/>
    </row>
    <row r="151" spans="1:7" ht="15" thickBot="1">
      <c r="A151" s="2"/>
      <c r="B151" s="2"/>
      <c r="C151" s="2"/>
      <c r="D151" s="2"/>
      <c r="E151" s="2"/>
      <c r="F151" s="2"/>
      <c r="G151" s="27"/>
    </row>
    <row r="152" spans="1:7" ht="15" thickBot="1">
      <c r="A152" s="2"/>
      <c r="B152" s="2"/>
      <c r="C152" s="2"/>
      <c r="D152" s="2"/>
      <c r="E152" s="2"/>
      <c r="F152" s="2"/>
      <c r="G152" s="27"/>
    </row>
    <row r="153" spans="1:7" ht="15" thickBot="1">
      <c r="A153" s="2"/>
      <c r="B153" s="2"/>
      <c r="C153" s="2"/>
      <c r="D153" s="2"/>
      <c r="E153" s="2"/>
      <c r="F153" s="2"/>
      <c r="G153" s="27"/>
    </row>
    <row r="154" spans="1:7" ht="15" thickBot="1">
      <c r="A154" s="2"/>
      <c r="B154" s="2"/>
      <c r="C154" s="2"/>
      <c r="D154" s="2"/>
      <c r="E154" s="2"/>
      <c r="F154" s="2"/>
      <c r="G154" s="27"/>
    </row>
    <row r="155" spans="1:7" ht="15" thickBot="1">
      <c r="A155" s="2"/>
      <c r="B155" s="2"/>
      <c r="C155" s="2"/>
      <c r="D155" s="2"/>
      <c r="E155" s="2"/>
      <c r="F155" s="2"/>
      <c r="G155" s="27"/>
    </row>
    <row r="156" spans="1:7" ht="15" thickBot="1">
      <c r="A156" s="2"/>
      <c r="B156" s="2"/>
      <c r="C156" s="2"/>
      <c r="D156" s="2"/>
      <c r="E156" s="2"/>
      <c r="F156" s="2"/>
      <c r="G156" s="27"/>
    </row>
    <row r="157" spans="1:7" ht="15" thickBot="1">
      <c r="A157" s="2"/>
      <c r="B157" s="2"/>
      <c r="C157" s="2"/>
      <c r="D157" s="2"/>
      <c r="E157" s="2"/>
      <c r="F157" s="2"/>
      <c r="G157" s="27"/>
    </row>
    <row r="158" spans="1:7" ht="15" thickBot="1">
      <c r="A158" s="2"/>
      <c r="B158" s="2"/>
      <c r="C158" s="2"/>
      <c r="D158" s="2"/>
      <c r="E158" s="2"/>
      <c r="F158" s="2"/>
      <c r="G158" s="27"/>
    </row>
    <row r="159" spans="1:7" ht="15" thickBot="1">
      <c r="A159" s="2"/>
      <c r="B159" s="2"/>
      <c r="C159" s="2"/>
      <c r="D159" s="2"/>
      <c r="E159" s="2"/>
      <c r="F159" s="2"/>
      <c r="G159" s="27"/>
    </row>
    <row r="160" spans="1:7" ht="15" thickBot="1">
      <c r="A160" s="2"/>
      <c r="B160" s="2"/>
      <c r="C160" s="2"/>
      <c r="D160" s="2"/>
      <c r="E160" s="2"/>
      <c r="F160" s="2"/>
      <c r="G160" s="27"/>
    </row>
    <row r="161" spans="1:7" ht="15" thickBot="1">
      <c r="A161" s="2"/>
      <c r="B161" s="2"/>
      <c r="C161" s="2"/>
      <c r="D161" s="2"/>
      <c r="E161" s="2"/>
      <c r="F161" s="2"/>
      <c r="G161" s="27"/>
    </row>
    <row r="162" spans="1:7" ht="15" thickBot="1">
      <c r="A162" s="2"/>
      <c r="B162" s="2"/>
      <c r="C162" s="2"/>
      <c r="D162" s="2"/>
      <c r="E162" s="2"/>
      <c r="F162" s="2"/>
      <c r="G162" s="27"/>
    </row>
    <row r="163" spans="1:7" ht="15" thickBot="1">
      <c r="A163" s="2"/>
      <c r="B163" s="2"/>
      <c r="C163" s="2"/>
      <c r="D163" s="2"/>
      <c r="E163" s="2"/>
      <c r="F163" s="2"/>
      <c r="G163" s="27"/>
    </row>
    <row r="164" spans="1:7" ht="15" thickBot="1">
      <c r="A164" s="2"/>
      <c r="B164" s="2"/>
      <c r="C164" s="2"/>
      <c r="D164" s="2"/>
      <c r="E164" s="2"/>
      <c r="F164" s="2"/>
      <c r="G164" s="27"/>
    </row>
    <row r="165" spans="1:7" ht="15" thickBot="1">
      <c r="A165" s="2"/>
      <c r="B165" s="2"/>
      <c r="C165" s="2"/>
      <c r="D165" s="2"/>
      <c r="E165" s="2"/>
      <c r="F165" s="2"/>
      <c r="G165" s="27"/>
    </row>
    <row r="166" spans="1:7" ht="15" thickBot="1">
      <c r="A166" s="2"/>
      <c r="B166" s="2"/>
      <c r="C166" s="2"/>
      <c r="D166" s="2"/>
      <c r="E166" s="2"/>
      <c r="F166" s="2"/>
      <c r="G166" s="27"/>
    </row>
    <row r="167" spans="1:7" ht="15" thickBot="1">
      <c r="A167" s="2"/>
      <c r="B167" s="2"/>
      <c r="C167" s="2"/>
      <c r="D167" s="2"/>
      <c r="E167" s="2"/>
      <c r="F167" s="2"/>
      <c r="G167" s="27"/>
    </row>
    <row r="168" spans="1:7" ht="15" thickBot="1">
      <c r="A168" s="2"/>
      <c r="B168" s="2"/>
      <c r="C168" s="2"/>
      <c r="D168" s="2"/>
      <c r="E168" s="2"/>
      <c r="F168" s="2"/>
      <c r="G168" s="27"/>
    </row>
    <row r="169" spans="1:7" ht="15" thickBot="1">
      <c r="A169" s="2"/>
      <c r="B169" s="2"/>
      <c r="C169" s="2"/>
      <c r="D169" s="2"/>
      <c r="E169" s="2"/>
      <c r="F169" s="2"/>
      <c r="G169" s="27"/>
    </row>
    <row r="170" spans="1:7" ht="15" thickBot="1">
      <c r="A170" s="2"/>
      <c r="B170" s="2"/>
      <c r="C170" s="2"/>
      <c r="D170" s="2"/>
      <c r="E170" s="2"/>
      <c r="F170" s="2"/>
      <c r="G170" s="27"/>
    </row>
    <row r="171" spans="1:7" ht="15" thickBot="1">
      <c r="A171" s="2"/>
      <c r="B171" s="2"/>
      <c r="C171" s="2"/>
      <c r="D171" s="2"/>
      <c r="E171" s="2"/>
      <c r="F171" s="2"/>
      <c r="G171" s="27"/>
    </row>
    <row r="172" spans="1:7" ht="15" thickBot="1">
      <c r="A172" s="2"/>
      <c r="B172" s="2"/>
      <c r="C172" s="2"/>
      <c r="D172" s="2"/>
      <c r="E172" s="2"/>
      <c r="F172" s="2"/>
      <c r="G172" s="27"/>
    </row>
    <row r="173" spans="1:7" ht="15" thickBot="1">
      <c r="A173" s="2"/>
      <c r="B173" s="2"/>
      <c r="C173" s="2"/>
      <c r="D173" s="2"/>
      <c r="E173" s="2"/>
      <c r="F173" s="2"/>
      <c r="G173" s="27"/>
    </row>
    <row r="174" spans="1:7" ht="15" thickBot="1">
      <c r="A174" s="2"/>
      <c r="B174" s="2"/>
      <c r="C174" s="2"/>
      <c r="D174" s="2"/>
      <c r="E174" s="2"/>
      <c r="F174" s="2"/>
      <c r="G174" s="27"/>
    </row>
    <row r="175" spans="1:7" ht="15" thickBot="1">
      <c r="A175" s="2"/>
      <c r="B175" s="2"/>
      <c r="C175" s="2"/>
      <c r="D175" s="2"/>
      <c r="E175" s="2"/>
      <c r="F175" s="2"/>
      <c r="G175" s="27"/>
    </row>
    <row r="176" spans="1:7" ht="15" thickBot="1">
      <c r="A176" s="2"/>
      <c r="B176" s="2"/>
      <c r="C176" s="2"/>
      <c r="D176" s="2"/>
      <c r="E176" s="2"/>
      <c r="F176" s="2"/>
      <c r="G176" s="27"/>
    </row>
    <row r="177" spans="1:7" ht="15" thickBot="1">
      <c r="A177" s="2"/>
      <c r="B177" s="2"/>
      <c r="C177" s="2"/>
      <c r="D177" s="2"/>
      <c r="E177" s="2"/>
      <c r="F177" s="2"/>
      <c r="G177" s="27"/>
    </row>
    <row r="178" spans="1:7" ht="15" thickBot="1">
      <c r="A178" s="2"/>
      <c r="B178" s="2"/>
      <c r="C178" s="2"/>
      <c r="D178" s="2"/>
      <c r="E178" s="2"/>
      <c r="F178" s="2"/>
      <c r="G178" s="27"/>
    </row>
    <row r="179" spans="1:7" ht="15" thickBot="1">
      <c r="A179" s="2"/>
      <c r="B179" s="2"/>
      <c r="C179" s="2"/>
      <c r="D179" s="2"/>
      <c r="E179" s="2"/>
      <c r="F179" s="2"/>
      <c r="G179" s="27"/>
    </row>
    <row r="180" spans="1:7" ht="15" thickBot="1">
      <c r="A180" s="2"/>
      <c r="B180" s="2"/>
      <c r="C180" s="2"/>
      <c r="D180" s="2"/>
      <c r="E180" s="2"/>
      <c r="F180" s="2"/>
      <c r="G180" s="27"/>
    </row>
    <row r="181" spans="1:7" ht="15" thickBot="1">
      <c r="A181" s="2"/>
      <c r="B181" s="2"/>
      <c r="C181" s="2"/>
      <c r="D181" s="2"/>
      <c r="E181" s="2"/>
      <c r="F181" s="2"/>
      <c r="G181" s="27"/>
    </row>
    <row r="182" spans="1:7" ht="15" thickBot="1">
      <c r="A182" s="2"/>
      <c r="B182" s="2"/>
      <c r="C182" s="2"/>
      <c r="D182" s="2"/>
      <c r="E182" s="2"/>
      <c r="F182" s="2"/>
      <c r="G182" s="27"/>
    </row>
    <row r="183" spans="1:7" ht="15" thickBot="1">
      <c r="A183" s="2"/>
      <c r="B183" s="2"/>
      <c r="C183" s="2"/>
      <c r="D183" s="2"/>
      <c r="E183" s="2"/>
      <c r="F183" s="2"/>
      <c r="G183" s="27"/>
    </row>
    <row r="184" spans="1:7" ht="15" thickBot="1">
      <c r="A184" s="2"/>
      <c r="B184" s="2"/>
      <c r="C184" s="2"/>
      <c r="D184" s="2"/>
      <c r="E184" s="2"/>
      <c r="F184" s="2"/>
      <c r="G184" s="27"/>
    </row>
    <row r="185" spans="1:7" ht="15" thickBot="1">
      <c r="A185" s="2"/>
      <c r="B185" s="2"/>
      <c r="C185" s="2"/>
      <c r="D185" s="2"/>
      <c r="E185" s="2"/>
      <c r="F185" s="2"/>
      <c r="G185" s="27"/>
    </row>
    <row r="186" spans="1:7" ht="15" thickBot="1">
      <c r="A186" s="2"/>
      <c r="B186" s="2"/>
      <c r="C186" s="2"/>
      <c r="D186" s="2"/>
      <c r="E186" s="2"/>
      <c r="F186" s="2"/>
      <c r="G186" s="27"/>
    </row>
    <row r="187" spans="1:7" ht="15" thickBot="1">
      <c r="A187" s="2"/>
      <c r="B187" s="2"/>
      <c r="C187" s="2"/>
      <c r="D187" s="2"/>
      <c r="E187" s="2"/>
      <c r="F187" s="2"/>
      <c r="G187" s="27"/>
    </row>
    <row r="188" spans="1:7" ht="15" thickBot="1">
      <c r="A188" s="2"/>
      <c r="B188" s="2"/>
      <c r="C188" s="2"/>
      <c r="D188" s="2"/>
      <c r="E188" s="2"/>
      <c r="F188" s="2"/>
      <c r="G188" s="27"/>
    </row>
    <row r="189" spans="1:7" ht="15" thickBot="1">
      <c r="A189" s="2"/>
      <c r="B189" s="2"/>
      <c r="C189" s="2"/>
      <c r="D189" s="2"/>
      <c r="E189" s="2"/>
      <c r="F189" s="2"/>
      <c r="G189" s="27"/>
    </row>
    <row r="190" spans="1:7" ht="15" thickBot="1">
      <c r="A190" s="2"/>
      <c r="B190" s="2"/>
      <c r="C190" s="2"/>
      <c r="D190" s="2"/>
      <c r="E190" s="2"/>
      <c r="F190" s="2"/>
      <c r="G190" s="27"/>
    </row>
    <row r="191" spans="1:7" ht="15" thickBot="1">
      <c r="A191" s="2"/>
      <c r="B191" s="2"/>
      <c r="C191" s="2"/>
      <c r="D191" s="2"/>
      <c r="E191" s="2"/>
      <c r="F191" s="2"/>
      <c r="G191" s="27"/>
    </row>
    <row r="192" spans="1:7" ht="15" thickBot="1">
      <c r="A192" s="2"/>
      <c r="B192" s="2"/>
      <c r="C192" s="2"/>
      <c r="D192" s="2"/>
      <c r="E192" s="2"/>
      <c r="F192" s="2"/>
      <c r="G192" s="27"/>
    </row>
    <row r="193" spans="1:7" ht="15" thickBot="1">
      <c r="A193" s="2"/>
      <c r="B193" s="2"/>
      <c r="C193" s="2"/>
      <c r="D193" s="2"/>
      <c r="E193" s="2"/>
      <c r="F193" s="2"/>
      <c r="G193" s="27"/>
    </row>
    <row r="194" spans="1:7" ht="15" thickBot="1">
      <c r="A194" s="2"/>
      <c r="B194" s="2"/>
      <c r="C194" s="2"/>
      <c r="D194" s="2"/>
      <c r="E194" s="2"/>
      <c r="F194" s="2"/>
      <c r="G194" s="27"/>
    </row>
    <row r="195" spans="1:7" ht="15" thickBot="1">
      <c r="A195" s="2"/>
      <c r="B195" s="2"/>
      <c r="C195" s="2"/>
      <c r="D195" s="2"/>
      <c r="E195" s="2"/>
      <c r="F195" s="2"/>
      <c r="G195" s="27"/>
    </row>
    <row r="196" spans="1:7" ht="15" thickBot="1">
      <c r="A196" s="2"/>
      <c r="B196" s="2"/>
      <c r="C196" s="2"/>
      <c r="D196" s="2"/>
      <c r="E196" s="2"/>
      <c r="F196" s="2"/>
      <c r="G196" s="27"/>
    </row>
    <row r="197" spans="1:7" ht="15" thickBot="1">
      <c r="A197" s="2"/>
      <c r="B197" s="2"/>
      <c r="C197" s="2"/>
      <c r="D197" s="2"/>
      <c r="E197" s="2"/>
      <c r="F197" s="2"/>
      <c r="G197" s="27"/>
    </row>
    <row r="198" spans="1:7" ht="15" thickBot="1">
      <c r="A198" s="2"/>
      <c r="B198" s="2"/>
      <c r="C198" s="2"/>
      <c r="D198" s="2"/>
      <c r="E198" s="2"/>
      <c r="F198" s="2"/>
      <c r="G198" s="27"/>
    </row>
    <row r="199" spans="1:7" ht="15" thickBot="1">
      <c r="A199" s="2"/>
      <c r="B199" s="2"/>
      <c r="C199" s="2"/>
      <c r="D199" s="2"/>
      <c r="E199" s="2"/>
      <c r="F199" s="2"/>
      <c r="G199" s="27"/>
    </row>
    <row r="200" spans="1:7" ht="15" thickBot="1">
      <c r="A200" s="2"/>
      <c r="B200" s="2"/>
      <c r="C200" s="2"/>
      <c r="D200" s="2"/>
      <c r="E200" s="2"/>
      <c r="F200" s="2"/>
      <c r="G200" s="27"/>
    </row>
    <row r="201" spans="1:7" ht="15" thickBot="1">
      <c r="A201" s="2"/>
      <c r="B201" s="2"/>
      <c r="C201" s="2"/>
      <c r="D201" s="2"/>
      <c r="E201" s="2"/>
      <c r="F201" s="2"/>
      <c r="G201" s="27"/>
    </row>
    <row r="202" spans="1:7" ht="15" thickBot="1">
      <c r="A202" s="2"/>
      <c r="B202" s="2"/>
      <c r="C202" s="2"/>
      <c r="D202" s="2"/>
      <c r="E202" s="2"/>
      <c r="F202" s="2"/>
      <c r="G202" s="27"/>
    </row>
    <row r="203" spans="1:7" ht="15" thickBot="1">
      <c r="A203" s="2"/>
      <c r="B203" s="2"/>
      <c r="C203" s="2"/>
      <c r="D203" s="2"/>
      <c r="E203" s="2"/>
      <c r="F203" s="2"/>
      <c r="G203" s="27"/>
    </row>
    <row r="204" spans="1:7" ht="15" thickBot="1">
      <c r="A204" s="2"/>
      <c r="B204" s="2"/>
      <c r="C204" s="2"/>
      <c r="D204" s="2"/>
      <c r="E204" s="2"/>
      <c r="F204" s="2"/>
      <c r="G204" s="27"/>
    </row>
    <row r="205" spans="1:7" ht="15" thickBot="1">
      <c r="A205" s="2"/>
      <c r="B205" s="2"/>
      <c r="C205" s="2"/>
      <c r="D205" s="2"/>
      <c r="E205" s="2"/>
      <c r="F205" s="2"/>
      <c r="G205" s="27"/>
    </row>
    <row r="206" spans="1:7" ht="15" thickBot="1">
      <c r="A206" s="2"/>
      <c r="B206" s="2"/>
      <c r="C206" s="2"/>
      <c r="D206" s="2"/>
      <c r="E206" s="2"/>
      <c r="F206" s="2"/>
      <c r="G206" s="27"/>
    </row>
    <row r="207" spans="1:7" ht="15" thickBot="1">
      <c r="A207" s="2"/>
      <c r="B207" s="2"/>
      <c r="C207" s="2"/>
      <c r="D207" s="2"/>
      <c r="E207" s="2"/>
      <c r="F207" s="2"/>
      <c r="G207" s="27"/>
    </row>
    <row r="208" spans="1:7" ht="15" thickBot="1">
      <c r="A208" s="2"/>
      <c r="B208" s="2"/>
      <c r="C208" s="2"/>
      <c r="D208" s="2"/>
      <c r="E208" s="2"/>
      <c r="F208" s="2"/>
      <c r="G208" s="27"/>
    </row>
    <row r="209" spans="1:7" ht="15" thickBot="1">
      <c r="A209" s="2"/>
      <c r="B209" s="2"/>
      <c r="C209" s="2"/>
      <c r="D209" s="2"/>
      <c r="E209" s="2"/>
      <c r="F209" s="2"/>
      <c r="G209" s="27"/>
    </row>
    <row r="210" spans="1:7" ht="15" thickBot="1">
      <c r="A210" s="2"/>
      <c r="B210" s="2"/>
      <c r="C210" s="2"/>
      <c r="D210" s="2"/>
      <c r="E210" s="2"/>
      <c r="F210" s="2"/>
      <c r="G210" s="27"/>
    </row>
    <row r="211" spans="1:7" ht="15" thickBot="1">
      <c r="A211" s="2"/>
      <c r="B211" s="2"/>
      <c r="C211" s="2"/>
      <c r="D211" s="2"/>
      <c r="E211" s="2"/>
      <c r="F211" s="2"/>
      <c r="G211" s="27"/>
    </row>
    <row r="212" spans="1:7" ht="15" thickBot="1">
      <c r="A212" s="2"/>
      <c r="B212" s="2"/>
      <c r="C212" s="2"/>
      <c r="D212" s="2"/>
      <c r="E212" s="2"/>
      <c r="F212" s="2"/>
      <c r="G212" s="27"/>
    </row>
    <row r="213" spans="1:7" ht="15" thickBot="1">
      <c r="A213" s="2"/>
      <c r="B213" s="2"/>
      <c r="C213" s="2"/>
      <c r="D213" s="2"/>
      <c r="E213" s="2"/>
      <c r="F213" s="2"/>
      <c r="G213" s="27"/>
    </row>
    <row r="214" spans="1:7" ht="15" thickBot="1">
      <c r="A214" s="2"/>
      <c r="B214" s="2"/>
      <c r="C214" s="2"/>
      <c r="D214" s="2"/>
      <c r="E214" s="2"/>
      <c r="F214" s="2"/>
      <c r="G214" s="27"/>
    </row>
    <row r="215" spans="1:7" ht="15" thickBot="1">
      <c r="A215" s="2"/>
      <c r="B215" s="2"/>
      <c r="C215" s="2"/>
      <c r="D215" s="2"/>
      <c r="E215" s="2"/>
      <c r="F215" s="2"/>
      <c r="G215" s="27"/>
    </row>
    <row r="216" spans="1:7" ht="15" thickBot="1">
      <c r="A216" s="2"/>
      <c r="B216" s="2"/>
      <c r="C216" s="2"/>
      <c r="D216" s="2"/>
      <c r="E216" s="2"/>
      <c r="F216" s="2"/>
      <c r="G216" s="27"/>
    </row>
    <row r="217" spans="1:7" ht="15" thickBot="1">
      <c r="A217" s="2"/>
      <c r="B217" s="2"/>
      <c r="C217" s="2"/>
      <c r="D217" s="2"/>
      <c r="E217" s="2"/>
      <c r="F217" s="2"/>
      <c r="G217" s="27"/>
    </row>
    <row r="218" spans="1:7" ht="15" thickBot="1">
      <c r="A218" s="2"/>
      <c r="B218" s="2"/>
      <c r="C218" s="2"/>
      <c r="D218" s="2"/>
      <c r="E218" s="2"/>
      <c r="F218" s="2"/>
      <c r="G218" s="27"/>
    </row>
    <row r="219" spans="1:7" ht="15" thickBot="1">
      <c r="A219" s="2"/>
      <c r="B219" s="2"/>
      <c r="C219" s="2"/>
      <c r="D219" s="2"/>
      <c r="E219" s="2"/>
      <c r="F219" s="2"/>
      <c r="G219" s="27"/>
    </row>
    <row r="220" spans="1:7" ht="15" thickBot="1">
      <c r="A220" s="2"/>
      <c r="B220" s="2"/>
      <c r="C220" s="2"/>
      <c r="D220" s="2"/>
      <c r="E220" s="2"/>
      <c r="F220" s="2"/>
      <c r="G220" s="27"/>
    </row>
    <row r="221" spans="1:7" ht="15" thickBot="1">
      <c r="A221" s="2"/>
      <c r="B221" s="2"/>
      <c r="C221" s="2"/>
      <c r="D221" s="2"/>
      <c r="E221" s="2"/>
      <c r="F221" s="2"/>
      <c r="G221" s="27"/>
    </row>
    <row r="222" spans="1:7" ht="15" thickBot="1">
      <c r="A222" s="2"/>
      <c r="B222" s="2"/>
      <c r="C222" s="2"/>
      <c r="D222" s="2"/>
      <c r="E222" s="2"/>
      <c r="F222" s="2"/>
      <c r="G222" s="27"/>
    </row>
    <row r="223" spans="1:7" ht="15" thickBot="1">
      <c r="A223" s="2"/>
      <c r="B223" s="2"/>
      <c r="C223" s="2"/>
      <c r="D223" s="2"/>
      <c r="E223" s="2"/>
      <c r="F223" s="2"/>
      <c r="G223" s="27"/>
    </row>
    <row r="224" spans="1:7" ht="15" thickBot="1">
      <c r="A224" s="2"/>
      <c r="B224" s="2"/>
      <c r="C224" s="2"/>
      <c r="D224" s="2"/>
      <c r="E224" s="2"/>
      <c r="F224" s="2"/>
      <c r="G224" s="27"/>
    </row>
    <row r="225" spans="1:7" ht="15" thickBot="1">
      <c r="A225" s="2"/>
      <c r="B225" s="2"/>
      <c r="C225" s="2"/>
      <c r="D225" s="2"/>
      <c r="E225" s="2"/>
      <c r="F225" s="2"/>
      <c r="G225" s="27"/>
    </row>
    <row r="226" spans="1:7" ht="15" thickBot="1">
      <c r="A226" s="2"/>
      <c r="B226" s="2"/>
      <c r="C226" s="2"/>
      <c r="D226" s="2"/>
      <c r="E226" s="2"/>
      <c r="F226" s="2"/>
      <c r="G226" s="27"/>
    </row>
    <row r="227" spans="1:7" ht="15" thickBot="1">
      <c r="A227" s="2"/>
      <c r="B227" s="2"/>
      <c r="C227" s="2"/>
      <c r="D227" s="2"/>
      <c r="E227" s="2"/>
      <c r="F227" s="2"/>
      <c r="G227" s="27"/>
    </row>
    <row r="228" spans="1:7" ht="15" thickBot="1">
      <c r="A228" s="2"/>
      <c r="B228" s="2"/>
      <c r="C228" s="2"/>
      <c r="D228" s="2"/>
      <c r="E228" s="2"/>
      <c r="F228" s="2"/>
      <c r="G228" s="27"/>
    </row>
    <row r="229" spans="1:7" ht="15" thickBot="1">
      <c r="A229" s="2"/>
      <c r="B229" s="2"/>
      <c r="C229" s="2"/>
      <c r="D229" s="2"/>
      <c r="E229" s="2"/>
      <c r="F229" s="2"/>
      <c r="G229" s="27"/>
    </row>
    <row r="230" spans="1:7" ht="15" thickBot="1">
      <c r="A230" s="2"/>
      <c r="B230" s="2"/>
      <c r="C230" s="2"/>
      <c r="D230" s="2"/>
      <c r="E230" s="2"/>
      <c r="F230" s="2"/>
      <c r="G230" s="27"/>
    </row>
    <row r="231" spans="1:7" ht="15" thickBot="1">
      <c r="A231" s="2"/>
      <c r="B231" s="2"/>
      <c r="C231" s="2"/>
      <c r="D231" s="2"/>
      <c r="E231" s="2"/>
      <c r="F231" s="2"/>
      <c r="G231" s="27"/>
    </row>
    <row r="232" spans="1:7" ht="15" thickBot="1">
      <c r="A232" s="2"/>
      <c r="B232" s="2"/>
      <c r="C232" s="2"/>
      <c r="D232" s="2"/>
      <c r="E232" s="2"/>
      <c r="F232" s="2"/>
      <c r="G232" s="27"/>
    </row>
    <row r="233" spans="1:7" ht="15" thickBot="1">
      <c r="A233" s="2"/>
      <c r="B233" s="2"/>
      <c r="C233" s="2"/>
      <c r="D233" s="2"/>
      <c r="E233" s="2"/>
      <c r="F233" s="2"/>
      <c r="G233" s="27"/>
    </row>
    <row r="234" spans="1:7" ht="15" thickBot="1">
      <c r="A234" s="2"/>
      <c r="B234" s="2"/>
      <c r="C234" s="2"/>
      <c r="D234" s="2"/>
      <c r="E234" s="2"/>
      <c r="F234" s="2"/>
      <c r="G234" s="27"/>
    </row>
    <row r="235" spans="1:7" ht="15" thickBot="1">
      <c r="A235" s="2"/>
      <c r="B235" s="2"/>
      <c r="C235" s="2"/>
      <c r="D235" s="2"/>
      <c r="E235" s="2"/>
      <c r="F235" s="2"/>
      <c r="G235" s="27"/>
    </row>
    <row r="236" spans="1:7" ht="15" thickBot="1">
      <c r="A236" s="2"/>
      <c r="B236" s="2"/>
      <c r="C236" s="2"/>
      <c r="D236" s="2"/>
      <c r="E236" s="2"/>
      <c r="F236" s="2"/>
      <c r="G236" s="27"/>
    </row>
    <row r="237" spans="1:7" ht="15" thickBot="1">
      <c r="A237" s="2"/>
      <c r="B237" s="2"/>
      <c r="C237" s="2"/>
      <c r="D237" s="2"/>
      <c r="E237" s="2"/>
      <c r="F237" s="2"/>
      <c r="G237" s="27"/>
    </row>
    <row r="238" spans="1:7" ht="15" thickBot="1">
      <c r="A238" s="2"/>
      <c r="B238" s="2"/>
      <c r="C238" s="2"/>
      <c r="D238" s="2"/>
      <c r="E238" s="2"/>
      <c r="F238" s="2"/>
      <c r="G238" s="27"/>
    </row>
    <row r="239" spans="1:7" ht="15" thickBot="1">
      <c r="A239" s="2"/>
      <c r="B239" s="2"/>
      <c r="C239" s="2"/>
      <c r="D239" s="2"/>
      <c r="E239" s="2"/>
      <c r="F239" s="2"/>
      <c r="G239" s="27"/>
    </row>
    <row r="240" spans="1:7" ht="15" thickBot="1">
      <c r="A240" s="2"/>
      <c r="B240" s="2"/>
      <c r="C240" s="2"/>
      <c r="D240" s="2"/>
      <c r="E240" s="2"/>
      <c r="F240" s="2"/>
      <c r="G240" s="27"/>
    </row>
    <row r="241" spans="1:7" ht="15" thickBot="1">
      <c r="A241" s="2"/>
      <c r="B241" s="2"/>
      <c r="C241" s="2"/>
      <c r="D241" s="2"/>
      <c r="E241" s="2"/>
      <c r="F241" s="2"/>
      <c r="G241" s="27"/>
    </row>
    <row r="242" spans="1:7" ht="15" thickBot="1">
      <c r="A242" s="2"/>
      <c r="B242" s="2"/>
      <c r="C242" s="2"/>
      <c r="D242" s="2"/>
      <c r="E242" s="2"/>
      <c r="F242" s="2"/>
      <c r="G242" s="27"/>
    </row>
    <row r="243" spans="1:7" ht="15" thickBot="1">
      <c r="A243" s="2"/>
      <c r="B243" s="2"/>
      <c r="C243" s="2"/>
      <c r="D243" s="2"/>
      <c r="E243" s="2"/>
      <c r="F243" s="2"/>
      <c r="G243" s="27"/>
    </row>
    <row r="244" spans="1:7" ht="15" thickBot="1">
      <c r="A244" s="2"/>
      <c r="B244" s="2"/>
      <c r="C244" s="2"/>
      <c r="D244" s="2"/>
      <c r="E244" s="2"/>
      <c r="F244" s="2"/>
      <c r="G244" s="27"/>
    </row>
    <row r="245" spans="1:7" ht="15" thickBot="1">
      <c r="A245" s="2"/>
      <c r="B245" s="2"/>
      <c r="C245" s="2"/>
      <c r="D245" s="2"/>
      <c r="E245" s="2"/>
      <c r="F245" s="2"/>
      <c r="G245" s="27"/>
    </row>
    <row r="246" spans="1:7" ht="15" thickBot="1">
      <c r="A246" s="2"/>
      <c r="B246" s="2"/>
      <c r="C246" s="2"/>
      <c r="D246" s="2"/>
      <c r="E246" s="2"/>
      <c r="F246" s="2"/>
      <c r="G246" s="27"/>
    </row>
    <row r="247" spans="1:7" ht="15" thickBot="1">
      <c r="A247" s="2"/>
      <c r="B247" s="2"/>
      <c r="C247" s="2"/>
      <c r="D247" s="2"/>
      <c r="E247" s="2"/>
      <c r="F247" s="2"/>
      <c r="G247" s="27"/>
    </row>
    <row r="248" spans="1:7" ht="15" thickBot="1">
      <c r="A248" s="2"/>
      <c r="B248" s="2"/>
      <c r="C248" s="2"/>
      <c r="D248" s="2"/>
      <c r="E248" s="2"/>
      <c r="F248" s="2"/>
      <c r="G248" s="27"/>
    </row>
    <row r="249" spans="1:7" ht="15" thickBot="1">
      <c r="A249" s="2"/>
      <c r="B249" s="2"/>
      <c r="C249" s="2"/>
      <c r="D249" s="2"/>
      <c r="E249" s="2"/>
      <c r="F249" s="2"/>
      <c r="G249" s="27"/>
    </row>
    <row r="250" spans="1:7" ht="15" thickBot="1">
      <c r="A250" s="2"/>
      <c r="B250" s="2"/>
      <c r="C250" s="2"/>
      <c r="D250" s="2"/>
      <c r="E250" s="2"/>
      <c r="F250" s="2"/>
      <c r="G250" s="27"/>
    </row>
    <row r="251" spans="1:7" ht="15" thickBot="1">
      <c r="A251" s="2"/>
      <c r="B251" s="2"/>
      <c r="C251" s="2"/>
      <c r="D251" s="2"/>
      <c r="E251" s="2"/>
      <c r="F251" s="2"/>
      <c r="G251" s="27"/>
    </row>
    <row r="252" spans="1:7" ht="15" thickBot="1">
      <c r="A252" s="2"/>
      <c r="B252" s="2"/>
      <c r="C252" s="2"/>
      <c r="D252" s="2"/>
      <c r="E252" s="2"/>
      <c r="F252" s="2"/>
      <c r="G252" s="27"/>
    </row>
    <row r="253" spans="1:7" ht="15" thickBot="1">
      <c r="A253" s="2"/>
      <c r="B253" s="2"/>
      <c r="C253" s="2"/>
      <c r="D253" s="2"/>
      <c r="E253" s="2"/>
      <c r="F253" s="2"/>
      <c r="G253" s="27"/>
    </row>
    <row r="254" spans="1:7" ht="15" thickBot="1">
      <c r="A254" s="2"/>
      <c r="B254" s="2"/>
      <c r="C254" s="2"/>
      <c r="D254" s="2"/>
      <c r="E254" s="2"/>
      <c r="F254" s="2"/>
      <c r="G254" s="27"/>
    </row>
    <row r="255" spans="1:7" ht="15" thickBot="1">
      <c r="A255" s="2"/>
      <c r="B255" s="2"/>
      <c r="C255" s="2"/>
      <c r="D255" s="2"/>
      <c r="E255" s="2"/>
      <c r="F255" s="2"/>
      <c r="G255" s="27"/>
    </row>
    <row r="256" spans="1:7" ht="15" thickBot="1">
      <c r="A256" s="2"/>
      <c r="B256" s="2"/>
      <c r="C256" s="2"/>
      <c r="D256" s="2"/>
      <c r="E256" s="2"/>
      <c r="F256" s="2"/>
      <c r="G256" s="27"/>
    </row>
    <row r="257" spans="1:7" ht="15" thickBot="1">
      <c r="A257" s="2"/>
      <c r="B257" s="2"/>
      <c r="C257" s="2"/>
      <c r="D257" s="2"/>
      <c r="E257" s="12"/>
      <c r="F257" s="12"/>
      <c r="G257" s="12"/>
    </row>
    <row r="258" spans="1:7" ht="15" thickBot="1">
      <c r="A258" s="2"/>
      <c r="B258" s="2"/>
      <c r="C258" s="2"/>
      <c r="D258" s="2"/>
      <c r="E258" s="12"/>
      <c r="F258" s="12"/>
      <c r="G258" s="12"/>
    </row>
  </sheetData>
  <phoneticPr fontId="2" type="noConversion"/>
  <dataValidations count="1">
    <dataValidation type="list" allowBlank="1" showInputMessage="1" showErrorMessage="1" sqref="H79:H256">
      <formula1>"Yes, No, Partial"</formula1>
    </dataValidation>
  </dataValidations>
  <pageMargins left="0.7" right="0.7" top="0.75" bottom="0.75" header="0.3" footer="0.3"/>
  <pageSetup orientation="portrait" r:id="rId1"/>
  <legacyDrawing r:id="rId2"/>
  <extLst xmlns:x14="http://schemas.microsoft.com/office/spreadsheetml/2009/9/main">
    <ext uri="{78C0D931-6437-407d-A8EE-F0AAD7539E65}">
      <x14:conditionalFormattings>
        <x14:conditionalFormatting xmlns:xm="http://schemas.microsoft.com/office/excel/2006/main">
          <x14:cfRule type="expression" priority="3" id="{D07DE364-7FEA-405E-82F4-195D164C9666}">
            <xm:f>dropdown!$D$6</xm:f>
            <x14:dxf>
              <fill>
                <patternFill>
                  <bgColor rgb="FFFF0000"/>
                </patternFill>
              </fill>
            </x14:dxf>
          </x14:cfRule>
          <x14:cfRule type="cellIs" priority="4" operator="equal" id="{C561A32B-219F-4215-AB35-FCBA1ABBC12A}">
            <xm:f>dropdown!$D$5</xm:f>
            <x14:dxf>
              <font>
                <color rgb="FF006100"/>
              </font>
              <fill>
                <patternFill>
                  <bgColor rgb="FFC6EFCE"/>
                </patternFill>
              </fill>
            </x14:dxf>
          </x14:cfRule>
          <xm:sqref>H2:H1048576</xm:sqref>
        </x14:conditionalFormatting>
        <x14:conditionalFormatting xmlns:xm="http://schemas.microsoft.com/office/excel/2006/main">
          <x14:cfRule type="cellIs" priority="1" operator="equal" id="{FCDB6497-73A4-4E39-982D-A812C1ED4FD9}">
            <xm:f>dropdown!$D$7</xm:f>
            <x14:dxf>
              <font>
                <color rgb="FF9C6500"/>
              </font>
              <fill>
                <patternFill>
                  <bgColor rgb="FFFFEB9C"/>
                </patternFill>
              </fill>
            </x14:dxf>
          </x14:cfRule>
          <x14:cfRule type="cellIs" priority="2" operator="equal" id="{3ACFD34A-ADD1-4A81-9AE9-A032EB023CBD}">
            <xm:f>dropdown!$D$6</xm:f>
            <x14:dxf>
              <font>
                <color rgb="FF9C0006"/>
              </font>
              <fill>
                <patternFill>
                  <bgColor rgb="FFFFC7CE"/>
                </patternFill>
              </fill>
            </x14:dxf>
          </x14:cfRule>
          <xm:sqref>H2:H1048576</xm:sqref>
        </x14:conditionalFormatting>
      </x14:conditionalFormattings>
    </ext>
    <ext uri="{CCE6A557-97BC-4b89-ADB6-D9C93CAAB3DF}">
      <x14:dataValidations xmlns:xm="http://schemas.microsoft.com/office/excel/2006/main" count="2">
        <x14:dataValidation type="list" allowBlank="1" showInputMessage="1" showErrorMessage="1">
          <x14:formula1>
            <xm:f>[1]Sheet2!#REF!</xm:f>
          </x14:formula1>
          <xm:sqref>B3:B77</xm:sqref>
        </x14:dataValidation>
        <x14:dataValidation type="list" allowBlank="1" showInputMessage="1" showErrorMessage="1">
          <x14:formula1>
            <xm:f>dropdown!$D$5:$D$7</xm:f>
          </x14:formula1>
          <xm:sqref>H2:H78</xm:sqref>
        </x14:dataValidation>
      </x14:dataValidations>
    </ext>
  </extLst>
</worksheet>
</file>

<file path=xl/worksheets/sheet3.xml><?xml version="1.0" encoding="utf-8"?>
<worksheet xmlns="http://schemas.openxmlformats.org/spreadsheetml/2006/main" xmlns:r="http://schemas.openxmlformats.org/officeDocument/2006/relationships">
  <dimension ref="B5:D9"/>
  <sheetViews>
    <sheetView workbookViewId="0">
      <selection activeCell="D7" sqref="D7"/>
    </sheetView>
  </sheetViews>
  <sheetFormatPr defaultRowHeight="14.4"/>
  <cols>
    <col min="2" max="2" width="21.44140625" bestFit="1" customWidth="1"/>
  </cols>
  <sheetData>
    <row r="5" spans="2:4">
      <c r="B5" t="s">
        <v>6</v>
      </c>
      <c r="D5" t="s">
        <v>0</v>
      </c>
    </row>
    <row r="6" spans="2:4">
      <c r="B6" t="s">
        <v>7</v>
      </c>
      <c r="D6" t="s">
        <v>1</v>
      </c>
    </row>
    <row r="7" spans="2:4">
      <c r="B7" t="s">
        <v>5</v>
      </c>
      <c r="D7" t="s">
        <v>163</v>
      </c>
    </row>
    <row r="8" spans="2:4">
      <c r="B8" t="s">
        <v>8</v>
      </c>
    </row>
    <row r="9" spans="2:4">
      <c r="B9" t="s">
        <v>4</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summary</vt:lpstr>
      <vt:lpstr>issues</vt:lpstr>
      <vt:lpstr>dropdown</vt:lpstr>
    </vt:vector>
  </TitlesOfParts>
  <Company>Sprint Nextel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PCTech</dc:creator>
  <cp:lastModifiedBy>Huawei</cp:lastModifiedBy>
  <dcterms:created xsi:type="dcterms:W3CDTF">2013-08-28T19:47:15Z</dcterms:created>
  <dcterms:modified xsi:type="dcterms:W3CDTF">2013-09-18T02:20:33Z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(3)FdeTlIxO2rspgpga6Zv8sH/MKr3cs1NxTsk/A1VXRKZPJepnEL6j7xPAYXA8OayK4faGADwx_x000d_
b17m5x2D4qSqf+WvHZaqk0ppT73/1RLZdDamXX7CMmcLN+FGGBwKkjEUnLj0b+x6PcXJ2u9c_x000d_
5ZINcnrf5qtQAVGqIy9V+8Y3gr/l3wKnXfO1EhhFK0mUaN72x256XfIrRmPWR1wXM5CjM/kf_x000d_
x/R2JalOk6dmxraJL7</vt:lpwstr>
  </property>
  <property fmtid="{D5CDD505-2E9C-101B-9397-08002B2CF9AE}" pid="3" name="_ms_pID_7253431">
    <vt:lpwstr>bMKybHVgH08Rsn91IZMlog01ibCwu9JOftgJex1A305Vjpn+I+IO0U_x000d_
ABUQ7amM6+5MT/hrjzwTamOgAw+gcd4EEAeWRDksbxyXwGhhWoVsj1qY3jakU7xmOGGkSiR3_x000d_
iIU77cTteKgelnV7usKmtaZ5TD1aJHIKMcrJcHpKw5C979ci/JAMnbJp9+FzZip2iZMV4sfk_x000d_
4opG9z/8fUFGf9mHnqljqbitDQRVrF/ZL6yw</vt:lpwstr>
  </property>
  <property fmtid="{D5CDD505-2E9C-101B-9397-08002B2CF9AE}" pid="4" name="_ms_pID_7253432">
    <vt:lpwstr>kGLeopNecpem8KJVDSb66lc=</vt:lpwstr>
  </property>
  <property fmtid="{D5CDD505-2E9C-101B-9397-08002B2CF9AE}" pid="5" name="sflag">
    <vt:lpwstr>1378453338</vt:lpwstr>
  </property>
</Properties>
</file>