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60" yWindow="108" windowWidth="9036" windowHeight="2820" activeTab="1"/>
  </bookViews>
  <sheets>
    <sheet name="summary" sheetId="3" r:id="rId1"/>
    <sheet name="issues" sheetId="1" r:id="rId2"/>
    <sheet name="dropdown" sheetId="2" r:id="rId3"/>
  </sheets>
  <externalReferences>
    <externalReference r:id="rId4"/>
  </externalReferences>
  <calcPr calcId="125725"/>
</workbook>
</file>

<file path=xl/calcChain.xml><?xml version="1.0" encoding="utf-8"?>
<calcChain xmlns="http://schemas.openxmlformats.org/spreadsheetml/2006/main">
  <c r="K3" i="1"/>
  <c r="K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2"/>
  <c r="J3"/>
  <c r="J4"/>
  <c r="J5"/>
  <c r="J6"/>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2"/>
  <c r="I3"/>
  <c r="I4"/>
  <c r="I5"/>
  <c r="I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2"/>
  <c r="C16" i="3"/>
  <c r="C15"/>
  <c r="C14"/>
  <c r="C10"/>
  <c r="C9"/>
  <c r="C8"/>
  <c r="D14" l="1"/>
  <c r="E15"/>
  <c r="E14"/>
  <c r="F14"/>
  <c r="E16"/>
  <c r="F15"/>
  <c r="D15"/>
  <c r="F16"/>
  <c r="D16"/>
  <c r="C17"/>
</calcChain>
</file>

<file path=xl/comments1.xml><?xml version="1.0" encoding="utf-8"?>
<comments xmlns="http://schemas.openxmlformats.org/spreadsheetml/2006/main">
  <authors>
    <author>Huawei</author>
  </authors>
  <commentList>
    <comment ref="A1" authorId="0">
      <text>
        <r>
          <rPr>
            <b/>
            <sz val="9"/>
            <color indexed="81"/>
            <rFont val="Tahoma"/>
            <family val="2"/>
          </rPr>
          <t>Huawei:</t>
        </r>
        <r>
          <rPr>
            <sz val="9"/>
            <color indexed="81"/>
            <rFont val="Tahoma"/>
            <family val="2"/>
          </rPr>
          <t xml:space="preserve">
Please put  the Line Number or Requirment ID which need be modified.</t>
        </r>
      </text>
    </comment>
    <comment ref="B1" authorId="0">
      <text>
        <r>
          <rPr>
            <b/>
            <sz val="8"/>
            <color indexed="81"/>
            <rFont val="Tahoma"/>
            <family val="2"/>
          </rPr>
          <t>Huawei:</t>
        </r>
        <r>
          <rPr>
            <sz val="8"/>
            <color indexed="81"/>
            <rFont val="Tahoma"/>
            <family val="2"/>
          </rPr>
          <t xml:space="preserve">
Problem type may include:
1.Editorial 
2.Complex Requirement
3.Grammatical
4.editor's note
5.section not needed</t>
        </r>
      </text>
    </comment>
    <comment ref="H1" authorId="0">
      <text>
        <r>
          <rPr>
            <b/>
            <sz val="8"/>
            <color indexed="81"/>
            <rFont val="Tahoma"/>
            <family val="2"/>
          </rPr>
          <t>Huawei:</t>
        </r>
        <r>
          <rPr>
            <sz val="8"/>
            <color indexed="81"/>
            <rFont val="Tahoma"/>
            <family val="2"/>
          </rPr>
          <t xml:space="preserve">
The issue resolved choices are: 
 -yes
-no
-partial</t>
        </r>
        <r>
          <rPr>
            <sz val="9"/>
            <color indexed="81"/>
            <rFont val="Tahoma"/>
            <family val="2"/>
          </rPr>
          <t xml:space="preserve">
</t>
        </r>
      </text>
    </comment>
  </commentList>
</comments>
</file>

<file path=xl/sharedStrings.xml><?xml version="1.0" encoding="utf-8"?>
<sst xmlns="http://schemas.openxmlformats.org/spreadsheetml/2006/main" count="443" uniqueCount="178">
  <si>
    <t>yes</t>
  </si>
  <si>
    <t>no</t>
  </si>
  <si>
    <t>Problem type</t>
    <phoneticPr fontId="2" type="noConversion"/>
  </si>
  <si>
    <t>Issue resolved</t>
    <phoneticPr fontId="2" type="noConversion"/>
  </si>
  <si>
    <t>section not needed</t>
    <phoneticPr fontId="2" type="noConversion"/>
  </si>
  <si>
    <t>Grammatical</t>
    <phoneticPr fontId="2" type="noConversion"/>
  </si>
  <si>
    <t>Editorial</t>
    <phoneticPr fontId="2" type="noConversion"/>
  </si>
  <si>
    <t>Complex Requirement</t>
    <phoneticPr fontId="2" type="noConversion"/>
  </si>
  <si>
    <t>editor's note</t>
    <phoneticPr fontId="2" type="noConversion"/>
  </si>
  <si>
    <t>Requirement ID/Line Number</t>
    <phoneticPr fontId="2" type="noConversion"/>
  </si>
  <si>
    <t>Editorial</t>
  </si>
  <si>
    <t>M2M Appliction definition needs to be updated with the latest definition</t>
  </si>
  <si>
    <t>81-82</t>
  </si>
  <si>
    <t>84-85</t>
  </si>
  <si>
    <t>86-87</t>
  </si>
  <si>
    <t>91-92</t>
  </si>
  <si>
    <t>User definition needs to be updated with the latest definition</t>
  </si>
  <si>
    <t>Remove.</t>
  </si>
  <si>
    <t>Section 3.1</t>
  </si>
  <si>
    <t>OSR-001</t>
  </si>
  <si>
    <t>What do we mean by IP Access?  Should we define this to be more clear?</t>
  </si>
  <si>
    <t>Network Domain and Device Domain are not defined anywhere.</t>
  </si>
  <si>
    <t>OSR-003</t>
  </si>
  <si>
    <t>Session needs to be defined.</t>
  </si>
  <si>
    <t>OSR-006</t>
  </si>
  <si>
    <t>OSR-008</t>
  </si>
  <si>
    <t>should "device" be "M2M Device"?</t>
  </si>
  <si>
    <t>OSR-009</t>
  </si>
  <si>
    <t>OSR-012</t>
  </si>
  <si>
    <t>M2M Services needs to be defined.  See OSR-017, which delineates some of this.</t>
  </si>
  <si>
    <t>OSR-017</t>
  </si>
  <si>
    <t>Complex Requirement</t>
  </si>
  <si>
    <t>Needs to be split in two.</t>
  </si>
  <si>
    <t>OSR-018</t>
  </si>
  <si>
    <t>Phrase at the end of the requirement should be removed.  It is meaningless as it stands.  "For delivery to one or more M2M Gateways, M2M Services Infrastructure, or M2M Application Infrastructure"</t>
  </si>
  <si>
    <t>OSR-023</t>
  </si>
  <si>
    <t>OSR-024</t>
  </si>
  <si>
    <t>OSR-028</t>
  </si>
  <si>
    <t>should "application" be "M2M Application"?</t>
  </si>
  <si>
    <t>OSR-032</t>
  </si>
  <si>
    <t>OSR-035</t>
  </si>
  <si>
    <t>The second sentence seems to be more of a note than necessary for the requirment.  Should we remove it?  Or make it a note?</t>
  </si>
  <si>
    <t>OSR-041</t>
  </si>
  <si>
    <t>This seems like two requirements.</t>
  </si>
  <si>
    <t>MGR-002</t>
  </si>
  <si>
    <t>MGR-003</t>
  </si>
  <si>
    <t>MGR-004</t>
  </si>
  <si>
    <t>MGR-005</t>
  </si>
  <si>
    <t>MGR-006</t>
  </si>
  <si>
    <t>MGR-008</t>
  </si>
  <si>
    <t>MGR-009</t>
  </si>
  <si>
    <t>MGR-010</t>
  </si>
  <si>
    <t>MGR-011</t>
  </si>
  <si>
    <t>MGR-012</t>
  </si>
  <si>
    <t>Should we have a definition for "device"?</t>
  </si>
  <si>
    <t>CHG-001</t>
  </si>
  <si>
    <t>CHG-005</t>
  </si>
  <si>
    <t>needs to be rewritten</t>
  </si>
  <si>
    <t>SER-006</t>
  </si>
  <si>
    <t>SER-011</t>
  </si>
  <si>
    <t>Should "stakeholder" be "M2M Stakeholder"?</t>
  </si>
  <si>
    <t>SER-015</t>
  </si>
  <si>
    <t>Make sure User definition is in the definition section in the TS</t>
  </si>
  <si>
    <t>SER-016</t>
  </si>
  <si>
    <t>What do we mean by "m2m service layer"?</t>
  </si>
  <si>
    <t>SER-017</t>
  </si>
  <si>
    <t>SER-018</t>
  </si>
  <si>
    <t xml:space="preserve">Stakeholder is defined in the Definitions TR.  The requirement should use M2M Stakeholder. </t>
  </si>
  <si>
    <t xml:space="preserve"> Need to add M2M Stakeholder to the definition section in the TS.</t>
  </si>
  <si>
    <t>SER-023</t>
  </si>
  <si>
    <t>SER-025</t>
  </si>
  <si>
    <t>ABR-002</t>
  </si>
  <si>
    <t>Information model defined.</t>
  </si>
  <si>
    <t>M2M Services Capability Set is not an AGREED definition from the Definitinos TR.  Remove pending agreement on a definition.</t>
  </si>
  <si>
    <t>M2M Service is not an AGREED definition from the Definitions TR. Remove pending agreement on a definition.</t>
  </si>
  <si>
    <t>What do we mean by interface?  Need clarification.  The context seems to imply an API.</t>
  </si>
  <si>
    <t xml:space="preserve">Editoral </t>
    <phoneticPr fontId="2" type="noConversion"/>
  </si>
  <si>
    <r>
      <t xml:space="preserve">This present document contains an informative functional role model and </t>
    </r>
    <r>
      <rPr>
        <strike/>
        <sz val="11"/>
        <color rgb="FFFF0000"/>
        <rFont val="SimSun-ExtB"/>
        <family val="3"/>
        <charset val="134"/>
      </rPr>
      <t xml:space="preserve"> normative</t>
    </r>
    <r>
      <rPr>
        <strike/>
        <sz val="11"/>
        <color theme="1"/>
        <rFont val="SimSun-ExtB"/>
        <family val="3"/>
        <charset val="134"/>
      </rPr>
      <t xml:space="preserve"> </t>
    </r>
    <r>
      <rPr>
        <sz val="11"/>
        <color theme="1"/>
        <rFont val="宋体"/>
        <family val="2"/>
        <scheme val="minor"/>
      </rPr>
      <t xml:space="preserve">technical requirements for oneM2M.
</t>
    </r>
    <phoneticPr fontId="2" type="noConversion"/>
  </si>
  <si>
    <t>111 to 114 section 3.3 Abbreviations</t>
    <phoneticPr fontId="2" type="noConversion"/>
  </si>
  <si>
    <t>Proposed Resolution(Huawei)</t>
    <phoneticPr fontId="2" type="noConversion"/>
  </si>
  <si>
    <r>
      <rPr>
        <sz val="11"/>
        <color rgb="FF0070C0"/>
        <rFont val="宋体"/>
        <family val="3"/>
        <charset val="134"/>
        <scheme val="minor"/>
      </rPr>
      <t xml:space="preserve">
</t>
    </r>
    <r>
      <rPr>
        <sz val="11"/>
        <color theme="1"/>
        <rFont val="宋体"/>
        <family val="2"/>
        <scheme val="minor"/>
      </rPr>
      <t xml:space="preserve">Insert proper reference in Section 2.1
</t>
    </r>
    <r>
      <rPr>
        <sz val="11"/>
        <color rgb="FF0070C0"/>
        <rFont val="宋体"/>
        <family val="3"/>
        <charset val="134"/>
        <scheme val="minor"/>
      </rPr>
      <t/>
    </r>
    <phoneticPr fontId="2" type="noConversion"/>
  </si>
  <si>
    <r>
      <rPr>
        <sz val="11"/>
        <color theme="1"/>
        <rFont val="宋体"/>
        <family val="2"/>
        <scheme val="minor"/>
      </rPr>
      <t xml:space="preserve">
Insert proper reference in Section 2.2
</t>
    </r>
    <r>
      <rPr>
        <sz val="11"/>
        <color theme="1"/>
        <rFont val="宋体"/>
        <family val="2"/>
        <scheme val="minor"/>
      </rPr>
      <t xml:space="preserve">
</t>
    </r>
    <phoneticPr fontId="2" type="noConversion"/>
  </si>
  <si>
    <t>OSR-036</t>
    <phoneticPr fontId="2" type="noConversion"/>
  </si>
  <si>
    <r>
      <t xml:space="preserve">The </t>
    </r>
    <r>
      <rPr>
        <strike/>
        <sz val="10"/>
        <color rgb="FFFF0000"/>
        <rFont val="SimSun-ExtB"/>
        <family val="3"/>
        <charset val="134"/>
      </rPr>
      <t>one</t>
    </r>
    <r>
      <rPr>
        <sz val="11"/>
        <rFont val="宋体"/>
        <family val="3"/>
        <charset val="134"/>
        <scheme val="minor"/>
      </rPr>
      <t>M2M</t>
    </r>
    <r>
      <rPr>
        <sz val="11"/>
        <color theme="1"/>
        <rFont val="宋体"/>
        <family val="2"/>
        <scheme val="minor"/>
      </rPr>
      <t xml:space="preserve"> system should provide mechanisms to accept requests from M2M application service providers for compute/analytics services. </t>
    </r>
    <phoneticPr fontId="2" type="noConversion"/>
  </si>
  <si>
    <t>OSR-065</t>
    <phoneticPr fontId="2" type="noConversion"/>
  </si>
  <si>
    <r>
      <t xml:space="preserve">The </t>
    </r>
    <r>
      <rPr>
        <strike/>
        <sz val="11"/>
        <color rgb="FFFF0000"/>
        <rFont val="宋体"/>
        <family val="3"/>
        <charset val="134"/>
        <scheme val="minor"/>
      </rPr>
      <t>one</t>
    </r>
    <r>
      <rPr>
        <sz val="11"/>
        <color theme="1"/>
        <rFont val="宋体"/>
        <family val="2"/>
        <scheme val="minor"/>
      </rPr>
      <t>M2M System shall be able to provide mechanisms to accept M2M Applications for distribution, from M2M application service providers.</t>
    </r>
    <phoneticPr fontId="2" type="noConversion"/>
  </si>
  <si>
    <t>OSR-066</t>
    <phoneticPr fontId="2" type="noConversion"/>
  </si>
  <si>
    <r>
      <t xml:space="preserve">The </t>
    </r>
    <r>
      <rPr>
        <strike/>
        <sz val="11"/>
        <color rgb="FFFF0000"/>
        <rFont val="宋体"/>
        <family val="3"/>
        <charset val="134"/>
        <scheme val="minor"/>
      </rPr>
      <t>one</t>
    </r>
    <r>
      <rPr>
        <sz val="11"/>
        <color theme="1"/>
        <rFont val="宋体"/>
        <family val="2"/>
        <scheme val="minor"/>
      </rPr>
      <t>M2M System shall be able to support the placement and operation of M2M Applications in selected M2M nodes per criteria requested by M2M Applications service providers, subject to access rights.</t>
    </r>
    <phoneticPr fontId="2" type="noConversion"/>
  </si>
  <si>
    <r>
      <t xml:space="preserve">The </t>
    </r>
    <r>
      <rPr>
        <strike/>
        <sz val="11"/>
        <color rgb="FFFF0000"/>
        <rFont val="宋体"/>
        <family val="3"/>
        <charset val="134"/>
        <scheme val="minor"/>
      </rPr>
      <t>one</t>
    </r>
    <r>
      <rPr>
        <sz val="11"/>
        <color theme="1"/>
        <rFont val="宋体"/>
        <family val="2"/>
        <scheme val="minor"/>
      </rPr>
      <t>M2M System shall be able to take operational and management action as requested by M2M Applications.</t>
    </r>
    <phoneticPr fontId="2" type="noConversion"/>
  </si>
  <si>
    <t>Do we need define "Network domain" and "Device domain"?
For example:
Network domain refers to the infrastructure node of oneM2M 
Device domain refers to Application dedicated/Application service/ middle node of oneM2M.</t>
    <phoneticPr fontId="2" type="noConversion"/>
  </si>
  <si>
    <t>Replace "shall be able to" with shall be capable of</t>
    <phoneticPr fontId="2" type="noConversion"/>
  </si>
  <si>
    <t>Editorial</t>
    <phoneticPr fontId="2" type="noConversion"/>
  </si>
  <si>
    <t>Editorial/definition</t>
  </si>
  <si>
    <t>OSR-025</t>
  </si>
  <si>
    <t>OPR-005</t>
    <phoneticPr fontId="2" type="noConversion"/>
  </si>
  <si>
    <t>OPR-003</t>
  </si>
  <si>
    <t>OSR-067</t>
    <phoneticPr fontId="2" type="noConversion"/>
  </si>
  <si>
    <t>OSR-071</t>
    <phoneticPr fontId="2" type="noConversion"/>
  </si>
  <si>
    <t>SER-013</t>
    <phoneticPr fontId="2" type="noConversion"/>
  </si>
  <si>
    <r>
      <t>The M2M System</t>
    </r>
    <r>
      <rPr>
        <strike/>
        <sz val="11"/>
        <color rgb="FFFF0000"/>
        <rFont val="宋体"/>
        <family val="3"/>
        <charset val="134"/>
        <scheme val="minor"/>
      </rPr>
      <t>service</t>
    </r>
    <r>
      <rPr>
        <sz val="11"/>
        <color theme="1"/>
        <rFont val="宋体"/>
        <family val="2"/>
        <scheme val="minor"/>
      </rPr>
      <t xml:space="preserve"> shall be able to provide the mechanism for integrity-checking on boot, periodically on run-time, and on software upgrades for software/hardware/firmware component(s) on M2M Device(s).  </t>
    </r>
    <phoneticPr fontId="2" type="noConversion"/>
  </si>
  <si>
    <r>
      <t xml:space="preserve">The M2M System shall be able to exchange information with M2M Applications related to usage and traffic characteristics of M2M Devices or M2M Gateways by the M2M Application. This information includes the following features for a M2M Device:
• Time controlled 
devices to send or receive data only during defined time intervals
Note: </t>
    </r>
    <r>
      <rPr>
        <strike/>
        <sz val="11"/>
        <color rgb="FFFF0000"/>
        <rFont val="宋体"/>
        <family val="3"/>
        <charset val="134"/>
        <scheme val="minor"/>
      </rPr>
      <t xml:space="preserve">“Low mobility” and </t>
    </r>
    <r>
      <rPr>
        <sz val="11"/>
        <color theme="1"/>
        <rFont val="宋体"/>
        <family val="2"/>
        <scheme val="minor"/>
      </rPr>
      <t xml:space="preserve">“Time controlled” </t>
    </r>
    <r>
      <rPr>
        <strike/>
        <sz val="11"/>
        <color rgb="FFFF0000"/>
        <rFont val="宋体"/>
        <family val="3"/>
        <charset val="134"/>
        <scheme val="minor"/>
      </rPr>
      <t>are</t>
    </r>
    <r>
      <rPr>
        <sz val="11"/>
        <color theme="1"/>
        <rFont val="宋体"/>
        <family val="2"/>
        <scheme val="minor"/>
      </rPr>
      <t xml:space="preserve"> </t>
    </r>
    <r>
      <rPr>
        <sz val="11"/>
        <color rgb="FFFF0000"/>
        <rFont val="宋体"/>
        <family val="3"/>
        <charset val="134"/>
        <scheme val="minor"/>
      </rPr>
      <t xml:space="preserve">is </t>
    </r>
    <r>
      <rPr>
        <sz val="11"/>
        <color theme="1"/>
        <rFont val="宋体"/>
        <family val="2"/>
        <scheme val="minor"/>
      </rPr>
      <t xml:space="preserve">equivalent to the MTC Features specified in [i.x] (section 7.2 of 3GPP TS 22.368)
</t>
    </r>
    <phoneticPr fontId="2" type="noConversion"/>
  </si>
  <si>
    <t>NFR-001</t>
    <phoneticPr fontId="2" type="noConversion"/>
  </si>
  <si>
    <r>
      <t xml:space="preserve">Continua Health Alliance is incorporating a RESTful approach to its design.  To support CHA, </t>
    </r>
    <r>
      <rPr>
        <sz val="11"/>
        <rFont val="SimSun-ExtB"/>
        <family val="3"/>
        <charset val="134"/>
      </rPr>
      <t>one</t>
    </r>
    <r>
      <rPr>
        <sz val="11"/>
        <color theme="1"/>
        <rFont val="宋体"/>
        <family val="2"/>
        <scheme val="minor"/>
      </rPr>
      <t xml:space="preserve">M2M should consider RESTful styles and approaches while designing the </t>
    </r>
    <r>
      <rPr>
        <strike/>
        <sz val="11"/>
        <color rgb="FFFF0000"/>
        <rFont val="宋体"/>
        <family val="3"/>
        <charset val="134"/>
        <scheme val="minor"/>
      </rPr>
      <t>one</t>
    </r>
    <r>
      <rPr>
        <sz val="11"/>
        <color theme="1"/>
        <rFont val="宋体"/>
        <family val="2"/>
        <scheme val="minor"/>
      </rPr>
      <t>M2M architecture.</t>
    </r>
    <phoneticPr fontId="2" type="noConversion"/>
  </si>
  <si>
    <t>Editor's note</t>
  </si>
  <si>
    <t xml:space="preserve">Editoral </t>
  </si>
  <si>
    <t>OSR-018</t>
    <phoneticPr fontId="2" type="noConversion"/>
  </si>
  <si>
    <t>Proposed Resolution(Sprint)</t>
    <phoneticPr fontId="2" type="noConversion"/>
  </si>
  <si>
    <t>Major</t>
  </si>
  <si>
    <t>minor</t>
  </si>
  <si>
    <t>major</t>
  </si>
  <si>
    <t>minor+</t>
  </si>
  <si>
    <t>Issue Level</t>
  </si>
  <si>
    <t>Proposed Resolution (Huawei - Jason Yin)</t>
  </si>
  <si>
    <t>device should be used</t>
  </si>
  <si>
    <t>Resolved issues</t>
  </si>
  <si>
    <t>Partially Resolved</t>
  </si>
  <si>
    <t>Unresolved</t>
  </si>
  <si>
    <t>completion</t>
  </si>
  <si>
    <r>
      <rPr>
        <b/>
        <u/>
        <sz val="11"/>
        <color theme="1"/>
        <rFont val="宋体"/>
        <family val="2"/>
        <scheme val="minor"/>
      </rPr>
      <t>Minor:</t>
    </r>
    <r>
      <rPr>
        <b/>
        <sz val="11"/>
        <color theme="1"/>
        <rFont val="宋体"/>
        <family val="2"/>
        <scheme val="minor"/>
      </rPr>
      <t xml:space="preserve"> </t>
    </r>
    <r>
      <rPr>
        <sz val="11"/>
        <color theme="1"/>
        <rFont val="宋体"/>
        <family val="2"/>
        <scheme val="minor"/>
      </rPr>
      <t>no discussion required from the group.  Rapporteur can go ahead and make the change.  Acceptance of change will be agreed by the WG prior to finalizing the draft</t>
    </r>
  </si>
  <si>
    <r>
      <rPr>
        <b/>
        <u/>
        <sz val="11"/>
        <color theme="1"/>
        <rFont val="宋体"/>
        <family val="2"/>
        <scheme val="minor"/>
      </rPr>
      <t>Minor+:</t>
    </r>
    <r>
      <rPr>
        <sz val="11"/>
        <color theme="1"/>
        <rFont val="宋体"/>
        <family val="2"/>
        <scheme val="minor"/>
      </rPr>
      <t xml:space="preserve"> some minimal discussion may be required and rapporteur can then go ahead and make the change.  Acceptance of change will be agreed by the WG prior to finalizing the draft</t>
    </r>
  </si>
  <si>
    <r>
      <rPr>
        <b/>
        <u/>
        <sz val="11"/>
        <color theme="1"/>
        <rFont val="宋体"/>
        <family val="2"/>
        <scheme val="minor"/>
      </rPr>
      <t>Major:</t>
    </r>
    <r>
      <rPr>
        <sz val="11"/>
        <color theme="1"/>
        <rFont val="宋体"/>
        <family val="2"/>
        <scheme val="minor"/>
      </rPr>
      <t xml:space="preserve"> discussion required among contributors, wg members, or both.  There is a need to drive to nearly final verbiage, which will need to be agreed by the wg prior to final draft.</t>
    </r>
  </si>
  <si>
    <t>Definitions</t>
  </si>
  <si>
    <t>Count of Issue types</t>
  </si>
  <si>
    <t>Issue Resolution Tracking</t>
  </si>
  <si>
    <t>Issue owner</t>
  </si>
  <si>
    <t>YuQi</t>
  </si>
  <si>
    <t>Laurent Laporte</t>
  </si>
  <si>
    <t xml:space="preserve">Modified by 359R04  and 358R01  at  TP#6.
Need confirm how to modify this requirement.
</t>
    <phoneticPr fontId="2" type="noConversion"/>
  </si>
  <si>
    <t>change "Underlying cellular Networks" to "cellular Underlying Networks".</t>
    <phoneticPr fontId="2" type="noConversion"/>
  </si>
  <si>
    <t>Replace "shall be able to" with shall be capable of</t>
    <phoneticPr fontId="2" type="noConversion"/>
  </si>
  <si>
    <r>
      <t>[1] oneM2M TR 0004</t>
    </r>
    <r>
      <rPr>
        <strike/>
        <sz val="11"/>
        <color rgb="FFFF0000"/>
        <rFont val="宋体"/>
        <family val="3"/>
        <charset val="134"/>
        <scheme val="minor"/>
      </rPr>
      <t>XXXX</t>
    </r>
    <r>
      <rPr>
        <sz val="11"/>
        <color theme="1"/>
        <rFont val="宋体"/>
        <family val="2"/>
        <scheme val="minor"/>
      </rPr>
      <t xml:space="preserve">, “oneM2M Definitions and Acronyms”
</t>
    </r>
    <r>
      <rPr>
        <sz val="11"/>
        <color rgb="FFFF0000"/>
        <rFont val="宋体"/>
        <family val="3"/>
        <charset val="134"/>
        <scheme val="minor"/>
      </rPr>
      <t>[2] 3GPP TS 22.368,  "Service requirements for Machine-Type Communications (MTC); Stage 1"</t>
    </r>
    <phoneticPr fontId="2" type="noConversion"/>
  </si>
  <si>
    <r>
      <t xml:space="preserve">change to 
</t>
    </r>
    <r>
      <rPr>
        <sz val="11"/>
        <color rgb="FFFF0000"/>
        <rFont val="宋体"/>
        <family val="3"/>
        <charset val="134"/>
        <scheme val="minor"/>
      </rPr>
      <t>[i.1] oneM2M Drafting Rules  (http://member.onem2m.org/Static_pages/Others/Rules_Pages/oneM2M-Drafting-Rules-V1_0.doc)
[i.2] ETSI TS102 689 V1.1.1, Machine-to-Machine communications (M2M);M2M service requirements?</t>
    </r>
    <phoneticPr fontId="2" type="noConversion"/>
  </si>
  <si>
    <t>M2M Application Service definition needs to be updated with the latest definition</t>
    <phoneticPr fontId="2" type="noConversion"/>
  </si>
  <si>
    <r>
      <t xml:space="preserve">M2M Application Service provider definition needs to be updated with the latest definition
</t>
    </r>
    <r>
      <rPr>
        <sz val="11"/>
        <color rgb="FFC00000"/>
        <rFont val="宋体"/>
        <family val="3"/>
        <charset val="134"/>
        <scheme val="minor"/>
      </rPr>
      <t>No need to change.</t>
    </r>
    <phoneticPr fontId="2" type="noConversion"/>
  </si>
  <si>
    <t>Underlying Network definition needs to be updated with the latest definition</t>
    <phoneticPr fontId="2" type="noConversion"/>
  </si>
  <si>
    <t>M2M Service Provider definition needs to be updated with the latest definition</t>
    <phoneticPr fontId="2" type="noConversion"/>
  </si>
  <si>
    <t>delete Editorial'Note of M2M system</t>
    <phoneticPr fontId="2" type="noConversion"/>
  </si>
  <si>
    <t>delete Editorial'Note of Underlying network.</t>
    <phoneticPr fontId="2" type="noConversion"/>
  </si>
  <si>
    <t>delete Editorial'Note of User</t>
    <phoneticPr fontId="2" type="noConversion"/>
  </si>
  <si>
    <t>M2M Service Capability is not an AGREED definition from the Definitinos TR. Remove pending agreement on a definition.</t>
    <phoneticPr fontId="2" type="noConversion"/>
  </si>
  <si>
    <t>Section 3.1</t>
    <phoneticPr fontId="2" type="noConversion"/>
  </si>
  <si>
    <t>Adjust the order of definition based on capital</t>
    <phoneticPr fontId="2" type="noConversion"/>
  </si>
  <si>
    <t>Add definition of M2M Area Network</t>
    <phoneticPr fontId="2" type="noConversion"/>
  </si>
  <si>
    <r>
      <t xml:space="preserve">Addind the folowing abbreviations:
</t>
    </r>
    <r>
      <rPr>
        <sz val="11"/>
        <color rgb="FFFF0000"/>
        <rFont val="宋体"/>
        <family val="3"/>
        <charset val="134"/>
        <scheme val="minor"/>
      </rPr>
      <t>CHA: Continua Health Alliance
GSMA: Global System for Mobile Communications Association
HSM: Hardware Security Module
OMA:Open Mobile Alliance
SMS: Short Message Service
USSD: Unstructured Supplementary Service Data</t>
    </r>
    <phoneticPr fontId="2" type="noConversion"/>
  </si>
  <si>
    <t>Need to add a NOTE: The set of features or APIs to be supported depends on the M2M Service Capabilities and access to available APIs.</t>
    <phoneticPr fontId="2" type="noConversion"/>
  </si>
  <si>
    <t>OSR-026</t>
    <phoneticPr fontId="2" type="noConversion"/>
  </si>
  <si>
    <t>Event Categorization needs to be defined.</t>
    <phoneticPr fontId="2" type="noConversion"/>
  </si>
  <si>
    <t>Need to rewrite.  … control) when sharing data among applications…  to … control) among applications."</t>
    <phoneticPr fontId="2" type="noConversion"/>
  </si>
  <si>
    <r>
      <rPr>
        <strike/>
        <sz val="11"/>
        <color theme="1"/>
        <rFont val="宋体"/>
        <family val="3"/>
        <charset val="134"/>
        <scheme val="minor"/>
      </rPr>
      <t xml:space="preserve">OSR-062 </t>
    </r>
    <r>
      <rPr>
        <sz val="11"/>
        <color rgb="FFFF0000"/>
        <rFont val="宋体"/>
        <family val="3"/>
        <charset val="134"/>
        <scheme val="minor"/>
      </rPr>
      <t>OSR-058</t>
    </r>
    <phoneticPr fontId="2" type="noConversion"/>
  </si>
  <si>
    <t>M2M Service Layer either needs a definition or needs to be replaced with a suitable noun</t>
    <phoneticPr fontId="2" type="noConversion"/>
  </si>
  <si>
    <t xml:space="preserve">Replace "shall be able to" with "should be able to" </t>
    <phoneticPr fontId="2" type="noConversion"/>
  </si>
  <si>
    <t>Need add definition of M2M Service Administrative State&amp;M2M Service Operational Status.</t>
    <phoneticPr fontId="2" type="noConversion"/>
  </si>
  <si>
    <t xml:space="preserve">How about use M2M device definition?
M2M Device: physical equipment with communication capabilities, providing computing and/or sensing and/or actuation services. An M2M Device hosts one or more M2M Applications or other applications and can contain implementations of CSE functionalities.  </t>
    <phoneticPr fontId="2" type="noConversion"/>
  </si>
  <si>
    <t>Not clear why User definition needs to be further refined.</t>
    <phoneticPr fontId="2" type="noConversion"/>
  </si>
  <si>
    <t xml:space="preserve">Stakeholder is defined in the Definitions TR.  The requirement should use M2M Stakeholder. </t>
    <phoneticPr fontId="2" type="noConversion"/>
  </si>
  <si>
    <t>Rewrite from "If a HSM is supported the M2M Device should use  HSM (Hardware Security Module) to provide  security level consistent with the requirement supported by the M2M System." to "If a Hardware Security Module (HSM) is supported, the M2M Device should use  the HSM to provide  security level consistent with the requirement supported by the M2M System."</t>
    <phoneticPr fontId="2" type="noConversion"/>
  </si>
  <si>
    <t>Meta-data still needs a definition.</t>
    <phoneticPr fontId="2" type="noConversion"/>
  </si>
  <si>
    <t>M2M Service Subscription needs to be defined.</t>
    <phoneticPr fontId="2" type="noConversion"/>
  </si>
  <si>
    <r>
      <t xml:space="preserve">The M2M System shall provide a mechanism, which supports the addition of new M2M Services without impact to </t>
    </r>
    <r>
      <rPr>
        <strike/>
        <sz val="11"/>
        <color theme="1"/>
        <rFont val="SimSun-ExtB"/>
        <family val="3"/>
        <charset val="134"/>
      </rPr>
      <t>one</t>
    </r>
    <r>
      <rPr>
        <sz val="11"/>
        <color theme="1"/>
        <rFont val="宋体"/>
        <family val="2"/>
        <scheme val="minor"/>
      </rPr>
      <t>M2M interface interoperability</t>
    </r>
    <phoneticPr fontId="2" type="noConversion"/>
  </si>
  <si>
    <t>partial</t>
    <phoneticPr fontId="2" type="noConversion"/>
  </si>
  <si>
    <t>need to define Infrastructure Domain or change to a different noun.</t>
    <phoneticPr fontId="2" type="noConversion"/>
  </si>
  <si>
    <r>
      <rPr>
        <strike/>
        <sz val="11"/>
        <color theme="1"/>
        <rFont val="宋体"/>
        <family val="3"/>
        <charset val="134"/>
        <scheme val="minor"/>
      </rPr>
      <t>OSR-049</t>
    </r>
    <r>
      <rPr>
        <sz val="11"/>
        <color rgb="FFFF0000"/>
        <rFont val="宋体"/>
        <family val="3"/>
        <charset val="134"/>
        <scheme val="minor"/>
      </rPr>
      <t>OSR-50</t>
    </r>
    <phoneticPr fontId="2" type="noConversion"/>
  </si>
  <si>
    <r>
      <t>OSR-49</t>
    </r>
    <r>
      <rPr>
        <strike/>
        <sz val="11"/>
        <color theme="1"/>
        <rFont val="宋体"/>
        <family val="3"/>
        <charset val="134"/>
        <scheme val="minor"/>
      </rPr>
      <t xml:space="preserve"> OSR-053</t>
    </r>
    <phoneticPr fontId="2" type="noConversion"/>
  </si>
  <si>
    <t>Add definition of "Infrastructure Domain".How to deal with "field domian"</t>
    <phoneticPr fontId="2" type="noConversion"/>
  </si>
  <si>
    <t>Do not know how to modify?</t>
    <phoneticPr fontId="2" type="noConversion"/>
  </si>
  <si>
    <t>OSR-070</t>
    <phoneticPr fontId="2" type="noConversion"/>
  </si>
  <si>
    <t>What do we mean by "m2m security association"?</t>
    <phoneticPr fontId="2" type="noConversion"/>
  </si>
  <si>
    <t>Need to define Common Service Functions</t>
    <phoneticPr fontId="2" type="noConversion"/>
  </si>
  <si>
    <t>partial</t>
  </si>
  <si>
    <t>Yes</t>
  </si>
  <si>
    <t>Issue Resolution by type</t>
  </si>
  <si>
    <t>OSR-019</t>
    <phoneticPr fontId="2" type="noConversion"/>
  </si>
  <si>
    <r>
      <rPr>
        <strike/>
        <sz val="11"/>
        <color theme="1"/>
        <rFont val="宋体"/>
        <family val="3"/>
        <charset val="134"/>
        <scheme val="minor"/>
      </rPr>
      <t xml:space="preserve">OSR-042 </t>
    </r>
    <r>
      <rPr>
        <sz val="11"/>
        <color rgb="FFFF0000"/>
        <rFont val="宋体"/>
        <family val="3"/>
        <charset val="134"/>
        <scheme val="minor"/>
      </rPr>
      <t>CRPR-001</t>
    </r>
    <phoneticPr fontId="2" type="noConversion"/>
  </si>
  <si>
    <t>email confirmation</t>
    <phoneticPr fontId="2" type="noConversion"/>
  </si>
  <si>
    <t xml:space="preserve"> email confirmation</t>
    <phoneticPr fontId="2" type="noConversion"/>
  </si>
  <si>
    <t xml:space="preserve"> email confirmation</t>
    <phoneticPr fontId="2" type="noConversion"/>
  </si>
  <si>
    <t>email confirmation</t>
    <phoneticPr fontId="2" type="noConversion"/>
  </si>
  <si>
    <t>yes</t>
    <phoneticPr fontId="2" type="noConversion"/>
  </si>
</sst>
</file>

<file path=xl/styles.xml><?xml version="1.0" encoding="utf-8"?>
<styleSheet xmlns="http://schemas.openxmlformats.org/spreadsheetml/2006/main">
  <fonts count="27">
    <font>
      <sz val="11"/>
      <color theme="1"/>
      <name val="宋体"/>
      <family val="2"/>
      <scheme val="minor"/>
    </font>
    <font>
      <b/>
      <sz val="11"/>
      <color theme="1"/>
      <name val="宋体"/>
      <family val="2"/>
      <scheme val="minor"/>
    </font>
    <font>
      <sz val="9"/>
      <name val="宋体"/>
      <family val="3"/>
      <charset val="134"/>
      <scheme val="minor"/>
    </font>
    <font>
      <sz val="9"/>
      <color indexed="81"/>
      <name val="Tahoma"/>
      <family val="2"/>
    </font>
    <font>
      <b/>
      <sz val="9"/>
      <color indexed="81"/>
      <name val="Tahoma"/>
      <family val="2"/>
    </font>
    <font>
      <b/>
      <sz val="8"/>
      <color indexed="81"/>
      <name val="Tahoma"/>
      <family val="2"/>
    </font>
    <font>
      <sz val="8"/>
      <color indexed="81"/>
      <name val="Tahoma"/>
      <family val="2"/>
    </font>
    <font>
      <strike/>
      <sz val="11"/>
      <color rgb="FFFF0000"/>
      <name val="SimSun-ExtB"/>
      <family val="3"/>
      <charset val="134"/>
    </font>
    <font>
      <strike/>
      <sz val="11"/>
      <color theme="1"/>
      <name val="SimSun-ExtB"/>
      <family val="3"/>
      <charset val="134"/>
    </font>
    <font>
      <sz val="11"/>
      <name val="宋体"/>
      <family val="3"/>
      <charset val="134"/>
      <scheme val="minor"/>
    </font>
    <font>
      <sz val="11"/>
      <color rgb="FF0070C0"/>
      <name val="宋体"/>
      <family val="3"/>
      <charset val="134"/>
      <scheme val="minor"/>
    </font>
    <font>
      <sz val="11"/>
      <color theme="1"/>
      <name val="宋体"/>
      <family val="3"/>
      <charset val="134"/>
      <scheme val="minor"/>
    </font>
    <font>
      <strike/>
      <sz val="11"/>
      <color rgb="FFFF0000"/>
      <name val="宋体"/>
      <family val="3"/>
      <charset val="134"/>
      <scheme val="minor"/>
    </font>
    <font>
      <sz val="11"/>
      <color rgb="FFFF0000"/>
      <name val="宋体"/>
      <family val="3"/>
      <charset val="134"/>
      <scheme val="minor"/>
    </font>
    <font>
      <strike/>
      <sz val="10"/>
      <color rgb="FFFF0000"/>
      <name val="SimSun-ExtB"/>
      <family val="3"/>
      <charset val="134"/>
    </font>
    <font>
      <sz val="11"/>
      <name val="SimSun-ExtB"/>
      <family val="3"/>
      <charset val="134"/>
    </font>
    <font>
      <sz val="11"/>
      <color theme="1"/>
      <name val="宋体"/>
      <family val="2"/>
      <scheme val="minor"/>
    </font>
    <font>
      <b/>
      <u/>
      <sz val="11"/>
      <color theme="1"/>
      <name val="宋体"/>
      <family val="2"/>
      <scheme val="minor"/>
    </font>
    <font>
      <sz val="11"/>
      <color rgb="FF00B0F0"/>
      <name val="宋体"/>
      <family val="3"/>
      <charset val="134"/>
      <scheme val="minor"/>
    </font>
    <font>
      <sz val="11"/>
      <color rgb="FFC00000"/>
      <name val="宋体"/>
      <family val="3"/>
      <charset val="134"/>
      <scheme val="minor"/>
    </font>
    <font>
      <sz val="11"/>
      <color rgb="FF0070C0"/>
      <name val="宋体"/>
      <family val="2"/>
      <scheme val="minor"/>
    </font>
    <font>
      <strike/>
      <sz val="11"/>
      <color theme="1"/>
      <name val="宋体"/>
      <family val="3"/>
      <charset val="134"/>
      <scheme val="minor"/>
    </font>
    <font>
      <sz val="11"/>
      <color theme="3"/>
      <name val="宋体"/>
      <family val="3"/>
      <charset val="134"/>
      <scheme val="minor"/>
    </font>
    <font>
      <sz val="11"/>
      <color theme="4"/>
      <name val="宋体"/>
      <family val="2"/>
      <scheme val="minor"/>
    </font>
    <font>
      <sz val="11"/>
      <color rgb="FF00B0F0"/>
      <name val="宋体"/>
      <family val="2"/>
      <scheme val="minor"/>
    </font>
    <font>
      <sz val="11"/>
      <color theme="3"/>
      <name val="宋体"/>
      <family val="2"/>
      <scheme val="minor"/>
    </font>
    <font>
      <sz val="11"/>
      <color theme="1"/>
      <name val="SimSun-ExtB"/>
      <family val="3"/>
      <charset val="134"/>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6" fillId="0" borderId="0" applyFont="0" applyFill="0" applyBorder="0" applyAlignment="0" applyProtection="0"/>
  </cellStyleXfs>
  <cellXfs count="82">
    <xf numFmtId="0" fontId="0" fillId="0" borderId="0" xfId="0"/>
    <xf numFmtId="0" fontId="1" fillId="2" borderId="1"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3" xfId="0" applyBorder="1" applyAlignment="1">
      <alignment horizontal="center" vertical="center" wrapText="1"/>
    </xf>
    <xf numFmtId="0" fontId="0" fillId="0" borderId="4" xfId="0" applyBorder="1" applyAlignment="1">
      <alignment horizontal="center"/>
    </xf>
    <xf numFmtId="0" fontId="0" fillId="0" borderId="1" xfId="0" applyBorder="1" applyAlignment="1">
      <alignment horizontal="center" wrapText="1"/>
    </xf>
    <xf numFmtId="0" fontId="11" fillId="0" borderId="3" xfId="0" applyFont="1" applyBorder="1" applyAlignment="1">
      <alignment horizontal="center" vertical="center" wrapText="1"/>
    </xf>
    <xf numFmtId="0" fontId="11" fillId="0" borderId="1" xfId="0" applyFont="1" applyBorder="1" applyAlignment="1">
      <alignment horizont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xf>
    <xf numFmtId="0" fontId="1" fillId="2" borderId="7" xfId="0" applyFont="1" applyFill="1" applyBorder="1" applyAlignment="1">
      <alignment horizontal="center"/>
    </xf>
    <xf numFmtId="0" fontId="1" fillId="2" borderId="9" xfId="0" applyFont="1" applyFill="1"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1" fillId="2" borderId="2" xfId="0" applyFont="1" applyFill="1" applyBorder="1" applyAlignment="1">
      <alignment horizontal="center"/>
    </xf>
    <xf numFmtId="0" fontId="0" fillId="0" borderId="0" xfId="0" applyAlignment="1">
      <alignment horizontal="center"/>
    </xf>
    <xf numFmtId="0" fontId="0" fillId="0" borderId="11" xfId="0" applyBorder="1" applyAlignment="1">
      <alignment horizontal="center" wrapText="1"/>
    </xf>
    <xf numFmtId="0" fontId="11" fillId="0" borderId="11" xfId="0" applyFont="1" applyBorder="1" applyAlignment="1">
      <alignment horizontal="center" wrapText="1"/>
    </xf>
    <xf numFmtId="0" fontId="1" fillId="2" borderId="12" xfId="0" applyFont="1" applyFill="1" applyBorder="1" applyAlignment="1">
      <alignment horizontal="center"/>
    </xf>
    <xf numFmtId="0" fontId="1" fillId="2" borderId="13" xfId="0" applyFont="1" applyFill="1" applyBorder="1" applyAlignment="1">
      <alignment horizontal="center"/>
    </xf>
    <xf numFmtId="9" fontId="0" fillId="0" borderId="14" xfId="1" applyFont="1" applyBorder="1" applyAlignment="1">
      <alignment horizontal="center"/>
    </xf>
    <xf numFmtId="0" fontId="0" fillId="0" borderId="0" xfId="0" applyAlignment="1">
      <alignment vertical="center" wrapText="1"/>
    </xf>
    <xf numFmtId="0" fontId="17" fillId="2" borderId="0" xfId="0" applyFont="1" applyFill="1" applyAlignment="1">
      <alignment horizontal="center"/>
    </xf>
    <xf numFmtId="0" fontId="0" fillId="0" borderId="11" xfId="0"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xf>
    <xf numFmtId="0" fontId="1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0" fillId="0" borderId="3" xfId="0" applyBorder="1"/>
    <xf numFmtId="0" fontId="0" fillId="4" borderId="2" xfId="0" applyFill="1" applyBorder="1" applyAlignment="1">
      <alignment horizontal="center"/>
    </xf>
    <xf numFmtId="0" fontId="0" fillId="4" borderId="3" xfId="0" applyFill="1" applyBorder="1" applyAlignment="1">
      <alignment horizontal="center"/>
    </xf>
    <xf numFmtId="0" fontId="0" fillId="4" borderId="3" xfId="0" applyFill="1" applyBorder="1" applyAlignment="1">
      <alignment horizontal="center" vertical="center" wrapText="1"/>
    </xf>
    <xf numFmtId="0" fontId="0" fillId="4" borderId="5" xfId="0" applyFill="1" applyBorder="1" applyAlignment="1">
      <alignment horizontal="center" vertical="center" wrapText="1"/>
    </xf>
    <xf numFmtId="0" fontId="0" fillId="4" borderId="4" xfId="0" applyFill="1" applyBorder="1" applyAlignment="1">
      <alignment horizontal="center"/>
    </xf>
    <xf numFmtId="0" fontId="0" fillId="4" borderId="0" xfId="0" applyFill="1"/>
    <xf numFmtId="0" fontId="0" fillId="4" borderId="17" xfId="0" applyFill="1" applyBorder="1"/>
    <xf numFmtId="0" fontId="10" fillId="4" borderId="5" xfId="0" applyFont="1" applyFill="1" applyBorder="1" applyAlignment="1">
      <alignment horizontal="center" vertical="center" wrapText="1"/>
    </xf>
    <xf numFmtId="0" fontId="0" fillId="3" borderId="1" xfId="0" applyFill="1" applyBorder="1" applyAlignment="1">
      <alignment horizontal="center" wrapText="1"/>
    </xf>
    <xf numFmtId="0" fontId="0" fillId="3" borderId="6" xfId="0" applyFill="1" applyBorder="1" applyAlignment="1">
      <alignment horizontal="center"/>
    </xf>
    <xf numFmtId="0" fontId="24" fillId="0" borderId="2" xfId="0" applyFont="1" applyBorder="1" applyAlignment="1">
      <alignment horizontal="center"/>
    </xf>
    <xf numFmtId="0" fontId="24" fillId="0" borderId="3" xfId="0" applyFont="1" applyBorder="1" applyAlignment="1">
      <alignment horizontal="center"/>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xf>
    <xf numFmtId="0" fontId="22" fillId="0" borderId="3" xfId="0" applyFont="1" applyBorder="1" applyAlignment="1">
      <alignment horizontal="center" vertical="center" wrapText="1"/>
    </xf>
    <xf numFmtId="0" fontId="22" fillId="0" borderId="4" xfId="0" applyFont="1" applyBorder="1" applyAlignment="1">
      <alignment horizontal="center"/>
    </xf>
    <xf numFmtId="0" fontId="0" fillId="3" borderId="11" xfId="0" applyFill="1" applyBorder="1" applyAlignment="1">
      <alignment horizontal="center" wrapText="1"/>
    </xf>
    <xf numFmtId="0" fontId="0" fillId="3" borderId="2" xfId="0" applyFont="1" applyFill="1" applyBorder="1" applyAlignment="1">
      <alignment horizontal="center"/>
    </xf>
    <xf numFmtId="0" fontId="0" fillId="3" borderId="3" xfId="0" applyFont="1" applyFill="1" applyBorder="1" applyAlignment="1">
      <alignment horizontal="center"/>
    </xf>
    <xf numFmtId="0" fontId="0" fillId="3" borderId="3" xfId="0" applyFont="1" applyFill="1" applyBorder="1" applyAlignment="1">
      <alignment horizontal="center" vertical="center" wrapText="1"/>
    </xf>
    <xf numFmtId="0" fontId="0" fillId="3" borderId="11" xfId="0" applyFont="1" applyFill="1" applyBorder="1" applyAlignment="1">
      <alignment horizontal="center" wrapText="1"/>
    </xf>
    <xf numFmtId="0" fontId="0" fillId="4" borderId="1" xfId="0" applyFont="1" applyFill="1" applyBorder="1" applyAlignment="1">
      <alignment horizontal="center" wrapText="1"/>
    </xf>
    <xf numFmtId="0" fontId="11" fillId="3" borderId="2" xfId="0" applyFont="1" applyFill="1" applyBorder="1" applyAlignment="1">
      <alignment horizontal="center"/>
    </xf>
    <xf numFmtId="0" fontId="13" fillId="3" borderId="5" xfId="0" applyFont="1" applyFill="1" applyBorder="1" applyAlignment="1">
      <alignment horizontal="center" vertical="center" wrapText="1"/>
    </xf>
    <xf numFmtId="0" fontId="25" fillId="0" borderId="18" xfId="0" applyFont="1" applyBorder="1" applyAlignment="1">
      <alignment horizontal="center"/>
    </xf>
    <xf numFmtId="0" fontId="22" fillId="0" borderId="3" xfId="0" applyFont="1" applyBorder="1" applyAlignment="1">
      <alignment horizontal="center"/>
    </xf>
    <xf numFmtId="0" fontId="22" fillId="0" borderId="1" xfId="0" applyFont="1" applyBorder="1" applyAlignment="1">
      <alignment horizontal="center" wrapText="1"/>
    </xf>
    <xf numFmtId="0" fontId="22" fillId="0" borderId="11" xfId="0" applyFont="1" applyBorder="1" applyAlignment="1">
      <alignment horizontal="center" wrapText="1"/>
    </xf>
    <xf numFmtId="0" fontId="23" fillId="3" borderId="5" xfId="0" applyFont="1" applyFill="1" applyBorder="1" applyAlignment="1">
      <alignment horizontal="center" vertical="center" wrapText="1"/>
    </xf>
    <xf numFmtId="0" fontId="0" fillId="3" borderId="0" xfId="0" applyFill="1" applyBorder="1" applyAlignment="1">
      <alignment horizontal="center" vertical="center" wrapText="1"/>
    </xf>
    <xf numFmtId="0" fontId="0" fillId="0" borderId="20" xfId="0" applyBorder="1" applyAlignment="1">
      <alignment horizontal="center"/>
    </xf>
    <xf numFmtId="0" fontId="0" fillId="0" borderId="5" xfId="0" applyBorder="1" applyAlignment="1">
      <alignment horizontal="center"/>
    </xf>
    <xf numFmtId="0" fontId="0" fillId="0" borderId="21" xfId="0" applyBorder="1" applyAlignment="1">
      <alignment horizontal="center"/>
    </xf>
    <xf numFmtId="0" fontId="1" fillId="2" borderId="25" xfId="0" applyFont="1" applyFill="1" applyBorder="1" applyAlignment="1">
      <alignment horizontal="center"/>
    </xf>
    <xf numFmtId="0" fontId="1" fillId="2" borderId="8" xfId="0" applyFont="1" applyFill="1" applyBorder="1" applyAlignment="1">
      <alignment horizontal="center"/>
    </xf>
    <xf numFmtId="0" fontId="0" fillId="0" borderId="9" xfId="0" applyBorder="1" applyAlignment="1">
      <alignment horizontal="center"/>
    </xf>
    <xf numFmtId="0" fontId="0" fillId="0" borderId="26" xfId="0" applyBorder="1" applyAlignment="1">
      <alignment horizontal="center"/>
    </xf>
    <xf numFmtId="0" fontId="17" fillId="2" borderId="15" xfId="0" applyFont="1" applyFill="1" applyBorder="1" applyAlignment="1">
      <alignment horizontal="center"/>
    </xf>
    <xf numFmtId="0" fontId="17" fillId="2" borderId="16" xfId="0" applyFont="1" applyFill="1" applyBorder="1" applyAlignment="1">
      <alignment horizontal="center"/>
    </xf>
    <xf numFmtId="0" fontId="1" fillId="2" borderId="15" xfId="0" applyFont="1" applyFill="1" applyBorder="1" applyAlignment="1">
      <alignment horizontal="center"/>
    </xf>
    <xf numFmtId="0" fontId="1" fillId="2" borderId="19" xfId="0" applyFont="1" applyFill="1" applyBorder="1" applyAlignment="1">
      <alignment horizontal="center"/>
    </xf>
    <xf numFmtId="0" fontId="1" fillId="2" borderId="22" xfId="0" applyFont="1" applyFill="1" applyBorder="1" applyAlignment="1">
      <alignment horizontal="center"/>
    </xf>
    <xf numFmtId="0" fontId="1" fillId="2" borderId="23" xfId="0" applyFont="1" applyFill="1" applyBorder="1" applyAlignment="1">
      <alignment horizontal="center"/>
    </xf>
    <xf numFmtId="0" fontId="1" fillId="2" borderId="24" xfId="0" applyFont="1" applyFill="1" applyBorder="1" applyAlignment="1">
      <alignment horizontal="center"/>
    </xf>
    <xf numFmtId="0" fontId="26" fillId="3" borderId="2" xfId="0" applyFont="1" applyFill="1" applyBorder="1" applyAlignment="1">
      <alignment horizontal="center"/>
    </xf>
    <xf numFmtId="0" fontId="13" fillId="4" borderId="5"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p939835\Documents\Standards\oneM2M\Working_Groups\WG1\Requirements_TS_cleanup_issues_lis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G17"/>
  <sheetViews>
    <sheetView topLeftCell="A7" workbookViewId="0">
      <selection activeCell="B4" sqref="B4"/>
    </sheetView>
  </sheetViews>
  <sheetFormatPr defaultRowHeight="14.4"/>
  <cols>
    <col min="2" max="2" width="22" customWidth="1"/>
    <col min="7" max="7" width="71" customWidth="1"/>
  </cols>
  <sheetData>
    <row r="1" spans="2:7">
      <c r="G1" s="25" t="s">
        <v>121</v>
      </c>
    </row>
    <row r="2" spans="2:7" ht="43.2">
      <c r="G2" s="24" t="s">
        <v>118</v>
      </c>
    </row>
    <row r="3" spans="2:7" ht="43.2">
      <c r="G3" s="24" t="s">
        <v>119</v>
      </c>
    </row>
    <row r="4" spans="2:7" ht="43.2">
      <c r="G4" s="24" t="s">
        <v>120</v>
      </c>
    </row>
    <row r="6" spans="2:7" ht="15" thickBot="1"/>
    <row r="7" spans="2:7" ht="15" thickBot="1">
      <c r="B7" s="73" t="s">
        <v>122</v>
      </c>
      <c r="C7" s="74"/>
    </row>
    <row r="8" spans="2:7">
      <c r="B8" s="13" t="s">
        <v>108</v>
      </c>
      <c r="C8" s="15">
        <f>COUNTIF(issues!C:C,B8)</f>
        <v>52</v>
      </c>
    </row>
    <row r="9" spans="2:7">
      <c r="B9" s="17" t="s">
        <v>110</v>
      </c>
      <c r="C9" s="6">
        <f>COUNTIF(issues!C:C,B9)</f>
        <v>3</v>
      </c>
    </row>
    <row r="10" spans="2:7" ht="15" thickBot="1">
      <c r="B10" s="14" t="s">
        <v>109</v>
      </c>
      <c r="C10" s="16">
        <f>COUNTIF(issues!C:C,B10)</f>
        <v>22</v>
      </c>
    </row>
    <row r="11" spans="2:7" ht="15" thickBot="1"/>
    <row r="12" spans="2:7" ht="15" thickBot="1">
      <c r="D12" s="77" t="s">
        <v>170</v>
      </c>
      <c r="E12" s="78"/>
      <c r="F12" s="79"/>
    </row>
    <row r="13" spans="2:7" ht="15" thickBot="1">
      <c r="B13" s="75" t="s">
        <v>123</v>
      </c>
      <c r="C13" s="76"/>
      <c r="D13" s="13" t="s">
        <v>108</v>
      </c>
      <c r="E13" s="69" t="s">
        <v>110</v>
      </c>
      <c r="F13" s="70" t="s">
        <v>109</v>
      </c>
    </row>
    <row r="14" spans="2:7">
      <c r="B14" s="13" t="s">
        <v>114</v>
      </c>
      <c r="C14" s="66">
        <f>COUNTIF(issues!H2:H78,dropdown!D5)</f>
        <v>50</v>
      </c>
      <c r="D14" s="3">
        <f>COUNTIF(issues!I2:I78,summary!D13)</f>
        <v>48</v>
      </c>
      <c r="E14" s="4">
        <f>COUNTIF(issues!I2:I78,summary!E13)</f>
        <v>1</v>
      </c>
      <c r="F14" s="6">
        <f>COUNTIF(issues!I2:I78,summary!F13)</f>
        <v>1</v>
      </c>
    </row>
    <row r="15" spans="2:7">
      <c r="B15" s="17" t="s">
        <v>115</v>
      </c>
      <c r="C15" s="67">
        <f>COUNTIF(issues!H2:H80,dropdown!D7)</f>
        <v>6</v>
      </c>
      <c r="D15" s="3">
        <f>COUNTIF(issues!J2:J78,summary!D13)</f>
        <v>1</v>
      </c>
      <c r="E15" s="4">
        <f>COUNTIF(issues!J2:J78,summary!E13)</f>
        <v>0</v>
      </c>
      <c r="F15" s="6">
        <f>COUNTIF(issues!J2:J78,summary!F13)</f>
        <v>5</v>
      </c>
    </row>
    <row r="16" spans="2:7" ht="15" thickBot="1">
      <c r="B16" s="21" t="s">
        <v>116</v>
      </c>
      <c r="C16" s="68">
        <f>COUNTIF(issues!H2:H79,dropdown!D6)</f>
        <v>21</v>
      </c>
      <c r="D16" s="71">
        <f>COUNTIF(issues!$K$3:$K$79,summary!D13)</f>
        <v>3</v>
      </c>
      <c r="E16" s="72">
        <f>COUNTIF(issues!$K$3:$K$79,summary!E13)</f>
        <v>2</v>
      </c>
      <c r="F16" s="16">
        <f>COUNTIF(issues!$K$3:$K$79,summary!F13)</f>
        <v>16</v>
      </c>
    </row>
    <row r="17" spans="2:6" ht="15" thickBot="1">
      <c r="B17" s="22" t="s">
        <v>117</v>
      </c>
      <c r="C17" s="23">
        <f>C14/SUM(C8:C10)</f>
        <v>0.64935064935064934</v>
      </c>
      <c r="D17" s="18"/>
      <c r="E17" s="18"/>
      <c r="F17" s="18"/>
    </row>
  </sheetData>
  <mergeCells count="3">
    <mergeCell ref="B7:C7"/>
    <mergeCell ref="B13:C13"/>
    <mergeCell ref="D12:F12"/>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258"/>
  <sheetViews>
    <sheetView tabSelected="1" topLeftCell="G37" workbookViewId="0">
      <selection activeCell="H43" sqref="H1:H1048576"/>
    </sheetView>
  </sheetViews>
  <sheetFormatPr defaultRowHeight="14.4"/>
  <cols>
    <col min="1" max="1" width="33.33203125" customWidth="1"/>
    <col min="2" max="2" width="21.33203125" customWidth="1"/>
    <col min="3" max="3" width="28.109375" style="18" customWidth="1"/>
    <col min="4" max="4" width="33.5546875" customWidth="1"/>
    <col min="5" max="5" width="38.21875" customWidth="1"/>
    <col min="6" max="6" width="47.33203125" hidden="1" customWidth="1"/>
    <col min="7" max="7" width="38.6640625" customWidth="1"/>
    <col min="8" max="8" width="34.6640625" style="6" customWidth="1"/>
  </cols>
  <sheetData>
    <row r="1" spans="1:11" ht="15" thickBot="1">
      <c r="A1" s="1" t="s">
        <v>9</v>
      </c>
      <c r="B1" s="1" t="s">
        <v>2</v>
      </c>
      <c r="C1" s="1" t="s">
        <v>111</v>
      </c>
      <c r="D1" s="1" t="s">
        <v>106</v>
      </c>
      <c r="E1" s="1" t="s">
        <v>79</v>
      </c>
      <c r="F1" s="1" t="s">
        <v>112</v>
      </c>
      <c r="G1" s="1" t="s">
        <v>124</v>
      </c>
      <c r="H1" s="1" t="s">
        <v>3</v>
      </c>
    </row>
    <row r="2" spans="1:11" ht="72.599999999999994" thickBot="1">
      <c r="A2" s="2">
        <v>51</v>
      </c>
      <c r="B2" s="2" t="s">
        <v>76</v>
      </c>
      <c r="C2" s="18" t="s">
        <v>108</v>
      </c>
      <c r="E2" s="7" t="s">
        <v>77</v>
      </c>
      <c r="F2" s="19"/>
      <c r="G2" s="19"/>
      <c r="H2" s="6" t="s">
        <v>0</v>
      </c>
      <c r="I2" t="str">
        <f>IF(H2="yes",C2,"")</f>
        <v>minor</v>
      </c>
      <c r="J2" t="str">
        <f>IF(H2="partial",C2,"")</f>
        <v/>
      </c>
      <c r="K2" t="str">
        <f>IF(H2="no",C2,"")</f>
        <v/>
      </c>
    </row>
    <row r="3" spans="1:11" ht="72.599999999999994" thickBot="1">
      <c r="A3" s="3">
        <v>60</v>
      </c>
      <c r="B3" s="4" t="s">
        <v>10</v>
      </c>
      <c r="C3" s="8" t="s">
        <v>108</v>
      </c>
      <c r="D3" s="8" t="s">
        <v>80</v>
      </c>
      <c r="E3" s="7" t="s">
        <v>130</v>
      </c>
      <c r="F3" s="19"/>
      <c r="G3" s="19"/>
      <c r="H3" s="6" t="s">
        <v>0</v>
      </c>
      <c r="I3" t="str">
        <f t="shared" ref="I3:I66" si="0">IF(H3="yes",C3,"")</f>
        <v>minor</v>
      </c>
      <c r="J3" t="str">
        <f t="shared" ref="J3:J66" si="1">IF(H3="partial",C3,"")</f>
        <v/>
      </c>
      <c r="K3" t="str">
        <f t="shared" ref="K3:K66" si="2">IF(H3="no",C3,"")</f>
        <v/>
      </c>
    </row>
    <row r="4" spans="1:11" ht="130.19999999999999" thickBot="1">
      <c r="A4" s="3">
        <v>68</v>
      </c>
      <c r="B4" s="4" t="s">
        <v>10</v>
      </c>
      <c r="C4" s="5" t="s">
        <v>108</v>
      </c>
      <c r="D4" s="5" t="s">
        <v>81</v>
      </c>
      <c r="E4" s="9" t="s">
        <v>131</v>
      </c>
      <c r="F4" s="20"/>
      <c r="G4" s="20"/>
      <c r="H4" s="6" t="s">
        <v>0</v>
      </c>
      <c r="I4" t="str">
        <f t="shared" si="0"/>
        <v>minor</v>
      </c>
      <c r="J4" t="str">
        <f t="shared" si="1"/>
        <v/>
      </c>
      <c r="K4" t="str">
        <f t="shared" si="2"/>
        <v/>
      </c>
    </row>
    <row r="5" spans="1:11" ht="43.2">
      <c r="A5" s="3">
        <v>76</v>
      </c>
      <c r="B5" s="4" t="s">
        <v>10</v>
      </c>
      <c r="C5" s="5" t="s">
        <v>108</v>
      </c>
      <c r="D5" s="5" t="s">
        <v>11</v>
      </c>
      <c r="E5" s="10"/>
      <c r="F5" s="10"/>
      <c r="G5" s="10"/>
      <c r="H5" s="6" t="s">
        <v>0</v>
      </c>
      <c r="I5" t="str">
        <f t="shared" si="0"/>
        <v>minor</v>
      </c>
      <c r="J5" t="str">
        <f t="shared" si="1"/>
        <v/>
      </c>
      <c r="K5" t="str">
        <f t="shared" si="2"/>
        <v/>
      </c>
    </row>
    <row r="6" spans="1:11" ht="43.2">
      <c r="A6" s="45">
        <v>85</v>
      </c>
      <c r="B6" s="46" t="s">
        <v>10</v>
      </c>
      <c r="C6" s="47" t="s">
        <v>108</v>
      </c>
      <c r="D6" s="47"/>
      <c r="E6" s="48" t="s">
        <v>132</v>
      </c>
      <c r="F6" s="48"/>
      <c r="G6" s="48"/>
      <c r="H6" s="49" t="s">
        <v>0</v>
      </c>
      <c r="I6" t="str">
        <f t="shared" si="0"/>
        <v>minor</v>
      </c>
      <c r="J6" t="str">
        <f t="shared" si="1"/>
        <v/>
      </c>
      <c r="K6" t="str">
        <f t="shared" si="2"/>
        <v/>
      </c>
    </row>
    <row r="7" spans="1:11" s="40" customFormat="1" ht="57.6">
      <c r="A7" s="27" t="s">
        <v>12</v>
      </c>
      <c r="B7" s="28" t="s">
        <v>10</v>
      </c>
      <c r="C7" s="29" t="s">
        <v>107</v>
      </c>
      <c r="D7" s="29" t="s">
        <v>74</v>
      </c>
      <c r="E7" s="30"/>
      <c r="F7" s="30"/>
      <c r="G7" s="30"/>
      <c r="H7" s="31" t="s">
        <v>1</v>
      </c>
      <c r="I7" t="str">
        <f t="shared" si="0"/>
        <v/>
      </c>
      <c r="J7" t="str">
        <f t="shared" si="1"/>
        <v/>
      </c>
      <c r="K7" t="str">
        <f t="shared" si="2"/>
        <v>Major</v>
      </c>
    </row>
    <row r="8" spans="1:11" ht="57.6">
      <c r="A8" s="3" t="s">
        <v>13</v>
      </c>
      <c r="B8" s="4" t="s">
        <v>10</v>
      </c>
      <c r="C8" s="5" t="s">
        <v>108</v>
      </c>
      <c r="D8" s="5" t="s">
        <v>133</v>
      </c>
      <c r="E8" s="10"/>
      <c r="F8" s="10"/>
      <c r="G8" s="10"/>
      <c r="H8" s="6" t="s">
        <v>0</v>
      </c>
      <c r="I8" t="str">
        <f t="shared" si="0"/>
        <v>minor</v>
      </c>
      <c r="J8" t="str">
        <f t="shared" si="1"/>
        <v/>
      </c>
      <c r="K8" t="str">
        <f t="shared" si="2"/>
        <v/>
      </c>
    </row>
    <row r="9" spans="1:11" s="40" customFormat="1" ht="72">
      <c r="A9" s="27" t="s">
        <v>14</v>
      </c>
      <c r="B9" s="28" t="s">
        <v>10</v>
      </c>
      <c r="C9" s="29" t="s">
        <v>107</v>
      </c>
      <c r="D9" s="29" t="s">
        <v>73</v>
      </c>
      <c r="E9" s="30"/>
      <c r="F9" s="30"/>
      <c r="G9" s="30"/>
      <c r="H9" s="31" t="s">
        <v>1</v>
      </c>
      <c r="I9" t="str">
        <f t="shared" si="0"/>
        <v/>
      </c>
      <c r="J9" t="str">
        <f t="shared" si="1"/>
        <v/>
      </c>
      <c r="K9" t="str">
        <f t="shared" si="2"/>
        <v>Major</v>
      </c>
    </row>
    <row r="10" spans="1:11" s="40" customFormat="1" ht="57.6">
      <c r="A10" s="27" t="s">
        <v>15</v>
      </c>
      <c r="B10" s="28" t="s">
        <v>10</v>
      </c>
      <c r="C10" s="29" t="s">
        <v>107</v>
      </c>
      <c r="D10" s="29" t="s">
        <v>139</v>
      </c>
      <c r="E10" s="30"/>
      <c r="F10" s="30"/>
      <c r="G10" s="30"/>
      <c r="H10" s="31" t="s">
        <v>1</v>
      </c>
      <c r="I10" t="str">
        <f t="shared" si="0"/>
        <v/>
      </c>
      <c r="J10" t="str">
        <f t="shared" si="1"/>
        <v/>
      </c>
      <c r="K10" t="str">
        <f t="shared" si="2"/>
        <v>Major</v>
      </c>
    </row>
    <row r="11" spans="1:11" ht="43.2">
      <c r="A11" s="3">
        <v>94</v>
      </c>
      <c r="B11" s="4" t="s">
        <v>10</v>
      </c>
      <c r="C11" s="5" t="s">
        <v>108</v>
      </c>
      <c r="D11" s="5" t="s">
        <v>134</v>
      </c>
      <c r="E11" s="33" t="s">
        <v>137</v>
      </c>
      <c r="F11" s="10"/>
      <c r="G11" s="10"/>
      <c r="H11" s="6" t="s">
        <v>0</v>
      </c>
      <c r="I11" t="str">
        <f t="shared" si="0"/>
        <v>minor</v>
      </c>
      <c r="J11" t="str">
        <f t="shared" si="1"/>
        <v/>
      </c>
      <c r="K11" t="str">
        <f t="shared" si="2"/>
        <v/>
      </c>
    </row>
    <row r="12" spans="1:11" ht="43.2">
      <c r="A12" s="3">
        <v>95</v>
      </c>
      <c r="B12" s="4" t="s">
        <v>10</v>
      </c>
      <c r="C12" s="5" t="s">
        <v>108</v>
      </c>
      <c r="D12" s="32"/>
      <c r="E12" s="33" t="s">
        <v>135</v>
      </c>
      <c r="F12" s="10"/>
      <c r="G12" s="10"/>
      <c r="H12" s="6" t="s">
        <v>0</v>
      </c>
      <c r="I12" t="str">
        <f t="shared" si="0"/>
        <v>minor</v>
      </c>
      <c r="J12" t="str">
        <f t="shared" si="1"/>
        <v/>
      </c>
      <c r="K12" t="str">
        <f t="shared" si="2"/>
        <v/>
      </c>
    </row>
    <row r="13" spans="1:11" ht="43.2">
      <c r="A13" s="3">
        <v>97</v>
      </c>
      <c r="B13" s="36" t="s">
        <v>103</v>
      </c>
      <c r="C13" s="5" t="s">
        <v>108</v>
      </c>
      <c r="D13" s="5" t="s">
        <v>16</v>
      </c>
      <c r="E13" s="33" t="s">
        <v>138</v>
      </c>
      <c r="F13" s="10"/>
      <c r="G13" s="10"/>
      <c r="H13" s="6" t="s">
        <v>0</v>
      </c>
      <c r="I13" t="str">
        <f t="shared" si="0"/>
        <v>minor</v>
      </c>
      <c r="J13" t="str">
        <f t="shared" si="1"/>
        <v/>
      </c>
      <c r="K13" t="str">
        <f t="shared" si="2"/>
        <v/>
      </c>
    </row>
    <row r="14" spans="1:11" ht="28.8">
      <c r="A14" s="3">
        <v>104</v>
      </c>
      <c r="B14" s="36" t="s">
        <v>103</v>
      </c>
      <c r="C14" s="5" t="s">
        <v>108</v>
      </c>
      <c r="D14" s="34"/>
      <c r="E14" s="32" t="s">
        <v>136</v>
      </c>
      <c r="F14" s="10"/>
      <c r="G14" s="10"/>
      <c r="H14" s="6" t="s">
        <v>0</v>
      </c>
      <c r="I14" t="str">
        <f t="shared" si="0"/>
        <v>minor</v>
      </c>
      <c r="J14" t="str">
        <f t="shared" si="1"/>
        <v/>
      </c>
      <c r="K14" t="str">
        <f t="shared" si="2"/>
        <v/>
      </c>
    </row>
    <row r="15" spans="1:11" s="40" customFormat="1" ht="28.8">
      <c r="A15" s="35" t="s">
        <v>140</v>
      </c>
      <c r="B15" s="4" t="s">
        <v>10</v>
      </c>
      <c r="C15" s="5" t="s">
        <v>108</v>
      </c>
      <c r="D15" s="41"/>
      <c r="E15" s="42" t="s">
        <v>141</v>
      </c>
      <c r="F15" s="38"/>
      <c r="G15" s="38"/>
      <c r="H15" s="39" t="s">
        <v>0</v>
      </c>
      <c r="I15" t="str">
        <f t="shared" si="0"/>
        <v>minor</v>
      </c>
      <c r="J15" t="str">
        <f t="shared" si="1"/>
        <v/>
      </c>
      <c r="K15" t="str">
        <f t="shared" si="2"/>
        <v/>
      </c>
    </row>
    <row r="16" spans="1:11" s="40" customFormat="1">
      <c r="A16" s="35">
        <v>134</v>
      </c>
      <c r="B16" s="36" t="s">
        <v>103</v>
      </c>
      <c r="C16" s="37" t="s">
        <v>110</v>
      </c>
      <c r="D16" s="37" t="s">
        <v>17</v>
      </c>
      <c r="E16" s="38"/>
      <c r="F16" s="38"/>
      <c r="G16" s="38"/>
      <c r="H16" s="39" t="s">
        <v>0</v>
      </c>
      <c r="I16" t="str">
        <f t="shared" si="0"/>
        <v>minor+</v>
      </c>
      <c r="J16" t="str">
        <f t="shared" si="1"/>
        <v/>
      </c>
      <c r="K16" t="str">
        <f t="shared" si="2"/>
        <v/>
      </c>
    </row>
    <row r="17" spans="1:12" ht="29.4" thickBot="1">
      <c r="A17" s="3" t="s">
        <v>18</v>
      </c>
      <c r="B17" s="4" t="s">
        <v>10</v>
      </c>
      <c r="C17" s="5" t="s">
        <v>108</v>
      </c>
      <c r="D17" s="5" t="s">
        <v>142</v>
      </c>
      <c r="E17" s="10"/>
      <c r="F17" s="10"/>
      <c r="G17" s="10"/>
      <c r="H17" s="39" t="s">
        <v>0</v>
      </c>
      <c r="I17" t="str">
        <f t="shared" si="0"/>
        <v>minor</v>
      </c>
      <c r="J17" t="str">
        <f t="shared" si="1"/>
        <v/>
      </c>
      <c r="K17" t="str">
        <f t="shared" si="2"/>
        <v/>
      </c>
    </row>
    <row r="18" spans="1:12" ht="144.6" thickBot="1">
      <c r="A18" s="2" t="s">
        <v>78</v>
      </c>
      <c r="B18" s="2" t="s">
        <v>104</v>
      </c>
      <c r="C18" s="18" t="s">
        <v>108</v>
      </c>
      <c r="E18" s="9" t="s">
        <v>143</v>
      </c>
      <c r="F18" s="20"/>
      <c r="G18" s="20"/>
      <c r="H18" s="39" t="s">
        <v>0</v>
      </c>
      <c r="I18" t="str">
        <f t="shared" si="0"/>
        <v>minor</v>
      </c>
      <c r="J18" t="str">
        <f t="shared" si="1"/>
        <v/>
      </c>
      <c r="K18" t="str">
        <f t="shared" si="2"/>
        <v/>
      </c>
    </row>
    <row r="19" spans="1:12" ht="130.19999999999999" thickBot="1">
      <c r="A19" s="27" t="s">
        <v>19</v>
      </c>
      <c r="B19" s="28" t="s">
        <v>92</v>
      </c>
      <c r="C19" s="29" t="s">
        <v>107</v>
      </c>
      <c r="D19" s="29" t="s">
        <v>20</v>
      </c>
      <c r="E19" s="43" t="s">
        <v>89</v>
      </c>
      <c r="F19" s="52"/>
      <c r="G19" s="52"/>
      <c r="H19" s="31" t="s">
        <v>1</v>
      </c>
      <c r="I19" t="str">
        <f t="shared" si="0"/>
        <v/>
      </c>
      <c r="J19" t="str">
        <f t="shared" si="1"/>
        <v/>
      </c>
      <c r="K19" t="str">
        <f t="shared" si="2"/>
        <v>Major</v>
      </c>
    </row>
    <row r="20" spans="1:12" ht="28.8">
      <c r="A20" s="27" t="s">
        <v>19</v>
      </c>
      <c r="B20" s="28" t="s">
        <v>10</v>
      </c>
      <c r="C20" s="29" t="s">
        <v>107</v>
      </c>
      <c r="D20" s="29" t="s">
        <v>21</v>
      </c>
      <c r="E20" s="30"/>
      <c r="F20" s="30"/>
      <c r="G20" s="30"/>
      <c r="H20" s="31" t="s">
        <v>1</v>
      </c>
      <c r="I20" t="str">
        <f t="shared" si="0"/>
        <v/>
      </c>
      <c r="J20" t="str">
        <f t="shared" si="1"/>
        <v/>
      </c>
      <c r="K20" t="str">
        <f t="shared" si="2"/>
        <v>Major</v>
      </c>
    </row>
    <row r="21" spans="1:12">
      <c r="A21" s="27" t="s">
        <v>22</v>
      </c>
      <c r="B21" s="28" t="s">
        <v>103</v>
      </c>
      <c r="C21" s="29" t="s">
        <v>107</v>
      </c>
      <c r="D21" s="29" t="s">
        <v>23</v>
      </c>
      <c r="E21" s="30"/>
      <c r="F21" s="30"/>
      <c r="G21" s="30"/>
      <c r="H21" s="31" t="s">
        <v>1</v>
      </c>
      <c r="I21" t="str">
        <f t="shared" si="0"/>
        <v/>
      </c>
      <c r="J21" t="str">
        <f t="shared" si="1"/>
        <v/>
      </c>
      <c r="K21" t="str">
        <f t="shared" si="2"/>
        <v>Major</v>
      </c>
    </row>
    <row r="22" spans="1:12" ht="72">
      <c r="A22" s="3" t="s">
        <v>24</v>
      </c>
      <c r="B22" s="4" t="s">
        <v>10</v>
      </c>
      <c r="C22" s="5" t="s">
        <v>108</v>
      </c>
      <c r="D22" s="5" t="s">
        <v>144</v>
      </c>
      <c r="E22" s="10"/>
      <c r="F22" s="10"/>
      <c r="G22" s="10"/>
      <c r="H22" s="6" t="s">
        <v>0</v>
      </c>
      <c r="I22" t="str">
        <f t="shared" si="0"/>
        <v>minor</v>
      </c>
      <c r="J22" t="str">
        <f t="shared" si="1"/>
        <v/>
      </c>
      <c r="K22" t="str">
        <f t="shared" si="2"/>
        <v/>
      </c>
    </row>
    <row r="23" spans="1:12" s="40" customFormat="1">
      <c r="A23" s="35" t="s">
        <v>25</v>
      </c>
      <c r="B23" s="36" t="s">
        <v>10</v>
      </c>
      <c r="C23" s="37" t="s">
        <v>108</v>
      </c>
      <c r="D23" s="37" t="s">
        <v>26</v>
      </c>
      <c r="E23" s="38"/>
      <c r="F23" s="38"/>
      <c r="G23" s="38"/>
      <c r="H23" s="6" t="s">
        <v>0</v>
      </c>
      <c r="I23" t="str">
        <f t="shared" si="0"/>
        <v>minor</v>
      </c>
      <c r="J23" t="str">
        <f t="shared" si="1"/>
        <v/>
      </c>
      <c r="K23" t="str">
        <f t="shared" si="2"/>
        <v/>
      </c>
    </row>
    <row r="24" spans="1:12">
      <c r="A24" s="27" t="s">
        <v>27</v>
      </c>
      <c r="B24" s="28" t="s">
        <v>103</v>
      </c>
      <c r="C24" s="29" t="s">
        <v>110</v>
      </c>
      <c r="D24" s="29" t="s">
        <v>17</v>
      </c>
      <c r="E24" s="30"/>
      <c r="F24" s="30"/>
      <c r="G24" s="30"/>
      <c r="H24" s="31" t="s">
        <v>1</v>
      </c>
      <c r="I24" t="str">
        <f t="shared" si="0"/>
        <v/>
      </c>
      <c r="J24" t="str">
        <f t="shared" si="1"/>
        <v/>
      </c>
      <c r="K24" t="str">
        <f t="shared" si="2"/>
        <v>minor+</v>
      </c>
    </row>
    <row r="25" spans="1:12" ht="43.2">
      <c r="A25" s="27" t="s">
        <v>28</v>
      </c>
      <c r="B25" s="28" t="s">
        <v>10</v>
      </c>
      <c r="C25" s="29" t="s">
        <v>107</v>
      </c>
      <c r="D25" s="29" t="s">
        <v>29</v>
      </c>
      <c r="E25" s="30"/>
      <c r="F25" s="30"/>
      <c r="G25" s="30"/>
      <c r="H25" s="31" t="s">
        <v>1</v>
      </c>
      <c r="I25" t="str">
        <f t="shared" si="0"/>
        <v/>
      </c>
      <c r="J25" t="str">
        <f t="shared" si="1"/>
        <v/>
      </c>
      <c r="K25" t="str">
        <f t="shared" si="2"/>
        <v>Major</v>
      </c>
    </row>
    <row r="26" spans="1:12" ht="28.8">
      <c r="A26" s="27" t="s">
        <v>30</v>
      </c>
      <c r="B26" s="28" t="s">
        <v>31</v>
      </c>
      <c r="C26" s="29" t="s">
        <v>107</v>
      </c>
      <c r="D26" s="29" t="s">
        <v>32</v>
      </c>
      <c r="E26" s="38" t="s">
        <v>90</v>
      </c>
      <c r="F26" s="30"/>
      <c r="G26" s="30" t="s">
        <v>126</v>
      </c>
      <c r="H26" s="31" t="s">
        <v>168</v>
      </c>
      <c r="I26" t="str">
        <f t="shared" si="0"/>
        <v/>
      </c>
      <c r="J26" t="str">
        <f t="shared" si="1"/>
        <v>Major</v>
      </c>
      <c r="K26" t="str">
        <f t="shared" si="2"/>
        <v/>
      </c>
    </row>
    <row r="27" spans="1:12" ht="43.2">
      <c r="A27" s="44" t="s">
        <v>105</v>
      </c>
      <c r="B27" s="28" t="s">
        <v>91</v>
      </c>
      <c r="C27" s="29" t="s">
        <v>108</v>
      </c>
      <c r="D27" s="29" t="s">
        <v>128</v>
      </c>
      <c r="E27" s="38" t="s">
        <v>129</v>
      </c>
      <c r="F27" s="30"/>
      <c r="G27" s="30" t="s">
        <v>125</v>
      </c>
      <c r="H27" s="31" t="s">
        <v>168</v>
      </c>
      <c r="I27" t="str">
        <f t="shared" si="0"/>
        <v/>
      </c>
      <c r="J27" t="str">
        <f t="shared" si="1"/>
        <v>minor</v>
      </c>
      <c r="K27" t="str">
        <f t="shared" si="2"/>
        <v/>
      </c>
      <c r="L27" t="s">
        <v>174</v>
      </c>
    </row>
    <row r="28" spans="1:12" ht="72">
      <c r="A28" s="27" t="s">
        <v>33</v>
      </c>
      <c r="B28" s="28" t="s">
        <v>31</v>
      </c>
      <c r="C28" s="29" t="s">
        <v>107</v>
      </c>
      <c r="D28" s="29"/>
      <c r="E28" s="30" t="s">
        <v>127</v>
      </c>
      <c r="F28" s="30"/>
      <c r="G28" s="30" t="s">
        <v>125</v>
      </c>
      <c r="H28" s="31" t="s">
        <v>1</v>
      </c>
      <c r="I28" t="str">
        <f t="shared" si="0"/>
        <v/>
      </c>
      <c r="J28" t="str">
        <f t="shared" si="1"/>
        <v/>
      </c>
      <c r="K28" t="str">
        <f t="shared" si="2"/>
        <v>Major</v>
      </c>
      <c r="L28" t="s">
        <v>174</v>
      </c>
    </row>
    <row r="29" spans="1:12" ht="100.8">
      <c r="A29" s="80" t="s">
        <v>171</v>
      </c>
      <c r="B29" s="28" t="s">
        <v>10</v>
      </c>
      <c r="C29" s="29" t="s">
        <v>110</v>
      </c>
      <c r="D29" s="29" t="s">
        <v>34</v>
      </c>
      <c r="E29" s="30"/>
      <c r="F29" s="30"/>
      <c r="G29" s="30"/>
      <c r="H29" s="31" t="s">
        <v>1</v>
      </c>
      <c r="I29" t="str">
        <f t="shared" si="0"/>
        <v/>
      </c>
      <c r="J29" t="str">
        <f t="shared" si="1"/>
        <v/>
      </c>
      <c r="K29" t="str">
        <f t="shared" si="2"/>
        <v>minor+</v>
      </c>
      <c r="L29" t="s">
        <v>175</v>
      </c>
    </row>
    <row r="30" spans="1:12" ht="28.8">
      <c r="A30" s="27" t="s">
        <v>35</v>
      </c>
      <c r="B30" s="28" t="s">
        <v>103</v>
      </c>
      <c r="C30" s="29" t="s">
        <v>107</v>
      </c>
      <c r="D30" s="29" t="s">
        <v>157</v>
      </c>
      <c r="E30" s="38" t="s">
        <v>129</v>
      </c>
      <c r="F30" s="30"/>
      <c r="G30" s="30"/>
      <c r="H30" s="31" t="s">
        <v>168</v>
      </c>
      <c r="I30" t="str">
        <f t="shared" si="0"/>
        <v/>
      </c>
      <c r="J30" t="str">
        <f t="shared" si="1"/>
        <v>Major</v>
      </c>
      <c r="K30" t="str">
        <f t="shared" si="2"/>
        <v/>
      </c>
    </row>
    <row r="31" spans="1:12" ht="28.8">
      <c r="A31" s="35" t="s">
        <v>36</v>
      </c>
      <c r="B31" s="36" t="s">
        <v>10</v>
      </c>
      <c r="C31" s="37" t="s">
        <v>108</v>
      </c>
      <c r="D31" s="37" t="s">
        <v>26</v>
      </c>
      <c r="E31" s="10" t="s">
        <v>90</v>
      </c>
      <c r="F31" s="10"/>
      <c r="G31" s="10"/>
      <c r="H31" s="6" t="s">
        <v>0</v>
      </c>
      <c r="I31" t="str">
        <f t="shared" si="0"/>
        <v>minor</v>
      </c>
      <c r="J31" t="str">
        <f t="shared" si="1"/>
        <v/>
      </c>
      <c r="K31" t="str">
        <f t="shared" si="2"/>
        <v/>
      </c>
    </row>
    <row r="32" spans="1:12" ht="28.8">
      <c r="A32" s="3" t="s">
        <v>93</v>
      </c>
      <c r="B32" s="4" t="s">
        <v>10</v>
      </c>
      <c r="C32" s="5" t="s">
        <v>108</v>
      </c>
      <c r="D32" s="5"/>
      <c r="E32" s="10" t="s">
        <v>90</v>
      </c>
      <c r="F32" s="10"/>
      <c r="G32" s="10"/>
      <c r="H32" s="6" t="s">
        <v>0</v>
      </c>
      <c r="I32" t="str">
        <f t="shared" si="0"/>
        <v>minor</v>
      </c>
      <c r="J32" t="str">
        <f t="shared" si="1"/>
        <v/>
      </c>
      <c r="K32" t="str">
        <f t="shared" si="2"/>
        <v/>
      </c>
    </row>
    <row r="33" spans="1:12" ht="28.8">
      <c r="A33" s="35" t="s">
        <v>145</v>
      </c>
      <c r="B33" s="36" t="s">
        <v>10</v>
      </c>
      <c r="C33" s="37" t="s">
        <v>108</v>
      </c>
      <c r="D33" s="37" t="s">
        <v>26</v>
      </c>
      <c r="E33" s="10" t="s">
        <v>90</v>
      </c>
      <c r="F33" s="10"/>
      <c r="G33" s="10"/>
      <c r="H33" s="6" t="s">
        <v>0</v>
      </c>
      <c r="I33" t="str">
        <f t="shared" si="0"/>
        <v>minor</v>
      </c>
      <c r="J33" t="str">
        <f t="shared" si="1"/>
        <v/>
      </c>
      <c r="K33" t="str">
        <f t="shared" si="2"/>
        <v/>
      </c>
    </row>
    <row r="34" spans="1:12" ht="28.8">
      <c r="A34" s="3" t="s">
        <v>37</v>
      </c>
      <c r="B34" s="4" t="s">
        <v>10</v>
      </c>
      <c r="C34" s="5" t="s">
        <v>108</v>
      </c>
      <c r="D34" s="5" t="s">
        <v>38</v>
      </c>
      <c r="E34" s="10"/>
      <c r="F34" s="10"/>
      <c r="G34" s="10"/>
      <c r="H34" s="6" t="s">
        <v>0</v>
      </c>
      <c r="I34" t="str">
        <f t="shared" si="0"/>
        <v>minor</v>
      </c>
      <c r="J34" t="str">
        <f t="shared" si="1"/>
        <v/>
      </c>
      <c r="K34" t="str">
        <f t="shared" si="2"/>
        <v/>
      </c>
    </row>
    <row r="35" spans="1:12" ht="28.8">
      <c r="A35" s="27" t="s">
        <v>39</v>
      </c>
      <c r="B35" s="28" t="s">
        <v>103</v>
      </c>
      <c r="C35" s="29" t="s">
        <v>107</v>
      </c>
      <c r="D35" s="29" t="s">
        <v>146</v>
      </c>
      <c r="E35" s="30"/>
      <c r="F35" s="30"/>
      <c r="G35" s="30"/>
      <c r="H35" s="31" t="s">
        <v>1</v>
      </c>
      <c r="I35" t="str">
        <f t="shared" si="0"/>
        <v/>
      </c>
      <c r="J35" t="str">
        <f t="shared" si="1"/>
        <v/>
      </c>
      <c r="K35" t="str">
        <f t="shared" si="2"/>
        <v>Major</v>
      </c>
    </row>
    <row r="36" spans="1:12" ht="28.8">
      <c r="A36" s="3" t="s">
        <v>40</v>
      </c>
      <c r="B36" s="4" t="s">
        <v>10</v>
      </c>
      <c r="C36" s="5" t="s">
        <v>108</v>
      </c>
      <c r="D36" s="5" t="s">
        <v>38</v>
      </c>
      <c r="E36" s="10"/>
      <c r="F36" s="10"/>
      <c r="G36" s="10"/>
      <c r="H36" s="6" t="s">
        <v>0</v>
      </c>
      <c r="I36" t="str">
        <f t="shared" si="0"/>
        <v>minor</v>
      </c>
      <c r="J36" t="str">
        <f t="shared" si="1"/>
        <v/>
      </c>
      <c r="K36" t="str">
        <f t="shared" si="2"/>
        <v/>
      </c>
    </row>
    <row r="37" spans="1:12" ht="58.2" thickBot="1">
      <c r="A37" s="27" t="s">
        <v>40</v>
      </c>
      <c r="B37" s="28" t="s">
        <v>10</v>
      </c>
      <c r="C37" s="29" t="s">
        <v>107</v>
      </c>
      <c r="D37" s="29" t="s">
        <v>41</v>
      </c>
      <c r="E37" s="30"/>
      <c r="F37" s="30"/>
      <c r="G37" s="30"/>
      <c r="H37" s="31" t="s">
        <v>1</v>
      </c>
      <c r="I37" t="str">
        <f t="shared" si="0"/>
        <v/>
      </c>
      <c r="J37" t="str">
        <f t="shared" si="1"/>
        <v/>
      </c>
      <c r="K37" t="str">
        <f t="shared" si="2"/>
        <v>Major</v>
      </c>
    </row>
    <row r="38" spans="1:12" ht="72.599999999999994" thickBot="1">
      <c r="A38" s="2" t="s">
        <v>82</v>
      </c>
      <c r="B38" s="2" t="s">
        <v>104</v>
      </c>
      <c r="C38" s="5" t="s">
        <v>108</v>
      </c>
      <c r="D38" s="5"/>
      <c r="E38" s="7" t="s">
        <v>83</v>
      </c>
      <c r="F38" s="19"/>
      <c r="G38" s="19"/>
      <c r="H38" s="6" t="s">
        <v>0</v>
      </c>
      <c r="I38" t="str">
        <f t="shared" si="0"/>
        <v>minor</v>
      </c>
      <c r="J38" t="str">
        <f t="shared" si="1"/>
        <v/>
      </c>
      <c r="K38" t="str">
        <f t="shared" si="2"/>
        <v/>
      </c>
    </row>
    <row r="39" spans="1:12" ht="72.599999999999994" thickBot="1">
      <c r="A39" s="53" t="s">
        <v>42</v>
      </c>
      <c r="B39" s="54" t="s">
        <v>10</v>
      </c>
      <c r="C39" s="55" t="s">
        <v>107</v>
      </c>
      <c r="D39" s="55" t="s">
        <v>75</v>
      </c>
      <c r="E39" s="57" t="s">
        <v>158</v>
      </c>
      <c r="F39" s="56"/>
      <c r="G39" s="56"/>
      <c r="H39" s="31" t="s">
        <v>168</v>
      </c>
      <c r="I39" t="str">
        <f t="shared" si="0"/>
        <v/>
      </c>
      <c r="J39" t="str">
        <f t="shared" si="1"/>
        <v>Major</v>
      </c>
      <c r="K39" t="str">
        <f t="shared" si="2"/>
        <v/>
      </c>
    </row>
    <row r="40" spans="1:12" ht="28.8">
      <c r="A40" s="58" t="s">
        <v>172</v>
      </c>
      <c r="B40" s="28" t="s">
        <v>31</v>
      </c>
      <c r="C40" s="29" t="s">
        <v>107</v>
      </c>
      <c r="D40" s="29" t="s">
        <v>43</v>
      </c>
      <c r="E40" s="30"/>
      <c r="F40" s="30"/>
      <c r="G40" s="30" t="s">
        <v>126</v>
      </c>
      <c r="H40" s="31" t="s">
        <v>1</v>
      </c>
      <c r="I40" t="str">
        <f t="shared" si="0"/>
        <v/>
      </c>
      <c r="J40" t="str">
        <f t="shared" si="1"/>
        <v/>
      </c>
      <c r="K40" t="str">
        <f t="shared" si="2"/>
        <v>Major</v>
      </c>
      <c r="L40" t="s">
        <v>176</v>
      </c>
    </row>
    <row r="41" spans="1:12" ht="43.2">
      <c r="A41" s="58" t="s">
        <v>161</v>
      </c>
      <c r="B41" s="28" t="s">
        <v>10</v>
      </c>
      <c r="C41" s="29" t="s">
        <v>107</v>
      </c>
      <c r="D41" s="29" t="s">
        <v>160</v>
      </c>
      <c r="E41" s="59" t="s">
        <v>163</v>
      </c>
      <c r="F41" s="30"/>
      <c r="G41" s="30"/>
      <c r="H41" s="31" t="s">
        <v>0</v>
      </c>
      <c r="I41" t="str">
        <f t="shared" si="0"/>
        <v>Major</v>
      </c>
      <c r="J41" t="str">
        <f t="shared" si="1"/>
        <v/>
      </c>
      <c r="K41" t="str">
        <f t="shared" si="2"/>
        <v/>
      </c>
    </row>
    <row r="42" spans="1:12" ht="57.6">
      <c r="A42" s="35" t="s">
        <v>162</v>
      </c>
      <c r="B42" s="36" t="s">
        <v>10</v>
      </c>
      <c r="C42" s="37" t="s">
        <v>108</v>
      </c>
      <c r="D42" s="37" t="s">
        <v>147</v>
      </c>
      <c r="E42" s="81" t="s">
        <v>164</v>
      </c>
      <c r="F42" s="38"/>
      <c r="G42" s="38"/>
      <c r="H42" s="39" t="s">
        <v>177</v>
      </c>
      <c r="I42" t="str">
        <f t="shared" si="0"/>
        <v>minor</v>
      </c>
      <c r="J42" t="str">
        <f t="shared" si="1"/>
        <v/>
      </c>
      <c r="K42" t="str">
        <f t="shared" si="2"/>
        <v/>
      </c>
    </row>
    <row r="43" spans="1:12" ht="29.4" thickBot="1">
      <c r="A43" s="58" t="s">
        <v>148</v>
      </c>
      <c r="B43" s="28" t="s">
        <v>10</v>
      </c>
      <c r="C43" s="29" t="s">
        <v>107</v>
      </c>
      <c r="D43" s="29" t="s">
        <v>167</v>
      </c>
      <c r="E43" s="30"/>
      <c r="F43" s="30"/>
      <c r="G43" s="30"/>
      <c r="H43" s="31" t="s">
        <v>1</v>
      </c>
      <c r="I43" t="str">
        <f t="shared" si="0"/>
        <v/>
      </c>
      <c r="J43" t="str">
        <f t="shared" si="1"/>
        <v/>
      </c>
      <c r="K43" t="str">
        <f t="shared" si="2"/>
        <v>Major</v>
      </c>
    </row>
    <row r="44" spans="1:12" ht="72.599999999999994" thickBot="1">
      <c r="A44" s="2" t="s">
        <v>84</v>
      </c>
      <c r="B44" s="2" t="s">
        <v>104</v>
      </c>
      <c r="C44" s="5" t="s">
        <v>108</v>
      </c>
      <c r="D44" s="5"/>
      <c r="E44" s="7" t="s">
        <v>85</v>
      </c>
      <c r="F44" s="19"/>
      <c r="G44" s="19"/>
      <c r="H44" s="6" t="s">
        <v>0</v>
      </c>
      <c r="I44" t="str">
        <f t="shared" si="0"/>
        <v>minor</v>
      </c>
      <c r="J44" t="str">
        <f t="shared" si="1"/>
        <v/>
      </c>
      <c r="K44" t="str">
        <f t="shared" si="2"/>
        <v/>
      </c>
    </row>
    <row r="45" spans="1:12" ht="101.4" thickBot="1">
      <c r="A45" s="2" t="s">
        <v>86</v>
      </c>
      <c r="B45" s="2" t="s">
        <v>104</v>
      </c>
      <c r="C45" s="5" t="s">
        <v>108</v>
      </c>
      <c r="D45" s="5"/>
      <c r="E45" s="7" t="s">
        <v>87</v>
      </c>
      <c r="F45" s="19"/>
      <c r="G45" s="19"/>
      <c r="H45" s="6" t="s">
        <v>0</v>
      </c>
      <c r="I45" t="str">
        <f t="shared" si="0"/>
        <v>minor</v>
      </c>
      <c r="J45" t="str">
        <f t="shared" si="1"/>
        <v/>
      </c>
      <c r="K45" t="str">
        <f t="shared" si="2"/>
        <v/>
      </c>
    </row>
    <row r="46" spans="1:12" ht="58.2" thickBot="1">
      <c r="A46" s="27" t="s">
        <v>96</v>
      </c>
      <c r="B46" s="28" t="s">
        <v>10</v>
      </c>
      <c r="C46" s="29" t="s">
        <v>107</v>
      </c>
      <c r="D46" s="29" t="s">
        <v>149</v>
      </c>
      <c r="E46" s="7" t="s">
        <v>88</v>
      </c>
      <c r="F46" s="19"/>
      <c r="G46" s="19"/>
      <c r="H46" s="31" t="s">
        <v>168</v>
      </c>
      <c r="I46" t="str">
        <f t="shared" si="0"/>
        <v/>
      </c>
      <c r="J46" t="str">
        <f t="shared" si="1"/>
        <v>Major</v>
      </c>
      <c r="K46" t="str">
        <f t="shared" si="2"/>
        <v/>
      </c>
    </row>
    <row r="47" spans="1:12" ht="43.8" thickBot="1">
      <c r="A47" s="60" t="s">
        <v>165</v>
      </c>
      <c r="B47" s="61" t="s">
        <v>10</v>
      </c>
      <c r="C47" s="50" t="s">
        <v>108</v>
      </c>
      <c r="D47" s="50"/>
      <c r="E47" s="62" t="s">
        <v>151</v>
      </c>
      <c r="F47" s="63"/>
      <c r="G47" s="63"/>
      <c r="H47" s="51" t="s">
        <v>0</v>
      </c>
      <c r="I47" t="str">
        <f t="shared" si="0"/>
        <v>minor</v>
      </c>
      <c r="J47" t="str">
        <f t="shared" si="1"/>
        <v/>
      </c>
      <c r="K47" t="str">
        <f t="shared" si="2"/>
        <v/>
      </c>
    </row>
    <row r="48" spans="1:12" ht="29.4" thickBot="1">
      <c r="A48" s="2" t="s">
        <v>97</v>
      </c>
      <c r="B48" s="2" t="s">
        <v>104</v>
      </c>
      <c r="C48" s="5" t="s">
        <v>108</v>
      </c>
      <c r="D48" s="5"/>
      <c r="E48" s="7" t="s">
        <v>150</v>
      </c>
      <c r="F48" s="19"/>
      <c r="G48" s="19"/>
      <c r="H48" s="6" t="s">
        <v>0</v>
      </c>
      <c r="I48" t="str">
        <f t="shared" si="0"/>
        <v>minor</v>
      </c>
      <c r="J48" t="str">
        <f t="shared" si="1"/>
        <v/>
      </c>
      <c r="K48" t="str">
        <f t="shared" si="2"/>
        <v/>
      </c>
    </row>
    <row r="49" spans="1:12">
      <c r="A49" s="3" t="s">
        <v>44</v>
      </c>
      <c r="B49" s="4" t="s">
        <v>10</v>
      </c>
      <c r="C49" s="5" t="s">
        <v>108</v>
      </c>
      <c r="D49" s="5" t="s">
        <v>26</v>
      </c>
      <c r="E49" s="10"/>
      <c r="F49" s="10" t="s">
        <v>113</v>
      </c>
      <c r="G49" s="10"/>
      <c r="H49" s="6" t="s">
        <v>0</v>
      </c>
      <c r="I49" t="str">
        <f t="shared" si="0"/>
        <v>minor</v>
      </c>
      <c r="J49" t="str">
        <f t="shared" si="1"/>
        <v/>
      </c>
      <c r="K49" t="str">
        <f t="shared" si="2"/>
        <v/>
      </c>
    </row>
    <row r="50" spans="1:12">
      <c r="A50" s="3" t="s">
        <v>45</v>
      </c>
      <c r="B50" s="4" t="s">
        <v>10</v>
      </c>
      <c r="C50" s="5" t="s">
        <v>108</v>
      </c>
      <c r="D50" s="5" t="s">
        <v>26</v>
      </c>
      <c r="E50" s="10"/>
      <c r="F50" s="10" t="s">
        <v>113</v>
      </c>
      <c r="G50" s="10"/>
      <c r="H50" s="6" t="s">
        <v>0</v>
      </c>
      <c r="I50" t="str">
        <f t="shared" si="0"/>
        <v>minor</v>
      </c>
      <c r="J50" t="str">
        <f t="shared" si="1"/>
        <v/>
      </c>
      <c r="K50" t="str">
        <f t="shared" si="2"/>
        <v/>
      </c>
    </row>
    <row r="51" spans="1:12">
      <c r="A51" s="3" t="s">
        <v>46</v>
      </c>
      <c r="B51" s="4" t="s">
        <v>10</v>
      </c>
      <c r="C51" s="5" t="s">
        <v>108</v>
      </c>
      <c r="D51" s="5" t="s">
        <v>26</v>
      </c>
      <c r="E51" s="10"/>
      <c r="F51" s="10" t="s">
        <v>113</v>
      </c>
      <c r="G51" s="10"/>
      <c r="H51" s="6" t="s">
        <v>0</v>
      </c>
      <c r="I51" t="str">
        <f t="shared" si="0"/>
        <v>minor</v>
      </c>
      <c r="J51" t="str">
        <f t="shared" si="1"/>
        <v/>
      </c>
      <c r="K51" t="str">
        <f t="shared" si="2"/>
        <v/>
      </c>
    </row>
    <row r="52" spans="1:12">
      <c r="A52" s="3" t="s">
        <v>47</v>
      </c>
      <c r="B52" s="4" t="s">
        <v>10</v>
      </c>
      <c r="C52" s="5" t="s">
        <v>108</v>
      </c>
      <c r="D52" s="5" t="s">
        <v>26</v>
      </c>
      <c r="E52" s="10"/>
      <c r="F52" s="10" t="s">
        <v>113</v>
      </c>
      <c r="G52" s="10"/>
      <c r="H52" s="6" t="s">
        <v>0</v>
      </c>
      <c r="I52" t="str">
        <f t="shared" si="0"/>
        <v>minor</v>
      </c>
      <c r="J52" t="str">
        <f t="shared" si="1"/>
        <v/>
      </c>
      <c r="K52" t="str">
        <f t="shared" si="2"/>
        <v/>
      </c>
    </row>
    <row r="53" spans="1:12">
      <c r="A53" s="3" t="s">
        <v>48</v>
      </c>
      <c r="B53" s="4" t="s">
        <v>10</v>
      </c>
      <c r="C53" s="5" t="s">
        <v>108</v>
      </c>
      <c r="D53" s="5" t="s">
        <v>26</v>
      </c>
      <c r="E53" s="10"/>
      <c r="F53" s="10" t="s">
        <v>113</v>
      </c>
      <c r="G53" s="10"/>
      <c r="H53" s="6" t="s">
        <v>0</v>
      </c>
      <c r="I53" t="str">
        <f t="shared" si="0"/>
        <v>minor</v>
      </c>
      <c r="J53" t="str">
        <f t="shared" si="1"/>
        <v/>
      </c>
      <c r="K53" t="str">
        <f t="shared" si="2"/>
        <v/>
      </c>
    </row>
    <row r="54" spans="1:12">
      <c r="A54" s="3" t="s">
        <v>49</v>
      </c>
      <c r="B54" s="4" t="s">
        <v>10</v>
      </c>
      <c r="C54" s="5" t="s">
        <v>108</v>
      </c>
      <c r="D54" s="5" t="s">
        <v>26</v>
      </c>
      <c r="E54" s="10"/>
      <c r="F54" s="10" t="s">
        <v>113</v>
      </c>
      <c r="G54" s="10"/>
      <c r="H54" s="6" t="s">
        <v>0</v>
      </c>
      <c r="I54" t="str">
        <f t="shared" si="0"/>
        <v>minor</v>
      </c>
      <c r="J54" t="str">
        <f t="shared" si="1"/>
        <v/>
      </c>
      <c r="K54" t="str">
        <f t="shared" si="2"/>
        <v/>
      </c>
    </row>
    <row r="55" spans="1:12">
      <c r="A55" s="3" t="s">
        <v>50</v>
      </c>
      <c r="B55" s="4" t="s">
        <v>10</v>
      </c>
      <c r="C55" s="5" t="s">
        <v>108</v>
      </c>
      <c r="D55" s="5" t="s">
        <v>26</v>
      </c>
      <c r="E55" s="10"/>
      <c r="F55" s="10" t="s">
        <v>113</v>
      </c>
      <c r="G55" s="10"/>
      <c r="H55" s="6" t="s">
        <v>0</v>
      </c>
      <c r="I55" t="str">
        <f t="shared" si="0"/>
        <v>minor</v>
      </c>
      <c r="J55" t="str">
        <f t="shared" si="1"/>
        <v/>
      </c>
      <c r="K55" t="str">
        <f t="shared" si="2"/>
        <v/>
      </c>
    </row>
    <row r="56" spans="1:12">
      <c r="A56" s="3" t="s">
        <v>51</v>
      </c>
      <c r="B56" s="4" t="s">
        <v>10</v>
      </c>
      <c r="C56" s="5" t="s">
        <v>108</v>
      </c>
      <c r="D56" s="5" t="s">
        <v>26</v>
      </c>
      <c r="E56" s="10"/>
      <c r="F56" s="10" t="s">
        <v>113</v>
      </c>
      <c r="G56" s="10"/>
      <c r="H56" s="6" t="s">
        <v>0</v>
      </c>
      <c r="I56" t="str">
        <f t="shared" si="0"/>
        <v>minor</v>
      </c>
      <c r="J56" t="str">
        <f t="shared" si="1"/>
        <v/>
      </c>
      <c r="K56" t="str">
        <f t="shared" si="2"/>
        <v/>
      </c>
    </row>
    <row r="57" spans="1:12">
      <c r="A57" s="3" t="s">
        <v>52</v>
      </c>
      <c r="B57" s="4" t="s">
        <v>10</v>
      </c>
      <c r="C57" s="5" t="s">
        <v>108</v>
      </c>
      <c r="D57" s="5" t="s">
        <v>26</v>
      </c>
      <c r="E57" s="10"/>
      <c r="F57" s="10" t="s">
        <v>113</v>
      </c>
      <c r="G57" s="10"/>
      <c r="H57" s="6" t="s">
        <v>0</v>
      </c>
      <c r="I57" t="str">
        <f t="shared" si="0"/>
        <v>minor</v>
      </c>
      <c r="J57" t="str">
        <f t="shared" si="1"/>
        <v/>
      </c>
      <c r="K57" t="str">
        <f t="shared" si="2"/>
        <v/>
      </c>
    </row>
    <row r="58" spans="1:12">
      <c r="A58" s="3" t="s">
        <v>53</v>
      </c>
      <c r="B58" s="4" t="s">
        <v>10</v>
      </c>
      <c r="C58" s="5" t="s">
        <v>108</v>
      </c>
      <c r="D58" s="5" t="s">
        <v>26</v>
      </c>
      <c r="E58" s="10"/>
      <c r="F58" s="10" t="s">
        <v>113</v>
      </c>
      <c r="G58" s="10"/>
      <c r="H58" s="6" t="s">
        <v>0</v>
      </c>
      <c r="I58" t="str">
        <f t="shared" si="0"/>
        <v>minor</v>
      </c>
      <c r="J58" t="str">
        <f t="shared" si="1"/>
        <v/>
      </c>
      <c r="K58" t="str">
        <f t="shared" si="2"/>
        <v/>
      </c>
    </row>
    <row r="59" spans="1:12" ht="158.4">
      <c r="A59" s="27"/>
      <c r="B59" s="28" t="s">
        <v>10</v>
      </c>
      <c r="C59" s="29" t="s">
        <v>107</v>
      </c>
      <c r="D59" s="29" t="s">
        <v>54</v>
      </c>
      <c r="E59" s="64" t="s">
        <v>152</v>
      </c>
      <c r="F59" s="30"/>
      <c r="G59" s="30"/>
      <c r="H59" s="31" t="s">
        <v>1</v>
      </c>
      <c r="I59" t="str">
        <f t="shared" si="0"/>
        <v/>
      </c>
      <c r="J59" t="str">
        <f t="shared" si="1"/>
        <v/>
      </c>
      <c r="K59" t="str">
        <f t="shared" si="2"/>
        <v>Major</v>
      </c>
    </row>
    <row r="60" spans="1:12">
      <c r="A60" s="27" t="s">
        <v>55</v>
      </c>
      <c r="B60" s="28" t="s">
        <v>10</v>
      </c>
      <c r="C60" s="29" t="s">
        <v>107</v>
      </c>
      <c r="D60" s="29" t="s">
        <v>32</v>
      </c>
      <c r="E60" s="30"/>
      <c r="F60" s="30"/>
      <c r="G60" s="30"/>
      <c r="H60" s="31" t="s">
        <v>1</v>
      </c>
      <c r="I60" t="str">
        <f t="shared" si="0"/>
        <v/>
      </c>
      <c r="J60" t="str">
        <f t="shared" si="1"/>
        <v/>
      </c>
      <c r="K60" t="str">
        <f t="shared" si="2"/>
        <v>Major</v>
      </c>
      <c r="L60" t="s">
        <v>173</v>
      </c>
    </row>
    <row r="61" spans="1:12">
      <c r="A61" s="27" t="s">
        <v>56</v>
      </c>
      <c r="B61" s="28" t="s">
        <v>10</v>
      </c>
      <c r="C61" s="29" t="s">
        <v>107</v>
      </c>
      <c r="D61" s="29" t="s">
        <v>32</v>
      </c>
      <c r="E61" s="30"/>
      <c r="F61" s="30"/>
      <c r="G61" s="30"/>
      <c r="H61" s="31" t="s">
        <v>1</v>
      </c>
      <c r="I61" t="str">
        <f t="shared" si="0"/>
        <v/>
      </c>
      <c r="J61" t="str">
        <f t="shared" si="1"/>
        <v/>
      </c>
      <c r="K61" t="str">
        <f t="shared" si="2"/>
        <v>Major</v>
      </c>
      <c r="L61" t="s">
        <v>173</v>
      </c>
    </row>
    <row r="62" spans="1:12" ht="29.4" thickBot="1">
      <c r="A62" s="3" t="s">
        <v>95</v>
      </c>
      <c r="B62" s="4" t="s">
        <v>10</v>
      </c>
      <c r="C62" s="5" t="s">
        <v>108</v>
      </c>
      <c r="D62" s="5"/>
      <c r="E62" s="10" t="s">
        <v>90</v>
      </c>
      <c r="F62" s="10"/>
      <c r="G62" s="10"/>
      <c r="H62" s="6" t="s">
        <v>0</v>
      </c>
      <c r="I62" t="str">
        <f t="shared" si="0"/>
        <v>minor</v>
      </c>
      <c r="J62" t="str">
        <f t="shared" si="1"/>
        <v/>
      </c>
      <c r="K62" t="str">
        <f t="shared" si="2"/>
        <v/>
      </c>
    </row>
    <row r="63" spans="1:12" ht="274.2" thickBot="1">
      <c r="A63" s="27" t="s">
        <v>94</v>
      </c>
      <c r="B63" s="28" t="s">
        <v>10</v>
      </c>
      <c r="C63" s="29" t="s">
        <v>107</v>
      </c>
      <c r="D63" s="29" t="s">
        <v>57</v>
      </c>
      <c r="E63" s="7" t="s">
        <v>100</v>
      </c>
      <c r="F63" s="19"/>
      <c r="G63" s="19"/>
      <c r="H63" s="31" t="s">
        <v>168</v>
      </c>
      <c r="I63" t="str">
        <f t="shared" si="0"/>
        <v/>
      </c>
      <c r="J63" t="str">
        <f t="shared" si="1"/>
        <v>Major</v>
      </c>
      <c r="K63" t="str">
        <f t="shared" si="2"/>
        <v/>
      </c>
    </row>
    <row r="64" spans="1:12" ht="28.8">
      <c r="A64" s="27" t="s">
        <v>58</v>
      </c>
      <c r="B64" s="28" t="s">
        <v>10</v>
      </c>
      <c r="C64" s="29" t="s">
        <v>108</v>
      </c>
      <c r="D64" s="29" t="s">
        <v>166</v>
      </c>
      <c r="E64" s="30"/>
      <c r="F64" s="30"/>
      <c r="G64" s="30"/>
      <c r="H64" s="31" t="s">
        <v>1</v>
      </c>
      <c r="I64" t="str">
        <f t="shared" si="0"/>
        <v/>
      </c>
      <c r="J64" t="str">
        <f t="shared" si="1"/>
        <v/>
      </c>
      <c r="K64" t="str">
        <f t="shared" si="2"/>
        <v>minor</v>
      </c>
    </row>
    <row r="65" spans="1:11" ht="29.4" thickBot="1">
      <c r="A65" s="3" t="s">
        <v>59</v>
      </c>
      <c r="B65" s="4" t="s">
        <v>10</v>
      </c>
      <c r="C65" s="5" t="s">
        <v>108</v>
      </c>
      <c r="D65" s="5" t="s">
        <v>60</v>
      </c>
      <c r="E65" s="10"/>
      <c r="F65" s="10"/>
      <c r="G65" s="10"/>
      <c r="H65" s="6" t="s">
        <v>0</v>
      </c>
      <c r="I65" t="str">
        <f t="shared" si="0"/>
        <v>minor</v>
      </c>
      <c r="J65" t="str">
        <f t="shared" si="1"/>
        <v/>
      </c>
      <c r="K65" t="str">
        <f t="shared" si="2"/>
        <v/>
      </c>
    </row>
    <row r="66" spans="1:11" ht="101.4" thickBot="1">
      <c r="A66" s="2" t="s">
        <v>98</v>
      </c>
      <c r="B66" s="2" t="s">
        <v>104</v>
      </c>
      <c r="C66" s="5" t="s">
        <v>108</v>
      </c>
      <c r="D66" s="5"/>
      <c r="E66" s="7" t="s">
        <v>99</v>
      </c>
      <c r="F66" s="19"/>
      <c r="G66" s="19"/>
      <c r="H66" s="6" t="s">
        <v>0</v>
      </c>
      <c r="I66" t="str">
        <f t="shared" si="0"/>
        <v>minor</v>
      </c>
      <c r="J66" t="str">
        <f t="shared" si="1"/>
        <v/>
      </c>
      <c r="K66" t="str">
        <f t="shared" si="2"/>
        <v/>
      </c>
    </row>
    <row r="67" spans="1:11" ht="28.8">
      <c r="A67" s="3" t="s">
        <v>61</v>
      </c>
      <c r="B67" s="4" t="s">
        <v>103</v>
      </c>
      <c r="C67" s="5" t="s">
        <v>108</v>
      </c>
      <c r="D67" s="5" t="s">
        <v>153</v>
      </c>
      <c r="E67" s="10"/>
      <c r="F67" s="10"/>
      <c r="G67" s="10"/>
      <c r="H67" s="6" t="s">
        <v>0</v>
      </c>
      <c r="I67" t="str">
        <f t="shared" ref="I67:I78" si="3">IF(H67="yes",C67,"")</f>
        <v>minor</v>
      </c>
      <c r="J67" t="str">
        <f t="shared" ref="J67:J78" si="4">IF(H67="partial",C67,"")</f>
        <v/>
      </c>
      <c r="K67" t="str">
        <f t="shared" ref="K67:K78" si="5">IF(H67="no",C67,"")</f>
        <v/>
      </c>
    </row>
    <row r="68" spans="1:11" ht="28.8">
      <c r="A68" s="3" t="s">
        <v>61</v>
      </c>
      <c r="B68" s="4" t="s">
        <v>103</v>
      </c>
      <c r="C68" s="5" t="s">
        <v>108</v>
      </c>
      <c r="D68" s="5" t="s">
        <v>62</v>
      </c>
      <c r="E68" s="10"/>
      <c r="F68" s="10"/>
      <c r="G68" s="10"/>
      <c r="H68" s="6" t="s">
        <v>0</v>
      </c>
      <c r="I68" t="str">
        <f t="shared" si="3"/>
        <v>minor</v>
      </c>
      <c r="J68" t="str">
        <f t="shared" si="4"/>
        <v/>
      </c>
      <c r="K68" t="str">
        <f t="shared" si="5"/>
        <v/>
      </c>
    </row>
    <row r="69" spans="1:11" ht="28.8">
      <c r="A69" s="27" t="s">
        <v>63</v>
      </c>
      <c r="B69" s="28" t="s">
        <v>103</v>
      </c>
      <c r="C69" s="29" t="s">
        <v>108</v>
      </c>
      <c r="D69" s="29" t="s">
        <v>64</v>
      </c>
      <c r="E69" s="30"/>
      <c r="F69" s="30"/>
      <c r="G69" s="30"/>
      <c r="H69" s="31" t="s">
        <v>1</v>
      </c>
      <c r="I69" t="str">
        <f t="shared" si="3"/>
        <v/>
      </c>
      <c r="J69" t="str">
        <f t="shared" si="4"/>
        <v/>
      </c>
      <c r="K69" t="str">
        <f t="shared" si="5"/>
        <v>minor</v>
      </c>
    </row>
    <row r="70" spans="1:11" ht="28.8">
      <c r="A70" s="27" t="s">
        <v>65</v>
      </c>
      <c r="B70" s="28" t="s">
        <v>103</v>
      </c>
      <c r="C70" s="29" t="s">
        <v>108</v>
      </c>
      <c r="D70" s="29" t="s">
        <v>64</v>
      </c>
      <c r="E70" s="30"/>
      <c r="F70" s="30"/>
      <c r="G70" s="30"/>
      <c r="H70" s="31" t="s">
        <v>1</v>
      </c>
      <c r="I70" t="str">
        <f t="shared" si="3"/>
        <v/>
      </c>
      <c r="J70" t="str">
        <f t="shared" si="4"/>
        <v/>
      </c>
      <c r="K70" t="str">
        <f t="shared" si="5"/>
        <v>minor</v>
      </c>
    </row>
    <row r="71" spans="1:11" ht="43.2">
      <c r="A71" s="3" t="s">
        <v>66</v>
      </c>
      <c r="B71" s="4" t="s">
        <v>103</v>
      </c>
      <c r="C71" s="5" t="s">
        <v>108</v>
      </c>
      <c r="D71" s="5" t="s">
        <v>154</v>
      </c>
      <c r="E71" s="10"/>
      <c r="F71" s="10"/>
      <c r="G71" s="10"/>
      <c r="H71" s="6" t="s">
        <v>0</v>
      </c>
      <c r="I71" t="str">
        <f t="shared" si="3"/>
        <v>minor</v>
      </c>
      <c r="J71" t="str">
        <f t="shared" si="4"/>
        <v/>
      </c>
      <c r="K71" t="str">
        <f t="shared" si="5"/>
        <v/>
      </c>
    </row>
    <row r="72" spans="1:11" ht="43.2">
      <c r="A72" s="3" t="s">
        <v>66</v>
      </c>
      <c r="B72" s="4" t="s">
        <v>103</v>
      </c>
      <c r="C72" s="5" t="s">
        <v>108</v>
      </c>
      <c r="D72" s="5" t="s">
        <v>68</v>
      </c>
      <c r="E72" s="10"/>
      <c r="F72" s="10"/>
      <c r="G72" s="10"/>
      <c r="H72" s="6" t="s">
        <v>0</v>
      </c>
      <c r="I72" t="str">
        <f t="shared" si="3"/>
        <v>minor</v>
      </c>
      <c r="J72" t="str">
        <f t="shared" si="4"/>
        <v/>
      </c>
      <c r="K72" t="str">
        <f t="shared" si="5"/>
        <v/>
      </c>
    </row>
    <row r="73" spans="1:11" ht="187.2">
      <c r="A73" s="3" t="s">
        <v>69</v>
      </c>
      <c r="B73" s="4" t="s">
        <v>10</v>
      </c>
      <c r="C73" s="5" t="s">
        <v>108</v>
      </c>
      <c r="D73" s="5" t="s">
        <v>155</v>
      </c>
      <c r="E73" s="10"/>
      <c r="F73" s="10"/>
      <c r="G73" s="10"/>
      <c r="H73" s="6" t="s">
        <v>0</v>
      </c>
      <c r="I73" t="str">
        <f t="shared" si="3"/>
        <v>minor</v>
      </c>
      <c r="J73" t="str">
        <f t="shared" si="4"/>
        <v/>
      </c>
      <c r="K73" t="str">
        <f t="shared" si="5"/>
        <v/>
      </c>
    </row>
    <row r="74" spans="1:11" ht="28.8">
      <c r="A74" s="3" t="s">
        <v>70</v>
      </c>
      <c r="B74" s="4" t="s">
        <v>10</v>
      </c>
      <c r="C74" s="5" t="s">
        <v>108</v>
      </c>
      <c r="D74" s="5" t="s">
        <v>60</v>
      </c>
      <c r="E74" s="10"/>
      <c r="F74" s="10"/>
      <c r="G74" s="10"/>
      <c r="H74" s="6" t="s">
        <v>0</v>
      </c>
      <c r="I74" t="str">
        <f t="shared" si="3"/>
        <v>minor</v>
      </c>
      <c r="J74" t="str">
        <f t="shared" si="4"/>
        <v/>
      </c>
      <c r="K74" t="str">
        <f t="shared" si="5"/>
        <v/>
      </c>
    </row>
    <row r="75" spans="1:11" ht="43.2">
      <c r="A75" s="3" t="s">
        <v>70</v>
      </c>
      <c r="B75" s="4" t="s">
        <v>103</v>
      </c>
      <c r="C75" s="5" t="s">
        <v>108</v>
      </c>
      <c r="D75" s="5" t="s">
        <v>67</v>
      </c>
      <c r="E75" s="10"/>
      <c r="F75" s="10"/>
      <c r="G75" s="10"/>
      <c r="H75" s="6" t="s">
        <v>0</v>
      </c>
      <c r="I75" t="str">
        <f t="shared" si="3"/>
        <v>minor</v>
      </c>
      <c r="J75" t="str">
        <f t="shared" si="4"/>
        <v/>
      </c>
      <c r="K75" t="str">
        <f t="shared" si="5"/>
        <v/>
      </c>
    </row>
    <row r="76" spans="1:11">
      <c r="A76" s="3" t="s">
        <v>71</v>
      </c>
      <c r="B76" s="4" t="s">
        <v>103</v>
      </c>
      <c r="C76" s="5" t="s">
        <v>108</v>
      </c>
      <c r="D76" s="5" t="s">
        <v>72</v>
      </c>
      <c r="E76" s="11"/>
      <c r="F76" s="11"/>
      <c r="G76" s="11"/>
      <c r="H76" s="6" t="s">
        <v>0</v>
      </c>
      <c r="I76" t="str">
        <f t="shared" si="3"/>
        <v>minor</v>
      </c>
      <c r="J76" t="str">
        <f t="shared" si="4"/>
        <v/>
      </c>
      <c r="K76" t="str">
        <f t="shared" si="5"/>
        <v/>
      </c>
    </row>
    <row r="77" spans="1:11" ht="29.4" thickBot="1">
      <c r="A77" s="27" t="s">
        <v>71</v>
      </c>
      <c r="B77" s="28" t="s">
        <v>103</v>
      </c>
      <c r="C77" s="29" t="s">
        <v>107</v>
      </c>
      <c r="D77" s="29" t="s">
        <v>156</v>
      </c>
      <c r="E77" s="65"/>
      <c r="F77" s="65"/>
      <c r="G77" s="65"/>
      <c r="H77" s="31" t="s">
        <v>1</v>
      </c>
      <c r="I77" t="str">
        <f t="shared" si="3"/>
        <v/>
      </c>
      <c r="J77" t="str">
        <f t="shared" si="4"/>
        <v/>
      </c>
      <c r="K77" t="str">
        <f t="shared" si="5"/>
        <v>Major</v>
      </c>
    </row>
    <row r="78" spans="1:11" ht="101.4" thickBot="1">
      <c r="A78" s="2" t="s">
        <v>101</v>
      </c>
      <c r="B78" s="2" t="s">
        <v>104</v>
      </c>
      <c r="C78" s="2" t="s">
        <v>108</v>
      </c>
      <c r="D78" s="2"/>
      <c r="E78" s="7" t="s">
        <v>102</v>
      </c>
      <c r="F78" s="7"/>
      <c r="G78" s="19"/>
      <c r="H78" s="6" t="s">
        <v>169</v>
      </c>
      <c r="I78" t="str">
        <f t="shared" si="3"/>
        <v>minor</v>
      </c>
      <c r="J78" t="str">
        <f t="shared" si="4"/>
        <v/>
      </c>
      <c r="K78" t="str">
        <f t="shared" si="5"/>
        <v/>
      </c>
    </row>
    <row r="79" spans="1:11" ht="15" thickBot="1">
      <c r="A79" s="2"/>
      <c r="B79" s="2"/>
      <c r="C79" s="2"/>
      <c r="D79" s="2"/>
      <c r="E79" s="2"/>
      <c r="F79" s="2"/>
      <c r="G79" s="26"/>
    </row>
    <row r="80" spans="1:11" ht="15" thickBot="1">
      <c r="A80" s="2"/>
      <c r="B80" s="2"/>
      <c r="C80" s="2"/>
      <c r="D80" s="2"/>
      <c r="E80" s="2"/>
      <c r="F80" s="2"/>
      <c r="G80" s="26"/>
    </row>
    <row r="81" spans="1:7" ht="15" thickBot="1">
      <c r="A81" s="2"/>
      <c r="B81" s="2"/>
      <c r="C81" s="2"/>
      <c r="D81" s="2"/>
      <c r="E81" s="2"/>
      <c r="F81" s="2"/>
      <c r="G81" s="26"/>
    </row>
    <row r="82" spans="1:7" ht="15" thickBot="1">
      <c r="A82" s="2"/>
      <c r="B82" s="2"/>
      <c r="C82" s="2"/>
      <c r="D82" s="2"/>
      <c r="E82" s="2"/>
      <c r="F82" s="2"/>
      <c r="G82" s="26"/>
    </row>
    <row r="83" spans="1:7" ht="15" thickBot="1">
      <c r="A83" s="2"/>
      <c r="B83" s="2"/>
      <c r="C83" s="2"/>
      <c r="D83" s="2"/>
      <c r="E83" s="2"/>
      <c r="F83" s="2"/>
      <c r="G83" s="26"/>
    </row>
    <row r="84" spans="1:7" ht="15" thickBot="1">
      <c r="A84" s="2"/>
      <c r="B84" s="2"/>
      <c r="C84" s="2"/>
      <c r="D84" s="2"/>
      <c r="E84" s="2"/>
      <c r="F84" s="2"/>
      <c r="G84" s="26"/>
    </row>
    <row r="85" spans="1:7" ht="15" thickBot="1">
      <c r="A85" s="2"/>
      <c r="B85" s="2"/>
      <c r="C85" s="2"/>
      <c r="D85" s="2"/>
      <c r="E85" s="2"/>
      <c r="F85" s="2"/>
      <c r="G85" s="26"/>
    </row>
    <row r="86" spans="1:7" ht="15" thickBot="1">
      <c r="A86" s="2"/>
      <c r="B86" s="2"/>
      <c r="C86" s="2"/>
      <c r="D86" s="2"/>
      <c r="E86" s="2"/>
      <c r="F86" s="2"/>
      <c r="G86" s="26"/>
    </row>
    <row r="87" spans="1:7" ht="15" thickBot="1">
      <c r="A87" s="2"/>
      <c r="B87" s="2"/>
      <c r="C87" s="2"/>
      <c r="D87" s="2"/>
      <c r="E87" s="2"/>
      <c r="F87" s="2"/>
      <c r="G87" s="26"/>
    </row>
    <row r="88" spans="1:7" ht="15" thickBot="1">
      <c r="A88" s="2"/>
      <c r="B88" s="2"/>
      <c r="C88" s="2"/>
      <c r="D88" s="2"/>
      <c r="E88" s="2"/>
      <c r="F88" s="2"/>
      <c r="G88" s="26"/>
    </row>
    <row r="89" spans="1:7" ht="15" thickBot="1">
      <c r="A89" s="2"/>
      <c r="B89" s="2"/>
      <c r="C89" s="2"/>
      <c r="D89" s="2"/>
      <c r="E89" s="2"/>
      <c r="F89" s="2"/>
      <c r="G89" s="26"/>
    </row>
    <row r="90" spans="1:7" ht="15" thickBot="1">
      <c r="A90" s="2"/>
      <c r="B90" s="2"/>
      <c r="C90" s="2"/>
      <c r="D90" s="2"/>
      <c r="E90" s="2"/>
      <c r="F90" s="2"/>
      <c r="G90" s="26"/>
    </row>
    <row r="91" spans="1:7" ht="15" thickBot="1">
      <c r="A91" s="2"/>
      <c r="B91" s="2"/>
      <c r="C91" s="2"/>
      <c r="D91" s="2"/>
      <c r="E91" s="2"/>
      <c r="F91" s="2"/>
      <c r="G91" s="26"/>
    </row>
    <row r="92" spans="1:7" ht="15" thickBot="1">
      <c r="A92" s="2"/>
      <c r="B92" s="2"/>
      <c r="C92" s="2"/>
      <c r="D92" s="2"/>
      <c r="E92" s="2"/>
      <c r="F92" s="2"/>
      <c r="G92" s="26"/>
    </row>
    <row r="93" spans="1:7" ht="15" thickBot="1">
      <c r="A93" s="2"/>
      <c r="B93" s="2"/>
      <c r="C93" s="2"/>
      <c r="D93" s="2"/>
      <c r="E93" s="2"/>
      <c r="F93" s="2"/>
      <c r="G93" s="26"/>
    </row>
    <row r="94" spans="1:7" ht="15" thickBot="1">
      <c r="A94" s="2"/>
      <c r="B94" s="2"/>
      <c r="C94" s="2"/>
      <c r="D94" s="2"/>
      <c r="E94" s="2"/>
      <c r="F94" s="2"/>
      <c r="G94" s="26"/>
    </row>
    <row r="95" spans="1:7" ht="15" thickBot="1">
      <c r="A95" s="2"/>
      <c r="B95" s="2"/>
      <c r="C95" s="2"/>
      <c r="D95" s="2"/>
      <c r="E95" s="2"/>
      <c r="F95" s="2"/>
      <c r="G95" s="26"/>
    </row>
    <row r="96" spans="1:7" ht="15" thickBot="1">
      <c r="A96" s="2"/>
      <c r="B96" s="2"/>
      <c r="C96" s="2"/>
      <c r="D96" s="2"/>
      <c r="E96" s="2"/>
      <c r="F96" s="2"/>
      <c r="G96" s="26"/>
    </row>
    <row r="97" spans="1:7" ht="15" thickBot="1">
      <c r="A97" s="2"/>
      <c r="B97" s="2"/>
      <c r="C97" s="2"/>
      <c r="D97" s="2"/>
      <c r="E97" s="2"/>
      <c r="F97" s="2"/>
      <c r="G97" s="26"/>
    </row>
    <row r="98" spans="1:7" ht="15" thickBot="1">
      <c r="A98" s="2"/>
      <c r="B98" s="2"/>
      <c r="C98" s="2"/>
      <c r="D98" s="2"/>
      <c r="E98" s="2"/>
      <c r="F98" s="2"/>
      <c r="G98" s="26"/>
    </row>
    <row r="99" spans="1:7" ht="15" thickBot="1">
      <c r="A99" s="2"/>
      <c r="B99" s="2"/>
      <c r="C99" s="2"/>
      <c r="D99" s="2"/>
      <c r="E99" s="2"/>
      <c r="F99" s="2"/>
      <c r="G99" s="26"/>
    </row>
    <row r="100" spans="1:7" ht="15" thickBot="1">
      <c r="A100" s="2"/>
      <c r="B100" s="2"/>
      <c r="C100" s="2"/>
      <c r="D100" s="2"/>
      <c r="E100" s="2"/>
      <c r="F100" s="2"/>
      <c r="G100" s="26"/>
    </row>
    <row r="101" spans="1:7" ht="15" thickBot="1">
      <c r="A101" s="2"/>
      <c r="B101" s="2"/>
      <c r="C101" s="2"/>
      <c r="D101" s="2"/>
      <c r="E101" s="2"/>
      <c r="F101" s="2"/>
      <c r="G101" s="26"/>
    </row>
    <row r="102" spans="1:7" ht="15" thickBot="1">
      <c r="A102" s="2"/>
      <c r="B102" s="2"/>
      <c r="C102" s="2"/>
      <c r="D102" s="2"/>
      <c r="E102" s="2"/>
      <c r="F102" s="2"/>
      <c r="G102" s="26"/>
    </row>
    <row r="103" spans="1:7" ht="15" thickBot="1">
      <c r="A103" s="2"/>
      <c r="B103" s="2"/>
      <c r="C103" s="2"/>
      <c r="D103" s="2"/>
      <c r="E103" s="2"/>
      <c r="F103" s="2"/>
      <c r="G103" s="26"/>
    </row>
    <row r="104" spans="1:7" ht="15" thickBot="1">
      <c r="A104" s="2"/>
      <c r="B104" s="2"/>
      <c r="C104" s="2"/>
      <c r="D104" s="2"/>
      <c r="E104" s="2"/>
      <c r="F104" s="2"/>
      <c r="G104" s="26"/>
    </row>
    <row r="105" spans="1:7" ht="15" thickBot="1">
      <c r="A105" s="2"/>
      <c r="B105" s="2"/>
      <c r="C105" s="2"/>
      <c r="D105" s="2"/>
      <c r="E105" s="2"/>
      <c r="F105" s="2"/>
      <c r="G105" s="26"/>
    </row>
    <row r="106" spans="1:7" ht="15" thickBot="1">
      <c r="A106" s="2"/>
      <c r="B106" s="2"/>
      <c r="C106" s="2"/>
      <c r="D106" s="2"/>
      <c r="E106" s="2"/>
      <c r="F106" s="2"/>
      <c r="G106" s="26"/>
    </row>
    <row r="107" spans="1:7" ht="15" thickBot="1">
      <c r="A107" s="2"/>
      <c r="B107" s="2"/>
      <c r="C107" s="2"/>
      <c r="D107" s="2"/>
      <c r="E107" s="2"/>
      <c r="F107" s="2"/>
      <c r="G107" s="26"/>
    </row>
    <row r="108" spans="1:7" ht="15" thickBot="1">
      <c r="A108" s="2"/>
      <c r="B108" s="2"/>
      <c r="C108" s="2"/>
      <c r="D108" s="2"/>
      <c r="E108" s="2"/>
      <c r="F108" s="2"/>
      <c r="G108" s="26"/>
    </row>
    <row r="109" spans="1:7" ht="15" thickBot="1">
      <c r="A109" s="2"/>
      <c r="B109" s="2"/>
      <c r="C109" s="2"/>
      <c r="D109" s="2"/>
      <c r="E109" s="2"/>
      <c r="F109" s="2"/>
      <c r="G109" s="26"/>
    </row>
    <row r="110" spans="1:7" ht="15" thickBot="1">
      <c r="A110" s="2"/>
      <c r="B110" s="2"/>
      <c r="C110" s="2"/>
      <c r="D110" s="2"/>
      <c r="E110" s="2"/>
      <c r="F110" s="2"/>
      <c r="G110" s="26"/>
    </row>
    <row r="111" spans="1:7" ht="15" thickBot="1">
      <c r="A111" s="2"/>
      <c r="B111" s="2"/>
      <c r="C111" s="2"/>
      <c r="D111" s="2"/>
      <c r="E111" s="2"/>
      <c r="F111" s="2"/>
      <c r="G111" s="26"/>
    </row>
    <row r="112" spans="1:7" ht="15" thickBot="1">
      <c r="A112" s="2"/>
      <c r="B112" s="2"/>
      <c r="C112" s="2"/>
      <c r="D112" s="2"/>
      <c r="E112" s="2"/>
      <c r="F112" s="2"/>
      <c r="G112" s="26"/>
    </row>
    <row r="113" spans="1:7" ht="15" thickBot="1">
      <c r="A113" s="2"/>
      <c r="B113" s="2"/>
      <c r="C113" s="2"/>
      <c r="D113" s="2"/>
      <c r="E113" s="2"/>
      <c r="F113" s="2"/>
      <c r="G113" s="26"/>
    </row>
    <row r="114" spans="1:7" ht="15" thickBot="1">
      <c r="A114" s="2"/>
      <c r="B114" s="2"/>
      <c r="C114" s="2"/>
      <c r="D114" s="2"/>
      <c r="E114" s="2"/>
      <c r="F114" s="2"/>
      <c r="G114" s="26"/>
    </row>
    <row r="115" spans="1:7" ht="15" thickBot="1">
      <c r="A115" s="2"/>
      <c r="B115" s="2"/>
      <c r="C115" s="2"/>
      <c r="D115" s="2"/>
      <c r="E115" s="2"/>
      <c r="F115" s="2"/>
      <c r="G115" s="26"/>
    </row>
    <row r="116" spans="1:7" ht="15" thickBot="1">
      <c r="A116" s="2"/>
      <c r="B116" s="2"/>
      <c r="C116" s="2"/>
      <c r="D116" s="2"/>
      <c r="E116" s="2"/>
      <c r="F116" s="2"/>
      <c r="G116" s="26"/>
    </row>
    <row r="117" spans="1:7" ht="15" thickBot="1">
      <c r="A117" s="2"/>
      <c r="B117" s="2"/>
      <c r="C117" s="2"/>
      <c r="D117" s="2"/>
      <c r="E117" s="2"/>
      <c r="F117" s="2"/>
      <c r="G117" s="26"/>
    </row>
    <row r="118" spans="1:7" ht="15" thickBot="1">
      <c r="A118" s="2"/>
      <c r="B118" s="2"/>
      <c r="C118" s="2"/>
      <c r="D118" s="2"/>
      <c r="E118" s="2"/>
      <c r="F118" s="2"/>
      <c r="G118" s="26"/>
    </row>
    <row r="119" spans="1:7" ht="15" thickBot="1">
      <c r="A119" s="2"/>
      <c r="B119" s="2"/>
      <c r="C119" s="2"/>
      <c r="D119" s="2"/>
      <c r="E119" s="2"/>
      <c r="F119" s="2"/>
      <c r="G119" s="26"/>
    </row>
    <row r="120" spans="1:7" ht="15" thickBot="1">
      <c r="A120" s="2"/>
      <c r="B120" s="2"/>
      <c r="C120" s="2"/>
      <c r="D120" s="2"/>
      <c r="E120" s="2"/>
      <c r="F120" s="2"/>
      <c r="G120" s="26"/>
    </row>
    <row r="121" spans="1:7" ht="15" thickBot="1">
      <c r="A121" s="2"/>
      <c r="B121" s="2"/>
      <c r="C121" s="2"/>
      <c r="D121" s="2"/>
      <c r="E121" s="2"/>
      <c r="F121" s="2"/>
      <c r="G121" s="26"/>
    </row>
    <row r="122" spans="1:7" ht="15" thickBot="1">
      <c r="A122" s="2"/>
      <c r="B122" s="2"/>
      <c r="C122" s="2"/>
      <c r="D122" s="2"/>
      <c r="E122" s="2"/>
      <c r="F122" s="2"/>
      <c r="G122" s="26"/>
    </row>
    <row r="123" spans="1:7" ht="15" thickBot="1">
      <c r="A123" s="2"/>
      <c r="B123" s="2"/>
      <c r="C123" s="2"/>
      <c r="D123" s="2"/>
      <c r="E123" s="2"/>
      <c r="F123" s="2"/>
      <c r="G123" s="26"/>
    </row>
    <row r="124" spans="1:7" ht="15" thickBot="1">
      <c r="A124" s="2"/>
      <c r="B124" s="2"/>
      <c r="C124" s="2"/>
      <c r="D124" s="2"/>
      <c r="E124" s="2"/>
      <c r="F124" s="2"/>
      <c r="G124" s="26"/>
    </row>
    <row r="125" spans="1:7" ht="15" thickBot="1">
      <c r="A125" s="2"/>
      <c r="B125" s="2"/>
      <c r="C125" s="2"/>
      <c r="D125" s="2"/>
      <c r="E125" s="2"/>
      <c r="F125" s="2"/>
      <c r="G125" s="26"/>
    </row>
    <row r="126" spans="1:7" ht="15" thickBot="1">
      <c r="A126" s="2"/>
      <c r="B126" s="2"/>
      <c r="C126" s="2"/>
      <c r="D126" s="2"/>
      <c r="E126" s="2"/>
      <c r="F126" s="2"/>
      <c r="G126" s="26"/>
    </row>
    <row r="127" spans="1:7" ht="15" thickBot="1">
      <c r="A127" s="2"/>
      <c r="B127" s="2"/>
      <c r="C127" s="2"/>
      <c r="D127" s="2"/>
      <c r="E127" s="2"/>
      <c r="F127" s="2"/>
      <c r="G127" s="26"/>
    </row>
    <row r="128" spans="1:7" ht="15" thickBot="1">
      <c r="A128" s="2"/>
      <c r="B128" s="2"/>
      <c r="C128" s="2"/>
      <c r="D128" s="2"/>
      <c r="E128" s="2"/>
      <c r="F128" s="2"/>
      <c r="G128" s="26"/>
    </row>
    <row r="129" spans="1:7" ht="15" thickBot="1">
      <c r="A129" s="2"/>
      <c r="B129" s="2"/>
      <c r="C129" s="2"/>
      <c r="D129" s="2"/>
      <c r="E129" s="2"/>
      <c r="F129" s="2"/>
      <c r="G129" s="26"/>
    </row>
    <row r="130" spans="1:7" ht="15" thickBot="1">
      <c r="A130" s="2"/>
      <c r="B130" s="2"/>
      <c r="C130" s="2"/>
      <c r="D130" s="2"/>
      <c r="E130" s="2"/>
      <c r="F130" s="2"/>
      <c r="G130" s="26"/>
    </row>
    <row r="131" spans="1:7" ht="15" thickBot="1">
      <c r="A131" s="2"/>
      <c r="B131" s="2"/>
      <c r="C131" s="2"/>
      <c r="D131" s="2"/>
      <c r="E131" s="2"/>
      <c r="F131" s="2"/>
      <c r="G131" s="26"/>
    </row>
    <row r="132" spans="1:7" ht="15" thickBot="1">
      <c r="A132" s="2"/>
      <c r="B132" s="2"/>
      <c r="C132" s="2"/>
      <c r="D132" s="2"/>
      <c r="E132" s="2"/>
      <c r="F132" s="2"/>
      <c r="G132" s="26"/>
    </row>
    <row r="133" spans="1:7" ht="15" thickBot="1">
      <c r="A133" s="2"/>
      <c r="B133" s="2"/>
      <c r="C133" s="2"/>
      <c r="D133" s="2"/>
      <c r="E133" s="2"/>
      <c r="F133" s="2"/>
      <c r="G133" s="26"/>
    </row>
    <row r="134" spans="1:7" ht="15" thickBot="1">
      <c r="A134" s="2"/>
      <c r="B134" s="2"/>
      <c r="C134" s="2"/>
      <c r="D134" s="2"/>
      <c r="E134" s="2"/>
      <c r="F134" s="2"/>
      <c r="G134" s="26"/>
    </row>
    <row r="135" spans="1:7" ht="15" thickBot="1">
      <c r="A135" s="2"/>
      <c r="B135" s="2"/>
      <c r="C135" s="2"/>
      <c r="D135" s="2"/>
      <c r="E135" s="2"/>
      <c r="F135" s="2"/>
      <c r="G135" s="26"/>
    </row>
    <row r="136" spans="1:7" ht="15" thickBot="1">
      <c r="A136" s="2"/>
      <c r="B136" s="2"/>
      <c r="C136" s="2"/>
      <c r="D136" s="2"/>
      <c r="E136" s="2"/>
      <c r="F136" s="2"/>
      <c r="G136" s="26"/>
    </row>
    <row r="137" spans="1:7" ht="15" thickBot="1">
      <c r="A137" s="2"/>
      <c r="B137" s="2"/>
      <c r="C137" s="2"/>
      <c r="D137" s="2"/>
      <c r="E137" s="2"/>
      <c r="F137" s="2"/>
      <c r="G137" s="26"/>
    </row>
    <row r="138" spans="1:7" ht="15" thickBot="1">
      <c r="A138" s="2"/>
      <c r="B138" s="2"/>
      <c r="C138" s="2"/>
      <c r="D138" s="2"/>
      <c r="E138" s="2"/>
      <c r="F138" s="2"/>
      <c r="G138" s="26"/>
    </row>
    <row r="139" spans="1:7" ht="15" thickBot="1">
      <c r="A139" s="2"/>
      <c r="B139" s="2"/>
      <c r="C139" s="2"/>
      <c r="D139" s="2"/>
      <c r="E139" s="2"/>
      <c r="F139" s="2"/>
      <c r="G139" s="26"/>
    </row>
    <row r="140" spans="1:7" ht="15" thickBot="1">
      <c r="A140" s="2"/>
      <c r="B140" s="2"/>
      <c r="C140" s="2"/>
      <c r="D140" s="2"/>
      <c r="E140" s="2"/>
      <c r="F140" s="2"/>
      <c r="G140" s="26"/>
    </row>
    <row r="141" spans="1:7" ht="15" thickBot="1">
      <c r="A141" s="2"/>
      <c r="B141" s="2"/>
      <c r="C141" s="2"/>
      <c r="D141" s="2"/>
      <c r="E141" s="2"/>
      <c r="F141" s="2"/>
      <c r="G141" s="26"/>
    </row>
    <row r="142" spans="1:7" ht="15" thickBot="1">
      <c r="A142" s="2"/>
      <c r="B142" s="2"/>
      <c r="C142" s="2"/>
      <c r="D142" s="2"/>
      <c r="E142" s="2"/>
      <c r="F142" s="2"/>
      <c r="G142" s="26"/>
    </row>
    <row r="143" spans="1:7" ht="15" thickBot="1">
      <c r="A143" s="2"/>
      <c r="B143" s="2"/>
      <c r="C143" s="2"/>
      <c r="D143" s="2"/>
      <c r="E143" s="2"/>
      <c r="F143" s="2"/>
      <c r="G143" s="26"/>
    </row>
    <row r="144" spans="1:7" ht="15" thickBot="1">
      <c r="A144" s="2"/>
      <c r="B144" s="2"/>
      <c r="C144" s="2"/>
      <c r="D144" s="2"/>
      <c r="E144" s="2"/>
      <c r="F144" s="2"/>
      <c r="G144" s="26"/>
    </row>
    <row r="145" spans="1:7" ht="15" thickBot="1">
      <c r="A145" s="2"/>
      <c r="B145" s="2"/>
      <c r="C145" s="2"/>
      <c r="D145" s="2"/>
      <c r="E145" s="2"/>
      <c r="F145" s="2"/>
      <c r="G145" s="26"/>
    </row>
    <row r="146" spans="1:7" ht="15" thickBot="1">
      <c r="A146" s="2"/>
      <c r="B146" s="2"/>
      <c r="C146" s="2"/>
      <c r="D146" s="2"/>
      <c r="E146" s="2"/>
      <c r="F146" s="2"/>
      <c r="G146" s="26"/>
    </row>
    <row r="147" spans="1:7" ht="15" thickBot="1">
      <c r="A147" s="2"/>
      <c r="B147" s="2"/>
      <c r="C147" s="2"/>
      <c r="D147" s="2"/>
      <c r="E147" s="2"/>
      <c r="F147" s="2"/>
      <c r="G147" s="26"/>
    </row>
    <row r="148" spans="1:7" ht="15" thickBot="1">
      <c r="A148" s="2"/>
      <c r="B148" s="2"/>
      <c r="C148" s="2"/>
      <c r="D148" s="2"/>
      <c r="E148" s="2"/>
      <c r="F148" s="2"/>
      <c r="G148" s="26"/>
    </row>
    <row r="149" spans="1:7" ht="15" thickBot="1">
      <c r="A149" s="2"/>
      <c r="B149" s="2"/>
      <c r="C149" s="2"/>
      <c r="D149" s="2"/>
      <c r="E149" s="2"/>
      <c r="F149" s="2"/>
      <c r="G149" s="26"/>
    </row>
    <row r="150" spans="1:7" ht="15" thickBot="1">
      <c r="A150" s="2"/>
      <c r="B150" s="2"/>
      <c r="C150" s="2"/>
      <c r="D150" s="2"/>
      <c r="E150" s="2"/>
      <c r="F150" s="2"/>
      <c r="G150" s="26"/>
    </row>
    <row r="151" spans="1:7" ht="15" thickBot="1">
      <c r="A151" s="2"/>
      <c r="B151" s="2"/>
      <c r="C151" s="2"/>
      <c r="D151" s="2"/>
      <c r="E151" s="2"/>
      <c r="F151" s="2"/>
      <c r="G151" s="26"/>
    </row>
    <row r="152" spans="1:7" ht="15" thickBot="1">
      <c r="A152" s="2"/>
      <c r="B152" s="2"/>
      <c r="C152" s="2"/>
      <c r="D152" s="2"/>
      <c r="E152" s="2"/>
      <c r="F152" s="2"/>
      <c r="G152" s="26"/>
    </row>
    <row r="153" spans="1:7" ht="15" thickBot="1">
      <c r="A153" s="2"/>
      <c r="B153" s="2"/>
      <c r="C153" s="2"/>
      <c r="D153" s="2"/>
      <c r="E153" s="2"/>
      <c r="F153" s="2"/>
      <c r="G153" s="26"/>
    </row>
    <row r="154" spans="1:7" ht="15" thickBot="1">
      <c r="A154" s="2"/>
      <c r="B154" s="2"/>
      <c r="C154" s="2"/>
      <c r="D154" s="2"/>
      <c r="E154" s="2"/>
      <c r="F154" s="2"/>
      <c r="G154" s="26"/>
    </row>
    <row r="155" spans="1:7" ht="15" thickBot="1">
      <c r="A155" s="2"/>
      <c r="B155" s="2"/>
      <c r="C155" s="2"/>
      <c r="D155" s="2"/>
      <c r="E155" s="2"/>
      <c r="F155" s="2"/>
      <c r="G155" s="26"/>
    </row>
    <row r="156" spans="1:7" ht="15" thickBot="1">
      <c r="A156" s="2"/>
      <c r="B156" s="2"/>
      <c r="C156" s="2"/>
      <c r="D156" s="2"/>
      <c r="E156" s="2"/>
      <c r="F156" s="2"/>
      <c r="G156" s="26"/>
    </row>
    <row r="157" spans="1:7" ht="15" thickBot="1">
      <c r="A157" s="2"/>
      <c r="B157" s="2"/>
      <c r="C157" s="2"/>
      <c r="D157" s="2"/>
      <c r="E157" s="2"/>
      <c r="F157" s="2"/>
      <c r="G157" s="26"/>
    </row>
    <row r="158" spans="1:7" ht="15" thickBot="1">
      <c r="A158" s="2"/>
      <c r="B158" s="2"/>
      <c r="C158" s="2"/>
      <c r="D158" s="2"/>
      <c r="E158" s="2"/>
      <c r="F158" s="2"/>
      <c r="G158" s="26"/>
    </row>
    <row r="159" spans="1:7" ht="15" thickBot="1">
      <c r="A159" s="2"/>
      <c r="B159" s="2"/>
      <c r="C159" s="2"/>
      <c r="D159" s="2"/>
      <c r="E159" s="2"/>
      <c r="F159" s="2"/>
      <c r="G159" s="26"/>
    </row>
    <row r="160" spans="1:7" ht="15" thickBot="1">
      <c r="A160" s="2"/>
      <c r="B160" s="2"/>
      <c r="C160" s="2"/>
      <c r="D160" s="2"/>
      <c r="E160" s="2"/>
      <c r="F160" s="2"/>
      <c r="G160" s="26"/>
    </row>
    <row r="161" spans="1:7" ht="15" thickBot="1">
      <c r="A161" s="2"/>
      <c r="B161" s="2"/>
      <c r="C161" s="2"/>
      <c r="D161" s="2"/>
      <c r="E161" s="2"/>
      <c r="F161" s="2"/>
      <c r="G161" s="26"/>
    </row>
    <row r="162" spans="1:7" ht="15" thickBot="1">
      <c r="A162" s="2"/>
      <c r="B162" s="2"/>
      <c r="C162" s="2"/>
      <c r="D162" s="2"/>
      <c r="E162" s="2"/>
      <c r="F162" s="2"/>
      <c r="G162" s="26"/>
    </row>
    <row r="163" spans="1:7" ht="15" thickBot="1">
      <c r="A163" s="2"/>
      <c r="B163" s="2"/>
      <c r="C163" s="2"/>
      <c r="D163" s="2"/>
      <c r="E163" s="2"/>
      <c r="F163" s="2"/>
      <c r="G163" s="26"/>
    </row>
    <row r="164" spans="1:7" ht="15" thickBot="1">
      <c r="A164" s="2"/>
      <c r="B164" s="2"/>
      <c r="C164" s="2"/>
      <c r="D164" s="2"/>
      <c r="E164" s="2"/>
      <c r="F164" s="2"/>
      <c r="G164" s="26"/>
    </row>
    <row r="165" spans="1:7" ht="15" thickBot="1">
      <c r="A165" s="2"/>
      <c r="B165" s="2"/>
      <c r="C165" s="2"/>
      <c r="D165" s="2"/>
      <c r="E165" s="2"/>
      <c r="F165" s="2"/>
      <c r="G165" s="26"/>
    </row>
    <row r="166" spans="1:7" ht="15" thickBot="1">
      <c r="A166" s="2"/>
      <c r="B166" s="2"/>
      <c r="C166" s="2"/>
      <c r="D166" s="2"/>
      <c r="E166" s="2"/>
      <c r="F166" s="2"/>
      <c r="G166" s="26"/>
    </row>
    <row r="167" spans="1:7" ht="15" thickBot="1">
      <c r="A167" s="2"/>
      <c r="B167" s="2"/>
      <c r="C167" s="2"/>
      <c r="D167" s="2"/>
      <c r="E167" s="2"/>
      <c r="F167" s="2"/>
      <c r="G167" s="26"/>
    </row>
    <row r="168" spans="1:7" ht="15" thickBot="1">
      <c r="A168" s="2"/>
      <c r="B168" s="2"/>
      <c r="C168" s="2"/>
      <c r="D168" s="2"/>
      <c r="E168" s="2"/>
      <c r="F168" s="2"/>
      <c r="G168" s="26"/>
    </row>
    <row r="169" spans="1:7" ht="15" thickBot="1">
      <c r="A169" s="2"/>
      <c r="B169" s="2"/>
      <c r="C169" s="2"/>
      <c r="D169" s="2"/>
      <c r="E169" s="2"/>
      <c r="F169" s="2"/>
      <c r="G169" s="26"/>
    </row>
    <row r="170" spans="1:7" ht="15" thickBot="1">
      <c r="A170" s="2"/>
      <c r="B170" s="2"/>
      <c r="C170" s="2"/>
      <c r="D170" s="2"/>
      <c r="E170" s="2"/>
      <c r="F170" s="2"/>
      <c r="G170" s="26"/>
    </row>
    <row r="171" spans="1:7" ht="15" thickBot="1">
      <c r="A171" s="2"/>
      <c r="B171" s="2"/>
      <c r="C171" s="2"/>
      <c r="D171" s="2"/>
      <c r="E171" s="2"/>
      <c r="F171" s="2"/>
      <c r="G171" s="26"/>
    </row>
    <row r="172" spans="1:7" ht="15" thickBot="1">
      <c r="A172" s="2"/>
      <c r="B172" s="2"/>
      <c r="C172" s="2"/>
      <c r="D172" s="2"/>
      <c r="E172" s="2"/>
      <c r="F172" s="2"/>
      <c r="G172" s="26"/>
    </row>
    <row r="173" spans="1:7" ht="15" thickBot="1">
      <c r="A173" s="2"/>
      <c r="B173" s="2"/>
      <c r="C173" s="2"/>
      <c r="D173" s="2"/>
      <c r="E173" s="2"/>
      <c r="F173" s="2"/>
      <c r="G173" s="26"/>
    </row>
    <row r="174" spans="1:7" ht="15" thickBot="1">
      <c r="A174" s="2"/>
      <c r="B174" s="2"/>
      <c r="C174" s="2"/>
      <c r="D174" s="2"/>
      <c r="E174" s="2"/>
      <c r="F174" s="2"/>
      <c r="G174" s="26"/>
    </row>
    <row r="175" spans="1:7" ht="15" thickBot="1">
      <c r="A175" s="2"/>
      <c r="B175" s="2"/>
      <c r="C175" s="2"/>
      <c r="D175" s="2"/>
      <c r="E175" s="2"/>
      <c r="F175" s="2"/>
      <c r="G175" s="26"/>
    </row>
    <row r="176" spans="1:7" ht="15" thickBot="1">
      <c r="A176" s="2"/>
      <c r="B176" s="2"/>
      <c r="C176" s="2"/>
      <c r="D176" s="2"/>
      <c r="E176" s="2"/>
      <c r="F176" s="2"/>
      <c r="G176" s="26"/>
    </row>
    <row r="177" spans="1:7" ht="15" thickBot="1">
      <c r="A177" s="2"/>
      <c r="B177" s="2"/>
      <c r="C177" s="2"/>
      <c r="D177" s="2"/>
      <c r="E177" s="2"/>
      <c r="F177" s="2"/>
      <c r="G177" s="26"/>
    </row>
    <row r="178" spans="1:7" ht="15" thickBot="1">
      <c r="A178" s="2"/>
      <c r="B178" s="2"/>
      <c r="C178" s="2"/>
      <c r="D178" s="2"/>
      <c r="E178" s="2"/>
      <c r="F178" s="2"/>
      <c r="G178" s="26"/>
    </row>
    <row r="179" spans="1:7" ht="15" thickBot="1">
      <c r="A179" s="2"/>
      <c r="B179" s="2"/>
      <c r="C179" s="2"/>
      <c r="D179" s="2"/>
      <c r="E179" s="2"/>
      <c r="F179" s="2"/>
      <c r="G179" s="26"/>
    </row>
    <row r="180" spans="1:7" ht="15" thickBot="1">
      <c r="A180" s="2"/>
      <c r="B180" s="2"/>
      <c r="C180" s="2"/>
      <c r="D180" s="2"/>
      <c r="E180" s="2"/>
      <c r="F180" s="2"/>
      <c r="G180" s="26"/>
    </row>
    <row r="181" spans="1:7" ht="15" thickBot="1">
      <c r="A181" s="2"/>
      <c r="B181" s="2"/>
      <c r="C181" s="2"/>
      <c r="D181" s="2"/>
      <c r="E181" s="2"/>
      <c r="F181" s="2"/>
      <c r="G181" s="26"/>
    </row>
    <row r="182" spans="1:7" ht="15" thickBot="1">
      <c r="A182" s="2"/>
      <c r="B182" s="2"/>
      <c r="C182" s="2"/>
      <c r="D182" s="2"/>
      <c r="E182" s="2"/>
      <c r="F182" s="2"/>
      <c r="G182" s="26"/>
    </row>
    <row r="183" spans="1:7" ht="15" thickBot="1">
      <c r="A183" s="2"/>
      <c r="B183" s="2"/>
      <c r="C183" s="2"/>
      <c r="D183" s="2"/>
      <c r="E183" s="2"/>
      <c r="F183" s="2"/>
      <c r="G183" s="26"/>
    </row>
    <row r="184" spans="1:7" ht="15" thickBot="1">
      <c r="A184" s="2"/>
      <c r="B184" s="2"/>
      <c r="C184" s="2"/>
      <c r="D184" s="2"/>
      <c r="E184" s="2"/>
      <c r="F184" s="2"/>
      <c r="G184" s="26"/>
    </row>
    <row r="185" spans="1:7" ht="15" thickBot="1">
      <c r="A185" s="2"/>
      <c r="B185" s="2"/>
      <c r="C185" s="2"/>
      <c r="D185" s="2"/>
      <c r="E185" s="2"/>
      <c r="F185" s="2"/>
      <c r="G185" s="26"/>
    </row>
    <row r="186" spans="1:7" ht="15" thickBot="1">
      <c r="A186" s="2"/>
      <c r="B186" s="2"/>
      <c r="C186" s="2"/>
      <c r="D186" s="2"/>
      <c r="E186" s="2"/>
      <c r="F186" s="2"/>
      <c r="G186" s="26"/>
    </row>
    <row r="187" spans="1:7" ht="15" thickBot="1">
      <c r="A187" s="2"/>
      <c r="B187" s="2"/>
      <c r="C187" s="2"/>
      <c r="D187" s="2"/>
      <c r="E187" s="2"/>
      <c r="F187" s="2"/>
      <c r="G187" s="26"/>
    </row>
    <row r="188" spans="1:7" ht="15" thickBot="1">
      <c r="A188" s="2"/>
      <c r="B188" s="2"/>
      <c r="C188" s="2"/>
      <c r="D188" s="2"/>
      <c r="E188" s="2"/>
      <c r="F188" s="2"/>
      <c r="G188" s="26"/>
    </row>
    <row r="189" spans="1:7" ht="15" thickBot="1">
      <c r="A189" s="2"/>
      <c r="B189" s="2"/>
      <c r="C189" s="2"/>
      <c r="D189" s="2"/>
      <c r="E189" s="2"/>
      <c r="F189" s="2"/>
      <c r="G189" s="26"/>
    </row>
    <row r="190" spans="1:7" ht="15" thickBot="1">
      <c r="A190" s="2"/>
      <c r="B190" s="2"/>
      <c r="C190" s="2"/>
      <c r="D190" s="2"/>
      <c r="E190" s="2"/>
      <c r="F190" s="2"/>
      <c r="G190" s="26"/>
    </row>
    <row r="191" spans="1:7" ht="15" thickBot="1">
      <c r="A191" s="2"/>
      <c r="B191" s="2"/>
      <c r="C191" s="2"/>
      <c r="D191" s="2"/>
      <c r="E191" s="2"/>
      <c r="F191" s="2"/>
      <c r="G191" s="26"/>
    </row>
    <row r="192" spans="1:7" ht="15" thickBot="1">
      <c r="A192" s="2"/>
      <c r="B192" s="2"/>
      <c r="C192" s="2"/>
      <c r="D192" s="2"/>
      <c r="E192" s="2"/>
      <c r="F192" s="2"/>
      <c r="G192" s="26"/>
    </row>
    <row r="193" spans="1:7" ht="15" thickBot="1">
      <c r="A193" s="2"/>
      <c r="B193" s="2"/>
      <c r="C193" s="2"/>
      <c r="D193" s="2"/>
      <c r="E193" s="2"/>
      <c r="F193" s="2"/>
      <c r="G193" s="26"/>
    </row>
    <row r="194" spans="1:7" ht="15" thickBot="1">
      <c r="A194" s="2"/>
      <c r="B194" s="2"/>
      <c r="C194" s="2"/>
      <c r="D194" s="2"/>
      <c r="E194" s="2"/>
      <c r="F194" s="2"/>
      <c r="G194" s="26"/>
    </row>
    <row r="195" spans="1:7" ht="15" thickBot="1">
      <c r="A195" s="2"/>
      <c r="B195" s="2"/>
      <c r="C195" s="2"/>
      <c r="D195" s="2"/>
      <c r="E195" s="2"/>
      <c r="F195" s="2"/>
      <c r="G195" s="26"/>
    </row>
    <row r="196" spans="1:7" ht="15" thickBot="1">
      <c r="A196" s="2"/>
      <c r="B196" s="2"/>
      <c r="C196" s="2"/>
      <c r="D196" s="2"/>
      <c r="E196" s="2"/>
      <c r="F196" s="2"/>
      <c r="G196" s="26"/>
    </row>
    <row r="197" spans="1:7" ht="15" thickBot="1">
      <c r="A197" s="2"/>
      <c r="B197" s="2"/>
      <c r="C197" s="2"/>
      <c r="D197" s="2"/>
      <c r="E197" s="2"/>
      <c r="F197" s="2"/>
      <c r="G197" s="26"/>
    </row>
    <row r="198" spans="1:7" ht="15" thickBot="1">
      <c r="A198" s="2"/>
      <c r="B198" s="2"/>
      <c r="C198" s="2"/>
      <c r="D198" s="2"/>
      <c r="E198" s="2"/>
      <c r="F198" s="2"/>
      <c r="G198" s="26"/>
    </row>
    <row r="199" spans="1:7" ht="15" thickBot="1">
      <c r="A199" s="2"/>
      <c r="B199" s="2"/>
      <c r="C199" s="2"/>
      <c r="D199" s="2"/>
      <c r="E199" s="2"/>
      <c r="F199" s="2"/>
      <c r="G199" s="26"/>
    </row>
    <row r="200" spans="1:7" ht="15" thickBot="1">
      <c r="A200" s="2"/>
      <c r="B200" s="2"/>
      <c r="C200" s="2"/>
      <c r="D200" s="2"/>
      <c r="E200" s="2"/>
      <c r="F200" s="2"/>
      <c r="G200" s="26"/>
    </row>
    <row r="201" spans="1:7" ht="15" thickBot="1">
      <c r="A201" s="2"/>
      <c r="B201" s="2"/>
      <c r="C201" s="2"/>
      <c r="D201" s="2"/>
      <c r="E201" s="2"/>
      <c r="F201" s="2"/>
      <c r="G201" s="26"/>
    </row>
    <row r="202" spans="1:7" ht="15" thickBot="1">
      <c r="A202" s="2"/>
      <c r="B202" s="2"/>
      <c r="C202" s="2"/>
      <c r="D202" s="2"/>
      <c r="E202" s="2"/>
      <c r="F202" s="2"/>
      <c r="G202" s="26"/>
    </row>
    <row r="203" spans="1:7" ht="15" thickBot="1">
      <c r="A203" s="2"/>
      <c r="B203" s="2"/>
      <c r="C203" s="2"/>
      <c r="D203" s="2"/>
      <c r="E203" s="2"/>
      <c r="F203" s="2"/>
      <c r="G203" s="26"/>
    </row>
    <row r="204" spans="1:7" ht="15" thickBot="1">
      <c r="A204" s="2"/>
      <c r="B204" s="2"/>
      <c r="C204" s="2"/>
      <c r="D204" s="2"/>
      <c r="E204" s="2"/>
      <c r="F204" s="2"/>
      <c r="G204" s="26"/>
    </row>
    <row r="205" spans="1:7" ht="15" thickBot="1">
      <c r="A205" s="2"/>
      <c r="B205" s="2"/>
      <c r="C205" s="2"/>
      <c r="D205" s="2"/>
      <c r="E205" s="2"/>
      <c r="F205" s="2"/>
      <c r="G205" s="26"/>
    </row>
    <row r="206" spans="1:7" ht="15" thickBot="1">
      <c r="A206" s="2"/>
      <c r="B206" s="2"/>
      <c r="C206" s="2"/>
      <c r="D206" s="2"/>
      <c r="E206" s="2"/>
      <c r="F206" s="2"/>
      <c r="G206" s="26"/>
    </row>
    <row r="207" spans="1:7" ht="15" thickBot="1">
      <c r="A207" s="2"/>
      <c r="B207" s="2"/>
      <c r="C207" s="2"/>
      <c r="D207" s="2"/>
      <c r="E207" s="2"/>
      <c r="F207" s="2"/>
      <c r="G207" s="26"/>
    </row>
    <row r="208" spans="1:7" ht="15" thickBot="1">
      <c r="A208" s="2"/>
      <c r="B208" s="2"/>
      <c r="C208" s="2"/>
      <c r="D208" s="2"/>
      <c r="E208" s="2"/>
      <c r="F208" s="2"/>
      <c r="G208" s="26"/>
    </row>
    <row r="209" spans="1:7" ht="15" thickBot="1">
      <c r="A209" s="2"/>
      <c r="B209" s="2"/>
      <c r="C209" s="2"/>
      <c r="D209" s="2"/>
      <c r="E209" s="2"/>
      <c r="F209" s="2"/>
      <c r="G209" s="26"/>
    </row>
    <row r="210" spans="1:7" ht="15" thickBot="1">
      <c r="A210" s="2"/>
      <c r="B210" s="2"/>
      <c r="C210" s="2"/>
      <c r="D210" s="2"/>
      <c r="E210" s="2"/>
      <c r="F210" s="2"/>
      <c r="G210" s="26"/>
    </row>
    <row r="211" spans="1:7" ht="15" thickBot="1">
      <c r="A211" s="2"/>
      <c r="B211" s="2"/>
      <c r="C211" s="2"/>
      <c r="D211" s="2"/>
      <c r="E211" s="2"/>
      <c r="F211" s="2"/>
      <c r="G211" s="26"/>
    </row>
    <row r="212" spans="1:7" ht="15" thickBot="1">
      <c r="A212" s="2"/>
      <c r="B212" s="2"/>
      <c r="C212" s="2"/>
      <c r="D212" s="2"/>
      <c r="E212" s="2"/>
      <c r="F212" s="2"/>
      <c r="G212" s="26"/>
    </row>
    <row r="213" spans="1:7" ht="15" thickBot="1">
      <c r="A213" s="2"/>
      <c r="B213" s="2"/>
      <c r="C213" s="2"/>
      <c r="D213" s="2"/>
      <c r="E213" s="2"/>
      <c r="F213" s="2"/>
      <c r="G213" s="26"/>
    </row>
    <row r="214" spans="1:7" ht="15" thickBot="1">
      <c r="A214" s="2"/>
      <c r="B214" s="2"/>
      <c r="C214" s="2"/>
      <c r="D214" s="2"/>
      <c r="E214" s="2"/>
      <c r="F214" s="2"/>
      <c r="G214" s="26"/>
    </row>
    <row r="215" spans="1:7" ht="15" thickBot="1">
      <c r="A215" s="2"/>
      <c r="B215" s="2"/>
      <c r="C215" s="2"/>
      <c r="D215" s="2"/>
      <c r="E215" s="2"/>
      <c r="F215" s="2"/>
      <c r="G215" s="26"/>
    </row>
    <row r="216" spans="1:7" ht="15" thickBot="1">
      <c r="A216" s="2"/>
      <c r="B216" s="2"/>
      <c r="C216" s="2"/>
      <c r="D216" s="2"/>
      <c r="E216" s="2"/>
      <c r="F216" s="2"/>
      <c r="G216" s="26"/>
    </row>
    <row r="217" spans="1:7" ht="15" thickBot="1">
      <c r="A217" s="2"/>
      <c r="B217" s="2"/>
      <c r="C217" s="2"/>
      <c r="D217" s="2"/>
      <c r="E217" s="2"/>
      <c r="F217" s="2"/>
      <c r="G217" s="26"/>
    </row>
    <row r="218" spans="1:7" ht="15" thickBot="1">
      <c r="A218" s="2"/>
      <c r="B218" s="2"/>
      <c r="C218" s="2"/>
      <c r="D218" s="2"/>
      <c r="E218" s="2"/>
      <c r="F218" s="2"/>
      <c r="G218" s="26"/>
    </row>
    <row r="219" spans="1:7" ht="15" thickBot="1">
      <c r="A219" s="2"/>
      <c r="B219" s="2"/>
      <c r="C219" s="2"/>
      <c r="D219" s="2"/>
      <c r="E219" s="2"/>
      <c r="F219" s="2"/>
      <c r="G219" s="26"/>
    </row>
    <row r="220" spans="1:7" ht="15" thickBot="1">
      <c r="A220" s="2"/>
      <c r="B220" s="2"/>
      <c r="C220" s="2"/>
      <c r="D220" s="2"/>
      <c r="E220" s="2"/>
      <c r="F220" s="2"/>
      <c r="G220" s="26"/>
    </row>
    <row r="221" spans="1:7" ht="15" thickBot="1">
      <c r="A221" s="2"/>
      <c r="B221" s="2"/>
      <c r="C221" s="2"/>
      <c r="D221" s="2"/>
      <c r="E221" s="2"/>
      <c r="F221" s="2"/>
      <c r="G221" s="26"/>
    </row>
    <row r="222" spans="1:7" ht="15" thickBot="1">
      <c r="A222" s="2"/>
      <c r="B222" s="2"/>
      <c r="C222" s="2"/>
      <c r="D222" s="2"/>
      <c r="E222" s="2"/>
      <c r="F222" s="2"/>
      <c r="G222" s="26"/>
    </row>
    <row r="223" spans="1:7" ht="15" thickBot="1">
      <c r="A223" s="2"/>
      <c r="B223" s="2"/>
      <c r="C223" s="2"/>
      <c r="D223" s="2"/>
      <c r="E223" s="2"/>
      <c r="F223" s="2"/>
      <c r="G223" s="26"/>
    </row>
    <row r="224" spans="1:7" ht="15" thickBot="1">
      <c r="A224" s="2"/>
      <c r="B224" s="2"/>
      <c r="C224" s="2"/>
      <c r="D224" s="2"/>
      <c r="E224" s="2"/>
      <c r="F224" s="2"/>
      <c r="G224" s="26"/>
    </row>
    <row r="225" spans="1:7" ht="15" thickBot="1">
      <c r="A225" s="2"/>
      <c r="B225" s="2"/>
      <c r="C225" s="2"/>
      <c r="D225" s="2"/>
      <c r="E225" s="2"/>
      <c r="F225" s="2"/>
      <c r="G225" s="26"/>
    </row>
    <row r="226" spans="1:7" ht="15" thickBot="1">
      <c r="A226" s="2"/>
      <c r="B226" s="2"/>
      <c r="C226" s="2"/>
      <c r="D226" s="2"/>
      <c r="E226" s="2"/>
      <c r="F226" s="2"/>
      <c r="G226" s="26"/>
    </row>
    <row r="227" spans="1:7" ht="15" thickBot="1">
      <c r="A227" s="2"/>
      <c r="B227" s="2"/>
      <c r="C227" s="2"/>
      <c r="D227" s="2"/>
      <c r="E227" s="2"/>
      <c r="F227" s="2"/>
      <c r="G227" s="26"/>
    </row>
    <row r="228" spans="1:7" ht="15" thickBot="1">
      <c r="A228" s="2"/>
      <c r="B228" s="2"/>
      <c r="C228" s="2"/>
      <c r="D228" s="2"/>
      <c r="E228" s="2"/>
      <c r="F228" s="2"/>
      <c r="G228" s="26"/>
    </row>
    <row r="229" spans="1:7" ht="15" thickBot="1">
      <c r="A229" s="2"/>
      <c r="B229" s="2"/>
      <c r="C229" s="2"/>
      <c r="D229" s="2"/>
      <c r="E229" s="2"/>
      <c r="F229" s="2"/>
      <c r="G229" s="26"/>
    </row>
    <row r="230" spans="1:7" ht="15" thickBot="1">
      <c r="A230" s="2"/>
      <c r="B230" s="2"/>
      <c r="C230" s="2"/>
      <c r="D230" s="2"/>
      <c r="E230" s="2"/>
      <c r="F230" s="2"/>
      <c r="G230" s="26"/>
    </row>
    <row r="231" spans="1:7" ht="15" thickBot="1">
      <c r="A231" s="2"/>
      <c r="B231" s="2"/>
      <c r="C231" s="2"/>
      <c r="D231" s="2"/>
      <c r="E231" s="2"/>
      <c r="F231" s="2"/>
      <c r="G231" s="26"/>
    </row>
    <row r="232" spans="1:7" ht="15" thickBot="1">
      <c r="A232" s="2"/>
      <c r="B232" s="2"/>
      <c r="C232" s="2"/>
      <c r="D232" s="2"/>
      <c r="E232" s="2"/>
      <c r="F232" s="2"/>
      <c r="G232" s="26"/>
    </row>
    <row r="233" spans="1:7" ht="15" thickBot="1">
      <c r="A233" s="2"/>
      <c r="B233" s="2"/>
      <c r="C233" s="2"/>
      <c r="D233" s="2"/>
      <c r="E233" s="2"/>
      <c r="F233" s="2"/>
      <c r="G233" s="26"/>
    </row>
    <row r="234" spans="1:7" ht="15" thickBot="1">
      <c r="A234" s="2"/>
      <c r="B234" s="2"/>
      <c r="C234" s="2"/>
      <c r="D234" s="2"/>
      <c r="E234" s="2"/>
      <c r="F234" s="2"/>
      <c r="G234" s="26"/>
    </row>
    <row r="235" spans="1:7" ht="15" thickBot="1">
      <c r="A235" s="2"/>
      <c r="B235" s="2"/>
      <c r="C235" s="2"/>
      <c r="D235" s="2"/>
      <c r="E235" s="2"/>
      <c r="F235" s="2"/>
      <c r="G235" s="26"/>
    </row>
    <row r="236" spans="1:7" ht="15" thickBot="1">
      <c r="A236" s="2"/>
      <c r="B236" s="2"/>
      <c r="C236" s="2"/>
      <c r="D236" s="2"/>
      <c r="E236" s="2"/>
      <c r="F236" s="2"/>
      <c r="G236" s="26"/>
    </row>
    <row r="237" spans="1:7" ht="15" thickBot="1">
      <c r="A237" s="2"/>
      <c r="B237" s="2"/>
      <c r="C237" s="2"/>
      <c r="D237" s="2"/>
      <c r="E237" s="2"/>
      <c r="F237" s="2"/>
      <c r="G237" s="26"/>
    </row>
    <row r="238" spans="1:7" ht="15" thickBot="1">
      <c r="A238" s="2"/>
      <c r="B238" s="2"/>
      <c r="C238" s="2"/>
      <c r="D238" s="2"/>
      <c r="E238" s="2"/>
      <c r="F238" s="2"/>
      <c r="G238" s="26"/>
    </row>
    <row r="239" spans="1:7" ht="15" thickBot="1">
      <c r="A239" s="2"/>
      <c r="B239" s="2"/>
      <c r="C239" s="2"/>
      <c r="D239" s="2"/>
      <c r="E239" s="2"/>
      <c r="F239" s="2"/>
      <c r="G239" s="26"/>
    </row>
    <row r="240" spans="1:7" ht="15" thickBot="1">
      <c r="A240" s="2"/>
      <c r="B240" s="2"/>
      <c r="C240" s="2"/>
      <c r="D240" s="2"/>
      <c r="E240" s="2"/>
      <c r="F240" s="2"/>
      <c r="G240" s="26"/>
    </row>
    <row r="241" spans="1:7" ht="15" thickBot="1">
      <c r="A241" s="2"/>
      <c r="B241" s="2"/>
      <c r="C241" s="2"/>
      <c r="D241" s="2"/>
      <c r="E241" s="2"/>
      <c r="F241" s="2"/>
      <c r="G241" s="26"/>
    </row>
    <row r="242" spans="1:7" ht="15" thickBot="1">
      <c r="A242" s="2"/>
      <c r="B242" s="2"/>
      <c r="C242" s="2"/>
      <c r="D242" s="2"/>
      <c r="E242" s="2"/>
      <c r="F242" s="2"/>
      <c r="G242" s="26"/>
    </row>
    <row r="243" spans="1:7" ht="15" thickBot="1">
      <c r="A243" s="2"/>
      <c r="B243" s="2"/>
      <c r="C243" s="2"/>
      <c r="D243" s="2"/>
      <c r="E243" s="2"/>
      <c r="F243" s="2"/>
      <c r="G243" s="26"/>
    </row>
    <row r="244" spans="1:7" ht="15" thickBot="1">
      <c r="A244" s="2"/>
      <c r="B244" s="2"/>
      <c r="C244" s="2"/>
      <c r="D244" s="2"/>
      <c r="E244" s="2"/>
      <c r="F244" s="2"/>
      <c r="G244" s="26"/>
    </row>
    <row r="245" spans="1:7" ht="15" thickBot="1">
      <c r="A245" s="2"/>
      <c r="B245" s="2"/>
      <c r="C245" s="2"/>
      <c r="D245" s="2"/>
      <c r="E245" s="2"/>
      <c r="F245" s="2"/>
      <c r="G245" s="26"/>
    </row>
    <row r="246" spans="1:7" ht="15" thickBot="1">
      <c r="A246" s="2"/>
      <c r="B246" s="2"/>
      <c r="C246" s="2"/>
      <c r="D246" s="2"/>
      <c r="E246" s="2"/>
      <c r="F246" s="2"/>
      <c r="G246" s="26"/>
    </row>
    <row r="247" spans="1:7" ht="15" thickBot="1">
      <c r="A247" s="2"/>
      <c r="B247" s="2"/>
      <c r="C247" s="2"/>
      <c r="D247" s="2"/>
      <c r="E247" s="2"/>
      <c r="F247" s="2"/>
      <c r="G247" s="26"/>
    </row>
    <row r="248" spans="1:7" ht="15" thickBot="1">
      <c r="A248" s="2"/>
      <c r="B248" s="2"/>
      <c r="C248" s="2"/>
      <c r="D248" s="2"/>
      <c r="E248" s="2"/>
      <c r="F248" s="2"/>
      <c r="G248" s="26"/>
    </row>
    <row r="249" spans="1:7" ht="15" thickBot="1">
      <c r="A249" s="2"/>
      <c r="B249" s="2"/>
      <c r="C249" s="2"/>
      <c r="D249" s="2"/>
      <c r="E249" s="2"/>
      <c r="F249" s="2"/>
      <c r="G249" s="26"/>
    </row>
    <row r="250" spans="1:7" ht="15" thickBot="1">
      <c r="A250" s="2"/>
      <c r="B250" s="2"/>
      <c r="C250" s="2"/>
      <c r="D250" s="2"/>
      <c r="E250" s="2"/>
      <c r="F250" s="2"/>
      <c r="G250" s="26"/>
    </row>
    <row r="251" spans="1:7" ht="15" thickBot="1">
      <c r="A251" s="2"/>
      <c r="B251" s="2"/>
      <c r="C251" s="2"/>
      <c r="D251" s="2"/>
      <c r="E251" s="2"/>
      <c r="F251" s="2"/>
      <c r="G251" s="26"/>
    </row>
    <row r="252" spans="1:7" ht="15" thickBot="1">
      <c r="A252" s="2"/>
      <c r="B252" s="2"/>
      <c r="C252" s="2"/>
      <c r="D252" s="2"/>
      <c r="E252" s="2"/>
      <c r="F252" s="2"/>
      <c r="G252" s="26"/>
    </row>
    <row r="253" spans="1:7" ht="15" thickBot="1">
      <c r="A253" s="2"/>
      <c r="B253" s="2"/>
      <c r="C253" s="2"/>
      <c r="D253" s="2"/>
      <c r="E253" s="2"/>
      <c r="F253" s="2"/>
      <c r="G253" s="26"/>
    </row>
    <row r="254" spans="1:7" ht="15" thickBot="1">
      <c r="A254" s="2"/>
      <c r="B254" s="2"/>
      <c r="C254" s="2"/>
      <c r="D254" s="2"/>
      <c r="E254" s="2"/>
      <c r="F254" s="2"/>
      <c r="G254" s="26"/>
    </row>
    <row r="255" spans="1:7" ht="15" thickBot="1">
      <c r="A255" s="2"/>
      <c r="B255" s="2"/>
      <c r="C255" s="2"/>
      <c r="D255" s="2"/>
      <c r="E255" s="2"/>
      <c r="F255" s="2"/>
      <c r="G255" s="26"/>
    </row>
    <row r="256" spans="1:7" ht="15" thickBot="1">
      <c r="A256" s="2"/>
      <c r="B256" s="2"/>
      <c r="C256" s="2"/>
      <c r="D256" s="2"/>
      <c r="E256" s="2"/>
      <c r="F256" s="2"/>
      <c r="G256" s="26"/>
    </row>
    <row r="257" spans="1:7" ht="15" thickBot="1">
      <c r="A257" s="2"/>
      <c r="B257" s="2"/>
      <c r="C257" s="2"/>
      <c r="D257" s="2"/>
      <c r="E257" s="12"/>
      <c r="F257" s="12"/>
      <c r="G257" s="12"/>
    </row>
    <row r="258" spans="1:7" ht="15" thickBot="1">
      <c r="A258" s="2"/>
      <c r="B258" s="2"/>
      <c r="C258" s="2"/>
      <c r="D258" s="2"/>
      <c r="E258" s="12"/>
      <c r="F258" s="12"/>
      <c r="G258" s="12"/>
    </row>
  </sheetData>
  <phoneticPr fontId="2" type="noConversion"/>
  <dataValidations count="1">
    <dataValidation type="list" allowBlank="1" showInputMessage="1" showErrorMessage="1" sqref="H79:H256">
      <formula1>"Yes, No, Partial"</formula1>
    </dataValidation>
  </dataValidations>
  <pageMargins left="0.7" right="0.7" top="0.75" bottom="0.75" header="0.3" footer="0.3"/>
  <pageSetup orientation="portrait" r:id="rId1"/>
  <legacyDrawing r:id="rId2"/>
  <extLst xmlns:x14="http://schemas.microsoft.com/office/spreadsheetml/2009/9/main">
    <ext uri="{78C0D931-6437-407d-A8EE-F0AAD7539E65}">
      <x14:conditionalFormattings>
        <x14:conditionalFormatting xmlns:xm="http://schemas.microsoft.com/office/excel/2006/main">
          <x14:cfRule type="expression" priority="3" id="{D07DE364-7FEA-405E-82F4-195D164C9666}">
            <xm:f>dropdown!$D$6</xm:f>
            <x14:dxf>
              <fill>
                <patternFill>
                  <bgColor rgb="FFFF0000"/>
                </patternFill>
              </fill>
            </x14:dxf>
          </x14:cfRule>
          <x14:cfRule type="cellIs" priority="4" operator="equal" id="{C561A32B-219F-4215-AB35-FCBA1ABBC12A}">
            <xm:f>dropdown!$D$5</xm:f>
            <x14:dxf>
              <font>
                <color rgb="FF006100"/>
              </font>
              <fill>
                <patternFill>
                  <bgColor rgb="FFC6EFCE"/>
                </patternFill>
              </fill>
            </x14:dxf>
          </x14:cfRule>
          <xm:sqref>H2:H1048576</xm:sqref>
        </x14:conditionalFormatting>
        <x14:conditionalFormatting xmlns:xm="http://schemas.microsoft.com/office/excel/2006/main">
          <x14:cfRule type="cellIs" priority="1" operator="equal" id="{FCDB6497-73A4-4E39-982D-A812C1ED4FD9}">
            <xm:f>dropdown!$D$7</xm:f>
            <x14:dxf>
              <font>
                <color rgb="FF9C6500"/>
              </font>
              <fill>
                <patternFill>
                  <bgColor rgb="FFFFEB9C"/>
                </patternFill>
              </fill>
            </x14:dxf>
          </x14:cfRule>
          <x14:cfRule type="cellIs" priority="2" operator="equal" id="{3ACFD34A-ADD1-4A81-9AE9-A032EB023CBD}">
            <xm:f>dropdown!$D$6</xm:f>
            <x14:dxf>
              <font>
                <color rgb="FF9C0006"/>
              </font>
              <fill>
                <patternFill>
                  <bgColor rgb="FFFFC7CE"/>
                </patternFill>
              </fill>
            </x14:dxf>
          </x14:cfRule>
          <xm:sqref>H2:H1048576</xm:sqref>
        </x14:conditionalFormatting>
      </x14:conditionalFormattings>
    </ext>
    <ext uri="{CCE6A557-97BC-4b89-ADB6-D9C93CAAB3DF}">
      <x14:dataValidations xmlns:xm="http://schemas.microsoft.com/office/excel/2006/main" count="2">
        <x14:dataValidation type="list" allowBlank="1" showInputMessage="1" showErrorMessage="1">
          <x14:formula1>
            <xm:f>[1]Sheet2!#REF!</xm:f>
          </x14:formula1>
          <xm:sqref>B3:B77</xm:sqref>
        </x14:dataValidation>
        <x14:dataValidation type="list" allowBlank="1" showInputMessage="1" showErrorMessage="1">
          <x14:formula1>
            <xm:f>dropdown!$D$5:$D$7</xm:f>
          </x14:formula1>
          <xm:sqref>H2:H78</xm:sqref>
        </x14:dataValidation>
      </x14:dataValidations>
    </ext>
  </extLst>
</worksheet>
</file>

<file path=xl/worksheets/sheet3.xml><?xml version="1.0" encoding="utf-8"?>
<worksheet xmlns="http://schemas.openxmlformats.org/spreadsheetml/2006/main" xmlns:r="http://schemas.openxmlformats.org/officeDocument/2006/relationships">
  <dimension ref="B5:D9"/>
  <sheetViews>
    <sheetView workbookViewId="0">
      <selection activeCell="D7" sqref="D7"/>
    </sheetView>
  </sheetViews>
  <sheetFormatPr defaultRowHeight="14.4"/>
  <cols>
    <col min="2" max="2" width="21.44140625" bestFit="1" customWidth="1"/>
  </cols>
  <sheetData>
    <row r="5" spans="2:4">
      <c r="B5" t="s">
        <v>6</v>
      </c>
      <c r="D5" t="s">
        <v>0</v>
      </c>
    </row>
    <row r="6" spans="2:4">
      <c r="B6" t="s">
        <v>7</v>
      </c>
      <c r="D6" t="s">
        <v>1</v>
      </c>
    </row>
    <row r="7" spans="2:4">
      <c r="B7" t="s">
        <v>5</v>
      </c>
      <c r="D7" t="s">
        <v>159</v>
      </c>
    </row>
    <row r="8" spans="2:4">
      <c r="B8" t="s">
        <v>8</v>
      </c>
    </row>
    <row r="9" spans="2:4">
      <c r="B9" t="s">
        <v>4</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summary</vt:lpstr>
      <vt:lpstr>issues</vt:lpstr>
      <vt:lpstr>dropdown</vt:lpstr>
    </vt:vector>
  </TitlesOfParts>
  <Company>Sprint Nextel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PCTech</dc:creator>
  <cp:lastModifiedBy>Huawei</cp:lastModifiedBy>
  <dcterms:created xsi:type="dcterms:W3CDTF">2013-08-28T19:47:15Z</dcterms:created>
  <dcterms:modified xsi:type="dcterms:W3CDTF">2013-09-22T07:31:32Z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(3)FdeTlIxO2rspgpga6Zv8sH/MKr3cs1NxTsk/A1VXRKZPJepnEL6j7xPAYXA8OayK4faGADwx_x000d_
b17m5x2D4qSqf+WvHZaqk0ppT73/1RLZdDamXX7CMmcLN+FGGBwKkjEUnLj0b+x6PcXJ2u9c_x000d_
5ZINcnrf5qtQAVGqIy9V+8Y3gr/l3wKnXfO1EhhFK0mUaN72x256XfIrRmPWR1wXM5CjM/kf_x000d_
x/R2JalOk6dmxraJL7</vt:lpwstr>
  </property>
  <property fmtid="{D5CDD505-2E9C-101B-9397-08002B2CF9AE}" pid="3" name="_ms_pID_7253431">
    <vt:lpwstr>bMKybHVgH08Rsn91IZMlog01ibCwu9JOftgJex1A305Vjpn+I+IO0U_x000d_
ABUQ7amM6+5MT/hrjzwTamOgAw+gcd4EEAeWRDksbxyXwGhhWoVsj1qY3jakU7xmOGGkSiR3_x000d_
iIU77cTteKgelnV7usKmtaZ5TD1aJHIKMcrJcHpKw5C979ci/JAMnbJp9+FzZip2iZMV4sfk_x000d_
4opG9z/8fUFGf9mHnqljqbitDQRVrF/ZL6yw</vt:lpwstr>
  </property>
  <property fmtid="{D5CDD505-2E9C-101B-9397-08002B2CF9AE}" pid="4" name="_ms_pID_7253432">
    <vt:lpwstr>kGLeopNecpem8KJVDSb66lc=</vt:lpwstr>
  </property>
  <property fmtid="{D5CDD505-2E9C-101B-9397-08002B2CF9AE}" pid="5" name="sflag">
    <vt:lpwstr>1379812381</vt:lpwstr>
  </property>
</Properties>
</file>