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0" windowWidth="2160" windowHeight="1170"/>
  </bookViews>
  <sheets>
    <sheet name="Consolidated" sheetId="3" r:id="rId1"/>
  </sheets>
  <definedNames>
    <definedName name="_xlnm._FilterDatabase" localSheetId="0" hidden="1">Consolidated!$A$1:$J$181</definedName>
  </definedNames>
  <calcPr calcId="145621"/>
</workbook>
</file>

<file path=xl/calcChain.xml><?xml version="1.0" encoding="utf-8"?>
<calcChain xmlns="http://schemas.openxmlformats.org/spreadsheetml/2006/main">
  <c r="I179" i="3" l="1"/>
  <c r="I177" i="3"/>
  <c r="I181" i="3"/>
  <c r="I180" i="3"/>
  <c r="I176" i="3"/>
  <c r="I178" i="3"/>
  <c r="I174" i="3"/>
  <c r="I172" i="3"/>
  <c r="I169" i="3"/>
  <c r="I175" i="3"/>
  <c r="I106" i="3"/>
  <c r="I168" i="3"/>
  <c r="I159" i="3"/>
  <c r="I167" i="3"/>
  <c r="I160" i="3"/>
  <c r="I170" i="3"/>
  <c r="I164" i="3"/>
  <c r="I163" i="3"/>
  <c r="I161" i="3"/>
  <c r="I162" i="3"/>
  <c r="I173" i="3"/>
  <c r="I166" i="3"/>
  <c r="I165" i="3"/>
  <c r="I156" i="3"/>
  <c r="I151" i="3"/>
  <c r="I150" i="3"/>
  <c r="I157" i="3" l="1"/>
  <c r="I171" i="3"/>
  <c r="I158" i="3"/>
  <c r="I152" i="3"/>
  <c r="I149" i="3"/>
  <c r="I155" i="3"/>
  <c r="I153" i="3"/>
  <c r="I50" i="3" l="1"/>
  <c r="I148" i="3"/>
  <c r="I147" i="3"/>
  <c r="I146" i="3"/>
  <c r="I145" i="3"/>
  <c r="I144" i="3"/>
  <c r="I143" i="3"/>
  <c r="I142" i="3"/>
  <c r="I140" i="3"/>
  <c r="I138" i="3"/>
  <c r="I141" i="3"/>
  <c r="I139" i="3"/>
  <c r="I137" i="3"/>
  <c r="I134" i="3"/>
  <c r="I133" i="3"/>
  <c r="I132" i="3"/>
  <c r="I130" i="3"/>
  <c r="I129" i="3"/>
  <c r="I126" i="3"/>
  <c r="I125" i="3"/>
  <c r="I124" i="3"/>
  <c r="I136" i="3"/>
  <c r="I135" i="3"/>
  <c r="I127" i="3"/>
  <c r="I123" i="3"/>
  <c r="I117" i="3"/>
  <c r="I122" i="3"/>
  <c r="I120" i="3"/>
  <c r="I114" i="3" l="1"/>
  <c r="I108" i="3"/>
  <c r="I105" i="3"/>
  <c r="I128" i="3"/>
  <c r="I131" i="3"/>
  <c r="I121" i="3" l="1"/>
  <c r="I118" i="3"/>
  <c r="I116" i="3"/>
  <c r="I119" i="3"/>
  <c r="I115" i="3"/>
  <c r="I107" i="3"/>
  <c r="I97" i="3"/>
  <c r="I94" i="3"/>
  <c r="I92" i="3"/>
  <c r="I84" i="3"/>
  <c r="I113" i="3" l="1"/>
  <c r="I112" i="3"/>
  <c r="I111" i="3"/>
  <c r="I110" i="3"/>
  <c r="I109" i="3"/>
  <c r="I104" i="3" l="1"/>
  <c r="I103" i="3"/>
  <c r="I102" i="3"/>
  <c r="I76" i="3" l="1"/>
  <c r="I77" i="3"/>
  <c r="I74" i="3" l="1"/>
  <c r="I67" i="3" l="1"/>
  <c r="I66" i="3"/>
  <c r="I72" i="3"/>
  <c r="I65" i="3"/>
  <c r="I85" i="3" l="1"/>
  <c r="I87" i="3"/>
  <c r="I83" i="3"/>
  <c r="I62" i="3"/>
  <c r="I61" i="3"/>
  <c r="I95" i="3" l="1"/>
  <c r="I101" i="3"/>
  <c r="I100" i="3"/>
  <c r="I99" i="3"/>
  <c r="I98" i="3"/>
  <c r="I96" i="3"/>
  <c r="I93" i="3"/>
  <c r="I71" i="3"/>
  <c r="I64" i="3"/>
  <c r="I63" i="3"/>
  <c r="I70" i="3"/>
  <c r="I69" i="3"/>
  <c r="I68" i="3"/>
  <c r="I55" i="3"/>
  <c r="I59" i="3"/>
  <c r="I58" i="3"/>
  <c r="I60" i="3" l="1"/>
  <c r="I75" i="3"/>
  <c r="I49" i="3"/>
  <c r="I40" i="3" l="1"/>
  <c r="I53" i="3"/>
  <c r="I41" i="3"/>
  <c r="I39" i="3"/>
  <c r="I38" i="3"/>
  <c r="I37" i="3"/>
  <c r="I36" i="3"/>
  <c r="I31" i="3"/>
  <c r="I29" i="3"/>
  <c r="I27" i="3"/>
  <c r="I78" i="3"/>
  <c r="I24" i="3" l="1"/>
  <c r="I23" i="3"/>
  <c r="I22" i="3"/>
  <c r="I21" i="3"/>
  <c r="I11" i="3"/>
  <c r="I9" i="3"/>
  <c r="I8" i="3"/>
  <c r="I6" i="3"/>
  <c r="I2" i="3" l="1"/>
  <c r="I88" i="3" l="1"/>
  <c r="I91" i="3"/>
  <c r="I46" i="3"/>
  <c r="I5" i="3"/>
  <c r="I30" i="3"/>
  <c r="I154" i="3"/>
  <c r="I89" i="3" l="1"/>
  <c r="I42" i="3"/>
  <c r="I45" i="3"/>
  <c r="I44" i="3"/>
  <c r="I43" i="3"/>
  <c r="I73" i="3"/>
  <c r="I51" i="3"/>
  <c r="I52" i="3"/>
  <c r="I48" i="3"/>
  <c r="I47" i="3"/>
  <c r="I57" i="3"/>
  <c r="I56" i="3"/>
  <c r="I54" i="3"/>
  <c r="I90" i="3"/>
  <c r="I20" i="3"/>
  <c r="I86" i="3"/>
  <c r="I33" i="3"/>
  <c r="I34" i="3"/>
  <c r="I28" i="3"/>
  <c r="I32" i="3"/>
  <c r="I26" i="3"/>
  <c r="I25" i="3"/>
  <c r="I79" i="3"/>
  <c r="I82" i="3"/>
  <c r="I80" i="3"/>
  <c r="I81" i="3"/>
  <c r="I19" i="3"/>
  <c r="I18" i="3"/>
  <c r="I16" i="3"/>
  <c r="I35" i="3"/>
  <c r="I17" i="3"/>
  <c r="I15" i="3"/>
  <c r="I14" i="3"/>
  <c r="I13" i="3"/>
  <c r="I7" i="3"/>
  <c r="I4" i="3"/>
  <c r="I3" i="3"/>
  <c r="I10" i="3"/>
  <c r="I12" i="3"/>
  <c r="S38" i="3"/>
  <c r="T38" i="3" s="1"/>
  <c r="R38" i="3"/>
  <c r="S37" i="3"/>
  <c r="T37" i="3" s="1"/>
  <c r="R37" i="3"/>
  <c r="S36" i="3"/>
  <c r="T36" i="3" s="1"/>
  <c r="R36" i="3"/>
  <c r="S8" i="3"/>
  <c r="T8" i="3" s="1"/>
  <c r="R8" i="3"/>
  <c r="S35" i="3"/>
  <c r="S34" i="3"/>
  <c r="S33" i="3"/>
  <c r="S32" i="3"/>
  <c r="T32" i="3" s="1"/>
  <c r="S31" i="3"/>
  <c r="S30" i="3"/>
  <c r="S29" i="3"/>
  <c r="T29" i="3" s="1"/>
  <c r="S28" i="3"/>
  <c r="S27" i="3"/>
  <c r="S26" i="3"/>
  <c r="T26" i="3" s="1"/>
  <c r="S25" i="3"/>
  <c r="S24" i="3"/>
  <c r="S23" i="3"/>
  <c r="S22" i="3"/>
  <c r="T22" i="3" s="1"/>
  <c r="S21" i="3"/>
  <c r="T21" i="3" s="1"/>
  <c r="S20" i="3"/>
  <c r="S19" i="3"/>
  <c r="S18" i="3"/>
  <c r="S17" i="3"/>
  <c r="S16" i="3"/>
  <c r="S15" i="3"/>
  <c r="T15" i="3" s="1"/>
  <c r="S14" i="3"/>
  <c r="S13" i="3"/>
  <c r="T13" i="3" s="1"/>
  <c r="S12" i="3"/>
  <c r="T12" i="3" s="1"/>
  <c r="S11" i="3"/>
  <c r="S10" i="3"/>
  <c r="S9" i="3"/>
  <c r="S7" i="3"/>
  <c r="S6" i="3"/>
  <c r="S5" i="3"/>
  <c r="T5" i="3" s="1"/>
  <c r="R14" i="3"/>
  <c r="R29" i="3"/>
  <c r="R23" i="3"/>
  <c r="R18" i="3"/>
  <c r="R17" i="3"/>
  <c r="R5" i="3"/>
  <c r="R32" i="3"/>
  <c r="R31" i="3"/>
  <c r="R30" i="3"/>
  <c r="R22" i="3"/>
  <c r="R15" i="3"/>
  <c r="R24" i="3"/>
  <c r="R25" i="3"/>
  <c r="R16" i="3"/>
  <c r="R12" i="3"/>
  <c r="R35" i="3"/>
  <c r="R34" i="3"/>
  <c r="R33" i="3"/>
  <c r="R28" i="3"/>
  <c r="R27" i="3"/>
  <c r="R26" i="3"/>
  <c r="R21" i="3"/>
  <c r="R20" i="3"/>
  <c r="R19" i="3"/>
  <c r="R13" i="3"/>
  <c r="R11" i="3"/>
  <c r="R10" i="3"/>
  <c r="R9" i="3"/>
  <c r="R7" i="3"/>
  <c r="R6" i="3"/>
  <c r="T31" i="3" l="1"/>
  <c r="T35" i="3"/>
  <c r="T33" i="3"/>
  <c r="T34" i="3"/>
  <c r="T27" i="3"/>
  <c r="T30" i="3"/>
  <c r="T28" i="3"/>
  <c r="T19" i="3"/>
  <c r="T6" i="3"/>
  <c r="T23" i="3"/>
  <c r="T9" i="3"/>
  <c r="T17" i="3"/>
  <c r="T25" i="3"/>
  <c r="T11" i="3"/>
  <c r="T7" i="3"/>
  <c r="T16" i="3"/>
  <c r="T20" i="3"/>
  <c r="T24" i="3"/>
  <c r="T14" i="3"/>
  <c r="T10" i="3"/>
  <c r="T18" i="3"/>
</calcChain>
</file>

<file path=xl/sharedStrings.xml><?xml version="1.0" encoding="utf-8"?>
<sst xmlns="http://schemas.openxmlformats.org/spreadsheetml/2006/main" count="1381" uniqueCount="421">
  <si>
    <t>LG Electronics</t>
  </si>
  <si>
    <t>InterDigital</t>
  </si>
  <si>
    <t>Qualcomm Inc. (TIA)</t>
  </si>
  <si>
    <t>Tim Carey, ALU, timothy.carey@alcatel-lucent.com</t>
  </si>
  <si>
    <t>Cisco Systems</t>
  </si>
  <si>
    <t>Telecom Italia</t>
  </si>
  <si>
    <t>Ericsson</t>
  </si>
  <si>
    <t>NEC</t>
  </si>
  <si>
    <t>WG2</t>
  </si>
  <si>
    <t>Allocation proposal</t>
  </si>
  <si>
    <t>Monday</t>
  </si>
  <si>
    <t>Day</t>
  </si>
  <si>
    <t>Start</t>
  </si>
  <si>
    <t>End</t>
  </si>
  <si>
    <t>Duration</t>
  </si>
  <si>
    <t>Mon-2</t>
  </si>
  <si>
    <t>Mon-3</t>
  </si>
  <si>
    <t>Mon-4</t>
  </si>
  <si>
    <t>Mon-5</t>
  </si>
  <si>
    <t>Tuesday</t>
  </si>
  <si>
    <t>Tue-1</t>
  </si>
  <si>
    <t>Mon-6</t>
  </si>
  <si>
    <t>Tue-2</t>
  </si>
  <si>
    <t>Tue-3</t>
  </si>
  <si>
    <t>Wednesday</t>
  </si>
  <si>
    <t>Wed-1</t>
  </si>
  <si>
    <t>Wed-2</t>
  </si>
  <si>
    <t>Wed-3</t>
  </si>
  <si>
    <t>Thursday</t>
  </si>
  <si>
    <t>Friday</t>
  </si>
  <si>
    <t>Thu-1</t>
  </si>
  <si>
    <t>Thu-2</t>
  </si>
  <si>
    <t>Thu-3</t>
  </si>
  <si>
    <t>Fri-1</t>
  </si>
  <si>
    <t>Fri-2</t>
  </si>
  <si>
    <t>Fri-3</t>
  </si>
  <si>
    <t>Topic</t>
  </si>
  <si>
    <t>Sub-topic</t>
  </si>
  <si>
    <t>Document ID</t>
  </si>
  <si>
    <t>Title</t>
  </si>
  <si>
    <t>Source</t>
  </si>
  <si>
    <t>Uploaded</t>
  </si>
  <si>
    <t>Time Slot</t>
  </si>
  <si>
    <t>WG</t>
  </si>
  <si>
    <t>Contribs</t>
  </si>
  <si>
    <t>Slot Nb</t>
  </si>
  <si>
    <t>Order in session</t>
  </si>
  <si>
    <t>Min/contrib</t>
  </si>
  <si>
    <t>Wed-6</t>
  </si>
  <si>
    <t>Tue-4</t>
  </si>
  <si>
    <t>Tue-Lunch</t>
  </si>
  <si>
    <t>Processed
Status</t>
  </si>
  <si>
    <t>Wed-5</t>
  </si>
  <si>
    <t>Wed-Lunch</t>
  </si>
  <si>
    <t>Thu-4</t>
  </si>
  <si>
    <t>Thu-5</t>
  </si>
  <si>
    <t>Thu-6</t>
  </si>
  <si>
    <t>CR_for_locationPolicy_Resource</t>
  </si>
  <si>
    <t>Huawei Technologies Co.,Ltd.</t>
  </si>
  <si>
    <t>Resource Announcement Procedures</t>
  </si>
  <si>
    <t>FUJITSU</t>
  </si>
  <si>
    <t>---</t>
  </si>
  <si>
    <t>Mon-1</t>
  </si>
  <si>
    <t>Tue-5</t>
  </si>
  <si>
    <t>Tue-6</t>
  </si>
  <si>
    <t>Wed-4</t>
  </si>
  <si>
    <t>Thu-Lunch</t>
  </si>
  <si>
    <t>ARC-2014-0032R03</t>
  </si>
  <si>
    <t>ARC-2014-0048R02</t>
  </si>
  <si>
    <t>ARC-2014-0062R01</t>
  </si>
  <si>
    <t>ARC-2014-0073R01</t>
  </si>
  <si>
    <t>ARC-2014-0080</t>
  </si>
  <si>
    <t>ARC-2014-0081R01</t>
  </si>
  <si>
    <t>ARC-2014-0082R01</t>
  </si>
  <si>
    <t>ARC-2014-0084</t>
  </si>
  <si>
    <t>ARC-2014-0085</t>
  </si>
  <si>
    <t>ARC-2014-0089</t>
  </si>
  <si>
    <t>ARC-2014-0095</t>
  </si>
  <si>
    <t>ARC-2014-0096</t>
  </si>
  <si>
    <t>ARC-2014-0097</t>
  </si>
  <si>
    <t>ARC-2014-0098R03</t>
  </si>
  <si>
    <t>ARC-2014-0104</t>
  </si>
  <si>
    <t>ARC-2014-0108</t>
  </si>
  <si>
    <t>ARC-2014-0128</t>
  </si>
  <si>
    <t>ARC-2014-0130</t>
  </si>
  <si>
    <t>ARC-2014-0133</t>
  </si>
  <si>
    <t>ARC-2014-0134</t>
  </si>
  <si>
    <t>ARC-2014-0135</t>
  </si>
  <si>
    <t>ARC-2014-0136</t>
  </si>
  <si>
    <t>ARC-2014-0139</t>
  </si>
  <si>
    <t>ARC-2014-0145</t>
  </si>
  <si>
    <t>ARC-2014-0146</t>
  </si>
  <si>
    <t>ARC-2014-0147</t>
  </si>
  <si>
    <t>ARC-2014-0148</t>
  </si>
  <si>
    <t>ARC-2014-0149</t>
  </si>
  <si>
    <t>ARC-2014-0151</t>
  </si>
  <si>
    <t>ARC-2014-0152</t>
  </si>
  <si>
    <t>ARC-2014-0154</t>
  </si>
  <si>
    <t>ARC-2014-0624R03</t>
  </si>
  <si>
    <t>ARC-2014-1073</t>
  </si>
  <si>
    <t>ARC-2014-0162</t>
  </si>
  <si>
    <t>Aggregation of notification</t>
  </si>
  <si>
    <t>ARC-2014-0161</t>
  </si>
  <si>
    <t>aggregation of notification slide show</t>
  </si>
  <si>
    <t>call flows for pollingChannel resource type</t>
  </si>
  <si>
    <t>baseRoot Resource Type</t>
  </si>
  <si>
    <t>LG Electronics, Telecom Italia</t>
  </si>
  <si>
    <t>Request-Resource-Refinement</t>
  </si>
  <si>
    <t>Precondition for Subscription of Request-Unreachable Receiver</t>
  </si>
  <si>
    <t>Problem of Current Notification</t>
  </si>
  <si>
    <t>Notification Indicator</t>
  </si>
  <si>
    <t>Addition of Notification Action in Unreachability</t>
  </si>
  <si>
    <t>CR for Routing Problem (described in ARC-0148)</t>
  </si>
  <si>
    <t>Routing Problem</t>
  </si>
  <si>
    <t>Annouce-able Resource</t>
  </si>
  <si>
    <t>Child Resource Announcement</t>
  </si>
  <si>
    <t>Resource Specification Refinements</t>
  </si>
  <si>
    <t>service charging definitions</t>
  </si>
  <si>
    <t>SCA CSF call flows</t>
  </si>
  <si>
    <t>charging CSF updates</t>
  </si>
  <si>
    <t>CR AR Resource</t>
  </si>
  <si>
    <t>Request delivery to remoteCSE</t>
  </si>
  <si>
    <t>suggestion of lightweight registration</t>
  </si>
  <si>
    <t>Yingjie Hong</t>
  </si>
  <si>
    <t>CR remove variable part on attributes</t>
  </si>
  <si>
    <t>CR for node resource type</t>
  </si>
  <si>
    <t>LGE, NEC</t>
  </si>
  <si>
    <t>Procedure for node resource type</t>
  </si>
  <si>
    <t>LGE, NEC, Sprint</t>
  </si>
  <si>
    <t>Manaing the description that dose not belong to the 1st release</t>
  </si>
  <si>
    <t>CR_for_Location_Managment_Procedure</t>
  </si>
  <si>
    <t>Mingdong Li, ZTE</t>
  </si>
  <si>
    <t>M2M Identifiers lifecycle and characteristics</t>
  </si>
  <si>
    <t>Clarifications to Registration CSF clause</t>
  </si>
  <si>
    <t>Philip Jacobs, Cisco Systems Inc., Barbara Pareglio, NEC Labs</t>
  </si>
  <si>
    <t>Addition of resource summary table</t>
  </si>
  <si>
    <t>Resource Type For CMDH Parameter Limits</t>
  </si>
  <si>
    <t>Qualcomm Inc. (TIA), LG Electronics</t>
  </si>
  <si>
    <t>Resource Type For CMDH Default Parameters</t>
  </si>
  <si>
    <t>Resource Type For CMDH Network Usage</t>
  </si>
  <si>
    <t>Resource Type For CMDH Buffer Usage</t>
  </si>
  <si>
    <t>CMDH Policies</t>
  </si>
  <si>
    <t>Section 6_7_A Services for TS-0007</t>
  </si>
  <si>
    <t>Section 5 Architecture for TS-0007</t>
  </si>
  <si>
    <t>Handling of Unsupported Resources</t>
  </si>
  <si>
    <t>Inter-M2M Communication Procedures</t>
  </si>
  <si>
    <t>Routibg Clarification</t>
  </si>
  <si>
    <t>Ericsson,</t>
  </si>
  <si>
    <t>Addressing a Resource</t>
  </si>
  <si>
    <t>Charing Architecture</t>
  </si>
  <si>
    <t>Functional Architecture Spec TS-0001 v0.4.0</t>
  </si>
  <si>
    <t>Rajesh Bhalla, ZTE  (Rapporteur)</t>
  </si>
  <si>
    <t>Naming and Rules for Announcing Resources</t>
  </si>
  <si>
    <t>ZTE. LGE</t>
  </si>
  <si>
    <t>Device triggering CR</t>
  </si>
  <si>
    <t>Device Trigerring Discussion</t>
  </si>
  <si>
    <t>Update-CREATE-CSE_Registration</t>
  </si>
  <si>
    <t>CSE-Registration</t>
  </si>
  <si>
    <t>Access right privileges</t>
  </si>
  <si>
    <t>Update-CREATE-Registration</t>
  </si>
  <si>
    <t>NEC, Cisco</t>
  </si>
  <si>
    <t>General Procedure for Device Triggering</t>
  </si>
  <si>
    <t>filterCriteria description</t>
  </si>
  <si>
    <t>Telecom Italia, LG Electronics</t>
  </si>
  <si>
    <t>pollingChannel resource type</t>
  </si>
  <si>
    <t>TS-0007-Skeleton</t>
  </si>
  <si>
    <t>3GPP Interworking Procedure</t>
  </si>
  <si>
    <t>ARC-2014-0049R01</t>
  </si>
  <si>
    <t>App-Registration</t>
  </si>
  <si>
    <t>ARC-2014-0052</t>
  </si>
  <si>
    <t>supporting long polling</t>
  </si>
  <si>
    <t>ARC-2014-0046</t>
  </si>
  <si>
    <t>Device Management Editorial Updates</t>
  </si>
  <si>
    <t>ARC-2014-0028</t>
  </si>
  <si>
    <t>NodeLess-AE renamed</t>
  </si>
  <si>
    <t>ARC-2014-0021</t>
  </si>
  <si>
    <t>AE re-targeting</t>
  </si>
  <si>
    <t>Representing Underlying Networks in oneM2M</t>
  </si>
  <si>
    <t>Rajesh Bhalla, ZTE</t>
  </si>
  <si>
    <t>ARC-2014-0121</t>
  </si>
  <si>
    <t>Routing Aspects over Underlying Networks</t>
  </si>
  <si>
    <t>ARC-2014-0122</t>
  </si>
  <si>
    <t>Device Triggering Aspects over Underlying Networks</t>
  </si>
  <si>
    <t>ARC-2014-0123</t>
  </si>
  <si>
    <t>pointOfAccess attribute for non-CSE Capable AEs</t>
  </si>
  <si>
    <t>ARC-2014-0124</t>
  </si>
  <si>
    <t>Underlying Network Identifier</t>
  </si>
  <si>
    <t>Discussions on Triggering Aspects in oneM2M</t>
  </si>
  <si>
    <t>ARC-2014-0126</t>
  </si>
  <si>
    <t>M2M-Node-ID attribute for non-CSE Capable AEs</t>
  </si>
  <si>
    <t>ARC-2014-0127</t>
  </si>
  <si>
    <t>Some Enhancements for Supporting Device Triggering</t>
  </si>
  <si>
    <t>ARC-2014-0160</t>
  </si>
  <si>
    <t>CSE minimum provisioning</t>
  </si>
  <si>
    <t>Description of security procedures</t>
  </si>
  <si>
    <t>Annex for management resources</t>
  </si>
  <si>
    <t>Change to moAttribute</t>
  </si>
  <si>
    <t>Huawei Technologies Co., Ltd.; China United Network Communications Group Company Limited</t>
  </si>
  <si>
    <t>Definition of mgmtDefinition</t>
  </si>
  <si>
    <t>Improvement to subscription</t>
  </si>
  <si>
    <t>M2M Service Subscription Resource</t>
  </si>
  <si>
    <t>Alcatel-Lucent, LG Electronics</t>
  </si>
  <si>
    <t>M2M Service Subscription Resource Type Procedure</t>
  </si>
  <si>
    <t>LG Electronics, Alcatel-Lucent</t>
  </si>
  <si>
    <t>group procedure clarification</t>
  </si>
  <si>
    <t>ARC-2014-0171</t>
  </si>
  <si>
    <t>Enchanced schedule type resource</t>
  </si>
  <si>
    <t>Qiuting LI,ZTE</t>
  </si>
  <si>
    <t>Delivery of device triggering messages over Tsms interface</t>
  </si>
  <si>
    <t>Huawei, China Unicom</t>
  </si>
  <si>
    <t>ARC-2014-0087R01</t>
  </si>
  <si>
    <t>ARC-2014-0168</t>
  </si>
  <si>
    <t>URI types and their relationships</t>
  </si>
  <si>
    <t>KETI</t>
  </si>
  <si>
    <t>deviceInfo, batteryMgmt, deviceCapability, capabilityInstance Resources</t>
  </si>
  <si>
    <t>ARC-2014-0091R01</t>
  </si>
  <si>
    <t>ARC-2014-0182</t>
  </si>
  <si>
    <t>Clarifications on Permissions and Privileges for TS-0001</t>
  </si>
  <si>
    <t>Huawei Technologies, Co. Ltd. and Telecom Italia</t>
  </si>
  <si>
    <t>ARC-2014-0099R01</t>
  </si>
  <si>
    <t>Ericsson,NEC, ALU, Huawei</t>
  </si>
  <si>
    <t>Resource Type for CMDH Policy</t>
  </si>
  <si>
    <t>Nicolas Damour, Sierra Wireless</t>
  </si>
  <si>
    <t>ARC-2014-0186</t>
  </si>
  <si>
    <t>Common Attribute Modification Tag</t>
  </si>
  <si>
    <t>ARC-2014-0187</t>
  </si>
  <si>
    <t>Initial Attachemnt</t>
  </si>
  <si>
    <t>OBERTHUR Technologies</t>
  </si>
  <si>
    <t>ARC-2014-0188</t>
  </si>
  <si>
    <t>Access Control Managemnt</t>
  </si>
  <si>
    <t>ARC-2014-0190</t>
  </si>
  <si>
    <t>Management CMDH Policies</t>
  </si>
  <si>
    <t>ARC-2014-1170</t>
  </si>
  <si>
    <t>New Annex: Integration of non-oneM2M native system and protocols</t>
  </si>
  <si>
    <t>ARC-2014-0189</t>
  </si>
  <si>
    <t>Access Right Link Type</t>
  </si>
  <si>
    <t>ARC-2014-0192</t>
  </si>
  <si>
    <t>Hosting Node Link Type</t>
  </si>
  <si>
    <t>Briefing Resource and Procedures</t>
  </si>
  <si>
    <t>Phil Hawkes, Qualcomm</t>
  </si>
  <si>
    <t>ARC-2014-0193</t>
  </si>
  <si>
    <t>Hosted CSE Link Type</t>
  </si>
  <si>
    <t>Mon-Lun</t>
  </si>
  <si>
    <t>Flows</t>
  </si>
  <si>
    <t>General</t>
  </si>
  <si>
    <t>Cleanup</t>
  </si>
  <si>
    <t>Structure</t>
  </si>
  <si>
    <t>Topology</t>
  </si>
  <si>
    <t>Resources</t>
  </si>
  <si>
    <t>Subscr. / Notify</t>
  </si>
  <si>
    <t>API &amp; Resources</t>
  </si>
  <si>
    <t>Location</t>
  </si>
  <si>
    <t>Network SSE</t>
  </si>
  <si>
    <t>Services Arch</t>
  </si>
  <si>
    <t>Security</t>
  </si>
  <si>
    <t>Generic</t>
  </si>
  <si>
    <t>Announcement</t>
  </si>
  <si>
    <t>Administration</t>
  </si>
  <si>
    <t>CMDH</t>
  </si>
  <si>
    <t>Charging</t>
  </si>
  <si>
    <t>Addressing</t>
  </si>
  <si>
    <t>Routing</t>
  </si>
  <si>
    <t>Init &amp; Registration</t>
  </si>
  <si>
    <t>Management</t>
  </si>
  <si>
    <t>Group Mgt</t>
  </si>
  <si>
    <t>Node</t>
  </si>
  <si>
    <t>Service Sub.</t>
  </si>
  <si>
    <t>Schedule</t>
  </si>
  <si>
    <t>Fri-Lunch</t>
  </si>
  <si>
    <t>Fri-4</t>
  </si>
  <si>
    <t>Fri-5</t>
  </si>
  <si>
    <t>ARC-2014-1175</t>
  </si>
  <si>
    <t>AGENDA ARC 9.0</t>
  </si>
  <si>
    <t>ARC chairs</t>
  </si>
  <si>
    <t>ARC-2014-0180</t>
  </si>
  <si>
    <t>Device Identifier</t>
  </si>
  <si>
    <t>ARC-2014-0143R01</t>
  </si>
  <si>
    <t>ARC-2014-0125R03</t>
  </si>
  <si>
    <t>Rajesh Bhalla, ZTE, Jianrong Wang, AT&amp;T</t>
  </si>
  <si>
    <t>ARC-2014-0120R01</t>
  </si>
  <si>
    <t>ARC-2014-0109R01</t>
  </si>
  <si>
    <t>ARC-2014-0101R01</t>
  </si>
  <si>
    <t>ARC-2014-0092R02</t>
  </si>
  <si>
    <t>ARC-2014-0055R01</t>
  </si>
  <si>
    <t>High Level Security Procedures for Registrations</t>
  </si>
  <si>
    <t>Agreed</t>
  </si>
  <si>
    <t>ARC-2014-0101R02</t>
  </si>
  <si>
    <t>Noted</t>
  </si>
  <si>
    <t>ARC-2014-0136R01</t>
  </si>
  <si>
    <t>ARC-2014-0123R01</t>
  </si>
  <si>
    <t>ARC-2014-0049R02</t>
  </si>
  <si>
    <t>ARC-2014-0091R02</t>
  </si>
  <si>
    <t>ARC-2014-0092R03</t>
  </si>
  <si>
    <t>MAS-2014-0013R04</t>
  </si>
  <si>
    <t>Management Server Interaction Updates</t>
  </si>
  <si>
    <t>ARC-2014-1176</t>
  </si>
  <si>
    <t>Support M2M-Node-ID mapping to M2M-Ext-ID</t>
  </si>
  <si>
    <t>ARC-2014-0624R04</t>
  </si>
  <si>
    <t>ARC-2014-0177R02</t>
  </si>
  <si>
    <t>ARC-2014-0165R01</t>
  </si>
  <si>
    <t>ARC-2014-0164R01</t>
  </si>
  <si>
    <t>ARC-2014-0163R04</t>
  </si>
  <si>
    <t>Huawei Technologies Co.,Ltd.; LG Electronics</t>
  </si>
  <si>
    <t>ARC-2014-0155R02</t>
  </si>
  <si>
    <t>ARC-2014-0128R01</t>
  </si>
  <si>
    <t>ARC-2014-0127R01</t>
  </si>
  <si>
    <t>ARC-2014-0021R01</t>
  </si>
  <si>
    <t>ARC-2014-0165R02</t>
  </si>
  <si>
    <t>ARC-2014-0174R01</t>
  </si>
  <si>
    <t>Sierra Wireless, Qualcomm</t>
  </si>
  <si>
    <t>ARC-2014-0170R01</t>
  </si>
  <si>
    <t>ARC-2014-0116R01</t>
  </si>
  <si>
    <t>ARC-2014-0112R02</t>
  </si>
  <si>
    <t>ARC-2014-0103R04</t>
  </si>
  <si>
    <t>ARC-2014-0100R04</t>
  </si>
  <si>
    <t>ARC-2014-0170R02</t>
  </si>
  <si>
    <t>ARC-2014-0108R01</t>
  </si>
  <si>
    <t>ARC-2014-0109R02</t>
  </si>
  <si>
    <t>ARC-2014-0124R01</t>
  </si>
  <si>
    <t>ARC-2014-1177</t>
  </si>
  <si>
    <t>updates of SCA resources</t>
  </si>
  <si>
    <t>ARC-2014-0142R02</t>
  </si>
  <si>
    <t>ARC-2014-0083R01</t>
  </si>
  <si>
    <t>ARC-2014-0153R01</t>
  </si>
  <si>
    <t>ARC-2014-0080R01</t>
  </si>
  <si>
    <t>ARC-2014-1170R01</t>
  </si>
  <si>
    <t>ARC-2014-0166R01</t>
  </si>
  <si>
    <t>Security alignments on M2M identifiers</t>
  </si>
  <si>
    <t>ARC-2014-1179</t>
  </si>
  <si>
    <t>Application Port ID</t>
  </si>
  <si>
    <t>ZTE, DOCOMO, INTEL</t>
  </si>
  <si>
    <t>ARC-2014-0196R01</t>
  </si>
  <si>
    <t>ARC-2014-0173R02</t>
  </si>
  <si>
    <t>ARC-2014-0169R01</t>
  </si>
  <si>
    <t>ARC-2014-0167R01</t>
  </si>
  <si>
    <t>ARC-2014-0135R01</t>
  </si>
  <si>
    <t>ARC-2014-0130R01</t>
  </si>
  <si>
    <t>Mingdong Li, Rajesh Bhalla, ZTE,</t>
  </si>
  <si>
    <t>ARC-2014-0083R02</t>
  </si>
  <si>
    <t>ARC-2014-0158R02</t>
  </si>
  <si>
    <t>ARC-2014-0061R03</t>
  </si>
  <si>
    <t>ARC-2014-1181</t>
  </si>
  <si>
    <t>Notation for the Variable Resource Name</t>
  </si>
  <si>
    <t>LG Electronics, Huawei</t>
  </si>
  <si>
    <t>ARC-2014-0158R03</t>
  </si>
  <si>
    <t>ARC-2014-0133R01</t>
  </si>
  <si>
    <t>ARC-2014-1180R01</t>
  </si>
  <si>
    <t>WG4</t>
  </si>
  <si>
    <t>ARC-2014-1174R06</t>
  </si>
  <si>
    <t>ARC-2014-1183</t>
  </si>
  <si>
    <t>Relationship between M2M-Subscription and CMDH Policies</t>
  </si>
  <si>
    <t>ARC-2014-0078R05</t>
  </si>
  <si>
    <t>NTT DOCOCMO, NEC,Intel,ZTE, Telecom Italia, Huawei, Cisco, ATT</t>
  </si>
  <si>
    <t>ARC-2014-1182</t>
  </si>
  <si>
    <t>Supporting ADN case for &lt;node&gt; resource type</t>
  </si>
  <si>
    <t>ARC-2014-0186R02</t>
  </si>
  <si>
    <t>ARC-2014-0174R02</t>
  </si>
  <si>
    <t>ARC-2014-0100R05</t>
  </si>
  <si>
    <t>ARC-2014-1185</t>
  </si>
  <si>
    <t>service access credential</t>
  </si>
  <si>
    <t>ARC-2014-1184</t>
  </si>
  <si>
    <t>No Read access</t>
  </si>
  <si>
    <t>ARC-2014-0189R01</t>
  </si>
  <si>
    <t>ARC-2014-0166R02</t>
  </si>
  <si>
    <t>ARC-2014-0160R01</t>
  </si>
  <si>
    <t>ARC-2014-0099R02</t>
  </si>
  <si>
    <t>ARC-2014-0087R02</t>
  </si>
  <si>
    <t>ARC-2014-1179R02</t>
  </si>
  <si>
    <t>ARC-2014-0180R01</t>
  </si>
  <si>
    <t>ARC-2014-0141R03</t>
  </si>
  <si>
    <t>ARC-2014-0078R06</t>
  </si>
  <si>
    <t>NTT DOCOCMO, NEC,Intel,ZTE, Telecom Italia, Huawei, Cisco, ATT, ALU</t>
  </si>
  <si>
    <t>ARC-2014-0143R02</t>
  </si>
  <si>
    <t>ARC-2014-0186R03</t>
  </si>
  <si>
    <t>ARC-2014-0128R02</t>
  </si>
  <si>
    <t>ARC-2014-0167R02</t>
  </si>
  <si>
    <t>ARC-2014-0130R02</t>
  </si>
  <si>
    <t>ARC-2014-1186</t>
  </si>
  <si>
    <t>Trigger Recipient ID Definition CR</t>
  </si>
  <si>
    <t>InterDigital, NEC, Intel</t>
  </si>
  <si>
    <t>ARC-2014-1180R03</t>
  </si>
  <si>
    <t>ARC-2014-1177R01</t>
  </si>
  <si>
    <t>ARC-2014-1174R08</t>
  </si>
  <si>
    <t>ARC-2014-0192R01</t>
  </si>
  <si>
    <t>ARC-2014-0168R01</t>
  </si>
  <si>
    <t>KETI, KCA, ETRI, SK Telecom, Telecom Italia</t>
  </si>
  <si>
    <t>ARC-2014-0142R03</t>
  </si>
  <si>
    <t>ARC-2014-0141R04</t>
  </si>
  <si>
    <t>ARC-2014-0108R02</t>
  </si>
  <si>
    <t>ARC-2014-0081R02</t>
  </si>
  <si>
    <t>ARC-2014-0077R02</t>
  </si>
  <si>
    <t>NTT DOCOCMO, NEC, Intel</t>
  </si>
  <si>
    <t>ARC-2014-0073R06</t>
  </si>
  <si>
    <t>ARC-2014-0073R05</t>
  </si>
  <si>
    <t>ARC-2014-0077R03</t>
  </si>
  <si>
    <t>ARC-2014-0099R03</t>
  </si>
  <si>
    <t>ARC-2014-1177R02</t>
  </si>
  <si>
    <t>ARC-2014-0032R04</t>
  </si>
  <si>
    <t>ARC-2014-0152R01</t>
  </si>
  <si>
    <t>LG Electronics, Cisco</t>
  </si>
  <si>
    <t>ARC-2014-0109R03</t>
  </si>
  <si>
    <t>ARC-2014-1179R03</t>
  </si>
  <si>
    <t>ARC-2014-0167R03</t>
  </si>
  <si>
    <t>ARC-2014-0146R02</t>
  </si>
  <si>
    <t>ARC-2014-0151R02</t>
  </si>
  <si>
    <t>ARC-2014-0089R02</t>
  </si>
  <si>
    <t>ARC-2014-0160R02</t>
  </si>
  <si>
    <t>service access token</t>
  </si>
  <si>
    <t>ARC-2014-0147R01</t>
  </si>
  <si>
    <t>ARC-2014-0089R03</t>
  </si>
  <si>
    <t>ARC-2014-0146R03</t>
  </si>
  <si>
    <t>ARC-2014-0048R03</t>
  </si>
  <si>
    <t>ARC-2014-0166R03</t>
  </si>
  <si>
    <t>ARC-2014-0108R03</t>
  </si>
  <si>
    <t>ARC-2014-0127R02</t>
  </si>
  <si>
    <t>ARC-2014-0193R01</t>
  </si>
  <si>
    <t>ARC-2014-1185R01</t>
  </si>
  <si>
    <t>ARC-2014-1184R01</t>
  </si>
  <si>
    <t>Write Securely access</t>
  </si>
  <si>
    <t>ARC-2014-1182R01</t>
  </si>
  <si>
    <t>ARC-2014-0168R02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</si>
</sst>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€_-;\-* #,##0.00\ _€_-;_-* &quot;-&quot;??\ _€_-;_-@_-"/>
    <numFmt numFmtId="164" formatCode="_-* #,##0.000000\ _€_-;\-* #,##0.000000\ _€_-;_-* &quot;-&quot;??\ _€_-;_-@_-"/>
  </numFmts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color theme="0"/>
      <name val="Calibri"/>
      <family val="2"/>
      <scheme val="minor"/>
    </font>
    <font>
      <sz val="11"/>
      <color indexed="8"/>
      <name val="Trebuchet MS"/>
      <family val="2"/>
    </font>
    <font>
      <sz val="11"/>
      <color indexed="60"/>
      <name val="Trebuchet MS"/>
      <family val="2"/>
    </font>
    <font>
      <b/>
      <sz val="11"/>
      <color indexed="52"/>
      <name val="Trebuchet MS"/>
      <family val="2"/>
    </font>
    <font>
      <sz val="11"/>
      <color indexed="52"/>
      <name val="Trebuchet MS"/>
      <family val="2"/>
    </font>
    <font>
      <sz val="11"/>
      <color theme="1"/>
      <name val="Trebuchet MS"/>
      <family val="2"/>
    </font>
    <font>
      <sz val="11"/>
      <color theme="0"/>
      <name val="Trebuchet MS"/>
      <family val="2"/>
    </font>
    <font>
      <sz val="11"/>
      <color rgb="FFFF0000"/>
      <name val="Trebuchet MS"/>
      <family val="2"/>
    </font>
    <font>
      <sz val="11"/>
      <color rgb="FF3F3F76"/>
      <name val="Trebuchet MS"/>
      <family val="2"/>
    </font>
    <font>
      <sz val="11"/>
      <color rgb="FF9C0006"/>
      <name val="Trebuchet MS"/>
      <family val="2"/>
    </font>
    <font>
      <sz val="11"/>
      <color rgb="FF006100"/>
      <name val="Trebuchet MS"/>
      <family val="2"/>
    </font>
    <font>
      <b/>
      <sz val="11"/>
      <color rgb="FF3F3F3F"/>
      <name val="Trebuchet MS"/>
      <family val="2"/>
    </font>
    <font>
      <i/>
      <sz val="11"/>
      <color rgb="FF7F7F7F"/>
      <name val="Trebuchet MS"/>
      <family val="2"/>
    </font>
    <font>
      <b/>
      <sz val="15"/>
      <color theme="3"/>
      <name val="Trebuchet MS"/>
      <family val="2"/>
    </font>
    <font>
      <b/>
      <sz val="13"/>
      <color theme="3"/>
      <name val="Trebuchet MS"/>
      <family val="2"/>
    </font>
    <font>
      <b/>
      <sz val="11"/>
      <color theme="3"/>
      <name val="Trebuchet MS"/>
      <family val="2"/>
    </font>
    <font>
      <b/>
      <sz val="11"/>
      <color theme="1"/>
      <name val="Trebuchet MS"/>
      <family val="2"/>
    </font>
    <font>
      <b/>
      <sz val="11"/>
      <color theme="0"/>
      <name val="Trebuchet MS"/>
      <family val="2"/>
    </font>
  </fonts>
  <fills count="28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1">
    <xf numFmtId="0" fontId="0" fillId="0" borderId="0"/>
    <xf numFmtId="43" fontId="2" fillId="0" borderId="0" applyFont="0" applyFill="0" applyBorder="0" applyAlignment="0" applyProtection="0"/>
    <xf numFmtId="0" fontId="4" fillId="12" borderId="0" applyNumberFormat="0" applyBorder="0" applyAlignment="0" applyProtection="0"/>
    <xf numFmtId="0" fontId="9" fillId="16" borderId="0" applyNumberFormat="0" applyBorder="0" applyAlignment="0" applyProtection="0"/>
    <xf numFmtId="0" fontId="9" fillId="7" borderId="0" applyNumberFormat="0" applyBorder="0" applyAlignment="0" applyProtection="0"/>
    <xf numFmtId="0" fontId="9" fillId="9" borderId="0" applyNumberFormat="0" applyBorder="0" applyAlignment="0" applyProtection="0"/>
    <xf numFmtId="0" fontId="9" fillId="16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6" borderId="0" applyNumberFormat="0" applyBorder="0" applyAlignment="0" applyProtection="0"/>
    <xf numFmtId="0" fontId="9" fillId="8" borderId="0" applyNumberFormat="0" applyBorder="0" applyAlignment="0" applyProtection="0"/>
    <xf numFmtId="0" fontId="9" fillId="10" borderId="0" applyNumberFormat="0" applyBorder="0" applyAlignment="0" applyProtection="0"/>
    <xf numFmtId="0" fontId="9" fillId="16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18" borderId="0" applyNumberFormat="0" applyBorder="0" applyAlignment="0" applyProtection="0"/>
    <xf numFmtId="0" fontId="10" fillId="21" borderId="0" applyNumberFormat="0" applyBorder="0" applyAlignment="0" applyProtection="0"/>
    <xf numFmtId="0" fontId="10" fillId="16" borderId="0" applyNumberFormat="0" applyBorder="0" applyAlignment="0" applyProtection="0"/>
    <xf numFmtId="0" fontId="10" fillId="22" borderId="0" applyNumberFormat="0" applyBorder="0" applyAlignment="0" applyProtection="0"/>
    <xf numFmtId="0" fontId="10" fillId="15" borderId="0" applyNumberFormat="0" applyBorder="0" applyAlignment="0" applyProtection="0"/>
    <xf numFmtId="0" fontId="4" fillId="24" borderId="0" applyNumberFormat="0" applyBorder="0" applyAlignment="0" applyProtection="0"/>
    <xf numFmtId="0" fontId="10" fillId="22" borderId="0" applyNumberFormat="0" applyBorder="0" applyAlignment="0" applyProtection="0"/>
    <xf numFmtId="0" fontId="4" fillId="25" borderId="0" applyNumberFormat="0" applyBorder="0" applyAlignment="0" applyProtection="0"/>
    <xf numFmtId="0" fontId="10" fillId="25" borderId="0" applyNumberFormat="0" applyBorder="0" applyAlignment="0" applyProtection="0"/>
    <xf numFmtId="0" fontId="4" fillId="26" borderId="0" applyNumberFormat="0" applyBorder="0" applyAlignment="0" applyProtection="0"/>
    <xf numFmtId="0" fontId="10" fillId="26" borderId="0" applyNumberFormat="0" applyBorder="0" applyAlignment="0" applyProtection="0"/>
    <xf numFmtId="0" fontId="4" fillId="23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4" fillId="27" borderId="0" applyNumberFormat="0" applyBorder="0" applyAlignment="0" applyProtection="0"/>
    <xf numFmtId="0" fontId="10" fillId="27" borderId="0" applyNumberFormat="0" applyBorder="0" applyAlignment="0" applyProtection="0"/>
    <xf numFmtId="0" fontId="11" fillId="0" borderId="0" applyNumberFormat="0" applyFill="0" applyBorder="0" applyAlignment="0" applyProtection="0"/>
    <xf numFmtId="0" fontId="7" fillId="4" borderId="4" applyNumberFormat="0" applyAlignment="0" applyProtection="0"/>
    <xf numFmtId="0" fontId="8" fillId="0" borderId="8" applyNumberFormat="0" applyFill="0" applyAlignment="0" applyProtection="0"/>
    <xf numFmtId="0" fontId="5" fillId="6" borderId="7" applyNumberFormat="0" applyFont="0" applyAlignment="0" applyProtection="0"/>
    <xf numFmtId="0" fontId="12" fillId="3" borderId="4" applyNumberFormat="0" applyAlignment="0" applyProtection="0"/>
    <xf numFmtId="0" fontId="13" fillId="17" borderId="0" applyNumberFormat="0" applyBorder="0" applyAlignment="0" applyProtection="0"/>
    <xf numFmtId="0" fontId="6" fillId="2" borderId="0" applyNumberFormat="0" applyBorder="0" applyAlignment="0" applyProtection="0"/>
    <xf numFmtId="0" fontId="9" fillId="0" borderId="0"/>
    <xf numFmtId="0" fontId="14" fillId="19" borderId="0" applyNumberFormat="0" applyBorder="0" applyAlignment="0" applyProtection="0"/>
    <xf numFmtId="0" fontId="15" fillId="4" borderId="5" applyNumberFormat="0" applyAlignment="0" applyProtection="0"/>
    <xf numFmtId="0" fontId="16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10" applyNumberFormat="0" applyFill="0" applyAlignment="0" applyProtection="0"/>
    <xf numFmtId="0" fontId="19" fillId="0" borderId="11" applyNumberFormat="0" applyFill="0" applyAlignment="0" applyProtection="0"/>
    <xf numFmtId="0" fontId="19" fillId="0" borderId="0" applyNumberFormat="0" applyFill="0" applyBorder="0" applyAlignment="0" applyProtection="0"/>
    <xf numFmtId="0" fontId="1" fillId="0" borderId="12" applyNumberFormat="0" applyFill="0" applyAlignment="0" applyProtection="0"/>
    <xf numFmtId="0" fontId="20" fillId="0" borderId="13" applyNumberFormat="0" applyFill="0" applyAlignment="0" applyProtection="0"/>
    <xf numFmtId="0" fontId="21" fillId="5" borderId="6" applyNumberFormat="0" applyAlignment="0" applyProtection="0"/>
  </cellStyleXfs>
  <cellXfs count="44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0" fillId="0" borderId="0" xfId="0" applyBorder="1"/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20" fontId="0" fillId="0" borderId="1" xfId="0" applyNumberFormat="1" applyBorder="1" applyAlignment="1">
      <alignment horizontal="center" vertical="center"/>
    </xf>
    <xf numFmtId="0" fontId="0" fillId="0" borderId="2" xfId="0" quotePrefix="1" applyBorder="1" applyAlignment="1">
      <alignment horizontal="center" vertical="center"/>
    </xf>
    <xf numFmtId="20" fontId="0" fillId="0" borderId="2" xfId="0" applyNumberForma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0" xfId="0"/>
    <xf numFmtId="0" fontId="0" fillId="0" borderId="1" xfId="0" applyFill="1" applyBorder="1" applyAlignment="1">
      <alignment horizontal="center" vertical="center"/>
    </xf>
    <xf numFmtId="0" fontId="0" fillId="0" borderId="1" xfId="0" quotePrefix="1" applyFill="1" applyBorder="1" applyAlignment="1">
      <alignment horizontal="center" vertical="center"/>
    </xf>
    <xf numFmtId="20" fontId="0" fillId="0" borderId="1" xfId="0" applyNumberForma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43" fontId="0" fillId="0" borderId="0" xfId="1" applyFont="1" applyBorder="1"/>
    <xf numFmtId="20" fontId="0" fillId="0" borderId="15" xfId="0" applyNumberFormat="1" applyFill="1" applyBorder="1" applyAlignment="1">
      <alignment horizontal="center" vertical="center"/>
    </xf>
    <xf numFmtId="20" fontId="0" fillId="0" borderId="15" xfId="0" applyNumberFormat="1" applyBorder="1" applyAlignment="1">
      <alignment horizontal="center" vertical="center"/>
    </xf>
    <xf numFmtId="20" fontId="0" fillId="0" borderId="16" xfId="0" applyNumberFormat="1" applyBorder="1" applyAlignment="1">
      <alignment horizontal="center" vertical="center"/>
    </xf>
    <xf numFmtId="20" fontId="0" fillId="0" borderId="17" xfId="0" applyNumberFormat="1" applyBorder="1" applyAlignment="1">
      <alignment horizontal="center" vertical="center"/>
    </xf>
    <xf numFmtId="20" fontId="0" fillId="0" borderId="18" xfId="0" applyNumberForma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22" fontId="0" fillId="0" borderId="0" xfId="0" applyNumberFormat="1"/>
    <xf numFmtId="0" fontId="0" fillId="0" borderId="0" xfId="0"/>
    <xf numFmtId="0" fontId="0" fillId="0" borderId="0" xfId="0" applyAlignment="1">
      <alignment horizont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Border="1" applyAlignment="1">
      <alignment horizontal="center" vertical="center"/>
    </xf>
    <xf numFmtId="20" fontId="0" fillId="0" borderId="0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20" fontId="0" fillId="0" borderId="0" xfId="0" applyNumberFormat="1" applyBorder="1" applyAlignment="1">
      <alignment horizontal="center" vertical="center"/>
    </xf>
    <xf numFmtId="22" fontId="0" fillId="0" borderId="0" xfId="0" applyNumberFormat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20" fontId="0" fillId="0" borderId="17" xfId="0" applyNumberFormat="1" applyFill="1" applyBorder="1" applyAlignment="1">
      <alignment horizontal="center" vertical="center"/>
    </xf>
    <xf numFmtId="22" fontId="0" fillId="0" borderId="0" xfId="0" applyNumberFormat="1" applyFill="1" applyAlignment="1">
      <alignment horizontal="center"/>
    </xf>
    <xf numFmtId="164" fontId="0" fillId="0" borderId="0" xfId="1" applyNumberFormat="1" applyFont="1" applyAlignment="1">
      <alignment horizontal="center"/>
    </xf>
  </cellXfs>
  <cellStyles count="51">
    <cellStyle name="20 % - Accent1 2" xfId="3"/>
    <cellStyle name="20 % - Accent2 2" xfId="4"/>
    <cellStyle name="20 % - Accent3 2" xfId="5"/>
    <cellStyle name="20 % - Accent4 2" xfId="6"/>
    <cellStyle name="20 % - Accent5 2" xfId="7"/>
    <cellStyle name="20 % - Accent6 2" xfId="8"/>
    <cellStyle name="40 % - Accent1 2" xfId="9"/>
    <cellStyle name="40 % - Accent2 2" xfId="10"/>
    <cellStyle name="40 % - Accent3 2" xfId="11"/>
    <cellStyle name="40 % - Accent4 2" xfId="12"/>
    <cellStyle name="40 % - Accent5 2" xfId="13"/>
    <cellStyle name="40 % - Accent6 2" xfId="14"/>
    <cellStyle name="60 % - Accent1 2" xfId="15"/>
    <cellStyle name="60 % - Accent2 2" xfId="16"/>
    <cellStyle name="60 % - Accent3 2" xfId="17"/>
    <cellStyle name="60 % - Accent4 2" xfId="18"/>
    <cellStyle name="60 % - Accent5 2" xfId="19"/>
    <cellStyle name="60 % - Accent6 2" xfId="20"/>
    <cellStyle name="Accent1 2" xfId="22"/>
    <cellStyle name="Accent1 3" xfId="21"/>
    <cellStyle name="Accent2 2" xfId="24"/>
    <cellStyle name="Accent2 3" xfId="23"/>
    <cellStyle name="Accent3 2" xfId="26"/>
    <cellStyle name="Accent3 3" xfId="25"/>
    <cellStyle name="Accent4 2" xfId="28"/>
    <cellStyle name="Accent4 3" xfId="27"/>
    <cellStyle name="Accent5" xfId="2" builtinId="45" customBuiltin="1"/>
    <cellStyle name="Accent5 2" xfId="29"/>
    <cellStyle name="Accent6 2" xfId="31"/>
    <cellStyle name="Accent6 3" xfId="30"/>
    <cellStyle name="Avertissement 2" xfId="32"/>
    <cellStyle name="Calcul 2" xfId="33"/>
    <cellStyle name="Cellule liée 2" xfId="34"/>
    <cellStyle name="Commentaire 2" xfId="35"/>
    <cellStyle name="Entrée 2" xfId="36"/>
    <cellStyle name="Insatisfaisant 2" xfId="37"/>
    <cellStyle name="Milliers" xfId="1" builtinId="3"/>
    <cellStyle name="Neutre 2" xfId="38"/>
    <cellStyle name="Normal" xfId="0" builtinId="0"/>
    <cellStyle name="Normal 2" xfId="39"/>
    <cellStyle name="Satisfaisant 2" xfId="40"/>
    <cellStyle name="Sortie 2" xfId="41"/>
    <cellStyle name="Texte explicatif 2" xfId="42"/>
    <cellStyle name="Titre 2" xfId="43"/>
    <cellStyle name="Titre 1 2" xfId="44"/>
    <cellStyle name="Titre 2 2" xfId="45"/>
    <cellStyle name="Titre 3 2" xfId="46"/>
    <cellStyle name="Titre 4 2" xfId="47"/>
    <cellStyle name="Total 2" xfId="49"/>
    <cellStyle name="Total 3" xfId="48"/>
    <cellStyle name="Vérification 2" xfId="50"/>
  </cellStyles>
  <dxfs count="10"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theme="5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theme="5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theme="5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theme="5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theme="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T267"/>
  <sheetViews>
    <sheetView tabSelected="1" zoomScaleNormal="100" workbookViewId="0"/>
  </sheetViews>
  <sheetFormatPr baseColWidth="10" defaultColWidth="11.42578125" defaultRowHeight="15" x14ac:dyDescent="0.25"/>
  <cols>
    <col min="1" max="1" width="18.7109375" customWidth="1"/>
    <col min="2" max="2" width="60.7109375" customWidth="1"/>
    <col min="3" max="3" width="20.7109375" customWidth="1"/>
    <col min="4" max="4" width="17.7109375" style="31" customWidth="1"/>
    <col min="5" max="5" width="14" style="31" customWidth="1"/>
    <col min="6" max="7" width="16.7109375" style="31" customWidth="1"/>
    <col min="8" max="8" width="13.85546875" style="31" customWidth="1"/>
    <col min="9" max="10" width="12.140625" style="31" customWidth="1"/>
    <col min="11" max="11" width="3.42578125" customWidth="1"/>
    <col min="12" max="12" width="14.85546875" bestFit="1" customWidth="1"/>
    <col min="13" max="13" width="7.42578125" bestFit="1" customWidth="1"/>
    <col min="14" max="14" width="16.7109375" customWidth="1"/>
  </cols>
  <sheetData>
    <row r="1" spans="1:20" ht="45" x14ac:dyDescent="0.25">
      <c r="A1" s="1" t="s">
        <v>38</v>
      </c>
      <c r="B1" s="1" t="s">
        <v>39</v>
      </c>
      <c r="C1" s="1" t="s">
        <v>40</v>
      </c>
      <c r="D1" s="2" t="s">
        <v>41</v>
      </c>
      <c r="E1" s="2" t="s">
        <v>51</v>
      </c>
      <c r="F1" s="2" t="s">
        <v>36</v>
      </c>
      <c r="G1" s="2" t="s">
        <v>37</v>
      </c>
      <c r="H1" s="2" t="s">
        <v>9</v>
      </c>
      <c r="I1" s="2" t="s">
        <v>45</v>
      </c>
      <c r="J1" s="2" t="s">
        <v>46</v>
      </c>
    </row>
    <row r="2" spans="1:20" s="30" customFormat="1" x14ac:dyDescent="0.25">
      <c r="A2" s="30" t="s">
        <v>271</v>
      </c>
      <c r="B2" s="30" t="s">
        <v>272</v>
      </c>
      <c r="C2" s="30" t="s">
        <v>273</v>
      </c>
      <c r="D2" s="39">
        <v>41682.753275462965</v>
      </c>
      <c r="E2" s="31" t="s">
        <v>285</v>
      </c>
      <c r="F2" s="33" t="s">
        <v>244</v>
      </c>
      <c r="G2" s="33" t="s">
        <v>257</v>
      </c>
      <c r="H2" s="32" t="s">
        <v>15</v>
      </c>
      <c r="I2" s="31">
        <f t="shared" ref="I2:I45" si="0">VLOOKUP(H2,L$5:M$64,2,FALSE)</f>
        <v>2</v>
      </c>
      <c r="J2" s="31">
        <v>1</v>
      </c>
    </row>
    <row r="3" spans="1:20" x14ac:dyDescent="0.25">
      <c r="A3" s="30" t="s">
        <v>79</v>
      </c>
      <c r="B3" s="30" t="s">
        <v>150</v>
      </c>
      <c r="C3" s="30" t="s">
        <v>151</v>
      </c>
      <c r="D3" s="39">
        <v>41678.604675925926</v>
      </c>
      <c r="E3" s="31" t="s">
        <v>285</v>
      </c>
      <c r="F3" s="33" t="s">
        <v>244</v>
      </c>
      <c r="G3" s="33" t="s">
        <v>257</v>
      </c>
      <c r="H3" s="32" t="s">
        <v>15</v>
      </c>
      <c r="I3" s="31">
        <f t="shared" si="0"/>
        <v>2</v>
      </c>
      <c r="J3" s="31">
        <v>2</v>
      </c>
      <c r="L3" s="5"/>
      <c r="M3" s="5"/>
      <c r="N3" s="5"/>
      <c r="O3" s="5"/>
      <c r="P3" s="5"/>
      <c r="Q3" s="5"/>
      <c r="R3" s="5"/>
      <c r="S3" s="5"/>
      <c r="T3" s="15"/>
    </row>
    <row r="4" spans="1:20" x14ac:dyDescent="0.25">
      <c r="A4" s="30" t="s">
        <v>211</v>
      </c>
      <c r="B4" s="30" t="s">
        <v>212</v>
      </c>
      <c r="C4" s="30" t="s">
        <v>213</v>
      </c>
      <c r="D4" s="39">
        <v>41680.473437499997</v>
      </c>
      <c r="E4" s="31" t="s">
        <v>287</v>
      </c>
      <c r="F4" s="33" t="s">
        <v>246</v>
      </c>
      <c r="G4" s="33" t="s">
        <v>260</v>
      </c>
      <c r="H4" s="32" t="s">
        <v>15</v>
      </c>
      <c r="I4" s="31">
        <f t="shared" si="0"/>
        <v>2</v>
      </c>
      <c r="J4" s="31">
        <v>3</v>
      </c>
      <c r="L4" s="12" t="s">
        <v>42</v>
      </c>
      <c r="M4" s="12" t="s">
        <v>45</v>
      </c>
      <c r="N4" s="12" t="s">
        <v>43</v>
      </c>
      <c r="O4" s="12" t="s">
        <v>11</v>
      </c>
      <c r="P4" s="12" t="s">
        <v>12</v>
      </c>
      <c r="Q4" s="12" t="s">
        <v>13</v>
      </c>
      <c r="R4" s="12" t="s">
        <v>14</v>
      </c>
      <c r="S4" s="28" t="s">
        <v>44</v>
      </c>
      <c r="T4" s="13" t="s">
        <v>47</v>
      </c>
    </row>
    <row r="5" spans="1:20" x14ac:dyDescent="0.25">
      <c r="A5" s="30" t="s">
        <v>281</v>
      </c>
      <c r="B5" s="30" t="s">
        <v>148</v>
      </c>
      <c r="C5" s="30" t="s">
        <v>6</v>
      </c>
      <c r="D5" s="39">
        <v>41682.621319444443</v>
      </c>
      <c r="E5" s="31" t="s">
        <v>287</v>
      </c>
      <c r="F5" s="33" t="s">
        <v>246</v>
      </c>
      <c r="G5" s="33" t="s">
        <v>260</v>
      </c>
      <c r="H5" s="32" t="s">
        <v>15</v>
      </c>
      <c r="I5" s="31">
        <f t="shared" si="0"/>
        <v>2</v>
      </c>
      <c r="J5" s="31">
        <v>4</v>
      </c>
      <c r="L5" s="16" t="s">
        <v>62</v>
      </c>
      <c r="M5" s="40">
        <v>1</v>
      </c>
      <c r="N5" s="17" t="s">
        <v>61</v>
      </c>
      <c r="O5" s="16" t="s">
        <v>10</v>
      </c>
      <c r="P5" s="18">
        <v>0.33333333333333331</v>
      </c>
      <c r="Q5" s="18">
        <v>0.36458333333333331</v>
      </c>
      <c r="R5" s="23">
        <f t="shared" ref="R5:R35" si="1">Q5-P5</f>
        <v>3.125E-2</v>
      </c>
      <c r="S5" s="21">
        <f>COUNTIFS(H$3:H$209,L5,J$3:J$209,"&lt;99")</f>
        <v>0</v>
      </c>
      <c r="T5" s="41">
        <f t="shared" ref="T5:T35" si="2">IF(S5&gt;0,R5/S5,0)</f>
        <v>0</v>
      </c>
    </row>
    <row r="6" spans="1:20" x14ac:dyDescent="0.25">
      <c r="A6" s="30" t="s">
        <v>286</v>
      </c>
      <c r="B6" s="30" t="s">
        <v>148</v>
      </c>
      <c r="C6" s="30" t="s">
        <v>6</v>
      </c>
      <c r="D6" s="39">
        <v>41687.699120370373</v>
      </c>
      <c r="E6" s="31" t="s">
        <v>285</v>
      </c>
      <c r="F6" s="33" t="s">
        <v>246</v>
      </c>
      <c r="G6" s="33" t="s">
        <v>260</v>
      </c>
      <c r="H6" s="32" t="s">
        <v>15</v>
      </c>
      <c r="I6" s="31">
        <f t="shared" si="0"/>
        <v>2</v>
      </c>
      <c r="J6" s="31">
        <v>5</v>
      </c>
      <c r="L6" s="16" t="s">
        <v>15</v>
      </c>
      <c r="M6" s="40">
        <v>2</v>
      </c>
      <c r="N6" s="17" t="s">
        <v>8</v>
      </c>
      <c r="O6" s="16" t="s">
        <v>10</v>
      </c>
      <c r="P6" s="18">
        <v>0.375</v>
      </c>
      <c r="Q6" s="18">
        <v>0.42708333333333331</v>
      </c>
      <c r="R6" s="23">
        <f t="shared" si="1"/>
        <v>5.2083333333333315E-2</v>
      </c>
      <c r="S6" s="16">
        <f>COUNTIFS(H$3:H$209,L6,J$3:J$209,"&lt;99")</f>
        <v>5</v>
      </c>
      <c r="T6" s="41">
        <f t="shared" si="2"/>
        <v>1.0416666666666663E-2</v>
      </c>
    </row>
    <row r="7" spans="1:20" x14ac:dyDescent="0.25">
      <c r="A7" s="30" t="s">
        <v>67</v>
      </c>
      <c r="B7" s="30" t="s">
        <v>105</v>
      </c>
      <c r="C7" s="30" t="s">
        <v>106</v>
      </c>
      <c r="D7" s="39">
        <v>41680.375439814816</v>
      </c>
      <c r="E7" s="31" t="s">
        <v>287</v>
      </c>
      <c r="F7" s="33" t="s">
        <v>246</v>
      </c>
      <c r="G7" s="33" t="s">
        <v>248</v>
      </c>
      <c r="H7" s="32" t="s">
        <v>15</v>
      </c>
      <c r="I7" s="31">
        <f t="shared" si="0"/>
        <v>2</v>
      </c>
      <c r="J7" s="31">
        <v>6</v>
      </c>
      <c r="L7" s="16" t="s">
        <v>16</v>
      </c>
      <c r="M7" s="40">
        <v>3</v>
      </c>
      <c r="N7" s="17" t="s">
        <v>8</v>
      </c>
      <c r="O7" s="16" t="s">
        <v>10</v>
      </c>
      <c r="P7" s="18">
        <v>0.44791666666666669</v>
      </c>
      <c r="Q7" s="18">
        <v>0.5</v>
      </c>
      <c r="R7" s="23">
        <f t="shared" si="1"/>
        <v>5.2083333333333315E-2</v>
      </c>
      <c r="S7" s="16">
        <f>COUNTIFS(H$3:H$209,L7,J$3:J$209,"&lt;99")</f>
        <v>9</v>
      </c>
      <c r="T7" s="41">
        <f t="shared" si="2"/>
        <v>5.787037037037035E-3</v>
      </c>
    </row>
    <row r="8" spans="1:20" x14ac:dyDescent="0.25">
      <c r="A8" s="30" t="s">
        <v>84</v>
      </c>
      <c r="B8" s="30" t="s">
        <v>132</v>
      </c>
      <c r="C8" s="30" t="s">
        <v>131</v>
      </c>
      <c r="D8" s="39">
        <v>41679.966504629629</v>
      </c>
      <c r="E8" s="31" t="s">
        <v>287</v>
      </c>
      <c r="F8" s="33" t="s">
        <v>246</v>
      </c>
      <c r="G8" s="33" t="s">
        <v>260</v>
      </c>
      <c r="H8" s="32" t="s">
        <v>16</v>
      </c>
      <c r="I8" s="31">
        <f t="shared" si="0"/>
        <v>3</v>
      </c>
      <c r="J8" s="31">
        <v>1</v>
      </c>
      <c r="L8" s="16" t="s">
        <v>242</v>
      </c>
      <c r="M8" s="40">
        <v>4</v>
      </c>
      <c r="N8" s="17" t="s">
        <v>61</v>
      </c>
      <c r="O8" s="16" t="s">
        <v>10</v>
      </c>
      <c r="P8" s="18">
        <v>0.5</v>
      </c>
      <c r="Q8" s="18">
        <v>0.58333333333333337</v>
      </c>
      <c r="R8" s="23">
        <f t="shared" si="1"/>
        <v>8.333333333333337E-2</v>
      </c>
      <c r="S8" s="16">
        <f>COUNTIFS(H$3:H$209,L8,J$3:J$209,"&lt;99")</f>
        <v>0</v>
      </c>
      <c r="T8" s="41">
        <f t="shared" si="2"/>
        <v>0</v>
      </c>
    </row>
    <row r="9" spans="1:20" x14ac:dyDescent="0.25">
      <c r="A9" s="30" t="s">
        <v>274</v>
      </c>
      <c r="B9" s="30" t="s">
        <v>275</v>
      </c>
      <c r="C9" s="30" t="s">
        <v>213</v>
      </c>
      <c r="D9" s="39">
        <v>41680.510763888888</v>
      </c>
      <c r="E9" s="31" t="s">
        <v>287</v>
      </c>
      <c r="F9" s="33" t="s">
        <v>246</v>
      </c>
      <c r="G9" s="33" t="s">
        <v>260</v>
      </c>
      <c r="H9" s="32" t="s">
        <v>16</v>
      </c>
      <c r="I9" s="31">
        <f t="shared" si="0"/>
        <v>3</v>
      </c>
      <c r="J9" s="31">
        <v>2</v>
      </c>
      <c r="L9" s="16" t="s">
        <v>17</v>
      </c>
      <c r="M9" s="40">
        <v>5</v>
      </c>
      <c r="N9" s="17" t="s">
        <v>8</v>
      </c>
      <c r="O9" s="16" t="s">
        <v>10</v>
      </c>
      <c r="P9" s="18">
        <v>0.58333333333333337</v>
      </c>
      <c r="Q9" s="18">
        <v>0.63541666666666663</v>
      </c>
      <c r="R9" s="23">
        <f t="shared" si="1"/>
        <v>5.2083333333333259E-2</v>
      </c>
      <c r="S9" s="16">
        <f>COUNTIFS(H$3:H$209,L9,J$3:J$209,"&lt;99")</f>
        <v>5</v>
      </c>
      <c r="T9" s="41">
        <f t="shared" si="2"/>
        <v>1.0416666666666652E-2</v>
      </c>
    </row>
    <row r="10" spans="1:20" x14ac:dyDescent="0.25">
      <c r="A10" s="30" t="s">
        <v>88</v>
      </c>
      <c r="B10" s="30" t="s">
        <v>125</v>
      </c>
      <c r="C10" s="30" t="s">
        <v>126</v>
      </c>
      <c r="D10" s="39">
        <v>41680.048368055555</v>
      </c>
      <c r="E10" s="31" t="s">
        <v>287</v>
      </c>
      <c r="F10" s="33" t="s">
        <v>250</v>
      </c>
      <c r="G10" s="33" t="s">
        <v>265</v>
      </c>
      <c r="H10" s="32" t="s">
        <v>16</v>
      </c>
      <c r="I10" s="31">
        <f t="shared" si="0"/>
        <v>3</v>
      </c>
      <c r="J10" s="31">
        <v>3</v>
      </c>
      <c r="L10" s="16" t="s">
        <v>18</v>
      </c>
      <c r="M10" s="40">
        <v>6</v>
      </c>
      <c r="N10" s="17" t="s">
        <v>8</v>
      </c>
      <c r="O10" s="16" t="s">
        <v>10</v>
      </c>
      <c r="P10" s="18">
        <v>0.65625</v>
      </c>
      <c r="Q10" s="18">
        <v>0.70833333333333337</v>
      </c>
      <c r="R10" s="23">
        <f t="shared" si="1"/>
        <v>5.208333333333337E-2</v>
      </c>
      <c r="S10" s="16">
        <f>COUNTIFS(H$3:H$209,L10,J$3:J$209,"&lt;99")</f>
        <v>4</v>
      </c>
      <c r="T10" s="41">
        <f t="shared" si="2"/>
        <v>1.3020833333333343E-2</v>
      </c>
    </row>
    <row r="11" spans="1:20" x14ac:dyDescent="0.25">
      <c r="A11" s="30" t="s">
        <v>288</v>
      </c>
      <c r="B11" s="30" t="s">
        <v>125</v>
      </c>
      <c r="C11" s="30" t="s">
        <v>126</v>
      </c>
      <c r="D11" s="39">
        <v>41687.809560185182</v>
      </c>
      <c r="E11" s="31" t="s">
        <v>285</v>
      </c>
      <c r="F11" s="33" t="s">
        <v>250</v>
      </c>
      <c r="G11" s="33" t="s">
        <v>265</v>
      </c>
      <c r="H11" s="32" t="s">
        <v>16</v>
      </c>
      <c r="I11" s="31">
        <f t="shared" si="0"/>
        <v>3</v>
      </c>
      <c r="J11" s="31">
        <v>4</v>
      </c>
      <c r="L11" s="16" t="s">
        <v>21</v>
      </c>
      <c r="M11" s="40">
        <v>7</v>
      </c>
      <c r="N11" s="17" t="s">
        <v>8</v>
      </c>
      <c r="O11" s="16" t="s">
        <v>10</v>
      </c>
      <c r="P11" s="18">
        <v>0.71875</v>
      </c>
      <c r="Q11" s="18">
        <v>0.77083333333333337</v>
      </c>
      <c r="R11" s="23">
        <f t="shared" si="1"/>
        <v>5.208333333333337E-2</v>
      </c>
      <c r="S11" s="16">
        <f>COUNTIFS(H$3:H$209,L11,J$3:J$209,"&lt;99")</f>
        <v>9</v>
      </c>
      <c r="T11" s="41">
        <f t="shared" si="2"/>
        <v>5.7870370370370411E-3</v>
      </c>
    </row>
    <row r="12" spans="1:20" x14ac:dyDescent="0.25">
      <c r="A12" s="30" t="s">
        <v>87</v>
      </c>
      <c r="B12" s="30" t="s">
        <v>127</v>
      </c>
      <c r="C12" s="30" t="s">
        <v>128</v>
      </c>
      <c r="D12" s="39">
        <v>41680.043969907405</v>
      </c>
      <c r="E12" s="31" t="s">
        <v>287</v>
      </c>
      <c r="F12" s="33" t="s">
        <v>250</v>
      </c>
      <c r="G12" s="33" t="s">
        <v>265</v>
      </c>
      <c r="H12" s="32" t="s">
        <v>16</v>
      </c>
      <c r="I12" s="31">
        <f t="shared" si="0"/>
        <v>3</v>
      </c>
      <c r="J12" s="31">
        <v>5</v>
      </c>
      <c r="L12" s="16" t="s">
        <v>20</v>
      </c>
      <c r="M12" s="40">
        <v>8</v>
      </c>
      <c r="N12" s="17" t="s">
        <v>61</v>
      </c>
      <c r="O12" s="16" t="s">
        <v>19</v>
      </c>
      <c r="P12" s="18">
        <v>0.33333333333333331</v>
      </c>
      <c r="Q12" s="18">
        <v>0.36458333333333331</v>
      </c>
      <c r="R12" s="23">
        <f t="shared" si="1"/>
        <v>3.125E-2</v>
      </c>
      <c r="S12" s="16">
        <f>COUNTIFS(H$3:H$209,L12,J$3:J$209,"&lt;99")</f>
        <v>0</v>
      </c>
      <c r="T12" s="41">
        <f t="shared" si="2"/>
        <v>0</v>
      </c>
    </row>
    <row r="13" spans="1:20" x14ac:dyDescent="0.25">
      <c r="A13" s="30" t="s">
        <v>234</v>
      </c>
      <c r="B13" s="30" t="s">
        <v>235</v>
      </c>
      <c r="C13" s="30" t="s">
        <v>222</v>
      </c>
      <c r="D13" s="39">
        <v>41680.573136574072</v>
      </c>
      <c r="E13" s="31" t="s">
        <v>287</v>
      </c>
      <c r="F13" s="33" t="s">
        <v>246</v>
      </c>
      <c r="G13" s="33" t="s">
        <v>248</v>
      </c>
      <c r="H13" s="32" t="s">
        <v>16</v>
      </c>
      <c r="I13" s="31">
        <f t="shared" si="0"/>
        <v>3</v>
      </c>
      <c r="J13" s="31">
        <v>6</v>
      </c>
      <c r="L13" s="16" t="s">
        <v>22</v>
      </c>
      <c r="M13" s="40">
        <v>9</v>
      </c>
      <c r="N13" s="17" t="s">
        <v>61</v>
      </c>
      <c r="O13" s="16" t="s">
        <v>19</v>
      </c>
      <c r="P13" s="18">
        <v>0.375</v>
      </c>
      <c r="Q13" s="18">
        <v>0.42708333333333331</v>
      </c>
      <c r="R13" s="23">
        <f t="shared" si="1"/>
        <v>5.2083333333333315E-2</v>
      </c>
      <c r="S13" s="16">
        <f>COUNTIFS(H$3:H$209,L13,J$3:J$209,"&lt;99")</f>
        <v>0</v>
      </c>
      <c r="T13" s="41">
        <f t="shared" si="2"/>
        <v>0</v>
      </c>
    </row>
    <row r="14" spans="1:20" x14ac:dyDescent="0.25">
      <c r="A14" s="30" t="s">
        <v>236</v>
      </c>
      <c r="B14" s="30" t="s">
        <v>237</v>
      </c>
      <c r="C14" s="30" t="s">
        <v>222</v>
      </c>
      <c r="D14" s="39">
        <v>41680.578599537039</v>
      </c>
      <c r="E14" s="31" t="s">
        <v>287</v>
      </c>
      <c r="F14" s="33" t="s">
        <v>246</v>
      </c>
      <c r="G14" s="33" t="s">
        <v>248</v>
      </c>
      <c r="H14" s="32" t="s">
        <v>16</v>
      </c>
      <c r="I14" s="31">
        <f t="shared" si="0"/>
        <v>3</v>
      </c>
      <c r="J14" s="31">
        <v>7</v>
      </c>
      <c r="L14" s="16" t="s">
        <v>23</v>
      </c>
      <c r="M14" s="40">
        <v>10</v>
      </c>
      <c r="N14" s="17" t="s">
        <v>8</v>
      </c>
      <c r="O14" s="16" t="s">
        <v>19</v>
      </c>
      <c r="P14" s="18">
        <v>0.44791666666666669</v>
      </c>
      <c r="Q14" s="18">
        <v>0.5</v>
      </c>
      <c r="R14" s="23">
        <f t="shared" si="1"/>
        <v>5.2083333333333315E-2</v>
      </c>
      <c r="S14" s="16">
        <f>COUNTIFS(H$3:H$209,L14,J$3:J$209,"&lt;99")</f>
        <v>11</v>
      </c>
      <c r="T14" s="41">
        <f t="shared" si="2"/>
        <v>4.7348484848484832E-3</v>
      </c>
    </row>
    <row r="15" spans="1:20" x14ac:dyDescent="0.25">
      <c r="A15" s="30" t="s">
        <v>240</v>
      </c>
      <c r="B15" s="30" t="s">
        <v>241</v>
      </c>
      <c r="C15" s="30" t="s">
        <v>222</v>
      </c>
      <c r="D15" s="39">
        <v>41680.582430555558</v>
      </c>
      <c r="E15" s="31" t="s">
        <v>287</v>
      </c>
      <c r="F15" s="33" t="s">
        <v>246</v>
      </c>
      <c r="G15" s="33" t="s">
        <v>248</v>
      </c>
      <c r="H15" s="32" t="s">
        <v>16</v>
      </c>
      <c r="I15" s="31">
        <f t="shared" si="0"/>
        <v>3</v>
      </c>
      <c r="J15" s="31">
        <v>8</v>
      </c>
      <c r="L15" s="16" t="s">
        <v>50</v>
      </c>
      <c r="M15" s="40">
        <v>11</v>
      </c>
      <c r="N15" s="17" t="s">
        <v>61</v>
      </c>
      <c r="O15" s="16" t="s">
        <v>19</v>
      </c>
      <c r="P15" s="18">
        <v>0.53125</v>
      </c>
      <c r="Q15" s="18">
        <v>0.58333333333333337</v>
      </c>
      <c r="R15" s="23">
        <f t="shared" si="1"/>
        <v>5.208333333333337E-2</v>
      </c>
      <c r="S15" s="16">
        <f>COUNTIFS(H$3:H$209,L15,J$3:J$209,"&lt;99")</f>
        <v>0</v>
      </c>
      <c r="T15" s="41">
        <f t="shared" si="2"/>
        <v>0</v>
      </c>
    </row>
    <row r="16" spans="1:20" x14ac:dyDescent="0.25">
      <c r="A16" s="30" t="s">
        <v>83</v>
      </c>
      <c r="B16" s="30" t="s">
        <v>135</v>
      </c>
      <c r="C16" s="30" t="s">
        <v>4</v>
      </c>
      <c r="D16" s="39">
        <v>41679.88181712963</v>
      </c>
      <c r="E16" s="31" t="s">
        <v>287</v>
      </c>
      <c r="F16" s="33" t="s">
        <v>246</v>
      </c>
      <c r="G16" s="33" t="s">
        <v>248</v>
      </c>
      <c r="H16" s="32" t="s">
        <v>16</v>
      </c>
      <c r="I16" s="31">
        <f t="shared" si="0"/>
        <v>3</v>
      </c>
      <c r="J16" s="31">
        <v>9</v>
      </c>
      <c r="L16" s="16" t="s">
        <v>49</v>
      </c>
      <c r="M16" s="40">
        <v>12</v>
      </c>
      <c r="N16" s="17" t="s">
        <v>8</v>
      </c>
      <c r="O16" s="16" t="s">
        <v>19</v>
      </c>
      <c r="P16" s="18">
        <v>0.58333333333333337</v>
      </c>
      <c r="Q16" s="18">
        <v>0.63541666666666663</v>
      </c>
      <c r="R16" s="23">
        <f t="shared" si="1"/>
        <v>5.2083333333333259E-2</v>
      </c>
      <c r="S16" s="16">
        <f>COUNTIFS(H$3:H$209,L16,J$3:J$209,"&lt;99")</f>
        <v>5</v>
      </c>
      <c r="T16" s="41">
        <f t="shared" si="2"/>
        <v>1.0416666666666652E-2</v>
      </c>
    </row>
    <row r="17" spans="1:20" x14ac:dyDescent="0.25">
      <c r="A17" s="30" t="s">
        <v>98</v>
      </c>
      <c r="B17" s="30" t="s">
        <v>116</v>
      </c>
      <c r="C17" s="30" t="s">
        <v>0</v>
      </c>
      <c r="D17" s="39">
        <v>41680.321203703701</v>
      </c>
      <c r="E17" s="31" t="s">
        <v>287</v>
      </c>
      <c r="F17" s="33" t="s">
        <v>246</v>
      </c>
      <c r="G17" s="33" t="s">
        <v>248</v>
      </c>
      <c r="H17" s="32" t="s">
        <v>17</v>
      </c>
      <c r="I17" s="31">
        <f t="shared" si="0"/>
        <v>5</v>
      </c>
      <c r="J17" s="31">
        <v>1</v>
      </c>
      <c r="L17" s="16" t="s">
        <v>63</v>
      </c>
      <c r="M17" s="40">
        <v>13</v>
      </c>
      <c r="N17" s="17" t="s">
        <v>8</v>
      </c>
      <c r="O17" s="16" t="s">
        <v>19</v>
      </c>
      <c r="P17" s="18">
        <v>0.65625</v>
      </c>
      <c r="Q17" s="18">
        <v>0.70833333333333337</v>
      </c>
      <c r="R17" s="23">
        <f t="shared" si="1"/>
        <v>5.208333333333337E-2</v>
      </c>
      <c r="S17" s="16">
        <f>COUNTIFS(H$3:H$209,L17,J$3:J$209,"&lt;99")</f>
        <v>3</v>
      </c>
      <c r="T17" s="41">
        <f t="shared" si="2"/>
        <v>1.7361111111111122E-2</v>
      </c>
    </row>
    <row r="18" spans="1:20" s="30" customFormat="1" x14ac:dyDescent="0.25">
      <c r="A18" s="30" t="s">
        <v>173</v>
      </c>
      <c r="B18" s="30" t="s">
        <v>174</v>
      </c>
      <c r="C18" s="30" t="s">
        <v>7</v>
      </c>
      <c r="D18" s="39">
        <v>41652.703981481478</v>
      </c>
      <c r="E18" s="31" t="s">
        <v>287</v>
      </c>
      <c r="F18" s="33" t="s">
        <v>246</v>
      </c>
      <c r="G18" s="33" t="s">
        <v>247</v>
      </c>
      <c r="H18" s="32" t="s">
        <v>17</v>
      </c>
      <c r="I18" s="31">
        <f t="shared" si="0"/>
        <v>5</v>
      </c>
      <c r="J18" s="31">
        <v>2</v>
      </c>
      <c r="L18" s="16" t="s">
        <v>64</v>
      </c>
      <c r="M18" s="40">
        <v>14</v>
      </c>
      <c r="N18" s="17" t="s">
        <v>8</v>
      </c>
      <c r="O18" s="16" t="s">
        <v>19</v>
      </c>
      <c r="P18" s="18">
        <v>0.71875</v>
      </c>
      <c r="Q18" s="18">
        <v>0.77083333333333337</v>
      </c>
      <c r="R18" s="23">
        <f t="shared" si="1"/>
        <v>5.208333333333337E-2</v>
      </c>
      <c r="S18" s="16">
        <f>COUNTIFS(H$3:H$209,L18,J$3:J$209,"&lt;99")</f>
        <v>6</v>
      </c>
      <c r="T18" s="41">
        <f t="shared" si="2"/>
        <v>8.6805555555555611E-3</v>
      </c>
    </row>
    <row r="19" spans="1:20" x14ac:dyDescent="0.25">
      <c r="A19" s="30" t="s">
        <v>190</v>
      </c>
      <c r="B19" s="30" t="s">
        <v>191</v>
      </c>
      <c r="C19" s="30" t="s">
        <v>178</v>
      </c>
      <c r="D19" s="39">
        <v>41680.416956018518</v>
      </c>
      <c r="E19" s="31" t="s">
        <v>287</v>
      </c>
      <c r="F19" s="33" t="s">
        <v>246</v>
      </c>
      <c r="G19" s="33" t="s">
        <v>247</v>
      </c>
      <c r="H19" s="32" t="s">
        <v>17</v>
      </c>
      <c r="I19" s="31">
        <f t="shared" si="0"/>
        <v>5</v>
      </c>
      <c r="J19" s="31">
        <v>3</v>
      </c>
      <c r="L19" s="16" t="s">
        <v>25</v>
      </c>
      <c r="M19" s="40">
        <v>15</v>
      </c>
      <c r="N19" s="17" t="s">
        <v>8</v>
      </c>
      <c r="O19" s="16" t="s">
        <v>24</v>
      </c>
      <c r="P19" s="18">
        <v>0.33333333333333331</v>
      </c>
      <c r="Q19" s="18">
        <v>0.36458333333333331</v>
      </c>
      <c r="R19" s="23">
        <f t="shared" si="1"/>
        <v>3.125E-2</v>
      </c>
      <c r="S19" s="16">
        <f>COUNTIFS(H$3:H$209,L19,J$3:J$209,"&lt;99")</f>
        <v>6</v>
      </c>
      <c r="T19" s="41">
        <f t="shared" si="2"/>
        <v>5.208333333333333E-3</v>
      </c>
    </row>
    <row r="20" spans="1:20" x14ac:dyDescent="0.25">
      <c r="A20" s="30" t="s">
        <v>183</v>
      </c>
      <c r="B20" s="30" t="s">
        <v>184</v>
      </c>
      <c r="C20" s="30" t="s">
        <v>178</v>
      </c>
      <c r="D20" s="39">
        <v>41680.414247685185</v>
      </c>
      <c r="E20" s="31" t="s">
        <v>287</v>
      </c>
      <c r="F20" s="33" t="s">
        <v>246</v>
      </c>
      <c r="G20" s="33" t="s">
        <v>248</v>
      </c>
      <c r="H20" s="32" t="s">
        <v>17</v>
      </c>
      <c r="I20" s="31">
        <f t="shared" si="0"/>
        <v>5</v>
      </c>
      <c r="J20" s="31">
        <v>4</v>
      </c>
      <c r="L20" s="16" t="s">
        <v>26</v>
      </c>
      <c r="M20" s="40">
        <v>16</v>
      </c>
      <c r="N20" s="17" t="s">
        <v>8</v>
      </c>
      <c r="O20" s="16" t="s">
        <v>24</v>
      </c>
      <c r="P20" s="18">
        <v>0.375</v>
      </c>
      <c r="Q20" s="18">
        <v>0.42708333333333331</v>
      </c>
      <c r="R20" s="23">
        <f t="shared" si="1"/>
        <v>5.2083333333333315E-2</v>
      </c>
      <c r="S20" s="16">
        <f>COUNTIFS(H$3:H$209,L20,J$3:J$209,"&lt;99")</f>
        <v>10</v>
      </c>
      <c r="T20" s="41">
        <f t="shared" si="2"/>
        <v>5.2083333333333313E-3</v>
      </c>
    </row>
    <row r="21" spans="1:20" x14ac:dyDescent="0.25">
      <c r="A21" s="30" t="s">
        <v>289</v>
      </c>
      <c r="B21" s="30" t="s">
        <v>184</v>
      </c>
      <c r="C21" s="30" t="s">
        <v>178</v>
      </c>
      <c r="D21" s="39">
        <v>41688.401435185187</v>
      </c>
      <c r="E21" s="31" t="s">
        <v>285</v>
      </c>
      <c r="F21" s="33" t="s">
        <v>246</v>
      </c>
      <c r="G21" s="33" t="s">
        <v>248</v>
      </c>
      <c r="H21" s="32" t="s">
        <v>17</v>
      </c>
      <c r="I21" s="31">
        <f t="shared" si="0"/>
        <v>5</v>
      </c>
      <c r="J21" s="31">
        <v>5</v>
      </c>
      <c r="L21" s="16" t="s">
        <v>27</v>
      </c>
      <c r="M21" s="40">
        <v>17</v>
      </c>
      <c r="N21" s="17" t="s">
        <v>61</v>
      </c>
      <c r="O21" s="16" t="s">
        <v>24</v>
      </c>
      <c r="P21" s="18">
        <v>0.44791666666666669</v>
      </c>
      <c r="Q21" s="18">
        <v>0.5</v>
      </c>
      <c r="R21" s="23">
        <f t="shared" si="1"/>
        <v>5.2083333333333315E-2</v>
      </c>
      <c r="S21" s="16">
        <f>COUNTIFS(H$3:H$209,L21,J$3:J$209,"&lt;99")</f>
        <v>0</v>
      </c>
      <c r="T21" s="41">
        <f t="shared" si="2"/>
        <v>0</v>
      </c>
    </row>
    <row r="22" spans="1:20" x14ac:dyDescent="0.25">
      <c r="A22" s="30" t="s">
        <v>69</v>
      </c>
      <c r="B22" s="30" t="s">
        <v>124</v>
      </c>
      <c r="C22" s="30" t="s">
        <v>60</v>
      </c>
      <c r="D22" s="39">
        <v>41680.059050925927</v>
      </c>
      <c r="E22" s="31" t="s">
        <v>285</v>
      </c>
      <c r="F22" s="33" t="s">
        <v>246</v>
      </c>
      <c r="G22" s="33" t="s">
        <v>248</v>
      </c>
      <c r="H22" s="32" t="s">
        <v>18</v>
      </c>
      <c r="I22" s="31">
        <f t="shared" si="0"/>
        <v>6</v>
      </c>
      <c r="J22" s="31">
        <v>1</v>
      </c>
      <c r="L22" s="16" t="s">
        <v>53</v>
      </c>
      <c r="M22" s="40">
        <v>18</v>
      </c>
      <c r="N22" s="17" t="s">
        <v>61</v>
      </c>
      <c r="O22" s="16" t="s">
        <v>24</v>
      </c>
      <c r="P22" s="18">
        <v>0.53125</v>
      </c>
      <c r="Q22" s="18">
        <v>0.58333333333333337</v>
      </c>
      <c r="R22" s="23">
        <f t="shared" si="1"/>
        <v>5.208333333333337E-2</v>
      </c>
      <c r="S22" s="16">
        <f>COUNTIFS(H$3:H$209,L22,J$3:J$209,"&lt;99")</f>
        <v>0</v>
      </c>
      <c r="T22" s="41">
        <f t="shared" si="2"/>
        <v>0</v>
      </c>
    </row>
    <row r="23" spans="1:20" x14ac:dyDescent="0.25">
      <c r="A23" s="30" t="s">
        <v>175</v>
      </c>
      <c r="B23" s="30" t="s">
        <v>176</v>
      </c>
      <c r="C23" s="30" t="s">
        <v>0</v>
      </c>
      <c r="D23" s="39">
        <v>41649.064270833333</v>
      </c>
      <c r="E23" s="31" t="s">
        <v>287</v>
      </c>
      <c r="F23" s="33" t="s">
        <v>246</v>
      </c>
      <c r="G23" s="33" t="s">
        <v>248</v>
      </c>
      <c r="H23" s="32" t="s">
        <v>18</v>
      </c>
      <c r="I23" s="31">
        <f t="shared" si="0"/>
        <v>6</v>
      </c>
      <c r="J23" s="31">
        <v>2</v>
      </c>
      <c r="L23" s="16" t="s">
        <v>65</v>
      </c>
      <c r="M23" s="40">
        <v>19</v>
      </c>
      <c r="N23" s="17" t="s">
        <v>8</v>
      </c>
      <c r="O23" s="16" t="s">
        <v>24</v>
      </c>
      <c r="P23" s="18">
        <v>0.58333333333333337</v>
      </c>
      <c r="Q23" s="18">
        <v>0.63541666666666663</v>
      </c>
      <c r="R23" s="23">
        <f t="shared" si="1"/>
        <v>5.2083333333333259E-2</v>
      </c>
      <c r="S23" s="16">
        <f>COUNTIFS(H$3:H$209,L23,J$3:J$209,"&lt;99")</f>
        <v>8</v>
      </c>
      <c r="T23" s="41">
        <f t="shared" si="2"/>
        <v>6.5104166666666574E-3</v>
      </c>
    </row>
    <row r="24" spans="1:20" x14ac:dyDescent="0.25">
      <c r="A24" s="30" t="s">
        <v>223</v>
      </c>
      <c r="B24" s="30" t="s">
        <v>224</v>
      </c>
      <c r="C24" s="30" t="s">
        <v>2</v>
      </c>
      <c r="D24" s="39">
        <v>41680.541724537034</v>
      </c>
      <c r="E24" s="31" t="s">
        <v>287</v>
      </c>
      <c r="F24" s="33" t="s">
        <v>246</v>
      </c>
      <c r="G24" s="33" t="s">
        <v>248</v>
      </c>
      <c r="H24" s="32" t="s">
        <v>18</v>
      </c>
      <c r="I24" s="31">
        <f t="shared" si="0"/>
        <v>6</v>
      </c>
      <c r="J24" s="31">
        <v>3</v>
      </c>
      <c r="L24" s="16" t="s">
        <v>52</v>
      </c>
      <c r="M24" s="40">
        <v>20</v>
      </c>
      <c r="N24" s="17" t="s">
        <v>8</v>
      </c>
      <c r="O24" s="16" t="s">
        <v>24</v>
      </c>
      <c r="P24" s="18">
        <v>0.65625</v>
      </c>
      <c r="Q24" s="18">
        <v>0.70833333333333337</v>
      </c>
      <c r="R24" s="23">
        <f t="shared" si="1"/>
        <v>5.208333333333337E-2</v>
      </c>
      <c r="S24" s="16">
        <f>COUNTIFS(H$3:H$209,L24,J$3:J$209,"&lt;99")</f>
        <v>8</v>
      </c>
      <c r="T24" s="41">
        <f t="shared" si="2"/>
        <v>6.5104166666666713E-3</v>
      </c>
    </row>
    <row r="25" spans="1:20" x14ac:dyDescent="0.25">
      <c r="A25" s="30" t="s">
        <v>68</v>
      </c>
      <c r="B25" s="30" t="s">
        <v>159</v>
      </c>
      <c r="C25" s="30" t="s">
        <v>160</v>
      </c>
      <c r="D25" s="39">
        <v>41677.446979166663</v>
      </c>
      <c r="E25" s="31" t="s">
        <v>287</v>
      </c>
      <c r="F25" s="33" t="s">
        <v>243</v>
      </c>
      <c r="G25" s="33" t="s">
        <v>262</v>
      </c>
      <c r="H25" s="32" t="s">
        <v>18</v>
      </c>
      <c r="I25" s="31">
        <f t="shared" si="0"/>
        <v>6</v>
      </c>
      <c r="J25" s="31">
        <v>4</v>
      </c>
      <c r="L25" s="16" t="s">
        <v>48</v>
      </c>
      <c r="M25" s="40">
        <v>21</v>
      </c>
      <c r="N25" s="17" t="s">
        <v>8</v>
      </c>
      <c r="O25" s="16" t="s">
        <v>24</v>
      </c>
      <c r="P25" s="18">
        <v>0.71875</v>
      </c>
      <c r="Q25" s="18">
        <v>0.77083333333333337</v>
      </c>
      <c r="R25" s="23">
        <f t="shared" si="1"/>
        <v>5.208333333333337E-2</v>
      </c>
      <c r="S25" s="16">
        <f>COUNTIFS(H$3:H$209,L25,J$3:J$209,"&lt;99")</f>
        <v>13</v>
      </c>
      <c r="T25" s="41">
        <f t="shared" si="2"/>
        <v>4.0064102564102595E-3</v>
      </c>
    </row>
    <row r="26" spans="1:20" x14ac:dyDescent="0.25">
      <c r="A26" s="30" t="s">
        <v>167</v>
      </c>
      <c r="B26" s="30" t="s">
        <v>168</v>
      </c>
      <c r="C26" s="30" t="s">
        <v>160</v>
      </c>
      <c r="D26" s="39">
        <v>41668.709467592591</v>
      </c>
      <c r="E26" s="31" t="s">
        <v>287</v>
      </c>
      <c r="F26" s="33" t="s">
        <v>243</v>
      </c>
      <c r="G26" s="33" t="s">
        <v>262</v>
      </c>
      <c r="H26" s="32" t="s">
        <v>21</v>
      </c>
      <c r="I26" s="31">
        <f t="shared" si="0"/>
        <v>7</v>
      </c>
      <c r="J26" s="31">
        <v>5</v>
      </c>
      <c r="L26" s="16" t="s">
        <v>30</v>
      </c>
      <c r="M26" s="40">
        <v>22</v>
      </c>
      <c r="N26" s="17" t="s">
        <v>61</v>
      </c>
      <c r="O26" s="16" t="s">
        <v>28</v>
      </c>
      <c r="P26" s="18">
        <v>0.33333333333333331</v>
      </c>
      <c r="Q26" s="18">
        <v>0.36458333333333331</v>
      </c>
      <c r="R26" s="23">
        <f t="shared" si="1"/>
        <v>3.125E-2</v>
      </c>
      <c r="S26" s="16">
        <f>COUNTIFS(H$3:H$209,L26,J$3:J$209,"&lt;99")</f>
        <v>0</v>
      </c>
      <c r="T26" s="41">
        <f t="shared" si="2"/>
        <v>0</v>
      </c>
    </row>
    <row r="27" spans="1:20" x14ac:dyDescent="0.25">
      <c r="A27" s="30" t="s">
        <v>290</v>
      </c>
      <c r="B27" s="30" t="s">
        <v>168</v>
      </c>
      <c r="C27" s="30" t="s">
        <v>160</v>
      </c>
      <c r="D27" s="39">
        <v>41689.189953703702</v>
      </c>
      <c r="E27" s="31" t="s">
        <v>285</v>
      </c>
      <c r="F27" s="33" t="s">
        <v>243</v>
      </c>
      <c r="G27" s="33" t="s">
        <v>262</v>
      </c>
      <c r="H27" s="32" t="s">
        <v>21</v>
      </c>
      <c r="I27" s="31">
        <f t="shared" si="0"/>
        <v>7</v>
      </c>
      <c r="J27" s="31">
        <v>6</v>
      </c>
      <c r="L27" s="16" t="s">
        <v>31</v>
      </c>
      <c r="M27" s="40">
        <v>23</v>
      </c>
      <c r="N27" s="17" t="s">
        <v>8</v>
      </c>
      <c r="O27" s="16" t="s">
        <v>28</v>
      </c>
      <c r="P27" s="18">
        <v>0.375</v>
      </c>
      <c r="Q27" s="18">
        <v>0.42708333333333331</v>
      </c>
      <c r="R27" s="23">
        <f t="shared" si="1"/>
        <v>5.2083333333333315E-2</v>
      </c>
      <c r="S27" s="16">
        <f>COUNTIFS(H$3:H$209,L27,J$3:J$209,"&lt;99")</f>
        <v>9</v>
      </c>
      <c r="T27" s="41">
        <f t="shared" si="2"/>
        <v>5.787037037037035E-3</v>
      </c>
    </row>
    <row r="28" spans="1:20" x14ac:dyDescent="0.25">
      <c r="A28" s="30" t="s">
        <v>215</v>
      </c>
      <c r="B28" s="30" t="s">
        <v>157</v>
      </c>
      <c r="C28" s="30" t="s">
        <v>160</v>
      </c>
      <c r="D28" s="39">
        <v>41680.511446759258</v>
      </c>
      <c r="E28" s="31" t="s">
        <v>287</v>
      </c>
      <c r="F28" s="33" t="s">
        <v>243</v>
      </c>
      <c r="G28" s="33" t="s">
        <v>262</v>
      </c>
      <c r="H28" s="32" t="s">
        <v>21</v>
      </c>
      <c r="I28" s="31">
        <f t="shared" si="0"/>
        <v>7</v>
      </c>
      <c r="J28" s="31">
        <v>7</v>
      </c>
      <c r="L28" s="16" t="s">
        <v>32</v>
      </c>
      <c r="M28" s="40">
        <v>24</v>
      </c>
      <c r="N28" s="17" t="s">
        <v>8</v>
      </c>
      <c r="O28" s="16" t="s">
        <v>28</v>
      </c>
      <c r="P28" s="18">
        <v>0.44791666666666669</v>
      </c>
      <c r="Q28" s="18">
        <v>0.5</v>
      </c>
      <c r="R28" s="23">
        <f t="shared" si="1"/>
        <v>5.2083333333333315E-2</v>
      </c>
      <c r="S28" s="16">
        <f>COUNTIFS(H$3:H$209,L28,J$3:J$209,"&lt;99")</f>
        <v>9</v>
      </c>
      <c r="T28" s="41">
        <f t="shared" si="2"/>
        <v>5.787037037037035E-3</v>
      </c>
    </row>
    <row r="29" spans="1:20" x14ac:dyDescent="0.25">
      <c r="A29" s="30" t="s">
        <v>291</v>
      </c>
      <c r="B29" s="30" t="s">
        <v>157</v>
      </c>
      <c r="C29" s="30" t="s">
        <v>160</v>
      </c>
      <c r="D29" s="39">
        <v>41687.998113425929</v>
      </c>
      <c r="E29" s="31" t="s">
        <v>285</v>
      </c>
      <c r="F29" s="33" t="s">
        <v>243</v>
      </c>
      <c r="G29" s="33" t="s">
        <v>262</v>
      </c>
      <c r="H29" s="32" t="s">
        <v>21</v>
      </c>
      <c r="I29" s="31">
        <f t="shared" si="0"/>
        <v>7</v>
      </c>
      <c r="J29" s="31">
        <v>8</v>
      </c>
      <c r="L29" s="16" t="s">
        <v>66</v>
      </c>
      <c r="M29" s="40">
        <v>25</v>
      </c>
      <c r="N29" s="17" t="s">
        <v>61</v>
      </c>
      <c r="O29" s="16" t="s">
        <v>28</v>
      </c>
      <c r="P29" s="18">
        <v>0.53125</v>
      </c>
      <c r="Q29" s="18">
        <v>0.58333333333333337</v>
      </c>
      <c r="R29" s="23">
        <f t="shared" si="1"/>
        <v>5.208333333333337E-2</v>
      </c>
      <c r="S29" s="16">
        <f>COUNTIFS(H$3:H$209,L29,J$3:J$209,"&lt;99")</f>
        <v>0</v>
      </c>
      <c r="T29" s="41">
        <f t="shared" si="2"/>
        <v>0</v>
      </c>
    </row>
    <row r="30" spans="1:20" x14ac:dyDescent="0.25">
      <c r="A30" s="30" t="s">
        <v>282</v>
      </c>
      <c r="B30" s="30" t="s">
        <v>156</v>
      </c>
      <c r="C30" s="30" t="s">
        <v>160</v>
      </c>
      <c r="D30" s="39">
        <v>41685.843194444446</v>
      </c>
      <c r="E30" s="31" t="s">
        <v>287</v>
      </c>
      <c r="F30" s="33" t="s">
        <v>243</v>
      </c>
      <c r="G30" s="33" t="s">
        <v>262</v>
      </c>
      <c r="H30" s="32" t="s">
        <v>21</v>
      </c>
      <c r="I30" s="31">
        <f t="shared" si="0"/>
        <v>7</v>
      </c>
      <c r="J30" s="31">
        <v>9</v>
      </c>
      <c r="L30" s="16" t="s">
        <v>54</v>
      </c>
      <c r="M30" s="40">
        <v>26</v>
      </c>
      <c r="N30" s="17" t="s">
        <v>8</v>
      </c>
      <c r="O30" s="16" t="s">
        <v>28</v>
      </c>
      <c r="P30" s="18">
        <v>0.58333333333333337</v>
      </c>
      <c r="Q30" s="18">
        <v>0.63541666666666663</v>
      </c>
      <c r="R30" s="23">
        <f t="shared" si="1"/>
        <v>5.2083333333333259E-2</v>
      </c>
      <c r="S30" s="16">
        <f>COUNTIFS(H$3:H$209,L30,J$3:J$209,"&lt;99")</f>
        <v>12</v>
      </c>
      <c r="T30" s="41">
        <f t="shared" si="2"/>
        <v>4.3402777777777719E-3</v>
      </c>
    </row>
    <row r="31" spans="1:20" s="15" customFormat="1" x14ac:dyDescent="0.25">
      <c r="A31" s="30" t="s">
        <v>292</v>
      </c>
      <c r="B31" s="30" t="s">
        <v>156</v>
      </c>
      <c r="C31" s="30" t="s">
        <v>160</v>
      </c>
      <c r="D31" s="39">
        <v>41687.995995370373</v>
      </c>
      <c r="E31" s="31" t="s">
        <v>285</v>
      </c>
      <c r="F31" s="33" t="s">
        <v>243</v>
      </c>
      <c r="G31" s="33" t="s">
        <v>262</v>
      </c>
      <c r="H31" s="32" t="s">
        <v>21</v>
      </c>
      <c r="I31" s="31">
        <f t="shared" si="0"/>
        <v>7</v>
      </c>
      <c r="J31" s="31">
        <v>10</v>
      </c>
      <c r="L31" s="16" t="s">
        <v>55</v>
      </c>
      <c r="M31" s="40">
        <v>27</v>
      </c>
      <c r="N31" s="17" t="s">
        <v>8</v>
      </c>
      <c r="O31" s="16" t="s">
        <v>28</v>
      </c>
      <c r="P31" s="18">
        <v>0.65625</v>
      </c>
      <c r="Q31" s="18">
        <v>0.70833333333333337</v>
      </c>
      <c r="R31" s="23">
        <f t="shared" si="1"/>
        <v>5.208333333333337E-2</v>
      </c>
      <c r="S31" s="16">
        <f>COUNTIFS(H$3:H$209,L31,J$3:J$209,"&lt;99")</f>
        <v>14</v>
      </c>
      <c r="T31" s="41">
        <f t="shared" si="2"/>
        <v>3.7202380952380981E-3</v>
      </c>
    </row>
    <row r="32" spans="1:20" x14ac:dyDescent="0.25">
      <c r="A32" s="30" t="s">
        <v>70</v>
      </c>
      <c r="B32" s="30" t="s">
        <v>133</v>
      </c>
      <c r="C32" s="30" t="s">
        <v>134</v>
      </c>
      <c r="D32" s="39">
        <v>41679.898101851853</v>
      </c>
      <c r="E32" s="31" t="s">
        <v>287</v>
      </c>
      <c r="F32" s="33" t="s">
        <v>243</v>
      </c>
      <c r="G32" s="33" t="s">
        <v>262</v>
      </c>
      <c r="H32" s="32" t="s">
        <v>21</v>
      </c>
      <c r="I32" s="31">
        <f t="shared" si="0"/>
        <v>7</v>
      </c>
      <c r="J32" s="31">
        <v>11</v>
      </c>
      <c r="L32" s="16" t="s">
        <v>56</v>
      </c>
      <c r="M32" s="40">
        <v>28</v>
      </c>
      <c r="N32" s="17" t="s">
        <v>61</v>
      </c>
      <c r="O32" s="16" t="s">
        <v>28</v>
      </c>
      <c r="P32" s="18">
        <v>0.71875</v>
      </c>
      <c r="Q32" s="18">
        <v>0.77083333333333337</v>
      </c>
      <c r="R32" s="23">
        <f t="shared" si="1"/>
        <v>5.208333333333337E-2</v>
      </c>
      <c r="S32" s="16">
        <f>COUNTIFS(H$3:H$209,L32,J$3:J$209,"&lt;99")</f>
        <v>0</v>
      </c>
      <c r="T32" s="41">
        <f t="shared" si="2"/>
        <v>0</v>
      </c>
    </row>
    <row r="33" spans="1:20" s="30" customFormat="1" x14ac:dyDescent="0.25">
      <c r="A33" s="30" t="s">
        <v>192</v>
      </c>
      <c r="B33" s="30" t="s">
        <v>193</v>
      </c>
      <c r="C33" s="30" t="s">
        <v>5</v>
      </c>
      <c r="D33" s="39">
        <v>41680.44327546296</v>
      </c>
      <c r="E33" s="31" t="s">
        <v>287</v>
      </c>
      <c r="F33" s="33" t="s">
        <v>243</v>
      </c>
      <c r="G33" s="33" t="s">
        <v>262</v>
      </c>
      <c r="H33" s="32" t="s">
        <v>21</v>
      </c>
      <c r="I33" s="31">
        <f t="shared" si="0"/>
        <v>7</v>
      </c>
      <c r="J33" s="31">
        <v>12</v>
      </c>
      <c r="L33" s="16" t="s">
        <v>33</v>
      </c>
      <c r="M33" s="40">
        <v>29</v>
      </c>
      <c r="N33" s="17" t="s">
        <v>8</v>
      </c>
      <c r="O33" s="16" t="s">
        <v>29</v>
      </c>
      <c r="P33" s="18">
        <v>0.33333333333333331</v>
      </c>
      <c r="Q33" s="18">
        <v>0.36458333333333331</v>
      </c>
      <c r="R33" s="23">
        <f t="shared" si="1"/>
        <v>3.125E-2</v>
      </c>
      <c r="S33" s="16">
        <f>COUNTIFS(H$3:H$209,L33,J$3:J$209,"&lt;99")</f>
        <v>6</v>
      </c>
      <c r="T33" s="41">
        <f t="shared" si="2"/>
        <v>5.208333333333333E-3</v>
      </c>
    </row>
    <row r="34" spans="1:20" s="30" customFormat="1" x14ac:dyDescent="0.25">
      <c r="A34" s="30" t="s">
        <v>89</v>
      </c>
      <c r="B34" s="30" t="s">
        <v>122</v>
      </c>
      <c r="C34" s="30" t="s">
        <v>123</v>
      </c>
      <c r="D34" s="39">
        <v>41680.132465277777</v>
      </c>
      <c r="E34" s="31" t="s">
        <v>287</v>
      </c>
      <c r="F34" s="33" t="s">
        <v>243</v>
      </c>
      <c r="G34" s="33" t="s">
        <v>262</v>
      </c>
      <c r="H34" s="32" t="s">
        <v>21</v>
      </c>
      <c r="I34" s="31">
        <f t="shared" si="0"/>
        <v>7</v>
      </c>
      <c r="J34" s="31">
        <v>13</v>
      </c>
      <c r="L34" s="7" t="s">
        <v>34</v>
      </c>
      <c r="M34" s="19">
        <v>30</v>
      </c>
      <c r="N34" s="8" t="s">
        <v>8</v>
      </c>
      <c r="O34" s="7" t="s">
        <v>29</v>
      </c>
      <c r="P34" s="9">
        <v>0.375</v>
      </c>
      <c r="Q34" s="9">
        <v>0.42708333333333331</v>
      </c>
      <c r="R34" s="24">
        <f t="shared" si="1"/>
        <v>5.2083333333333315E-2</v>
      </c>
      <c r="S34" s="16">
        <f>COUNTIFS(H$3:H$209,L34,J$3:J$209,"&lt;99")</f>
        <v>14</v>
      </c>
      <c r="T34" s="26">
        <f t="shared" si="2"/>
        <v>3.7202380952380937E-3</v>
      </c>
    </row>
    <row r="35" spans="1:20" x14ac:dyDescent="0.25">
      <c r="A35" s="34" t="s">
        <v>171</v>
      </c>
      <c r="B35" s="34" t="s">
        <v>172</v>
      </c>
      <c r="C35" s="34" t="s">
        <v>3</v>
      </c>
      <c r="D35" s="39">
        <v>41656.835416666669</v>
      </c>
      <c r="E35" s="33" t="s">
        <v>285</v>
      </c>
      <c r="F35" s="33" t="s">
        <v>250</v>
      </c>
      <c r="G35" s="33" t="s">
        <v>263</v>
      </c>
      <c r="H35" s="32" t="s">
        <v>23</v>
      </c>
      <c r="I35" s="33">
        <f t="shared" si="0"/>
        <v>10</v>
      </c>
      <c r="J35" s="33">
        <v>1</v>
      </c>
      <c r="L35" s="7" t="s">
        <v>35</v>
      </c>
      <c r="M35" s="19">
        <v>31</v>
      </c>
      <c r="N35" s="8" t="s">
        <v>8</v>
      </c>
      <c r="O35" s="7" t="s">
        <v>29</v>
      </c>
      <c r="P35" s="9">
        <v>0.44791666666666669</v>
      </c>
      <c r="Q35" s="9">
        <v>0.5</v>
      </c>
      <c r="R35" s="24">
        <f t="shared" si="1"/>
        <v>5.2083333333333315E-2</v>
      </c>
      <c r="S35" s="16">
        <f>COUNTIFS(H$3:H$209,L35,J$3:J$209,"&lt;99")</f>
        <v>13</v>
      </c>
      <c r="T35" s="26">
        <f t="shared" si="2"/>
        <v>4.0064102564102552E-3</v>
      </c>
    </row>
    <row r="36" spans="1:20" x14ac:dyDescent="0.25">
      <c r="A36" s="34" t="s">
        <v>293</v>
      </c>
      <c r="B36" s="34" t="s">
        <v>294</v>
      </c>
      <c r="C36" s="34" t="s">
        <v>3</v>
      </c>
      <c r="D36" s="42">
        <v>41687.917210648149</v>
      </c>
      <c r="E36" s="33" t="s">
        <v>285</v>
      </c>
      <c r="F36" s="33" t="s">
        <v>250</v>
      </c>
      <c r="G36" s="33" t="s">
        <v>263</v>
      </c>
      <c r="H36" s="32" t="s">
        <v>23</v>
      </c>
      <c r="I36" s="33">
        <f t="shared" si="0"/>
        <v>10</v>
      </c>
      <c r="J36" s="33">
        <v>2</v>
      </c>
      <c r="L36" s="7" t="s">
        <v>268</v>
      </c>
      <c r="M36" s="19">
        <v>32</v>
      </c>
      <c r="N36" s="8" t="s">
        <v>61</v>
      </c>
      <c r="O36" s="7" t="s">
        <v>29</v>
      </c>
      <c r="P36" s="18">
        <v>0.53125</v>
      </c>
      <c r="Q36" s="18">
        <v>0.58333333333333337</v>
      </c>
      <c r="R36" s="24">
        <f t="shared" ref="R36:R38" si="3">Q36-P36</f>
        <v>5.208333333333337E-2</v>
      </c>
      <c r="S36" s="16">
        <f>COUNTIFS(H$3:H$209,L36,J$3:J$209,"&lt;99")</f>
        <v>0</v>
      </c>
      <c r="T36" s="26">
        <f t="shared" ref="T36:T38" si="4">IF(S36&gt;0,R36/S36,0)</f>
        <v>0</v>
      </c>
    </row>
    <row r="37" spans="1:20" x14ac:dyDescent="0.25">
      <c r="A37" s="34" t="s">
        <v>301</v>
      </c>
      <c r="B37" s="34" t="s">
        <v>195</v>
      </c>
      <c r="C37" s="34" t="s">
        <v>302</v>
      </c>
      <c r="D37" s="39">
        <v>41688.621608796297</v>
      </c>
      <c r="E37" s="33" t="s">
        <v>285</v>
      </c>
      <c r="F37" s="33" t="s">
        <v>250</v>
      </c>
      <c r="G37" s="33" t="s">
        <v>263</v>
      </c>
      <c r="H37" s="32" t="s">
        <v>23</v>
      </c>
      <c r="I37" s="33">
        <f t="shared" si="0"/>
        <v>10</v>
      </c>
      <c r="J37" s="33">
        <v>3</v>
      </c>
      <c r="L37" s="16" t="s">
        <v>269</v>
      </c>
      <c r="M37" s="19">
        <v>33</v>
      </c>
      <c r="N37" s="8" t="s">
        <v>61</v>
      </c>
      <c r="O37" s="7" t="s">
        <v>29</v>
      </c>
      <c r="P37" s="18">
        <v>0.58333333333333337</v>
      </c>
      <c r="Q37" s="18">
        <v>0.63541666666666663</v>
      </c>
      <c r="R37" s="23">
        <f t="shared" si="3"/>
        <v>5.2083333333333259E-2</v>
      </c>
      <c r="S37" s="16">
        <f>COUNTIFS(H$3:H$209,L37,J$3:J$209,"&lt;99")</f>
        <v>0</v>
      </c>
      <c r="T37" s="26">
        <f t="shared" si="4"/>
        <v>0</v>
      </c>
    </row>
    <row r="38" spans="1:20" x14ac:dyDescent="0.25">
      <c r="A38" s="34" t="s">
        <v>300</v>
      </c>
      <c r="B38" s="34" t="s">
        <v>196</v>
      </c>
      <c r="C38" s="34" t="s">
        <v>197</v>
      </c>
      <c r="D38" s="39">
        <v>41688.155115740738</v>
      </c>
      <c r="E38" s="33" t="s">
        <v>285</v>
      </c>
      <c r="F38" s="33" t="s">
        <v>250</v>
      </c>
      <c r="G38" s="33" t="s">
        <v>263</v>
      </c>
      <c r="H38" s="32" t="s">
        <v>23</v>
      </c>
      <c r="I38" s="33">
        <f t="shared" si="0"/>
        <v>10</v>
      </c>
      <c r="J38" s="33">
        <v>4</v>
      </c>
      <c r="L38" s="20" t="s">
        <v>270</v>
      </c>
      <c r="M38" s="14">
        <v>34</v>
      </c>
      <c r="N38" s="10" t="s">
        <v>61</v>
      </c>
      <c r="O38" s="6" t="s">
        <v>29</v>
      </c>
      <c r="P38" s="11">
        <v>0.65625</v>
      </c>
      <c r="Q38" s="11">
        <v>0.70833333333333337</v>
      </c>
      <c r="R38" s="25">
        <f t="shared" si="3"/>
        <v>5.208333333333337E-2</v>
      </c>
      <c r="S38" s="20">
        <f>COUNTIFS(H$3:H$209,L38,J$3:J$209,"&lt;99")</f>
        <v>0</v>
      </c>
      <c r="T38" s="27">
        <f t="shared" si="4"/>
        <v>0</v>
      </c>
    </row>
    <row r="39" spans="1:20" x14ac:dyDescent="0.25">
      <c r="A39" s="34" t="s">
        <v>299</v>
      </c>
      <c r="B39" s="34" t="s">
        <v>198</v>
      </c>
      <c r="C39" s="34" t="s">
        <v>197</v>
      </c>
      <c r="D39" s="39">
        <v>41687.76939814815</v>
      </c>
      <c r="E39" s="33" t="s">
        <v>287</v>
      </c>
      <c r="F39" s="33" t="s">
        <v>250</v>
      </c>
      <c r="G39" s="33" t="s">
        <v>263</v>
      </c>
      <c r="H39" s="32" t="s">
        <v>23</v>
      </c>
      <c r="I39" s="33">
        <f t="shared" si="0"/>
        <v>10</v>
      </c>
      <c r="J39" s="33">
        <v>5</v>
      </c>
      <c r="L39" s="22"/>
      <c r="M39" s="5"/>
      <c r="N39" s="5"/>
      <c r="O39" s="35"/>
      <c r="P39" s="36"/>
      <c r="Q39" s="36"/>
      <c r="R39" s="36"/>
      <c r="S39" s="37"/>
      <c r="T39" s="38"/>
    </row>
    <row r="40" spans="1:20" x14ac:dyDescent="0.25">
      <c r="A40" s="34" t="s">
        <v>307</v>
      </c>
      <c r="B40" s="34" t="s">
        <v>198</v>
      </c>
      <c r="C40" s="34" t="s">
        <v>197</v>
      </c>
      <c r="D40" s="39">
        <v>41688.72446759259</v>
      </c>
      <c r="E40" s="33" t="s">
        <v>285</v>
      </c>
      <c r="F40" s="33" t="s">
        <v>250</v>
      </c>
      <c r="G40" s="33" t="s">
        <v>263</v>
      </c>
      <c r="H40" s="32" t="s">
        <v>23</v>
      </c>
      <c r="I40" s="33">
        <f t="shared" si="0"/>
        <v>10</v>
      </c>
      <c r="J40" s="33">
        <v>6</v>
      </c>
      <c r="L40" s="22"/>
      <c r="M40" s="5"/>
      <c r="N40" s="5"/>
      <c r="O40" s="35"/>
      <c r="P40" s="36"/>
      <c r="Q40" s="36"/>
      <c r="R40" s="36"/>
      <c r="S40" s="37"/>
      <c r="T40" s="38"/>
    </row>
    <row r="41" spans="1:20" x14ac:dyDescent="0.25">
      <c r="A41" s="34" t="s">
        <v>298</v>
      </c>
      <c r="B41" s="34" t="s">
        <v>214</v>
      </c>
      <c r="C41" s="34" t="s">
        <v>0</v>
      </c>
      <c r="D41" s="39">
        <v>41688.626770833333</v>
      </c>
      <c r="E41" s="33" t="s">
        <v>285</v>
      </c>
      <c r="F41" s="33" t="s">
        <v>250</v>
      </c>
      <c r="G41" s="33" t="s">
        <v>263</v>
      </c>
      <c r="H41" s="32" t="s">
        <v>23</v>
      </c>
      <c r="I41" s="33">
        <f t="shared" si="0"/>
        <v>10</v>
      </c>
      <c r="J41" s="33">
        <v>7</v>
      </c>
      <c r="L41" s="5"/>
      <c r="M41" s="5"/>
      <c r="N41" s="5"/>
      <c r="O41" s="5"/>
      <c r="P41" s="5"/>
      <c r="Q41" s="5"/>
      <c r="R41" s="5"/>
      <c r="S41" s="5"/>
      <c r="T41" s="5"/>
    </row>
    <row r="42" spans="1:20" x14ac:dyDescent="0.25">
      <c r="A42" s="34" t="s">
        <v>78</v>
      </c>
      <c r="B42" s="34" t="s">
        <v>152</v>
      </c>
      <c r="C42" s="34" t="s">
        <v>153</v>
      </c>
      <c r="D42" s="39">
        <v>41678.588449074072</v>
      </c>
      <c r="E42" s="33" t="s">
        <v>285</v>
      </c>
      <c r="F42" s="33" t="s">
        <v>243</v>
      </c>
      <c r="G42" s="33" t="s">
        <v>256</v>
      </c>
      <c r="H42" s="32" t="s">
        <v>23</v>
      </c>
      <c r="I42" s="33">
        <f t="shared" si="0"/>
        <v>10</v>
      </c>
      <c r="J42" s="33">
        <v>8</v>
      </c>
      <c r="L42" s="5"/>
      <c r="M42" s="5"/>
      <c r="N42" s="5"/>
      <c r="O42" s="5"/>
      <c r="P42" s="5"/>
      <c r="Q42" s="5"/>
      <c r="R42" s="5"/>
      <c r="S42" s="5"/>
      <c r="T42" s="5"/>
    </row>
    <row r="43" spans="1:20" s="30" customFormat="1" x14ac:dyDescent="0.25">
      <c r="A43" s="34" t="s">
        <v>90</v>
      </c>
      <c r="B43" s="34" t="s">
        <v>115</v>
      </c>
      <c r="C43" s="34" t="s">
        <v>0</v>
      </c>
      <c r="D43" s="39">
        <v>41680.323935185188</v>
      </c>
      <c r="E43" s="33" t="s">
        <v>285</v>
      </c>
      <c r="F43" s="33" t="s">
        <v>243</v>
      </c>
      <c r="G43" s="33" t="s">
        <v>256</v>
      </c>
      <c r="H43" s="32" t="s">
        <v>23</v>
      </c>
      <c r="I43" s="33">
        <f t="shared" si="0"/>
        <v>10</v>
      </c>
      <c r="J43" s="33">
        <v>9</v>
      </c>
      <c r="L43" s="15"/>
      <c r="M43" s="15"/>
      <c r="N43" s="15"/>
      <c r="O43" s="15"/>
      <c r="P43" s="15"/>
      <c r="Q43" s="15"/>
      <c r="R43" s="15"/>
      <c r="S43" s="15"/>
      <c r="T43" s="15"/>
    </row>
    <row r="44" spans="1:20" x14ac:dyDescent="0.25">
      <c r="A44" s="34" t="s">
        <v>91</v>
      </c>
      <c r="B44" s="34" t="s">
        <v>59</v>
      </c>
      <c r="C44" s="34" t="s">
        <v>0</v>
      </c>
      <c r="D44" s="39">
        <v>41680.32712962963</v>
      </c>
      <c r="E44" s="33" t="s">
        <v>287</v>
      </c>
      <c r="F44" s="33" t="s">
        <v>243</v>
      </c>
      <c r="G44" s="33" t="s">
        <v>256</v>
      </c>
      <c r="H44" s="32" t="s">
        <v>23</v>
      </c>
      <c r="I44" s="33">
        <f t="shared" si="0"/>
        <v>10</v>
      </c>
      <c r="J44" s="33">
        <v>10</v>
      </c>
      <c r="L44" s="15"/>
      <c r="M44" s="15"/>
      <c r="N44" s="15"/>
      <c r="O44" s="15"/>
      <c r="P44" s="15"/>
      <c r="Q44" s="15"/>
      <c r="R44" s="15"/>
      <c r="S44" s="15"/>
      <c r="T44" s="15"/>
    </row>
    <row r="45" spans="1:20" x14ac:dyDescent="0.25">
      <c r="A45" s="34" t="s">
        <v>92</v>
      </c>
      <c r="B45" s="34" t="s">
        <v>114</v>
      </c>
      <c r="C45" s="34" t="s">
        <v>0</v>
      </c>
      <c r="D45" s="39">
        <v>41680.328449074077</v>
      </c>
      <c r="E45" s="33" t="s">
        <v>287</v>
      </c>
      <c r="F45" s="33" t="s">
        <v>243</v>
      </c>
      <c r="G45" s="33" t="s">
        <v>256</v>
      </c>
      <c r="H45" s="32" t="s">
        <v>23</v>
      </c>
      <c r="I45" s="33">
        <f t="shared" si="0"/>
        <v>10</v>
      </c>
      <c r="J45" s="33">
        <v>11</v>
      </c>
      <c r="L45" s="15"/>
      <c r="M45" s="15"/>
      <c r="N45" s="15"/>
      <c r="O45" s="15"/>
      <c r="P45" s="15"/>
      <c r="Q45" s="15"/>
      <c r="R45" s="15"/>
      <c r="S45" s="15"/>
      <c r="T45" s="15"/>
    </row>
    <row r="46" spans="1:20" x14ac:dyDescent="0.25">
      <c r="A46" s="34" t="s">
        <v>280</v>
      </c>
      <c r="B46" s="34" t="s">
        <v>144</v>
      </c>
      <c r="C46" s="34" t="s">
        <v>6</v>
      </c>
      <c r="D46" s="39">
        <v>41680.717002314814</v>
      </c>
      <c r="E46" s="33" t="s">
        <v>287</v>
      </c>
      <c r="F46" s="33" t="s">
        <v>243</v>
      </c>
      <c r="G46" s="33" t="s">
        <v>255</v>
      </c>
      <c r="H46" s="32" t="s">
        <v>49</v>
      </c>
      <c r="I46" s="31">
        <f t="shared" ref="I46:I83" si="5">VLOOKUP(H46,L$5:M$64,2,FALSE)</f>
        <v>12</v>
      </c>
      <c r="J46" s="31">
        <v>1</v>
      </c>
      <c r="L46" s="15"/>
      <c r="M46" s="15"/>
      <c r="N46" s="15"/>
      <c r="O46" s="15"/>
      <c r="P46" s="15"/>
      <c r="Q46" s="15"/>
      <c r="R46" s="15"/>
      <c r="S46" s="15"/>
      <c r="T46" s="15"/>
    </row>
    <row r="47" spans="1:20" x14ac:dyDescent="0.25">
      <c r="A47" s="34" t="s">
        <v>75</v>
      </c>
      <c r="B47" s="34" t="s">
        <v>121</v>
      </c>
      <c r="C47" s="34" t="s">
        <v>60</v>
      </c>
      <c r="D47" s="39">
        <v>41680.150682870371</v>
      </c>
      <c r="E47" s="33" t="s">
        <v>287</v>
      </c>
      <c r="F47" s="33" t="s">
        <v>243</v>
      </c>
      <c r="G47" s="33" t="s">
        <v>255</v>
      </c>
      <c r="H47" s="32" t="s">
        <v>49</v>
      </c>
      <c r="I47" s="31">
        <f t="shared" si="5"/>
        <v>12</v>
      </c>
      <c r="J47" s="31">
        <v>2</v>
      </c>
      <c r="L47" s="15"/>
      <c r="M47" s="15"/>
      <c r="N47" s="15"/>
      <c r="O47" s="15"/>
      <c r="P47" s="15"/>
      <c r="Q47" s="15"/>
      <c r="R47" s="15"/>
      <c r="S47" s="15"/>
      <c r="T47" s="15"/>
    </row>
    <row r="48" spans="1:20" s="15" customFormat="1" x14ac:dyDescent="0.25">
      <c r="A48" s="34" t="s">
        <v>82</v>
      </c>
      <c r="B48" s="34" t="s">
        <v>145</v>
      </c>
      <c r="C48" s="34" t="s">
        <v>6</v>
      </c>
      <c r="D48" s="39">
        <v>41678.727858796294</v>
      </c>
      <c r="E48" s="33" t="s">
        <v>287</v>
      </c>
      <c r="F48" s="33" t="s">
        <v>243</v>
      </c>
      <c r="G48" s="33" t="s">
        <v>255</v>
      </c>
      <c r="H48" s="32" t="s">
        <v>49</v>
      </c>
      <c r="I48" s="31">
        <f t="shared" si="5"/>
        <v>12</v>
      </c>
      <c r="J48" s="31">
        <v>3</v>
      </c>
      <c r="L48" s="5"/>
      <c r="M48" s="5"/>
      <c r="N48" s="5"/>
      <c r="O48" s="5"/>
      <c r="P48" s="5"/>
      <c r="Q48" s="5"/>
      <c r="R48" s="5"/>
      <c r="S48" s="5"/>
      <c r="T48" s="5"/>
    </row>
    <row r="49" spans="1:20" x14ac:dyDescent="0.25">
      <c r="A49" s="34" t="s">
        <v>310</v>
      </c>
      <c r="B49" s="34" t="s">
        <v>204</v>
      </c>
      <c r="C49" s="34" t="s">
        <v>0</v>
      </c>
      <c r="D49" s="39">
        <v>41688.871817129628</v>
      </c>
      <c r="E49" s="33" t="s">
        <v>287</v>
      </c>
      <c r="F49" s="33" t="s">
        <v>250</v>
      </c>
      <c r="G49" s="33" t="s">
        <v>264</v>
      </c>
      <c r="H49" s="32" t="s">
        <v>49</v>
      </c>
      <c r="I49" s="31">
        <f t="shared" si="5"/>
        <v>12</v>
      </c>
      <c r="J49" s="31">
        <v>4</v>
      </c>
      <c r="L49" s="5"/>
      <c r="M49" s="5"/>
      <c r="N49" s="5"/>
      <c r="O49" s="5"/>
      <c r="P49" s="5"/>
      <c r="Q49" s="5"/>
      <c r="R49" s="5"/>
      <c r="S49" s="5"/>
      <c r="T49" s="5"/>
    </row>
    <row r="50" spans="1:20" s="15" customFormat="1" x14ac:dyDescent="0.25">
      <c r="A50" s="30" t="s">
        <v>315</v>
      </c>
      <c r="B50" s="30" t="s">
        <v>204</v>
      </c>
      <c r="C50" s="30" t="s">
        <v>0</v>
      </c>
      <c r="D50" s="39">
        <v>41688.916631944441</v>
      </c>
      <c r="E50" s="31" t="s">
        <v>285</v>
      </c>
      <c r="F50" s="33" t="s">
        <v>250</v>
      </c>
      <c r="G50" s="33" t="s">
        <v>264</v>
      </c>
      <c r="H50" s="32" t="s">
        <v>49</v>
      </c>
      <c r="I50" s="31">
        <f t="shared" si="5"/>
        <v>12</v>
      </c>
      <c r="J50" s="31">
        <v>5</v>
      </c>
      <c r="L50" s="5"/>
      <c r="M50" s="5"/>
      <c r="N50" s="5"/>
      <c r="O50" s="5"/>
      <c r="P50" s="5"/>
      <c r="Q50" s="5"/>
      <c r="R50" s="5"/>
      <c r="S50" s="5"/>
      <c r="T50" s="5"/>
    </row>
    <row r="51" spans="1:20" x14ac:dyDescent="0.25">
      <c r="A51" s="34" t="s">
        <v>185</v>
      </c>
      <c r="B51" s="34" t="s">
        <v>186</v>
      </c>
      <c r="C51" s="34" t="s">
        <v>178</v>
      </c>
      <c r="D51" s="39">
        <v>41680.41479166667</v>
      </c>
      <c r="E51" s="33" t="s">
        <v>287</v>
      </c>
      <c r="F51" s="33" t="s">
        <v>250</v>
      </c>
      <c r="G51" s="33" t="s">
        <v>258</v>
      </c>
      <c r="H51" s="32" t="s">
        <v>63</v>
      </c>
      <c r="I51" s="31">
        <f t="shared" si="5"/>
        <v>13</v>
      </c>
      <c r="J51" s="31">
        <v>1</v>
      </c>
      <c r="L51" s="5"/>
      <c r="M51" s="5"/>
      <c r="N51" s="5"/>
      <c r="O51" s="5"/>
      <c r="P51" s="5"/>
      <c r="Q51" s="5"/>
      <c r="R51" s="5"/>
      <c r="S51" s="5"/>
      <c r="T51" s="5"/>
    </row>
    <row r="52" spans="1:20" s="15" customFormat="1" x14ac:dyDescent="0.25">
      <c r="A52" s="34" t="s">
        <v>80</v>
      </c>
      <c r="B52" s="34" t="s">
        <v>141</v>
      </c>
      <c r="C52" s="34" t="s">
        <v>137</v>
      </c>
      <c r="D52" s="39">
        <v>41679.439988425926</v>
      </c>
      <c r="E52" s="33" t="s">
        <v>287</v>
      </c>
      <c r="F52" s="33" t="s">
        <v>250</v>
      </c>
      <c r="G52" s="33" t="s">
        <v>258</v>
      </c>
      <c r="H52" s="32" t="s">
        <v>63</v>
      </c>
      <c r="I52" s="31">
        <f t="shared" si="5"/>
        <v>13</v>
      </c>
      <c r="J52" s="31">
        <v>2</v>
      </c>
      <c r="L52" s="5"/>
      <c r="M52" s="5"/>
      <c r="N52" s="5"/>
      <c r="O52" s="5"/>
      <c r="P52" s="5"/>
      <c r="Q52" s="5"/>
      <c r="R52" s="5"/>
      <c r="S52" s="5"/>
      <c r="T52" s="5"/>
    </row>
    <row r="53" spans="1:20" x14ac:dyDescent="0.25">
      <c r="A53" s="34" t="s">
        <v>303</v>
      </c>
      <c r="B53" s="34" t="s">
        <v>107</v>
      </c>
      <c r="C53" s="34" t="s">
        <v>0</v>
      </c>
      <c r="D53" s="39">
        <v>41688.183877314812</v>
      </c>
      <c r="E53" s="33" t="s">
        <v>287</v>
      </c>
      <c r="F53" s="33" t="s">
        <v>250</v>
      </c>
      <c r="G53" s="33" t="s">
        <v>258</v>
      </c>
      <c r="H53" s="32" t="s">
        <v>63</v>
      </c>
      <c r="I53" s="31">
        <f t="shared" si="5"/>
        <v>13</v>
      </c>
      <c r="J53" s="31">
        <v>3</v>
      </c>
      <c r="L53" s="5"/>
      <c r="M53" s="5"/>
      <c r="N53" s="5"/>
      <c r="O53" s="5"/>
      <c r="P53" s="5"/>
      <c r="Q53" s="5"/>
      <c r="R53" s="5"/>
      <c r="S53" s="5"/>
      <c r="T53" s="5"/>
    </row>
    <row r="54" spans="1:20" s="30" customFormat="1" x14ac:dyDescent="0.25">
      <c r="A54" s="34" t="s">
        <v>71</v>
      </c>
      <c r="B54" s="34" t="s">
        <v>165</v>
      </c>
      <c r="C54" s="34" t="s">
        <v>3</v>
      </c>
      <c r="D54" s="39">
        <v>41676.799664351849</v>
      </c>
      <c r="E54" s="33" t="s">
        <v>287</v>
      </c>
      <c r="F54" s="33" t="s">
        <v>253</v>
      </c>
      <c r="G54" s="33" t="s">
        <v>253</v>
      </c>
      <c r="H54" s="32" t="s">
        <v>64</v>
      </c>
      <c r="I54" s="33">
        <f t="shared" si="5"/>
        <v>14</v>
      </c>
      <c r="J54" s="33">
        <v>1</v>
      </c>
      <c r="L54" s="5"/>
      <c r="M54" s="5"/>
      <c r="N54" s="5"/>
      <c r="O54" s="5"/>
      <c r="P54" s="5"/>
      <c r="Q54" s="5"/>
      <c r="R54" s="5"/>
      <c r="S54" s="5"/>
      <c r="T54" s="5"/>
    </row>
    <row r="55" spans="1:20" s="15" customFormat="1" x14ac:dyDescent="0.25">
      <c r="A55" s="34" t="s">
        <v>324</v>
      </c>
      <c r="B55" s="34" t="s">
        <v>165</v>
      </c>
      <c r="C55" s="34" t="s">
        <v>3</v>
      </c>
      <c r="D55" s="39">
        <v>41689.554780092592</v>
      </c>
      <c r="E55" s="33" t="s">
        <v>285</v>
      </c>
      <c r="F55" s="33" t="s">
        <v>253</v>
      </c>
      <c r="G55" s="33" t="s">
        <v>253</v>
      </c>
      <c r="H55" s="32" t="s">
        <v>64</v>
      </c>
      <c r="I55" s="33">
        <f t="shared" si="5"/>
        <v>14</v>
      </c>
      <c r="J55" s="33">
        <v>2</v>
      </c>
      <c r="L55" s="5"/>
      <c r="M55" s="5"/>
      <c r="N55" s="5"/>
      <c r="O55" s="5"/>
      <c r="P55" s="5"/>
      <c r="Q55" s="5"/>
      <c r="R55" s="5"/>
      <c r="S55" s="5"/>
      <c r="T55" s="5"/>
    </row>
    <row r="56" spans="1:20" x14ac:dyDescent="0.25">
      <c r="A56" s="34" t="s">
        <v>72</v>
      </c>
      <c r="B56" s="34" t="s">
        <v>143</v>
      </c>
      <c r="C56" s="34" t="s">
        <v>3</v>
      </c>
      <c r="D56" s="39">
        <v>41678.737974537034</v>
      </c>
      <c r="E56" s="33" t="s">
        <v>287</v>
      </c>
      <c r="F56" s="33" t="s">
        <v>253</v>
      </c>
      <c r="G56" s="33" t="s">
        <v>253</v>
      </c>
      <c r="H56" s="32" t="s">
        <v>64</v>
      </c>
      <c r="I56" s="33">
        <f t="shared" si="5"/>
        <v>14</v>
      </c>
      <c r="J56" s="33">
        <v>3</v>
      </c>
      <c r="L56" s="5"/>
      <c r="M56" s="5"/>
      <c r="N56" s="5"/>
      <c r="O56" s="5"/>
      <c r="P56" s="5"/>
      <c r="Q56" s="5"/>
      <c r="R56" s="5"/>
      <c r="S56" s="5"/>
      <c r="T56" s="5"/>
    </row>
    <row r="57" spans="1:20" s="15" customFormat="1" x14ac:dyDescent="0.25">
      <c r="A57" s="34" t="s">
        <v>73</v>
      </c>
      <c r="B57" s="34" t="s">
        <v>142</v>
      </c>
      <c r="C57" s="34" t="s">
        <v>3</v>
      </c>
      <c r="D57" s="39">
        <v>41678.738402777781</v>
      </c>
      <c r="E57" s="33" t="s">
        <v>287</v>
      </c>
      <c r="F57" s="33" t="s">
        <v>253</v>
      </c>
      <c r="G57" s="33" t="s">
        <v>253</v>
      </c>
      <c r="H57" s="32" t="s">
        <v>64</v>
      </c>
      <c r="I57" s="33">
        <f t="shared" si="5"/>
        <v>14</v>
      </c>
      <c r="J57" s="33">
        <v>4</v>
      </c>
      <c r="L57" s="5"/>
      <c r="M57" s="5"/>
      <c r="N57" s="5"/>
      <c r="O57" s="5"/>
      <c r="P57" s="5"/>
      <c r="Q57" s="5"/>
      <c r="R57" s="5"/>
      <c r="S57" s="5"/>
      <c r="T57" s="5"/>
    </row>
    <row r="58" spans="1:20" s="30" customFormat="1" x14ac:dyDescent="0.25">
      <c r="A58" s="34" t="s">
        <v>102</v>
      </c>
      <c r="B58" s="34" t="s">
        <v>103</v>
      </c>
      <c r="C58" s="34" t="s">
        <v>58</v>
      </c>
      <c r="D58" s="39">
        <v>41690.025879629633</v>
      </c>
      <c r="E58" s="33" t="s">
        <v>287</v>
      </c>
      <c r="F58" s="33" t="s">
        <v>250</v>
      </c>
      <c r="G58" s="33" t="s">
        <v>249</v>
      </c>
      <c r="H58" s="32" t="s">
        <v>64</v>
      </c>
      <c r="I58" s="33">
        <f t="shared" si="5"/>
        <v>14</v>
      </c>
      <c r="J58" s="33">
        <v>5</v>
      </c>
      <c r="L58" s="5"/>
      <c r="M58" s="5"/>
      <c r="N58" s="5"/>
      <c r="O58" s="5"/>
      <c r="P58" s="5"/>
      <c r="Q58" s="5"/>
      <c r="R58" s="5"/>
      <c r="S58" s="5"/>
      <c r="T58" s="5"/>
    </row>
    <row r="59" spans="1:20" s="30" customFormat="1" x14ac:dyDescent="0.25">
      <c r="A59" s="34" t="s">
        <v>100</v>
      </c>
      <c r="B59" s="34" t="s">
        <v>101</v>
      </c>
      <c r="C59" s="34" t="s">
        <v>58</v>
      </c>
      <c r="D59" s="39">
        <v>41680.389456018522</v>
      </c>
      <c r="E59" s="33" t="s">
        <v>285</v>
      </c>
      <c r="F59" s="33" t="s">
        <v>250</v>
      </c>
      <c r="G59" s="33" t="s">
        <v>249</v>
      </c>
      <c r="H59" s="32" t="s">
        <v>64</v>
      </c>
      <c r="I59" s="33">
        <f t="shared" si="5"/>
        <v>14</v>
      </c>
      <c r="J59" s="33">
        <v>6</v>
      </c>
      <c r="L59" s="5"/>
      <c r="M59" s="5"/>
      <c r="N59" s="5"/>
      <c r="O59" s="5"/>
      <c r="P59" s="5"/>
      <c r="Q59" s="5"/>
      <c r="R59" s="5"/>
      <c r="S59" s="5"/>
      <c r="T59" s="5"/>
    </row>
    <row r="60" spans="1:20" s="30" customFormat="1" x14ac:dyDescent="0.25">
      <c r="A60" s="30" t="s">
        <v>232</v>
      </c>
      <c r="B60" s="30" t="s">
        <v>233</v>
      </c>
      <c r="C60" s="30" t="s">
        <v>5</v>
      </c>
      <c r="D60" s="39">
        <v>41680.564872685187</v>
      </c>
      <c r="E60" s="31" t="s">
        <v>287</v>
      </c>
      <c r="F60" s="33" t="s">
        <v>243</v>
      </c>
      <c r="G60" s="33" t="s">
        <v>255</v>
      </c>
      <c r="H60" s="32" t="s">
        <v>25</v>
      </c>
      <c r="I60" s="31">
        <f t="shared" si="5"/>
        <v>15</v>
      </c>
      <c r="J60" s="31">
        <v>1</v>
      </c>
      <c r="L60" s="5"/>
      <c r="M60" s="5"/>
      <c r="N60" s="5"/>
      <c r="O60" s="5"/>
      <c r="P60" s="5"/>
      <c r="Q60" s="5"/>
      <c r="R60" s="5"/>
      <c r="S60" s="5"/>
      <c r="T60" s="5"/>
    </row>
    <row r="61" spans="1:20" s="30" customFormat="1" x14ac:dyDescent="0.25">
      <c r="A61" s="30" t="s">
        <v>325</v>
      </c>
      <c r="B61" s="30" t="s">
        <v>233</v>
      </c>
      <c r="C61" s="30" t="s">
        <v>5</v>
      </c>
      <c r="D61" s="39">
        <v>41689.606481481482</v>
      </c>
      <c r="E61" s="31" t="s">
        <v>285</v>
      </c>
      <c r="F61" s="33" t="s">
        <v>243</v>
      </c>
      <c r="G61" s="33" t="s">
        <v>255</v>
      </c>
      <c r="H61" s="32" t="s">
        <v>25</v>
      </c>
      <c r="I61" s="31">
        <f t="shared" si="5"/>
        <v>15</v>
      </c>
      <c r="J61" s="31">
        <v>2</v>
      </c>
      <c r="L61" s="5"/>
      <c r="M61" s="5"/>
      <c r="N61" s="5"/>
      <c r="O61" s="5"/>
      <c r="P61" s="5"/>
      <c r="Q61" s="5"/>
      <c r="R61" s="5"/>
      <c r="S61" s="5"/>
      <c r="T61" s="5"/>
    </row>
    <row r="62" spans="1:20" s="15" customFormat="1" x14ac:dyDescent="0.25">
      <c r="A62" s="34" t="s">
        <v>326</v>
      </c>
      <c r="B62" s="34" t="s">
        <v>199</v>
      </c>
      <c r="C62" s="34" t="s">
        <v>58</v>
      </c>
      <c r="D62" s="39">
        <v>41688.995671296296</v>
      </c>
      <c r="E62" s="33" t="s">
        <v>287</v>
      </c>
      <c r="F62" s="33" t="s">
        <v>250</v>
      </c>
      <c r="G62" s="33" t="s">
        <v>249</v>
      </c>
      <c r="H62" s="32" t="s">
        <v>25</v>
      </c>
      <c r="I62" s="33">
        <f t="shared" si="5"/>
        <v>15</v>
      </c>
      <c r="J62" s="33">
        <v>3</v>
      </c>
      <c r="L62" s="5"/>
      <c r="M62" s="5"/>
      <c r="N62" s="5"/>
      <c r="O62" s="5"/>
      <c r="P62" s="5"/>
      <c r="Q62" s="5"/>
      <c r="R62" s="5"/>
      <c r="S62" s="5"/>
      <c r="T62" s="5"/>
    </row>
    <row r="63" spans="1:20" s="30" customFormat="1" x14ac:dyDescent="0.25">
      <c r="A63" s="30" t="s">
        <v>169</v>
      </c>
      <c r="B63" s="30" t="s">
        <v>170</v>
      </c>
      <c r="C63" s="30" t="s">
        <v>0</v>
      </c>
      <c r="D63" s="39">
        <v>41661.032222222224</v>
      </c>
      <c r="E63" s="33" t="s">
        <v>287</v>
      </c>
      <c r="F63" s="33" t="s">
        <v>250</v>
      </c>
      <c r="G63" s="33" t="s">
        <v>249</v>
      </c>
      <c r="H63" s="32" t="s">
        <v>25</v>
      </c>
      <c r="I63" s="31">
        <f t="shared" si="5"/>
        <v>15</v>
      </c>
      <c r="J63" s="31">
        <v>4</v>
      </c>
      <c r="L63"/>
      <c r="M63"/>
      <c r="N63"/>
      <c r="O63"/>
      <c r="P63"/>
      <c r="Q63"/>
      <c r="R63"/>
      <c r="S63"/>
      <c r="T63"/>
    </row>
    <row r="64" spans="1:20" s="30" customFormat="1" x14ac:dyDescent="0.25">
      <c r="A64" s="30" t="s">
        <v>322</v>
      </c>
      <c r="B64" s="30" t="s">
        <v>164</v>
      </c>
      <c r="C64" s="30" t="s">
        <v>0</v>
      </c>
      <c r="D64" s="39">
        <v>41688.933125000003</v>
      </c>
      <c r="E64" s="33" t="s">
        <v>287</v>
      </c>
      <c r="F64" s="33" t="s">
        <v>250</v>
      </c>
      <c r="G64" s="33" t="s">
        <v>249</v>
      </c>
      <c r="H64" s="32" t="s">
        <v>25</v>
      </c>
      <c r="I64" s="31">
        <f t="shared" si="5"/>
        <v>15</v>
      </c>
      <c r="J64" s="31">
        <v>5</v>
      </c>
      <c r="L64" s="15"/>
      <c r="M64" s="15"/>
      <c r="N64" s="15"/>
      <c r="O64" s="15"/>
      <c r="P64" s="15"/>
      <c r="Q64" s="15"/>
      <c r="R64" s="15"/>
      <c r="S64" s="15"/>
      <c r="T64" s="15"/>
    </row>
    <row r="65" spans="1:20" x14ac:dyDescent="0.25">
      <c r="A65" s="30" t="s">
        <v>338</v>
      </c>
      <c r="B65" s="30" t="s">
        <v>164</v>
      </c>
      <c r="C65" s="30" t="s">
        <v>0</v>
      </c>
      <c r="D65" s="39">
        <v>41689.641909722224</v>
      </c>
      <c r="E65" s="31" t="s">
        <v>285</v>
      </c>
      <c r="F65" s="33" t="s">
        <v>250</v>
      </c>
      <c r="G65" s="33" t="s">
        <v>249</v>
      </c>
      <c r="H65" s="32" t="s">
        <v>25</v>
      </c>
      <c r="I65" s="31">
        <f t="shared" si="5"/>
        <v>15</v>
      </c>
      <c r="J65" s="31">
        <v>6</v>
      </c>
      <c r="L65" s="5"/>
      <c r="M65" s="5"/>
      <c r="N65" s="5"/>
      <c r="O65" s="5"/>
      <c r="P65" s="5"/>
      <c r="Q65" s="5"/>
      <c r="R65" s="5"/>
      <c r="S65" s="5"/>
      <c r="T65" s="5"/>
    </row>
    <row r="66" spans="1:20" x14ac:dyDescent="0.25">
      <c r="A66" s="30" t="s">
        <v>339</v>
      </c>
      <c r="B66" s="30" t="s">
        <v>104</v>
      </c>
      <c r="C66" s="30" t="s">
        <v>0</v>
      </c>
      <c r="D66" s="39">
        <v>41689.641435185185</v>
      </c>
      <c r="E66" s="31" t="s">
        <v>287</v>
      </c>
      <c r="F66" s="33" t="s">
        <v>250</v>
      </c>
      <c r="G66" s="33" t="s">
        <v>249</v>
      </c>
      <c r="H66" s="32" t="s">
        <v>26</v>
      </c>
      <c r="I66" s="31">
        <f t="shared" si="5"/>
        <v>16</v>
      </c>
      <c r="J66" s="33">
        <v>1</v>
      </c>
      <c r="L66" s="5"/>
      <c r="M66" s="5"/>
      <c r="N66" s="5"/>
      <c r="O66" s="5"/>
      <c r="P66" s="5"/>
      <c r="Q66" s="5"/>
      <c r="R66" s="5"/>
      <c r="S66" s="5"/>
      <c r="T66" s="5"/>
    </row>
    <row r="67" spans="1:20" x14ac:dyDescent="0.25">
      <c r="A67" s="30" t="s">
        <v>344</v>
      </c>
      <c r="B67" s="30" t="s">
        <v>104</v>
      </c>
      <c r="C67" s="30" t="s">
        <v>0</v>
      </c>
      <c r="D67" s="39">
        <v>41689.658055555556</v>
      </c>
      <c r="E67" s="31" t="s">
        <v>285</v>
      </c>
      <c r="F67" s="33" t="s">
        <v>250</v>
      </c>
      <c r="G67" s="33" t="s">
        <v>249</v>
      </c>
      <c r="H67" s="32" t="s">
        <v>26</v>
      </c>
      <c r="I67" s="31">
        <f t="shared" si="5"/>
        <v>16</v>
      </c>
      <c r="J67" s="33">
        <v>2</v>
      </c>
      <c r="L67" s="5"/>
      <c r="M67" s="5"/>
      <c r="N67" s="5"/>
      <c r="O67" s="5"/>
      <c r="P67" s="5"/>
      <c r="Q67" s="5"/>
      <c r="R67" s="5"/>
      <c r="S67" s="5"/>
      <c r="T67" s="5"/>
    </row>
    <row r="68" spans="1:20" s="30" customFormat="1" x14ac:dyDescent="0.25">
      <c r="A68" s="30" t="s">
        <v>323</v>
      </c>
      <c r="B68" s="30" t="s">
        <v>109</v>
      </c>
      <c r="C68" s="30" t="s">
        <v>0</v>
      </c>
      <c r="D68" s="39">
        <v>41688.929560185185</v>
      </c>
      <c r="E68" s="33" t="s">
        <v>287</v>
      </c>
      <c r="F68" s="33" t="s">
        <v>250</v>
      </c>
      <c r="G68" s="33" t="s">
        <v>249</v>
      </c>
      <c r="H68" s="32" t="s">
        <v>26</v>
      </c>
      <c r="I68" s="31">
        <f t="shared" si="5"/>
        <v>16</v>
      </c>
      <c r="J68" s="33">
        <v>3</v>
      </c>
      <c r="L68" s="5"/>
      <c r="M68" s="5"/>
      <c r="N68" s="5"/>
      <c r="O68" s="5"/>
      <c r="P68" s="5"/>
      <c r="Q68" s="5"/>
      <c r="R68" s="5"/>
      <c r="S68" s="5"/>
      <c r="T68" s="5"/>
    </row>
    <row r="69" spans="1:20" x14ac:dyDescent="0.25">
      <c r="A69" s="34" t="s">
        <v>97</v>
      </c>
      <c r="B69" s="34" t="s">
        <v>108</v>
      </c>
      <c r="C69" s="34" t="s">
        <v>0</v>
      </c>
      <c r="D69" s="39">
        <v>41680.35087962963</v>
      </c>
      <c r="E69" s="33" t="s">
        <v>287</v>
      </c>
      <c r="F69" s="33" t="s">
        <v>250</v>
      </c>
      <c r="G69" s="33" t="s">
        <v>249</v>
      </c>
      <c r="H69" s="32" t="s">
        <v>26</v>
      </c>
      <c r="I69" s="31">
        <f t="shared" si="5"/>
        <v>16</v>
      </c>
      <c r="J69" s="31">
        <v>4</v>
      </c>
    </row>
    <row r="70" spans="1:20" s="15" customFormat="1" x14ac:dyDescent="0.25">
      <c r="A70" s="34" t="s">
        <v>95</v>
      </c>
      <c r="B70" s="34" t="s">
        <v>111</v>
      </c>
      <c r="C70" s="34" t="s">
        <v>0</v>
      </c>
      <c r="D70" s="39">
        <v>41680.346342592595</v>
      </c>
      <c r="E70" s="33" t="s">
        <v>287</v>
      </c>
      <c r="F70" s="33" t="s">
        <v>250</v>
      </c>
      <c r="G70" s="33" t="s">
        <v>249</v>
      </c>
      <c r="H70" s="32" t="s">
        <v>26</v>
      </c>
      <c r="I70" s="31">
        <f t="shared" si="5"/>
        <v>16</v>
      </c>
      <c r="J70" s="33">
        <v>5</v>
      </c>
      <c r="L70" s="30"/>
      <c r="M70" s="30"/>
      <c r="N70" s="30"/>
      <c r="O70" s="30"/>
      <c r="P70" s="30"/>
      <c r="Q70" s="30"/>
      <c r="R70" s="30"/>
      <c r="S70" s="30"/>
      <c r="T70" s="30"/>
    </row>
    <row r="71" spans="1:20" s="15" customFormat="1" x14ac:dyDescent="0.25">
      <c r="A71" s="30" t="s">
        <v>96</v>
      </c>
      <c r="B71" s="30" t="s">
        <v>110</v>
      </c>
      <c r="C71" s="30" t="s">
        <v>0</v>
      </c>
      <c r="D71" s="39">
        <v>41680.347650462965</v>
      </c>
      <c r="E71" s="31" t="s">
        <v>287</v>
      </c>
      <c r="F71" s="33" t="s">
        <v>250</v>
      </c>
      <c r="G71" s="33" t="s">
        <v>249</v>
      </c>
      <c r="H71" s="32" t="s">
        <v>26</v>
      </c>
      <c r="I71" s="31">
        <f t="shared" si="5"/>
        <v>16</v>
      </c>
      <c r="J71" s="31">
        <v>6</v>
      </c>
      <c r="L71" s="30"/>
      <c r="M71" s="30"/>
      <c r="N71" s="30"/>
      <c r="O71" s="30"/>
      <c r="P71" s="30"/>
      <c r="Q71" s="30"/>
      <c r="R71" s="30"/>
      <c r="S71" s="30"/>
      <c r="T71" s="30"/>
    </row>
    <row r="72" spans="1:20" s="30" customFormat="1" x14ac:dyDescent="0.25">
      <c r="A72" s="30" t="s">
        <v>340</v>
      </c>
      <c r="B72" s="30" t="s">
        <v>130</v>
      </c>
      <c r="C72" s="30" t="s">
        <v>0</v>
      </c>
      <c r="D72" s="39">
        <v>41689.622835648152</v>
      </c>
      <c r="E72" s="31" t="s">
        <v>285</v>
      </c>
      <c r="F72" s="33" t="s">
        <v>250</v>
      </c>
      <c r="G72" s="33" t="s">
        <v>251</v>
      </c>
      <c r="H72" s="32" t="s">
        <v>26</v>
      </c>
      <c r="I72" s="31">
        <f t="shared" si="5"/>
        <v>16</v>
      </c>
      <c r="J72" s="31">
        <v>7</v>
      </c>
    </row>
    <row r="73" spans="1:20" s="30" customFormat="1" x14ac:dyDescent="0.25">
      <c r="A73" s="30" t="s">
        <v>85</v>
      </c>
      <c r="B73" s="30" t="s">
        <v>57</v>
      </c>
      <c r="C73" s="30" t="s">
        <v>0</v>
      </c>
      <c r="D73" s="39">
        <v>41679.993530092594</v>
      </c>
      <c r="E73" s="31" t="s">
        <v>287</v>
      </c>
      <c r="F73" s="33" t="s">
        <v>250</v>
      </c>
      <c r="G73" s="33" t="s">
        <v>251</v>
      </c>
      <c r="H73" s="32" t="s">
        <v>26</v>
      </c>
      <c r="I73" s="31">
        <f t="shared" si="5"/>
        <v>16</v>
      </c>
      <c r="J73" s="33">
        <v>8</v>
      </c>
      <c r="L73"/>
      <c r="M73"/>
      <c r="N73"/>
      <c r="O73"/>
      <c r="P73"/>
      <c r="Q73"/>
      <c r="R73"/>
      <c r="S73"/>
      <c r="T73"/>
    </row>
    <row r="74" spans="1:20" s="30" customFormat="1" x14ac:dyDescent="0.25">
      <c r="A74" s="30" t="s">
        <v>345</v>
      </c>
      <c r="B74" s="30" t="s">
        <v>57</v>
      </c>
      <c r="C74" s="30" t="s">
        <v>0</v>
      </c>
      <c r="D74" s="39">
        <v>41689.677060185182</v>
      </c>
      <c r="E74" s="31" t="s">
        <v>285</v>
      </c>
      <c r="F74" s="33" t="s">
        <v>250</v>
      </c>
      <c r="G74" s="33" t="s">
        <v>251</v>
      </c>
      <c r="H74" s="32" t="s">
        <v>26</v>
      </c>
      <c r="I74" s="31">
        <f t="shared" si="5"/>
        <v>16</v>
      </c>
      <c r="J74" s="33">
        <v>9</v>
      </c>
    </row>
    <row r="75" spans="1:20" x14ac:dyDescent="0.25">
      <c r="A75" s="30" t="s">
        <v>210</v>
      </c>
      <c r="B75" s="30" t="s">
        <v>162</v>
      </c>
      <c r="C75" s="30" t="s">
        <v>163</v>
      </c>
      <c r="D75" s="39">
        <v>41680.451747685183</v>
      </c>
      <c r="E75" s="31" t="s">
        <v>287</v>
      </c>
      <c r="F75" s="33" t="s">
        <v>250</v>
      </c>
      <c r="G75" s="33" t="s">
        <v>249</v>
      </c>
      <c r="H75" s="32" t="s">
        <v>26</v>
      </c>
      <c r="I75" s="31">
        <f t="shared" si="5"/>
        <v>16</v>
      </c>
      <c r="J75" s="31">
        <v>10</v>
      </c>
    </row>
    <row r="76" spans="1:20" s="30" customFormat="1" x14ac:dyDescent="0.25">
      <c r="A76" s="34" t="s">
        <v>346</v>
      </c>
      <c r="B76" s="34" t="s">
        <v>327</v>
      </c>
      <c r="C76" s="34" t="s">
        <v>347</v>
      </c>
      <c r="D76" s="39">
        <v>41689.704363425924</v>
      </c>
      <c r="E76" s="33" t="s">
        <v>287</v>
      </c>
      <c r="F76" s="33" t="s">
        <v>250</v>
      </c>
      <c r="G76" s="33" t="s">
        <v>254</v>
      </c>
      <c r="H76" s="32" t="s">
        <v>65</v>
      </c>
      <c r="I76" s="33">
        <f t="shared" si="5"/>
        <v>19</v>
      </c>
      <c r="J76" s="33">
        <v>1</v>
      </c>
      <c r="L76" s="15"/>
      <c r="M76" s="15"/>
      <c r="N76" s="15"/>
      <c r="O76" s="15"/>
      <c r="P76" s="15"/>
      <c r="Q76" s="15"/>
      <c r="R76" s="15"/>
      <c r="S76" s="15"/>
      <c r="T76" s="15"/>
    </row>
    <row r="77" spans="1:20" x14ac:dyDescent="0.25">
      <c r="A77" s="34" t="s">
        <v>348</v>
      </c>
      <c r="B77" s="34" t="s">
        <v>194</v>
      </c>
      <c r="C77" s="34" t="s">
        <v>347</v>
      </c>
      <c r="D77" s="39">
        <v>41689.707928240743</v>
      </c>
      <c r="E77" s="33" t="s">
        <v>287</v>
      </c>
      <c r="F77" s="33" t="s">
        <v>250</v>
      </c>
      <c r="G77" s="33" t="s">
        <v>254</v>
      </c>
      <c r="H77" s="32" t="s">
        <v>65</v>
      </c>
      <c r="I77" s="33">
        <f t="shared" si="5"/>
        <v>19</v>
      </c>
      <c r="J77" s="33">
        <v>2</v>
      </c>
      <c r="L77" s="30"/>
      <c r="M77" s="30"/>
      <c r="N77" s="30"/>
      <c r="O77" s="30"/>
      <c r="P77" s="30"/>
      <c r="Q77" s="30"/>
      <c r="R77" s="30"/>
      <c r="S77" s="30"/>
      <c r="T77" s="30"/>
    </row>
    <row r="78" spans="1:20" x14ac:dyDescent="0.25">
      <c r="A78" s="34" t="s">
        <v>225</v>
      </c>
      <c r="B78" s="34" t="s">
        <v>226</v>
      </c>
      <c r="C78" s="34" t="s">
        <v>227</v>
      </c>
      <c r="D78" s="39">
        <v>41680.557118055556</v>
      </c>
      <c r="E78" s="33" t="s">
        <v>287</v>
      </c>
      <c r="F78" s="33" t="s">
        <v>250</v>
      </c>
      <c r="G78" s="33" t="s">
        <v>254</v>
      </c>
      <c r="H78" s="32" t="s">
        <v>65</v>
      </c>
      <c r="I78" s="33">
        <f t="shared" si="5"/>
        <v>19</v>
      </c>
      <c r="J78" s="33">
        <v>3</v>
      </c>
    </row>
    <row r="79" spans="1:20" s="30" customFormat="1" x14ac:dyDescent="0.25">
      <c r="A79" s="34" t="s">
        <v>228</v>
      </c>
      <c r="B79" s="34" t="s">
        <v>229</v>
      </c>
      <c r="C79" s="34" t="s">
        <v>227</v>
      </c>
      <c r="D79" s="39">
        <v>41680.55978009259</v>
      </c>
      <c r="E79" s="33" t="s">
        <v>287</v>
      </c>
      <c r="F79" s="33" t="s">
        <v>250</v>
      </c>
      <c r="G79" s="33" t="s">
        <v>254</v>
      </c>
      <c r="H79" s="32" t="s">
        <v>65</v>
      </c>
      <c r="I79" s="33">
        <f t="shared" si="5"/>
        <v>19</v>
      </c>
      <c r="J79" s="33">
        <v>4</v>
      </c>
    </row>
    <row r="80" spans="1:20" s="15" customFormat="1" x14ac:dyDescent="0.25">
      <c r="A80" s="34" t="s">
        <v>76</v>
      </c>
      <c r="B80" s="34" t="s">
        <v>158</v>
      </c>
      <c r="C80" s="34" t="s">
        <v>5</v>
      </c>
      <c r="D80" s="39">
        <v>41677.447731481479</v>
      </c>
      <c r="E80" s="33" t="s">
        <v>287</v>
      </c>
      <c r="F80" s="33" t="s">
        <v>250</v>
      </c>
      <c r="G80" s="33" t="s">
        <v>254</v>
      </c>
      <c r="H80" s="32" t="s">
        <v>65</v>
      </c>
      <c r="I80" s="33">
        <f t="shared" si="5"/>
        <v>19</v>
      </c>
      <c r="J80" s="33">
        <v>5</v>
      </c>
      <c r="L80" s="30"/>
      <c r="M80" s="30"/>
      <c r="N80" s="30"/>
      <c r="O80" s="30"/>
      <c r="P80" s="30"/>
      <c r="Q80" s="30"/>
      <c r="R80" s="30"/>
      <c r="S80" s="30"/>
      <c r="T80" s="30"/>
    </row>
    <row r="81" spans="1:20" s="30" customFormat="1" x14ac:dyDescent="0.25">
      <c r="A81" s="34" t="s">
        <v>74</v>
      </c>
      <c r="B81" s="34" t="s">
        <v>120</v>
      </c>
      <c r="C81" s="34" t="s">
        <v>60</v>
      </c>
      <c r="D81" s="39">
        <v>41680.175775462965</v>
      </c>
      <c r="E81" s="33" t="s">
        <v>287</v>
      </c>
      <c r="F81" s="33" t="s">
        <v>250</v>
      </c>
      <c r="G81" s="33" t="s">
        <v>254</v>
      </c>
      <c r="H81" s="32" t="s">
        <v>65</v>
      </c>
      <c r="I81" s="33">
        <f t="shared" si="5"/>
        <v>19</v>
      </c>
      <c r="J81" s="33">
        <v>6</v>
      </c>
    </row>
    <row r="82" spans="1:20" s="30" customFormat="1" x14ac:dyDescent="0.25">
      <c r="A82" s="34" t="s">
        <v>216</v>
      </c>
      <c r="B82" s="34" t="s">
        <v>217</v>
      </c>
      <c r="C82" s="34" t="s">
        <v>218</v>
      </c>
      <c r="D82" s="39">
        <v>41680.511608796296</v>
      </c>
      <c r="E82" s="33" t="s">
        <v>287</v>
      </c>
      <c r="F82" s="33" t="s">
        <v>250</v>
      </c>
      <c r="G82" s="33" t="s">
        <v>254</v>
      </c>
      <c r="H82" s="32" t="s">
        <v>65</v>
      </c>
      <c r="I82" s="33">
        <f t="shared" si="5"/>
        <v>19</v>
      </c>
      <c r="J82" s="33">
        <v>7</v>
      </c>
      <c r="L82" s="15"/>
      <c r="M82" s="15"/>
      <c r="N82" s="15"/>
      <c r="O82" s="15"/>
      <c r="P82" s="15"/>
      <c r="Q82" s="15"/>
      <c r="R82" s="15"/>
      <c r="S82" s="15"/>
      <c r="T82" s="15"/>
    </row>
    <row r="83" spans="1:20" x14ac:dyDescent="0.25">
      <c r="A83" s="34" t="s">
        <v>334</v>
      </c>
      <c r="B83" s="34" t="s">
        <v>200</v>
      </c>
      <c r="C83" s="34" t="s">
        <v>201</v>
      </c>
      <c r="D83" s="39">
        <v>41689.194097222222</v>
      </c>
      <c r="E83" s="33" t="s">
        <v>287</v>
      </c>
      <c r="F83" s="33" t="s">
        <v>250</v>
      </c>
      <c r="G83" s="33" t="s">
        <v>266</v>
      </c>
      <c r="H83" s="32" t="s">
        <v>65</v>
      </c>
      <c r="I83" s="33">
        <f t="shared" si="5"/>
        <v>19</v>
      </c>
      <c r="J83" s="33">
        <v>8</v>
      </c>
      <c r="L83" s="30"/>
      <c r="M83" s="30"/>
      <c r="N83" s="30"/>
      <c r="O83" s="30"/>
      <c r="P83" s="30"/>
      <c r="Q83" s="30"/>
      <c r="R83" s="30"/>
      <c r="S83" s="30"/>
      <c r="T83" s="30"/>
    </row>
    <row r="84" spans="1:20" s="30" customFormat="1" x14ac:dyDescent="0.25">
      <c r="A84" s="30" t="s">
        <v>351</v>
      </c>
      <c r="B84" s="30" t="s">
        <v>161</v>
      </c>
      <c r="C84" s="30" t="s">
        <v>352</v>
      </c>
      <c r="D84" s="39">
        <v>41689.890243055554</v>
      </c>
      <c r="E84" s="33" t="s">
        <v>287</v>
      </c>
      <c r="F84" s="33" t="s">
        <v>250</v>
      </c>
      <c r="G84" s="33" t="s">
        <v>252</v>
      </c>
      <c r="H84" s="32" t="s">
        <v>52</v>
      </c>
      <c r="I84" s="33">
        <f t="shared" ref="I84:I115" si="6">VLOOKUP(H84,L$5:M$64,2,FALSE)</f>
        <v>20</v>
      </c>
      <c r="J84" s="33">
        <v>1</v>
      </c>
      <c r="L84"/>
      <c r="M84"/>
      <c r="N84"/>
      <c r="O84"/>
      <c r="P84"/>
      <c r="Q84"/>
      <c r="R84"/>
      <c r="S84"/>
      <c r="T84"/>
    </row>
    <row r="85" spans="1:20" s="30" customFormat="1" x14ac:dyDescent="0.25">
      <c r="A85" s="34" t="s">
        <v>328</v>
      </c>
      <c r="B85" s="34" t="s">
        <v>329</v>
      </c>
      <c r="C85" s="34" t="s">
        <v>330</v>
      </c>
      <c r="D85" s="39">
        <v>41689.478668981479</v>
      </c>
      <c r="E85" s="33" t="s">
        <v>287</v>
      </c>
      <c r="F85" s="33" t="s">
        <v>250</v>
      </c>
      <c r="G85" s="33" t="s">
        <v>252</v>
      </c>
      <c r="H85" s="32" t="s">
        <v>52</v>
      </c>
      <c r="I85" s="33">
        <f t="shared" si="6"/>
        <v>20</v>
      </c>
      <c r="J85" s="33">
        <v>2</v>
      </c>
    </row>
    <row r="86" spans="1:20" x14ac:dyDescent="0.25">
      <c r="A86" s="34" t="s">
        <v>181</v>
      </c>
      <c r="B86" s="34" t="s">
        <v>182</v>
      </c>
      <c r="C86" s="34" t="s">
        <v>178</v>
      </c>
      <c r="D86" s="39">
        <v>41680.413634259261</v>
      </c>
      <c r="E86" s="33" t="s">
        <v>287</v>
      </c>
      <c r="F86" s="33" t="s">
        <v>250</v>
      </c>
      <c r="G86" s="33" t="s">
        <v>252</v>
      </c>
      <c r="H86" s="32" t="s">
        <v>52</v>
      </c>
      <c r="I86" s="33">
        <f t="shared" si="6"/>
        <v>20</v>
      </c>
      <c r="J86" s="33">
        <v>3</v>
      </c>
      <c r="L86" s="5"/>
      <c r="M86" s="5"/>
      <c r="N86" s="5"/>
      <c r="O86" s="5"/>
      <c r="P86" s="5"/>
      <c r="Q86" s="5"/>
      <c r="R86" s="5"/>
      <c r="S86" s="5"/>
      <c r="T86" s="5"/>
    </row>
    <row r="87" spans="1:20" s="30" customFormat="1" x14ac:dyDescent="0.25">
      <c r="A87" s="34" t="s">
        <v>332</v>
      </c>
      <c r="B87" s="34" t="s">
        <v>208</v>
      </c>
      <c r="C87" s="34" t="s">
        <v>209</v>
      </c>
      <c r="D87" s="39">
        <v>41689.481319444443</v>
      </c>
      <c r="E87" s="33" t="s">
        <v>287</v>
      </c>
      <c r="F87" s="33" t="s">
        <v>250</v>
      </c>
      <c r="G87" s="33" t="s">
        <v>252</v>
      </c>
      <c r="H87" s="32" t="s">
        <v>52</v>
      </c>
      <c r="I87" s="33">
        <f t="shared" si="6"/>
        <v>20</v>
      </c>
      <c r="J87" s="33">
        <v>3</v>
      </c>
      <c r="L87" s="5"/>
      <c r="M87" s="5"/>
      <c r="N87" s="5"/>
      <c r="O87" s="5"/>
      <c r="P87" s="5"/>
      <c r="Q87" s="5"/>
      <c r="R87" s="5"/>
      <c r="S87" s="5"/>
      <c r="T87" s="5"/>
    </row>
    <row r="88" spans="1:20" x14ac:dyDescent="0.25">
      <c r="A88" s="34" t="s">
        <v>277</v>
      </c>
      <c r="B88" s="34" t="s">
        <v>187</v>
      </c>
      <c r="C88" s="34" t="s">
        <v>278</v>
      </c>
      <c r="D88" s="39">
        <v>41687.443055555559</v>
      </c>
      <c r="E88" s="33" t="s">
        <v>287</v>
      </c>
      <c r="F88" s="33" t="s">
        <v>250</v>
      </c>
      <c r="G88" s="33" t="s">
        <v>252</v>
      </c>
      <c r="H88" s="32" t="s">
        <v>52</v>
      </c>
      <c r="I88" s="33">
        <f t="shared" si="6"/>
        <v>20</v>
      </c>
      <c r="J88" s="33">
        <v>4</v>
      </c>
    </row>
    <row r="89" spans="1:20" s="30" customFormat="1" x14ac:dyDescent="0.25">
      <c r="A89" s="34" t="s">
        <v>77</v>
      </c>
      <c r="B89" s="34" t="s">
        <v>154</v>
      </c>
      <c r="C89" s="34" t="s">
        <v>1</v>
      </c>
      <c r="D89" s="39">
        <v>41677.941030092596</v>
      </c>
      <c r="E89" s="33" t="s">
        <v>287</v>
      </c>
      <c r="F89" s="33" t="s">
        <v>250</v>
      </c>
      <c r="G89" s="33" t="s">
        <v>252</v>
      </c>
      <c r="H89" s="32" t="s">
        <v>52</v>
      </c>
      <c r="I89" s="33">
        <f t="shared" si="6"/>
        <v>20</v>
      </c>
      <c r="J89" s="33">
        <v>5</v>
      </c>
      <c r="L89"/>
      <c r="M89"/>
      <c r="N89"/>
      <c r="O89"/>
      <c r="P89"/>
      <c r="Q89"/>
      <c r="R89"/>
      <c r="S89"/>
      <c r="T89"/>
    </row>
    <row r="90" spans="1:20" x14ac:dyDescent="0.25">
      <c r="A90" s="34" t="s">
        <v>99</v>
      </c>
      <c r="B90" s="34" t="s">
        <v>155</v>
      </c>
      <c r="C90" s="34" t="s">
        <v>1</v>
      </c>
      <c r="D90" s="39">
        <v>41677.938391203701</v>
      </c>
      <c r="E90" s="33" t="s">
        <v>287</v>
      </c>
      <c r="F90" s="33" t="s">
        <v>250</v>
      </c>
      <c r="G90" s="33" t="s">
        <v>252</v>
      </c>
      <c r="H90" s="32" t="s">
        <v>52</v>
      </c>
      <c r="I90" s="33">
        <f t="shared" si="6"/>
        <v>20</v>
      </c>
      <c r="J90" s="33">
        <v>6</v>
      </c>
    </row>
    <row r="91" spans="1:20" x14ac:dyDescent="0.25">
      <c r="A91" s="34" t="s">
        <v>279</v>
      </c>
      <c r="B91" s="34" t="s">
        <v>177</v>
      </c>
      <c r="C91" s="34" t="s">
        <v>278</v>
      </c>
      <c r="D91" s="39">
        <v>41687.783032407409</v>
      </c>
      <c r="E91" s="33" t="s">
        <v>287</v>
      </c>
      <c r="F91" s="33" t="s">
        <v>250</v>
      </c>
      <c r="G91" s="33" t="s">
        <v>252</v>
      </c>
      <c r="H91" s="32" t="s">
        <v>52</v>
      </c>
      <c r="I91" s="33">
        <f t="shared" si="6"/>
        <v>20</v>
      </c>
      <c r="J91" s="33">
        <v>7</v>
      </c>
      <c r="L91" s="30"/>
      <c r="M91" s="30"/>
      <c r="N91" s="30"/>
      <c r="O91" s="30"/>
      <c r="P91" s="30"/>
      <c r="Q91" s="30"/>
      <c r="R91" s="30"/>
      <c r="S91" s="30"/>
      <c r="T91" s="30"/>
    </row>
    <row r="92" spans="1:20" x14ac:dyDescent="0.25">
      <c r="A92" s="30" t="s">
        <v>349</v>
      </c>
      <c r="B92" s="30" t="s">
        <v>350</v>
      </c>
      <c r="C92" s="30" t="s">
        <v>2</v>
      </c>
      <c r="D92" s="39">
        <v>41689.902280092596</v>
      </c>
      <c r="E92" s="31" t="s">
        <v>285</v>
      </c>
      <c r="F92" s="33" t="s">
        <v>250</v>
      </c>
      <c r="G92" s="33" t="s">
        <v>258</v>
      </c>
      <c r="H92" s="32" t="s">
        <v>48</v>
      </c>
      <c r="I92" s="33">
        <f t="shared" si="6"/>
        <v>21</v>
      </c>
      <c r="J92" s="31">
        <v>1</v>
      </c>
      <c r="L92" s="30"/>
      <c r="M92" s="30"/>
      <c r="N92" s="30"/>
      <c r="O92" s="30"/>
      <c r="P92" s="30"/>
      <c r="Q92" s="30"/>
      <c r="R92" s="30"/>
      <c r="S92" s="30"/>
      <c r="T92" s="30"/>
    </row>
    <row r="93" spans="1:20" x14ac:dyDescent="0.25">
      <c r="A93" s="34" t="s">
        <v>308</v>
      </c>
      <c r="B93" s="34" t="s">
        <v>221</v>
      </c>
      <c r="C93" s="34" t="s">
        <v>309</v>
      </c>
      <c r="D93" s="39">
        <v>41688.833634259259</v>
      </c>
      <c r="E93" s="33" t="s">
        <v>287</v>
      </c>
      <c r="F93" s="33" t="s">
        <v>250</v>
      </c>
      <c r="G93" s="33" t="s">
        <v>258</v>
      </c>
      <c r="H93" s="32" t="s">
        <v>48</v>
      </c>
      <c r="I93" s="33">
        <f t="shared" si="6"/>
        <v>21</v>
      </c>
      <c r="J93" s="33">
        <v>2</v>
      </c>
      <c r="L93" s="30"/>
      <c r="M93" s="30"/>
      <c r="N93" s="30"/>
      <c r="O93" s="30"/>
      <c r="P93" s="30"/>
      <c r="Q93" s="30"/>
      <c r="R93" s="30"/>
      <c r="S93" s="30"/>
      <c r="T93" s="30"/>
    </row>
    <row r="94" spans="1:20" s="30" customFormat="1" x14ac:dyDescent="0.25">
      <c r="A94" s="34" t="s">
        <v>356</v>
      </c>
      <c r="B94" s="34" t="s">
        <v>221</v>
      </c>
      <c r="C94" s="34" t="s">
        <v>309</v>
      </c>
      <c r="D94" s="39">
        <v>41690.010497685187</v>
      </c>
      <c r="E94" s="33" t="s">
        <v>285</v>
      </c>
      <c r="F94" s="33" t="s">
        <v>250</v>
      </c>
      <c r="G94" s="33" t="s">
        <v>258</v>
      </c>
      <c r="H94" s="32" t="s">
        <v>48</v>
      </c>
      <c r="I94" s="33">
        <f t="shared" si="6"/>
        <v>21</v>
      </c>
      <c r="J94" s="33">
        <v>3</v>
      </c>
      <c r="L94"/>
      <c r="M94"/>
      <c r="N94"/>
      <c r="O94"/>
      <c r="P94"/>
      <c r="Q94"/>
      <c r="R94"/>
      <c r="S94"/>
      <c r="T94"/>
    </row>
    <row r="95" spans="1:20" s="30" customFormat="1" x14ac:dyDescent="0.25">
      <c r="A95" s="34" t="s">
        <v>230</v>
      </c>
      <c r="B95" s="34" t="s">
        <v>231</v>
      </c>
      <c r="C95" s="34" t="s">
        <v>2</v>
      </c>
      <c r="D95" s="39">
        <v>41680.562407407408</v>
      </c>
      <c r="E95" s="33" t="s">
        <v>287</v>
      </c>
      <c r="F95" s="33" t="s">
        <v>250</v>
      </c>
      <c r="G95" s="33" t="s">
        <v>258</v>
      </c>
      <c r="H95" s="32" t="s">
        <v>48</v>
      </c>
      <c r="I95" s="33">
        <f t="shared" si="6"/>
        <v>21</v>
      </c>
      <c r="J95" s="33">
        <v>4</v>
      </c>
    </row>
    <row r="96" spans="1:20" s="30" customFormat="1" x14ac:dyDescent="0.25">
      <c r="A96" s="34" t="s">
        <v>314</v>
      </c>
      <c r="B96" s="34" t="s">
        <v>138</v>
      </c>
      <c r="C96" s="34" t="s">
        <v>137</v>
      </c>
      <c r="D96" s="39">
        <v>41688.843622685185</v>
      </c>
      <c r="E96" s="33" t="s">
        <v>287</v>
      </c>
      <c r="F96" s="33" t="s">
        <v>250</v>
      </c>
      <c r="G96" s="33" t="s">
        <v>258</v>
      </c>
      <c r="H96" s="32" t="s">
        <v>48</v>
      </c>
      <c r="I96" s="33">
        <f t="shared" si="6"/>
        <v>21</v>
      </c>
      <c r="J96" s="33">
        <v>5</v>
      </c>
    </row>
    <row r="97" spans="1:20" s="30" customFormat="1" x14ac:dyDescent="0.25">
      <c r="A97" s="34" t="s">
        <v>357</v>
      </c>
      <c r="B97" s="34" t="s">
        <v>138</v>
      </c>
      <c r="C97" s="34" t="s">
        <v>137</v>
      </c>
      <c r="D97" s="39">
        <v>41690.009143518517</v>
      </c>
      <c r="E97" s="33" t="s">
        <v>285</v>
      </c>
      <c r="F97" s="33" t="s">
        <v>250</v>
      </c>
      <c r="G97" s="33" t="s">
        <v>258</v>
      </c>
      <c r="H97" s="32" t="s">
        <v>48</v>
      </c>
      <c r="I97" s="33">
        <f t="shared" si="6"/>
        <v>21</v>
      </c>
      <c r="J97" s="33">
        <v>6</v>
      </c>
      <c r="L97" s="15"/>
      <c r="M97" s="15"/>
      <c r="N97" s="15"/>
      <c r="O97" s="15"/>
      <c r="P97" s="15"/>
      <c r="Q97" s="15"/>
      <c r="R97" s="15"/>
      <c r="S97" s="15"/>
      <c r="T97" s="15"/>
    </row>
    <row r="98" spans="1:20" s="30" customFormat="1" x14ac:dyDescent="0.25">
      <c r="A98" s="34" t="s">
        <v>313</v>
      </c>
      <c r="B98" s="34" t="s">
        <v>136</v>
      </c>
      <c r="C98" s="34" t="s">
        <v>137</v>
      </c>
      <c r="D98" s="39">
        <v>41688.838784722226</v>
      </c>
      <c r="E98" s="33" t="s">
        <v>285</v>
      </c>
      <c r="F98" s="33" t="s">
        <v>250</v>
      </c>
      <c r="G98" s="33" t="s">
        <v>258</v>
      </c>
      <c r="H98" s="32" t="s">
        <v>48</v>
      </c>
      <c r="I98" s="33">
        <f t="shared" si="6"/>
        <v>21</v>
      </c>
      <c r="J98" s="33">
        <v>7</v>
      </c>
    </row>
    <row r="99" spans="1:20" x14ac:dyDescent="0.25">
      <c r="A99" s="34" t="s">
        <v>312</v>
      </c>
      <c r="B99" s="34" t="s">
        <v>139</v>
      </c>
      <c r="C99" s="34" t="s">
        <v>2</v>
      </c>
      <c r="D99" s="39">
        <v>41688.829652777778</v>
      </c>
      <c r="E99" s="33" t="s">
        <v>285</v>
      </c>
      <c r="F99" s="33" t="s">
        <v>250</v>
      </c>
      <c r="G99" s="33" t="s">
        <v>258</v>
      </c>
      <c r="H99" s="32" t="s">
        <v>48</v>
      </c>
      <c r="I99" s="33">
        <f t="shared" si="6"/>
        <v>21</v>
      </c>
      <c r="J99" s="33">
        <v>8</v>
      </c>
    </row>
    <row r="100" spans="1:20" s="30" customFormat="1" x14ac:dyDescent="0.25">
      <c r="A100" s="34" t="s">
        <v>311</v>
      </c>
      <c r="B100" s="34" t="s">
        <v>140</v>
      </c>
      <c r="C100" s="34" t="s">
        <v>2</v>
      </c>
      <c r="D100" s="39">
        <v>41688.830428240741</v>
      </c>
      <c r="E100" s="33" t="s">
        <v>285</v>
      </c>
      <c r="F100" s="33" t="s">
        <v>250</v>
      </c>
      <c r="G100" s="33" t="s">
        <v>258</v>
      </c>
      <c r="H100" s="32" t="s">
        <v>48</v>
      </c>
      <c r="I100" s="33">
        <f t="shared" si="6"/>
        <v>21</v>
      </c>
      <c r="J100" s="33">
        <v>9</v>
      </c>
      <c r="L100"/>
      <c r="M100"/>
      <c r="N100"/>
      <c r="O100"/>
      <c r="P100"/>
      <c r="Q100"/>
      <c r="R100"/>
      <c r="S100"/>
      <c r="T100"/>
    </row>
    <row r="101" spans="1:20" s="15" customFormat="1" x14ac:dyDescent="0.25">
      <c r="A101" s="34" t="s">
        <v>318</v>
      </c>
      <c r="B101" s="34" t="s">
        <v>186</v>
      </c>
      <c r="C101" s="34" t="s">
        <v>178</v>
      </c>
      <c r="D101" s="39">
        <v>41688.958715277775</v>
      </c>
      <c r="E101" s="33" t="s">
        <v>285</v>
      </c>
      <c r="F101" s="33" t="s">
        <v>250</v>
      </c>
      <c r="G101" s="33" t="s">
        <v>258</v>
      </c>
      <c r="H101" s="32" t="s">
        <v>48</v>
      </c>
      <c r="I101" s="33">
        <f t="shared" si="6"/>
        <v>21</v>
      </c>
      <c r="J101" s="33">
        <v>10</v>
      </c>
    </row>
    <row r="102" spans="1:20" x14ac:dyDescent="0.25">
      <c r="A102" s="34" t="s">
        <v>219</v>
      </c>
      <c r="B102" s="34" t="s">
        <v>149</v>
      </c>
      <c r="C102" s="34" t="s">
        <v>220</v>
      </c>
      <c r="D102" s="39">
        <v>41680.511793981481</v>
      </c>
      <c r="E102" s="33" t="s">
        <v>287</v>
      </c>
      <c r="F102" s="33" t="s">
        <v>250</v>
      </c>
      <c r="G102" s="33" t="s">
        <v>259</v>
      </c>
      <c r="H102" s="32" t="s">
        <v>48</v>
      </c>
      <c r="I102" s="33">
        <f t="shared" si="6"/>
        <v>21</v>
      </c>
      <c r="J102" s="33">
        <v>11</v>
      </c>
      <c r="L102" s="5"/>
      <c r="M102" s="5"/>
      <c r="N102" s="5"/>
      <c r="O102" s="5"/>
      <c r="P102" s="5"/>
      <c r="Q102" s="5"/>
      <c r="R102" s="5"/>
      <c r="S102" s="5"/>
      <c r="T102" s="5"/>
    </row>
    <row r="103" spans="1:20" s="30" customFormat="1" x14ac:dyDescent="0.25">
      <c r="A103" s="34" t="s">
        <v>319</v>
      </c>
      <c r="B103" s="34" t="s">
        <v>320</v>
      </c>
      <c r="C103" s="34" t="s">
        <v>1</v>
      </c>
      <c r="D103" s="39">
        <v>41688.949652777781</v>
      </c>
      <c r="E103" s="33" t="s">
        <v>287</v>
      </c>
      <c r="F103" s="33" t="s">
        <v>250</v>
      </c>
      <c r="G103" s="33" t="s">
        <v>259</v>
      </c>
      <c r="H103" s="32" t="s">
        <v>48</v>
      </c>
      <c r="I103" s="33">
        <f t="shared" si="6"/>
        <v>21</v>
      </c>
      <c r="J103" s="33">
        <v>12</v>
      </c>
      <c r="L103" s="5"/>
      <c r="M103" s="5"/>
      <c r="N103" s="5"/>
      <c r="O103" s="5"/>
      <c r="P103" s="5"/>
      <c r="Q103" s="5"/>
      <c r="R103" s="5"/>
      <c r="S103" s="5"/>
      <c r="T103" s="5"/>
    </row>
    <row r="104" spans="1:20" x14ac:dyDescent="0.25">
      <c r="A104" s="34" t="s">
        <v>321</v>
      </c>
      <c r="B104" s="34" t="s">
        <v>118</v>
      </c>
      <c r="C104" s="34" t="s">
        <v>1</v>
      </c>
      <c r="D104" s="39">
        <v>41688.947337962964</v>
      </c>
      <c r="E104" s="33" t="s">
        <v>287</v>
      </c>
      <c r="F104" s="33" t="s">
        <v>250</v>
      </c>
      <c r="G104" s="33" t="s">
        <v>259</v>
      </c>
      <c r="H104" s="32" t="s">
        <v>48</v>
      </c>
      <c r="I104" s="33">
        <f t="shared" si="6"/>
        <v>21</v>
      </c>
      <c r="J104" s="33">
        <v>13</v>
      </c>
      <c r="L104" s="5"/>
      <c r="M104" s="5"/>
      <c r="N104" s="5"/>
      <c r="O104" s="5"/>
      <c r="P104" s="5"/>
      <c r="Q104" s="5"/>
      <c r="R104" s="5"/>
      <c r="S104" s="5"/>
      <c r="T104" s="5"/>
    </row>
    <row r="105" spans="1:20" x14ac:dyDescent="0.25">
      <c r="A105" s="34" t="s">
        <v>369</v>
      </c>
      <c r="B105" s="34" t="s">
        <v>119</v>
      </c>
      <c r="C105" s="34" t="s">
        <v>1</v>
      </c>
      <c r="D105" s="39">
        <v>41690.627546296295</v>
      </c>
      <c r="E105" s="33" t="s">
        <v>287</v>
      </c>
      <c r="F105" s="33" t="s">
        <v>250</v>
      </c>
      <c r="G105" s="33" t="s">
        <v>259</v>
      </c>
      <c r="H105" s="32" t="s">
        <v>31</v>
      </c>
      <c r="I105" s="33">
        <f t="shared" si="6"/>
        <v>23</v>
      </c>
      <c r="J105" s="33">
        <v>1</v>
      </c>
      <c r="L105" s="5"/>
      <c r="M105" s="5"/>
      <c r="N105" s="5"/>
      <c r="O105" s="5"/>
      <c r="P105" s="5"/>
      <c r="Q105" s="5"/>
      <c r="R105" s="5"/>
      <c r="S105" s="5"/>
      <c r="T105" s="5"/>
    </row>
    <row r="106" spans="1:20" x14ac:dyDescent="0.25">
      <c r="A106" s="30" t="s">
        <v>387</v>
      </c>
      <c r="B106" s="30" t="s">
        <v>119</v>
      </c>
      <c r="C106" s="30" t="s">
        <v>1</v>
      </c>
      <c r="D106" s="39">
        <v>41690.650775462964</v>
      </c>
      <c r="E106" s="33" t="s">
        <v>285</v>
      </c>
      <c r="F106" s="33" t="s">
        <v>250</v>
      </c>
      <c r="G106" s="33" t="s">
        <v>259</v>
      </c>
      <c r="H106" s="32" t="s">
        <v>31</v>
      </c>
      <c r="I106" s="33">
        <f t="shared" si="6"/>
        <v>23</v>
      </c>
      <c r="J106" s="33">
        <v>2</v>
      </c>
      <c r="L106" s="15"/>
      <c r="M106" s="15"/>
      <c r="N106" s="15"/>
      <c r="O106" s="15"/>
      <c r="P106" s="15"/>
      <c r="Q106" s="15"/>
      <c r="R106" s="15"/>
      <c r="S106" s="15"/>
      <c r="T106" s="15"/>
    </row>
    <row r="107" spans="1:20" x14ac:dyDescent="0.25">
      <c r="A107" s="34" t="s">
        <v>276</v>
      </c>
      <c r="B107" s="34" t="s">
        <v>117</v>
      </c>
      <c r="C107" s="34" t="s">
        <v>1</v>
      </c>
      <c r="D107" s="39">
        <v>41682.904560185183</v>
      </c>
      <c r="E107" s="33" t="s">
        <v>287</v>
      </c>
      <c r="F107" s="33" t="s">
        <v>250</v>
      </c>
      <c r="G107" s="33" t="s">
        <v>259</v>
      </c>
      <c r="H107" s="32" t="s">
        <v>31</v>
      </c>
      <c r="I107" s="33">
        <f t="shared" si="6"/>
        <v>23</v>
      </c>
      <c r="J107" s="33">
        <v>3</v>
      </c>
      <c r="L107" s="15"/>
      <c r="M107" s="15"/>
      <c r="N107" s="15"/>
      <c r="O107" s="15"/>
      <c r="P107" s="15"/>
      <c r="Q107" s="15"/>
      <c r="R107" s="15"/>
      <c r="S107" s="15"/>
      <c r="T107" s="15"/>
    </row>
    <row r="108" spans="1:20" s="15" customFormat="1" x14ac:dyDescent="0.25">
      <c r="A108" s="34" t="s">
        <v>372</v>
      </c>
      <c r="B108" s="34" t="s">
        <v>117</v>
      </c>
      <c r="C108" s="34" t="s">
        <v>1</v>
      </c>
      <c r="D108" s="39">
        <v>41690.652291666665</v>
      </c>
      <c r="E108" s="33" t="s">
        <v>285</v>
      </c>
      <c r="F108" s="33" t="s">
        <v>250</v>
      </c>
      <c r="G108" s="33" t="s">
        <v>259</v>
      </c>
      <c r="H108" s="32" t="s">
        <v>31</v>
      </c>
      <c r="I108" s="33">
        <f t="shared" si="6"/>
        <v>23</v>
      </c>
      <c r="J108" s="33">
        <v>4</v>
      </c>
      <c r="L108" s="30"/>
      <c r="M108" s="30"/>
      <c r="N108" s="30"/>
      <c r="O108" s="30"/>
      <c r="P108" s="30"/>
      <c r="Q108" s="30"/>
      <c r="R108" s="30"/>
      <c r="S108" s="30"/>
      <c r="T108" s="30"/>
    </row>
    <row r="109" spans="1:20" x14ac:dyDescent="0.25">
      <c r="A109" s="34" t="s">
        <v>205</v>
      </c>
      <c r="B109" s="34" t="s">
        <v>206</v>
      </c>
      <c r="C109" s="34" t="s">
        <v>207</v>
      </c>
      <c r="D109" s="39">
        <v>41680.412627314814</v>
      </c>
      <c r="E109" s="33" t="s">
        <v>287</v>
      </c>
      <c r="F109" s="33" t="s">
        <v>250</v>
      </c>
      <c r="G109" s="33" t="s">
        <v>267</v>
      </c>
      <c r="H109" s="32" t="s">
        <v>31</v>
      </c>
      <c r="I109" s="33">
        <f t="shared" si="6"/>
        <v>23</v>
      </c>
      <c r="J109" s="33">
        <v>5</v>
      </c>
      <c r="L109" s="15"/>
      <c r="M109" s="15"/>
      <c r="N109" s="15"/>
      <c r="O109" s="15"/>
      <c r="P109" s="15"/>
      <c r="Q109" s="15"/>
      <c r="R109" s="15"/>
      <c r="S109" s="15"/>
      <c r="T109" s="15"/>
    </row>
    <row r="110" spans="1:20" s="30" customFormat="1" x14ac:dyDescent="0.25">
      <c r="A110" s="34" t="s">
        <v>93</v>
      </c>
      <c r="B110" s="34" t="s">
        <v>113</v>
      </c>
      <c r="C110" s="34" t="s">
        <v>0</v>
      </c>
      <c r="D110" s="39">
        <v>41680.33520833333</v>
      </c>
      <c r="E110" s="33" t="s">
        <v>287</v>
      </c>
      <c r="F110" s="33" t="s">
        <v>243</v>
      </c>
      <c r="G110" s="33" t="s">
        <v>261</v>
      </c>
      <c r="H110" s="32" t="s">
        <v>31</v>
      </c>
      <c r="I110" s="33">
        <f t="shared" si="6"/>
        <v>23</v>
      </c>
      <c r="J110" s="33">
        <v>6</v>
      </c>
    </row>
    <row r="111" spans="1:20" s="15" customFormat="1" x14ac:dyDescent="0.25">
      <c r="A111" s="34" t="s">
        <v>94</v>
      </c>
      <c r="B111" s="34" t="s">
        <v>112</v>
      </c>
      <c r="C111" s="34" t="s">
        <v>0</v>
      </c>
      <c r="D111" s="39">
        <v>41680.338738425926</v>
      </c>
      <c r="E111" s="33" t="s">
        <v>287</v>
      </c>
      <c r="F111" s="33" t="s">
        <v>243</v>
      </c>
      <c r="G111" s="33" t="s">
        <v>261</v>
      </c>
      <c r="H111" s="32" t="s">
        <v>31</v>
      </c>
      <c r="I111" s="33">
        <f t="shared" si="6"/>
        <v>23</v>
      </c>
      <c r="J111" s="33">
        <v>7</v>
      </c>
      <c r="L111" s="30"/>
      <c r="M111" s="30"/>
      <c r="N111" s="30"/>
      <c r="O111" s="30"/>
      <c r="P111" s="30"/>
      <c r="Q111" s="30"/>
      <c r="R111" s="30"/>
      <c r="S111" s="30"/>
      <c r="T111" s="30"/>
    </row>
    <row r="112" spans="1:20" s="30" customFormat="1" x14ac:dyDescent="0.25">
      <c r="A112" s="34" t="s">
        <v>179</v>
      </c>
      <c r="B112" s="34" t="s">
        <v>180</v>
      </c>
      <c r="C112" s="34" t="s">
        <v>178</v>
      </c>
      <c r="D112" s="39">
        <v>41680.413043981483</v>
      </c>
      <c r="E112" s="33" t="s">
        <v>287</v>
      </c>
      <c r="F112" s="33" t="s">
        <v>243</v>
      </c>
      <c r="G112" s="33" t="s">
        <v>261</v>
      </c>
      <c r="H112" s="32" t="s">
        <v>31</v>
      </c>
      <c r="I112" s="33">
        <f t="shared" si="6"/>
        <v>23</v>
      </c>
      <c r="J112" s="33">
        <v>8</v>
      </c>
      <c r="L112" s="15"/>
      <c r="M112" s="15"/>
      <c r="N112" s="15"/>
      <c r="O112" s="15"/>
      <c r="P112" s="15"/>
      <c r="Q112" s="15"/>
      <c r="R112" s="15"/>
      <c r="S112" s="15"/>
      <c r="T112" s="15"/>
    </row>
    <row r="113" spans="1:20" s="30" customFormat="1" x14ac:dyDescent="0.25">
      <c r="A113" s="34" t="s">
        <v>188</v>
      </c>
      <c r="B113" s="34" t="s">
        <v>189</v>
      </c>
      <c r="C113" s="34" t="s">
        <v>178</v>
      </c>
      <c r="D113" s="39">
        <v>41680.41642361111</v>
      </c>
      <c r="E113" s="33" t="s">
        <v>287</v>
      </c>
      <c r="F113" s="33" t="s">
        <v>246</v>
      </c>
      <c r="G113" s="33" t="s">
        <v>248</v>
      </c>
      <c r="H113" s="32" t="s">
        <v>31</v>
      </c>
      <c r="I113" s="33">
        <f t="shared" si="6"/>
        <v>23</v>
      </c>
      <c r="J113" s="33">
        <v>9</v>
      </c>
    </row>
    <row r="114" spans="1:20" x14ac:dyDescent="0.25">
      <c r="A114" s="34" t="s">
        <v>86</v>
      </c>
      <c r="B114" s="34" t="s">
        <v>129</v>
      </c>
      <c r="C114" s="34" t="s">
        <v>0</v>
      </c>
      <c r="D114" s="39">
        <v>41680.005613425928</v>
      </c>
      <c r="E114" s="33" t="s">
        <v>285</v>
      </c>
      <c r="F114" s="33" t="s">
        <v>244</v>
      </c>
      <c r="G114" s="33" t="s">
        <v>245</v>
      </c>
      <c r="H114" s="32" t="s">
        <v>32</v>
      </c>
      <c r="I114" s="33">
        <f t="shared" si="6"/>
        <v>24</v>
      </c>
      <c r="J114" s="33">
        <v>1</v>
      </c>
      <c r="L114" s="15"/>
      <c r="M114" s="15"/>
      <c r="N114" s="15"/>
      <c r="O114" s="15"/>
      <c r="P114" s="15"/>
      <c r="Q114" s="15"/>
      <c r="R114" s="15"/>
      <c r="S114" s="15"/>
      <c r="T114" s="15"/>
    </row>
    <row r="115" spans="1:20" s="15" customFormat="1" x14ac:dyDescent="0.25">
      <c r="A115" s="34" t="s">
        <v>316</v>
      </c>
      <c r="B115" s="34" t="s">
        <v>145</v>
      </c>
      <c r="C115" s="34" t="s">
        <v>6</v>
      </c>
      <c r="D115" s="39">
        <v>41688.892106481479</v>
      </c>
      <c r="E115" s="33" t="s">
        <v>287</v>
      </c>
      <c r="F115" s="33" t="s">
        <v>243</v>
      </c>
      <c r="G115" s="33" t="s">
        <v>255</v>
      </c>
      <c r="H115" s="32" t="s">
        <v>32</v>
      </c>
      <c r="I115" s="33">
        <f t="shared" si="6"/>
        <v>24</v>
      </c>
      <c r="J115" s="33">
        <v>2</v>
      </c>
      <c r="L115" s="30"/>
      <c r="M115" s="30"/>
      <c r="N115" s="30"/>
      <c r="O115" s="30"/>
      <c r="P115" s="30"/>
      <c r="Q115" s="30"/>
      <c r="R115" s="30"/>
      <c r="S115" s="30"/>
      <c r="T115" s="30"/>
    </row>
    <row r="116" spans="1:20" s="30" customFormat="1" x14ac:dyDescent="0.25">
      <c r="A116" s="34" t="s">
        <v>355</v>
      </c>
      <c r="B116" s="34" t="s">
        <v>224</v>
      </c>
      <c r="C116" s="34" t="s">
        <v>2</v>
      </c>
      <c r="D116" s="39">
        <v>41689.815416666665</v>
      </c>
      <c r="E116" s="33" t="s">
        <v>287</v>
      </c>
      <c r="F116" s="33" t="s">
        <v>246</v>
      </c>
      <c r="G116" s="33" t="s">
        <v>248</v>
      </c>
      <c r="H116" s="32" t="s">
        <v>32</v>
      </c>
      <c r="I116" s="33">
        <f t="shared" ref="I116:I168" si="7">VLOOKUP(H116,L$5:M$64,2,FALSE)</f>
        <v>24</v>
      </c>
      <c r="J116" s="33">
        <v>3</v>
      </c>
    </row>
    <row r="117" spans="1:20" x14ac:dyDescent="0.25">
      <c r="A117" s="34" t="s">
        <v>373</v>
      </c>
      <c r="B117" s="34" t="s">
        <v>224</v>
      </c>
      <c r="C117" s="34" t="s">
        <v>2</v>
      </c>
      <c r="D117" s="39">
        <v>41690.730173611111</v>
      </c>
      <c r="E117" s="33" t="s">
        <v>285</v>
      </c>
      <c r="F117" s="33" t="s">
        <v>246</v>
      </c>
      <c r="G117" s="33" t="s">
        <v>248</v>
      </c>
      <c r="H117" s="32" t="s">
        <v>32</v>
      </c>
      <c r="I117" s="33">
        <f t="shared" si="7"/>
        <v>24</v>
      </c>
      <c r="J117" s="33">
        <v>4</v>
      </c>
      <c r="L117" s="15"/>
      <c r="M117" s="15"/>
      <c r="N117" s="15"/>
      <c r="O117" s="15"/>
      <c r="P117" s="15"/>
      <c r="Q117" s="15"/>
      <c r="R117" s="15"/>
      <c r="S117" s="15"/>
      <c r="T117" s="15"/>
    </row>
    <row r="118" spans="1:20" s="30" customFormat="1" x14ac:dyDescent="0.25">
      <c r="A118" s="34" t="s">
        <v>297</v>
      </c>
      <c r="B118" s="34" t="s">
        <v>116</v>
      </c>
      <c r="C118" s="34" t="s">
        <v>0</v>
      </c>
      <c r="D118" s="39">
        <v>41688.416585648149</v>
      </c>
      <c r="E118" s="33" t="s">
        <v>285</v>
      </c>
      <c r="F118" s="33" t="s">
        <v>246</v>
      </c>
      <c r="G118" s="33" t="s">
        <v>248</v>
      </c>
      <c r="H118" s="32" t="s">
        <v>32</v>
      </c>
      <c r="I118" s="33">
        <f t="shared" si="7"/>
        <v>24</v>
      </c>
      <c r="J118" s="33">
        <v>5</v>
      </c>
    </row>
    <row r="119" spans="1:20" s="30" customFormat="1" x14ac:dyDescent="0.25">
      <c r="A119" s="34" t="s">
        <v>304</v>
      </c>
      <c r="B119" s="34" t="s">
        <v>135</v>
      </c>
      <c r="C119" s="34" t="s">
        <v>4</v>
      </c>
      <c r="D119" s="39">
        <v>41688.179594907408</v>
      </c>
      <c r="E119" s="33" t="s">
        <v>287</v>
      </c>
      <c r="F119" s="33" t="s">
        <v>246</v>
      </c>
      <c r="G119" s="33" t="s">
        <v>248</v>
      </c>
      <c r="H119" s="32" t="s">
        <v>32</v>
      </c>
      <c r="I119" s="33">
        <f t="shared" si="7"/>
        <v>24</v>
      </c>
      <c r="J119" s="33">
        <v>6</v>
      </c>
      <c r="L119" s="5"/>
      <c r="M119" s="5"/>
      <c r="N119" s="5"/>
      <c r="O119" s="5"/>
      <c r="P119" s="5"/>
      <c r="Q119" s="5"/>
      <c r="R119" s="5"/>
      <c r="S119" s="5"/>
      <c r="T119" s="5"/>
    </row>
    <row r="120" spans="1:20" s="15" customFormat="1" x14ac:dyDescent="0.25">
      <c r="A120" s="34" t="s">
        <v>374</v>
      </c>
      <c r="B120" s="34" t="s">
        <v>135</v>
      </c>
      <c r="C120" s="34" t="s">
        <v>4</v>
      </c>
      <c r="D120" s="39">
        <v>41690.743564814817</v>
      </c>
      <c r="E120" s="33" t="s">
        <v>285</v>
      </c>
      <c r="F120" s="33" t="s">
        <v>246</v>
      </c>
      <c r="G120" s="33" t="s">
        <v>248</v>
      </c>
      <c r="H120" s="32" t="s">
        <v>32</v>
      </c>
      <c r="I120" s="33">
        <f t="shared" si="7"/>
        <v>24</v>
      </c>
      <c r="J120" s="33">
        <v>7</v>
      </c>
    </row>
    <row r="121" spans="1:20" s="30" customFormat="1" x14ac:dyDescent="0.25">
      <c r="A121" s="34" t="s">
        <v>335</v>
      </c>
      <c r="B121" s="34" t="s">
        <v>127</v>
      </c>
      <c r="C121" s="34" t="s">
        <v>128</v>
      </c>
      <c r="D121" s="39">
        <v>41689.60361111111</v>
      </c>
      <c r="E121" s="33" t="s">
        <v>285</v>
      </c>
      <c r="F121" s="33" t="s">
        <v>250</v>
      </c>
      <c r="G121" s="33" t="s">
        <v>265</v>
      </c>
      <c r="H121" s="32" t="s">
        <v>32</v>
      </c>
      <c r="I121" s="33">
        <f t="shared" si="7"/>
        <v>24</v>
      </c>
      <c r="J121" s="33">
        <v>8</v>
      </c>
      <c r="L121"/>
      <c r="M121"/>
      <c r="N121"/>
      <c r="O121"/>
      <c r="P121"/>
      <c r="Q121"/>
      <c r="R121"/>
      <c r="S121"/>
      <c r="T121"/>
    </row>
    <row r="122" spans="1:20" x14ac:dyDescent="0.25">
      <c r="A122" s="34" t="s">
        <v>375</v>
      </c>
      <c r="B122" s="34" t="s">
        <v>200</v>
      </c>
      <c r="C122" s="34" t="s">
        <v>201</v>
      </c>
      <c r="D122" s="39">
        <v>41690.733726851853</v>
      </c>
      <c r="E122" s="33" t="s">
        <v>287</v>
      </c>
      <c r="F122" s="33" t="s">
        <v>250</v>
      </c>
      <c r="G122" s="33" t="s">
        <v>266</v>
      </c>
      <c r="H122" s="32" t="s">
        <v>32</v>
      </c>
      <c r="I122" s="33">
        <f t="shared" si="7"/>
        <v>24</v>
      </c>
      <c r="J122" s="33">
        <v>9</v>
      </c>
      <c r="L122" s="15"/>
      <c r="M122" s="15"/>
      <c r="N122" s="15"/>
      <c r="O122" s="15"/>
      <c r="P122" s="15"/>
      <c r="Q122" s="15"/>
      <c r="R122" s="15"/>
      <c r="S122" s="15"/>
      <c r="T122" s="15"/>
    </row>
    <row r="123" spans="1:20" x14ac:dyDescent="0.25">
      <c r="A123" s="34" t="s">
        <v>317</v>
      </c>
      <c r="B123" s="34" t="s">
        <v>144</v>
      </c>
      <c r="C123" s="34" t="s">
        <v>6</v>
      </c>
      <c r="D123" s="39">
        <v>41688.890659722223</v>
      </c>
      <c r="E123" s="33" t="s">
        <v>287</v>
      </c>
      <c r="F123" s="33" t="s">
        <v>243</v>
      </c>
      <c r="G123" s="33" t="s">
        <v>255</v>
      </c>
      <c r="H123" s="32" t="s">
        <v>54</v>
      </c>
      <c r="I123" s="33">
        <f t="shared" si="7"/>
        <v>26</v>
      </c>
      <c r="J123" s="33">
        <v>1</v>
      </c>
      <c r="L123" s="30"/>
      <c r="M123" s="30"/>
      <c r="N123" s="30"/>
      <c r="O123" s="30"/>
      <c r="P123" s="30"/>
      <c r="Q123" s="30"/>
      <c r="R123" s="30"/>
      <c r="S123" s="30"/>
      <c r="T123" s="30"/>
    </row>
    <row r="124" spans="1:20" s="15" customFormat="1" x14ac:dyDescent="0.25">
      <c r="A124" s="30" t="s">
        <v>393</v>
      </c>
      <c r="B124" s="30" t="s">
        <v>133</v>
      </c>
      <c r="C124" s="30" t="s">
        <v>134</v>
      </c>
      <c r="D124" s="39">
        <v>41690.839965277781</v>
      </c>
      <c r="E124" s="33" t="s">
        <v>287</v>
      </c>
      <c r="F124" s="33" t="s">
        <v>243</v>
      </c>
      <c r="G124" s="33" t="s">
        <v>262</v>
      </c>
      <c r="H124" s="32" t="s">
        <v>54</v>
      </c>
      <c r="I124" s="33">
        <f t="shared" si="7"/>
        <v>26</v>
      </c>
      <c r="J124" s="33">
        <v>2</v>
      </c>
      <c r="L124" s="5"/>
      <c r="M124" s="5"/>
      <c r="N124" s="5"/>
      <c r="O124" s="5"/>
      <c r="P124" s="5"/>
      <c r="Q124" s="5"/>
      <c r="R124" s="5"/>
      <c r="S124" s="5"/>
      <c r="T124" s="5"/>
    </row>
    <row r="125" spans="1:20" s="30" customFormat="1" x14ac:dyDescent="0.25">
      <c r="A125" s="30" t="s">
        <v>392</v>
      </c>
      <c r="B125" s="30" t="s">
        <v>133</v>
      </c>
      <c r="C125" s="30" t="s">
        <v>134</v>
      </c>
      <c r="D125" s="39">
        <v>41690.8516087963</v>
      </c>
      <c r="E125" s="33" t="s">
        <v>285</v>
      </c>
      <c r="F125" s="33" t="s">
        <v>243</v>
      </c>
      <c r="G125" s="33" t="s">
        <v>262</v>
      </c>
      <c r="H125" s="32" t="s">
        <v>54</v>
      </c>
      <c r="I125" s="33">
        <f t="shared" si="7"/>
        <v>26</v>
      </c>
      <c r="J125" s="33">
        <v>3</v>
      </c>
      <c r="L125"/>
      <c r="M125"/>
      <c r="N125"/>
      <c r="O125"/>
      <c r="P125"/>
      <c r="Q125"/>
      <c r="R125"/>
      <c r="S125"/>
      <c r="T125"/>
    </row>
    <row r="126" spans="1:20" x14ac:dyDescent="0.25">
      <c r="A126" s="34" t="s">
        <v>336</v>
      </c>
      <c r="B126" s="34" t="s">
        <v>132</v>
      </c>
      <c r="C126" s="34" t="s">
        <v>337</v>
      </c>
      <c r="D126" s="39">
        <v>41689.473402777781</v>
      </c>
      <c r="E126" s="33" t="s">
        <v>287</v>
      </c>
      <c r="F126" s="33" t="s">
        <v>246</v>
      </c>
      <c r="G126" s="33" t="s">
        <v>260</v>
      </c>
      <c r="H126" s="32" t="s">
        <v>54</v>
      </c>
      <c r="I126" s="33">
        <f t="shared" si="7"/>
        <v>26</v>
      </c>
      <c r="J126" s="33">
        <v>4</v>
      </c>
      <c r="L126" s="30"/>
      <c r="M126" s="30"/>
      <c r="N126" s="30"/>
      <c r="O126" s="30"/>
      <c r="P126" s="30"/>
      <c r="Q126" s="30"/>
      <c r="R126" s="30"/>
      <c r="S126" s="30"/>
      <c r="T126" s="30"/>
    </row>
    <row r="127" spans="1:20" s="30" customFormat="1" x14ac:dyDescent="0.25">
      <c r="A127" s="34" t="s">
        <v>376</v>
      </c>
      <c r="B127" s="34" t="s">
        <v>132</v>
      </c>
      <c r="C127" s="34" t="s">
        <v>337</v>
      </c>
      <c r="D127" s="39">
        <v>41690.862488425926</v>
      </c>
      <c r="E127" s="33" t="s">
        <v>285</v>
      </c>
      <c r="F127" s="33" t="s">
        <v>246</v>
      </c>
      <c r="G127" s="33" t="s">
        <v>260</v>
      </c>
      <c r="H127" s="32" t="s">
        <v>54</v>
      </c>
      <c r="I127" s="33">
        <f t="shared" si="7"/>
        <v>26</v>
      </c>
      <c r="J127" s="33">
        <v>5</v>
      </c>
    </row>
    <row r="128" spans="1:20" x14ac:dyDescent="0.25">
      <c r="A128" s="34" t="s">
        <v>362</v>
      </c>
      <c r="B128" s="34" t="s">
        <v>235</v>
      </c>
      <c r="C128" s="34" t="s">
        <v>222</v>
      </c>
      <c r="D128" s="39">
        <v>41690.077696759261</v>
      </c>
      <c r="E128" s="33" t="s">
        <v>285</v>
      </c>
      <c r="F128" s="33" t="s">
        <v>246</v>
      </c>
      <c r="G128" s="33" t="s">
        <v>248</v>
      </c>
      <c r="H128" s="32" t="s">
        <v>54</v>
      </c>
      <c r="I128" s="33">
        <f t="shared" si="7"/>
        <v>26</v>
      </c>
      <c r="J128" s="33">
        <v>6</v>
      </c>
    </row>
    <row r="129" spans="1:20" s="30" customFormat="1" x14ac:dyDescent="0.25">
      <c r="A129" s="30" t="s">
        <v>370</v>
      </c>
      <c r="B129" s="30" t="s">
        <v>161</v>
      </c>
      <c r="C129" s="30" t="s">
        <v>371</v>
      </c>
      <c r="D129" s="39">
        <v>41690.626562500001</v>
      </c>
      <c r="E129" s="33" t="s">
        <v>285</v>
      </c>
      <c r="F129" s="33" t="s">
        <v>250</v>
      </c>
      <c r="G129" s="33" t="s">
        <v>252</v>
      </c>
      <c r="H129" s="32" t="s">
        <v>54</v>
      </c>
      <c r="I129" s="33">
        <f t="shared" si="7"/>
        <v>26</v>
      </c>
      <c r="J129" s="33">
        <v>7</v>
      </c>
      <c r="L129" s="15"/>
      <c r="M129" s="15"/>
      <c r="N129" s="15"/>
      <c r="O129" s="15"/>
      <c r="P129" s="15"/>
      <c r="Q129" s="15"/>
      <c r="R129" s="15"/>
      <c r="S129" s="15"/>
      <c r="T129" s="15"/>
    </row>
    <row r="130" spans="1:20" x14ac:dyDescent="0.25">
      <c r="A130" s="30" t="s">
        <v>367</v>
      </c>
      <c r="B130" s="30" t="s">
        <v>329</v>
      </c>
      <c r="C130" s="30" t="s">
        <v>330</v>
      </c>
      <c r="D130" s="39">
        <v>41690.644224537034</v>
      </c>
      <c r="E130" s="33" t="s">
        <v>287</v>
      </c>
      <c r="F130" s="33" t="s">
        <v>250</v>
      </c>
      <c r="G130" s="33" t="s">
        <v>252</v>
      </c>
      <c r="H130" s="32" t="s">
        <v>54</v>
      </c>
      <c r="I130" s="33">
        <f t="shared" si="7"/>
        <v>26</v>
      </c>
      <c r="J130" s="33">
        <v>8</v>
      </c>
      <c r="L130" s="15"/>
      <c r="M130" s="15"/>
      <c r="N130" s="15"/>
      <c r="O130" s="15"/>
      <c r="P130" s="15"/>
      <c r="Q130" s="15"/>
      <c r="R130" s="15"/>
      <c r="S130" s="15"/>
      <c r="T130" s="15"/>
    </row>
    <row r="131" spans="1:20" x14ac:dyDescent="0.25">
      <c r="A131" s="34" t="s">
        <v>295</v>
      </c>
      <c r="B131" s="34" t="s">
        <v>296</v>
      </c>
      <c r="C131" s="34" t="s">
        <v>178</v>
      </c>
      <c r="D131" s="39">
        <v>41688.442013888889</v>
      </c>
      <c r="E131" s="33" t="s">
        <v>287</v>
      </c>
      <c r="F131" s="33" t="s">
        <v>246</v>
      </c>
      <c r="G131" s="33" t="s">
        <v>260</v>
      </c>
      <c r="H131" s="32" t="s">
        <v>54</v>
      </c>
      <c r="I131" s="33">
        <f t="shared" si="7"/>
        <v>26</v>
      </c>
      <c r="J131" s="33">
        <v>9</v>
      </c>
      <c r="L131" s="5"/>
      <c r="M131" s="5"/>
      <c r="N131" s="5"/>
      <c r="O131" s="5"/>
      <c r="P131" s="5"/>
      <c r="Q131" s="5"/>
      <c r="R131" s="5"/>
      <c r="S131" s="5"/>
      <c r="T131" s="5"/>
    </row>
    <row r="132" spans="1:20" s="15" customFormat="1" x14ac:dyDescent="0.25">
      <c r="A132" s="30" t="s">
        <v>390</v>
      </c>
      <c r="B132" s="30" t="s">
        <v>166</v>
      </c>
      <c r="C132" s="30" t="s">
        <v>391</v>
      </c>
      <c r="D132" s="39">
        <v>41690.840821759259</v>
      </c>
      <c r="E132" s="33" t="s">
        <v>287</v>
      </c>
      <c r="F132" s="33" t="s">
        <v>250</v>
      </c>
      <c r="G132" s="33" t="s">
        <v>252</v>
      </c>
      <c r="H132" s="32" t="s">
        <v>54</v>
      </c>
      <c r="I132" s="33">
        <f t="shared" si="7"/>
        <v>26</v>
      </c>
      <c r="J132" s="33">
        <v>10</v>
      </c>
      <c r="L132" s="5"/>
      <c r="M132" s="5"/>
      <c r="N132" s="5"/>
      <c r="O132" s="5"/>
      <c r="P132" s="5"/>
      <c r="Q132" s="5"/>
      <c r="R132" s="5"/>
      <c r="S132" s="5"/>
      <c r="T132" s="5"/>
    </row>
    <row r="133" spans="1:20" x14ac:dyDescent="0.25">
      <c r="A133" s="30" t="s">
        <v>394</v>
      </c>
      <c r="B133" s="30" t="s">
        <v>166</v>
      </c>
      <c r="C133" s="30" t="s">
        <v>391</v>
      </c>
      <c r="D133" s="39">
        <v>41690.887060185189</v>
      </c>
      <c r="E133" s="33" t="s">
        <v>285</v>
      </c>
      <c r="F133" s="33" t="s">
        <v>250</v>
      </c>
      <c r="G133" s="33" t="s">
        <v>252</v>
      </c>
      <c r="H133" s="32" t="s">
        <v>54</v>
      </c>
      <c r="I133" s="33">
        <f t="shared" si="7"/>
        <v>26</v>
      </c>
      <c r="J133" s="33">
        <v>11</v>
      </c>
      <c r="L133" s="5"/>
      <c r="M133" s="5"/>
      <c r="N133" s="5"/>
      <c r="O133" s="5"/>
      <c r="P133" s="5"/>
      <c r="Q133" s="5"/>
      <c r="R133" s="5"/>
      <c r="S133" s="5"/>
      <c r="T133" s="5"/>
    </row>
    <row r="134" spans="1:20" x14ac:dyDescent="0.25">
      <c r="A134" s="30" t="s">
        <v>377</v>
      </c>
      <c r="B134" s="30" t="s">
        <v>378</v>
      </c>
      <c r="C134" s="30" t="s">
        <v>379</v>
      </c>
      <c r="D134" s="39">
        <v>41690.758703703701</v>
      </c>
      <c r="E134" s="31" t="s">
        <v>285</v>
      </c>
      <c r="F134" s="33" t="s">
        <v>250</v>
      </c>
      <c r="G134" s="33" t="s">
        <v>252</v>
      </c>
      <c r="H134" s="32" t="s">
        <v>54</v>
      </c>
      <c r="I134" s="33">
        <f t="shared" si="7"/>
        <v>26</v>
      </c>
      <c r="J134" s="31">
        <v>12</v>
      </c>
      <c r="L134" s="5"/>
      <c r="M134" s="5"/>
      <c r="N134" s="5"/>
      <c r="O134" s="5"/>
      <c r="P134" s="5"/>
      <c r="Q134" s="5"/>
      <c r="R134" s="5"/>
      <c r="S134" s="5"/>
      <c r="T134" s="5"/>
    </row>
    <row r="135" spans="1:20" s="30" customFormat="1" x14ac:dyDescent="0.25">
      <c r="A135" s="30" t="s">
        <v>380</v>
      </c>
      <c r="B135" s="30" t="s">
        <v>327</v>
      </c>
      <c r="C135" s="30" t="s">
        <v>347</v>
      </c>
      <c r="D135" s="39">
        <v>41690.695023148146</v>
      </c>
      <c r="E135" s="33" t="s">
        <v>285</v>
      </c>
      <c r="F135" s="33" t="s">
        <v>250</v>
      </c>
      <c r="G135" s="33" t="s">
        <v>254</v>
      </c>
      <c r="H135" s="32" t="s">
        <v>55</v>
      </c>
      <c r="I135" s="33">
        <f t="shared" si="7"/>
        <v>27</v>
      </c>
      <c r="J135" s="33">
        <v>1</v>
      </c>
      <c r="L135" s="5"/>
      <c r="M135" s="5"/>
      <c r="N135" s="5"/>
      <c r="O135" s="5"/>
      <c r="P135" s="5"/>
      <c r="Q135" s="5"/>
      <c r="R135" s="5"/>
      <c r="S135" s="5"/>
      <c r="T135" s="5"/>
    </row>
    <row r="136" spans="1:20" s="30" customFormat="1" x14ac:dyDescent="0.25">
      <c r="A136" s="30" t="s">
        <v>382</v>
      </c>
      <c r="B136" s="30" t="s">
        <v>194</v>
      </c>
      <c r="C136" s="30" t="s">
        <v>347</v>
      </c>
      <c r="D136" s="39">
        <v>41690.697326388887</v>
      </c>
      <c r="E136" s="33" t="s">
        <v>285</v>
      </c>
      <c r="F136" s="33" t="s">
        <v>250</v>
      </c>
      <c r="G136" s="33" t="s">
        <v>254</v>
      </c>
      <c r="H136" s="32" t="s">
        <v>55</v>
      </c>
      <c r="I136" s="33">
        <f t="shared" si="7"/>
        <v>27</v>
      </c>
      <c r="J136" s="33">
        <v>2</v>
      </c>
      <c r="L136" s="5"/>
      <c r="M136" s="5"/>
      <c r="N136" s="5"/>
      <c r="O136" s="5"/>
      <c r="P136" s="5"/>
      <c r="Q136" s="5"/>
      <c r="R136" s="5"/>
      <c r="S136" s="5"/>
      <c r="T136" s="5"/>
    </row>
    <row r="137" spans="1:20" s="15" customFormat="1" x14ac:dyDescent="0.25">
      <c r="A137" s="30" t="s">
        <v>365</v>
      </c>
      <c r="B137" s="30" t="s">
        <v>149</v>
      </c>
      <c r="C137" s="30" t="s">
        <v>220</v>
      </c>
      <c r="D137" s="39">
        <v>41690.033831018518</v>
      </c>
      <c r="E137" s="33" t="s">
        <v>287</v>
      </c>
      <c r="F137" s="33" t="s">
        <v>250</v>
      </c>
      <c r="G137" s="33" t="s">
        <v>259</v>
      </c>
      <c r="H137" s="32" t="s">
        <v>55</v>
      </c>
      <c r="I137" s="33">
        <f t="shared" si="7"/>
        <v>27</v>
      </c>
      <c r="J137" s="33">
        <v>3</v>
      </c>
      <c r="L137" s="5"/>
      <c r="M137" s="5"/>
      <c r="N137" s="5"/>
      <c r="O137" s="5"/>
      <c r="P137" s="5"/>
      <c r="Q137" s="5"/>
      <c r="R137" s="5"/>
      <c r="S137" s="5"/>
      <c r="T137" s="5"/>
    </row>
    <row r="138" spans="1:20" x14ac:dyDescent="0.25">
      <c r="A138" s="30" t="s">
        <v>395</v>
      </c>
      <c r="B138" s="30" t="s">
        <v>149</v>
      </c>
      <c r="C138" s="30" t="s">
        <v>220</v>
      </c>
      <c r="D138" s="39"/>
      <c r="E138" s="33" t="s">
        <v>285</v>
      </c>
      <c r="F138" s="33" t="s">
        <v>250</v>
      </c>
      <c r="G138" s="33" t="s">
        <v>259</v>
      </c>
      <c r="H138" s="32" t="s">
        <v>55</v>
      </c>
      <c r="I138" s="33">
        <f t="shared" si="7"/>
        <v>27</v>
      </c>
      <c r="J138" s="33">
        <v>4</v>
      </c>
    </row>
    <row r="139" spans="1:20" s="15" customFormat="1" x14ac:dyDescent="0.25">
      <c r="A139" s="30" t="s">
        <v>381</v>
      </c>
      <c r="B139" s="30" t="s">
        <v>320</v>
      </c>
      <c r="C139" s="30" t="s">
        <v>1</v>
      </c>
      <c r="D139" s="39">
        <v>41690.746111111112</v>
      </c>
      <c r="E139" s="33" t="s">
        <v>287</v>
      </c>
      <c r="F139" s="33" t="s">
        <v>250</v>
      </c>
      <c r="G139" s="33" t="s">
        <v>259</v>
      </c>
      <c r="H139" s="32" t="s">
        <v>55</v>
      </c>
      <c r="I139" s="33">
        <f t="shared" si="7"/>
        <v>27</v>
      </c>
      <c r="J139" s="33">
        <v>5</v>
      </c>
      <c r="L139" s="30"/>
      <c r="M139" s="30"/>
      <c r="N139" s="30"/>
      <c r="O139" s="30"/>
      <c r="P139" s="30"/>
      <c r="Q139" s="30"/>
      <c r="R139" s="30"/>
      <c r="S139" s="30"/>
      <c r="T139" s="30"/>
    </row>
    <row r="140" spans="1:20" x14ac:dyDescent="0.25">
      <c r="A140" s="30" t="s">
        <v>396</v>
      </c>
      <c r="B140" s="30" t="s">
        <v>320</v>
      </c>
      <c r="C140" s="30" t="s">
        <v>1</v>
      </c>
      <c r="D140" s="39">
        <v>41690.935370370367</v>
      </c>
      <c r="E140" s="33" t="s">
        <v>285</v>
      </c>
      <c r="F140" s="33" t="s">
        <v>250</v>
      </c>
      <c r="G140" s="33" t="s">
        <v>259</v>
      </c>
      <c r="H140" s="32" t="s">
        <v>55</v>
      </c>
      <c r="I140" s="33">
        <f t="shared" si="7"/>
        <v>27</v>
      </c>
      <c r="J140" s="33">
        <v>6</v>
      </c>
      <c r="L140" s="30"/>
      <c r="M140" s="30"/>
      <c r="N140" s="30"/>
      <c r="O140" s="30"/>
      <c r="P140" s="30"/>
      <c r="Q140" s="30"/>
      <c r="R140" s="30"/>
      <c r="S140" s="30"/>
      <c r="T140" s="30"/>
    </row>
    <row r="141" spans="1:20" s="30" customFormat="1" x14ac:dyDescent="0.25">
      <c r="A141" s="30" t="s">
        <v>386</v>
      </c>
      <c r="B141" s="30" t="s">
        <v>118</v>
      </c>
      <c r="C141" s="30" t="s">
        <v>1</v>
      </c>
      <c r="D141" s="39">
        <v>41690.733599537038</v>
      </c>
      <c r="E141" s="33" t="s">
        <v>285</v>
      </c>
      <c r="F141" s="33" t="s">
        <v>250</v>
      </c>
      <c r="G141" s="33" t="s">
        <v>259</v>
      </c>
      <c r="H141" s="32" t="s">
        <v>55</v>
      </c>
      <c r="I141" s="33">
        <f t="shared" si="7"/>
        <v>27</v>
      </c>
      <c r="J141" s="33">
        <v>7</v>
      </c>
      <c r="L141"/>
      <c r="M141"/>
      <c r="N141"/>
      <c r="O141"/>
      <c r="P141"/>
      <c r="Q141"/>
      <c r="R141"/>
      <c r="S141"/>
      <c r="T141"/>
    </row>
    <row r="142" spans="1:20" s="30" customFormat="1" x14ac:dyDescent="0.25">
      <c r="A142" s="34" t="s">
        <v>306</v>
      </c>
      <c r="B142" s="34" t="s">
        <v>176</v>
      </c>
      <c r="C142" s="34" t="s">
        <v>0</v>
      </c>
      <c r="D142" s="39">
        <v>41688.033634259256</v>
      </c>
      <c r="E142" s="33" t="s">
        <v>285</v>
      </c>
      <c r="F142" s="33" t="s">
        <v>246</v>
      </c>
      <c r="G142" s="33" t="s">
        <v>248</v>
      </c>
      <c r="H142" s="32" t="s">
        <v>55</v>
      </c>
      <c r="I142" s="33">
        <f t="shared" si="7"/>
        <v>27</v>
      </c>
      <c r="J142" s="33">
        <v>8</v>
      </c>
    </row>
    <row r="143" spans="1:20" x14ac:dyDescent="0.25">
      <c r="A143" s="30" t="s">
        <v>397</v>
      </c>
      <c r="B143" s="30" t="s">
        <v>105</v>
      </c>
      <c r="C143" s="30" t="s">
        <v>106</v>
      </c>
      <c r="D143" s="39">
        <v>41690.92528935185</v>
      </c>
      <c r="E143" s="31" t="s">
        <v>285</v>
      </c>
      <c r="F143" s="33" t="s">
        <v>246</v>
      </c>
      <c r="G143" s="33" t="s">
        <v>248</v>
      </c>
      <c r="H143" s="32" t="s">
        <v>55</v>
      </c>
      <c r="I143" s="31">
        <f t="shared" si="7"/>
        <v>27</v>
      </c>
      <c r="J143" s="31">
        <v>9</v>
      </c>
    </row>
    <row r="144" spans="1:20" s="30" customFormat="1" x14ac:dyDescent="0.25">
      <c r="A144" s="30" t="s">
        <v>366</v>
      </c>
      <c r="B144" s="30" t="s">
        <v>162</v>
      </c>
      <c r="C144" s="30" t="s">
        <v>163</v>
      </c>
      <c r="D144" s="39">
        <v>41690.001539351855</v>
      </c>
      <c r="E144" s="31" t="s">
        <v>287</v>
      </c>
      <c r="F144" s="33" t="s">
        <v>250</v>
      </c>
      <c r="G144" s="33" t="s">
        <v>249</v>
      </c>
      <c r="H144" s="32" t="s">
        <v>55</v>
      </c>
      <c r="I144" s="31">
        <f t="shared" si="7"/>
        <v>27</v>
      </c>
      <c r="J144" s="31">
        <v>10</v>
      </c>
      <c r="L144"/>
      <c r="M144"/>
      <c r="N144"/>
      <c r="O144"/>
      <c r="P144"/>
      <c r="Q144"/>
      <c r="R144"/>
      <c r="S144"/>
      <c r="T144"/>
    </row>
    <row r="145" spans="1:20" x14ac:dyDescent="0.25">
      <c r="A145" s="30" t="s">
        <v>366</v>
      </c>
      <c r="B145" s="30" t="s">
        <v>162</v>
      </c>
      <c r="C145" s="30" t="s">
        <v>163</v>
      </c>
      <c r="D145" s="39">
        <v>41690.946168981478</v>
      </c>
      <c r="E145" s="31" t="s">
        <v>285</v>
      </c>
      <c r="F145" s="33" t="s">
        <v>250</v>
      </c>
      <c r="G145" s="33" t="s">
        <v>249</v>
      </c>
      <c r="H145" s="32" t="s">
        <v>55</v>
      </c>
      <c r="I145" s="31">
        <f t="shared" si="7"/>
        <v>27</v>
      </c>
      <c r="J145" s="31">
        <v>11</v>
      </c>
    </row>
    <row r="146" spans="1:20" s="30" customFormat="1" x14ac:dyDescent="0.25">
      <c r="A146" s="30" t="s">
        <v>364</v>
      </c>
      <c r="B146" s="30" t="s">
        <v>193</v>
      </c>
      <c r="C146" s="30" t="s">
        <v>5</v>
      </c>
      <c r="D146" s="39">
        <v>41690.025879629633</v>
      </c>
      <c r="E146" s="31" t="s">
        <v>287</v>
      </c>
      <c r="F146" s="33" t="s">
        <v>243</v>
      </c>
      <c r="G146" s="33" t="s">
        <v>262</v>
      </c>
      <c r="H146" s="32" t="s">
        <v>55</v>
      </c>
      <c r="I146" s="31">
        <f t="shared" si="7"/>
        <v>27</v>
      </c>
      <c r="J146" s="31">
        <v>12</v>
      </c>
    </row>
    <row r="147" spans="1:20" x14ac:dyDescent="0.25">
      <c r="A147" s="30" t="s">
        <v>353</v>
      </c>
      <c r="B147" s="30" t="s">
        <v>354</v>
      </c>
      <c r="C147" s="30" t="s">
        <v>0</v>
      </c>
      <c r="D147" s="39">
        <v>41689.825833333336</v>
      </c>
      <c r="E147" s="31" t="s">
        <v>287</v>
      </c>
      <c r="F147" s="33" t="s">
        <v>246</v>
      </c>
      <c r="G147" s="33" t="s">
        <v>248</v>
      </c>
      <c r="H147" s="32" t="s">
        <v>55</v>
      </c>
      <c r="I147" s="31">
        <f t="shared" si="7"/>
        <v>27</v>
      </c>
      <c r="J147" s="31">
        <v>13</v>
      </c>
      <c r="L147" s="30"/>
      <c r="M147" s="30"/>
      <c r="N147" s="30"/>
      <c r="O147" s="30"/>
      <c r="P147" s="30"/>
      <c r="Q147" s="30"/>
      <c r="R147" s="30"/>
      <c r="S147" s="30"/>
      <c r="T147" s="30"/>
    </row>
    <row r="148" spans="1:20" x14ac:dyDescent="0.25">
      <c r="A148" s="30" t="s">
        <v>363</v>
      </c>
      <c r="B148" s="30" t="s">
        <v>199</v>
      </c>
      <c r="C148" s="30" t="s">
        <v>58</v>
      </c>
      <c r="D148" s="39">
        <v>41690.60869212963</v>
      </c>
      <c r="E148" s="33" t="s">
        <v>287</v>
      </c>
      <c r="F148" s="33" t="s">
        <v>250</v>
      </c>
      <c r="G148" s="33" t="s">
        <v>249</v>
      </c>
      <c r="H148" s="32" t="s">
        <v>55</v>
      </c>
      <c r="I148" s="31">
        <f t="shared" si="7"/>
        <v>27</v>
      </c>
      <c r="J148" s="33">
        <v>14</v>
      </c>
      <c r="L148" s="30"/>
      <c r="M148" s="30"/>
      <c r="N148" s="30"/>
      <c r="O148" s="30"/>
      <c r="P148" s="30"/>
      <c r="Q148" s="30"/>
      <c r="R148" s="30"/>
      <c r="S148" s="30"/>
      <c r="T148" s="30"/>
    </row>
    <row r="149" spans="1:20" s="30" customFormat="1" x14ac:dyDescent="0.25">
      <c r="A149" s="30" t="s">
        <v>402</v>
      </c>
      <c r="B149" s="30" t="s">
        <v>200</v>
      </c>
      <c r="C149" s="30" t="s">
        <v>201</v>
      </c>
      <c r="D149" s="39">
        <v>41691.195104166669</v>
      </c>
      <c r="E149" s="33" t="s">
        <v>285</v>
      </c>
      <c r="F149" s="33" t="s">
        <v>250</v>
      </c>
      <c r="G149" s="33" t="s">
        <v>266</v>
      </c>
      <c r="H149" s="32" t="s">
        <v>33</v>
      </c>
      <c r="I149" s="31">
        <f t="shared" si="7"/>
        <v>29</v>
      </c>
      <c r="J149" s="33">
        <v>1</v>
      </c>
    </row>
    <row r="150" spans="1:20" s="30" customFormat="1" x14ac:dyDescent="0.25">
      <c r="A150" s="30" t="s">
        <v>405</v>
      </c>
      <c r="B150" s="30" t="s">
        <v>158</v>
      </c>
      <c r="C150" s="30" t="s">
        <v>5</v>
      </c>
      <c r="D150" s="39">
        <v>41691.587465277778</v>
      </c>
      <c r="E150" s="33" t="s">
        <v>287</v>
      </c>
      <c r="F150" s="33" t="s">
        <v>250</v>
      </c>
      <c r="G150" s="33" t="s">
        <v>254</v>
      </c>
      <c r="H150" s="32" t="s">
        <v>33</v>
      </c>
      <c r="I150" s="31">
        <f t="shared" si="7"/>
        <v>29</v>
      </c>
      <c r="J150" s="33">
        <v>2</v>
      </c>
      <c r="L150"/>
      <c r="M150"/>
      <c r="N150"/>
      <c r="O150"/>
      <c r="P150"/>
      <c r="Q150"/>
      <c r="R150"/>
      <c r="S150"/>
      <c r="T150"/>
    </row>
    <row r="151" spans="1:20" s="30" customFormat="1" x14ac:dyDescent="0.25">
      <c r="A151" s="30" t="s">
        <v>409</v>
      </c>
      <c r="B151" s="30" t="s">
        <v>158</v>
      </c>
      <c r="C151" s="30" t="s">
        <v>5</v>
      </c>
      <c r="D151" s="39"/>
      <c r="E151" s="33" t="s">
        <v>285</v>
      </c>
      <c r="F151" s="33" t="s">
        <v>250</v>
      </c>
      <c r="G151" s="33" t="s">
        <v>254</v>
      </c>
      <c r="H151" s="32" t="s">
        <v>33</v>
      </c>
      <c r="I151" s="31">
        <f t="shared" si="7"/>
        <v>29</v>
      </c>
      <c r="J151" s="33">
        <v>3</v>
      </c>
      <c r="L151"/>
      <c r="M151"/>
      <c r="N151"/>
      <c r="O151"/>
      <c r="P151"/>
      <c r="Q151"/>
      <c r="R151"/>
      <c r="S151"/>
      <c r="T151"/>
    </row>
    <row r="152" spans="1:20" x14ac:dyDescent="0.25">
      <c r="A152" s="34" t="s">
        <v>333</v>
      </c>
      <c r="B152" s="34" t="s">
        <v>202</v>
      </c>
      <c r="C152" s="34" t="s">
        <v>203</v>
      </c>
      <c r="D152" s="39">
        <v>41689.507719907408</v>
      </c>
      <c r="E152" s="33" t="s">
        <v>285</v>
      </c>
      <c r="F152" s="33" t="s">
        <v>250</v>
      </c>
      <c r="G152" s="33" t="s">
        <v>266</v>
      </c>
      <c r="H152" s="32" t="s">
        <v>33</v>
      </c>
      <c r="I152" s="31">
        <f t="shared" si="7"/>
        <v>29</v>
      </c>
      <c r="J152" s="33">
        <v>4</v>
      </c>
    </row>
    <row r="153" spans="1:20" x14ac:dyDescent="0.25">
      <c r="A153" s="34" t="s">
        <v>331</v>
      </c>
      <c r="B153" s="34" t="s">
        <v>238</v>
      </c>
      <c r="C153" s="34" t="s">
        <v>239</v>
      </c>
      <c r="D153" s="39">
        <v>41689.435150462959</v>
      </c>
      <c r="E153" s="33" t="s">
        <v>287</v>
      </c>
      <c r="F153" s="33" t="s">
        <v>250</v>
      </c>
      <c r="G153" s="33" t="s">
        <v>266</v>
      </c>
      <c r="H153" s="32" t="s">
        <v>33</v>
      </c>
      <c r="I153" s="33">
        <f t="shared" si="7"/>
        <v>29</v>
      </c>
      <c r="J153" s="33">
        <v>5</v>
      </c>
    </row>
    <row r="154" spans="1:20" x14ac:dyDescent="0.25">
      <c r="A154" s="30" t="s">
        <v>283</v>
      </c>
      <c r="B154" s="30" t="s">
        <v>284</v>
      </c>
      <c r="C154" s="30" t="s">
        <v>0</v>
      </c>
      <c r="D154" s="39">
        <v>41680.379652777781</v>
      </c>
      <c r="E154" s="33" t="s">
        <v>287</v>
      </c>
      <c r="F154" s="33" t="s">
        <v>243</v>
      </c>
      <c r="G154" s="33" t="s">
        <v>262</v>
      </c>
      <c r="H154" s="32" t="s">
        <v>33</v>
      </c>
      <c r="I154" s="31">
        <f t="shared" si="7"/>
        <v>29</v>
      </c>
      <c r="J154" s="31">
        <v>6</v>
      </c>
    </row>
    <row r="155" spans="1:20" x14ac:dyDescent="0.25">
      <c r="A155" s="30" t="s">
        <v>401</v>
      </c>
      <c r="B155" s="30" t="s">
        <v>329</v>
      </c>
      <c r="C155" s="30" t="s">
        <v>330</v>
      </c>
      <c r="D155" s="39">
        <v>41690.937418981484</v>
      </c>
      <c r="E155" s="33" t="s">
        <v>285</v>
      </c>
      <c r="F155" s="33" t="s">
        <v>250</v>
      </c>
      <c r="G155" s="33" t="s">
        <v>252</v>
      </c>
      <c r="H155" s="32" t="s">
        <v>34</v>
      </c>
      <c r="I155" s="31">
        <f t="shared" si="7"/>
        <v>30</v>
      </c>
      <c r="J155" s="33">
        <v>7</v>
      </c>
    </row>
    <row r="156" spans="1:20" s="30" customFormat="1" x14ac:dyDescent="0.25">
      <c r="A156" s="34" t="s">
        <v>305</v>
      </c>
      <c r="B156" s="34" t="s">
        <v>191</v>
      </c>
      <c r="C156" s="34" t="s">
        <v>178</v>
      </c>
      <c r="D156" s="39">
        <v>41688.452037037037</v>
      </c>
      <c r="E156" s="33" t="s">
        <v>287</v>
      </c>
      <c r="F156" s="33" t="s">
        <v>246</v>
      </c>
      <c r="G156" s="33" t="s">
        <v>247</v>
      </c>
      <c r="H156" s="32" t="s">
        <v>34</v>
      </c>
      <c r="I156" s="31">
        <f t="shared" si="7"/>
        <v>30</v>
      </c>
      <c r="J156" s="33">
        <v>8</v>
      </c>
    </row>
    <row r="157" spans="1:20" x14ac:dyDescent="0.25">
      <c r="A157" s="30" t="s">
        <v>400</v>
      </c>
      <c r="B157" s="30" t="s">
        <v>144</v>
      </c>
      <c r="C157" s="30" t="s">
        <v>6</v>
      </c>
      <c r="D157" s="39">
        <v>41690.910567129627</v>
      </c>
      <c r="E157" s="33" t="s">
        <v>287</v>
      </c>
      <c r="F157" s="33" t="s">
        <v>243</v>
      </c>
      <c r="G157" s="33" t="s">
        <v>255</v>
      </c>
      <c r="H157" s="32" t="s">
        <v>34</v>
      </c>
      <c r="I157" s="31">
        <f t="shared" si="7"/>
        <v>30</v>
      </c>
      <c r="J157" s="33">
        <v>9</v>
      </c>
      <c r="L157" s="30"/>
      <c r="M157" s="30"/>
      <c r="N157" s="30"/>
      <c r="O157" s="30"/>
      <c r="P157" s="30"/>
      <c r="Q157" s="30"/>
      <c r="R157" s="30"/>
      <c r="S157" s="30"/>
      <c r="T157" s="30"/>
    </row>
    <row r="158" spans="1:20" s="30" customFormat="1" x14ac:dyDescent="0.25">
      <c r="A158" s="30" t="s">
        <v>403</v>
      </c>
      <c r="B158" s="30" t="s">
        <v>59</v>
      </c>
      <c r="C158" s="30" t="s">
        <v>0</v>
      </c>
      <c r="D158" s="39">
        <v>41690.979108796295</v>
      </c>
      <c r="E158" s="33" t="s">
        <v>287</v>
      </c>
      <c r="F158" s="33" t="s">
        <v>243</v>
      </c>
      <c r="G158" s="33" t="s">
        <v>256</v>
      </c>
      <c r="H158" s="32" t="s">
        <v>34</v>
      </c>
      <c r="I158" s="31">
        <f t="shared" si="7"/>
        <v>30</v>
      </c>
      <c r="J158" s="33">
        <v>10</v>
      </c>
    </row>
    <row r="159" spans="1:20" x14ac:dyDescent="0.25">
      <c r="A159" s="30" t="s">
        <v>410</v>
      </c>
      <c r="B159" s="30" t="s">
        <v>59</v>
      </c>
      <c r="C159" s="30" t="s">
        <v>0</v>
      </c>
      <c r="D159" s="39"/>
      <c r="E159" s="33" t="s">
        <v>285</v>
      </c>
      <c r="F159" s="33" t="s">
        <v>243</v>
      </c>
      <c r="G159" s="33" t="s">
        <v>256</v>
      </c>
      <c r="H159" s="32" t="s">
        <v>34</v>
      </c>
      <c r="I159" s="31">
        <f t="shared" si="7"/>
        <v>30</v>
      </c>
      <c r="J159" s="33">
        <v>11</v>
      </c>
      <c r="L159" s="30"/>
      <c r="M159" s="30"/>
      <c r="N159" s="30"/>
      <c r="O159" s="30"/>
      <c r="P159" s="30"/>
      <c r="Q159" s="30"/>
      <c r="R159" s="30"/>
      <c r="S159" s="30"/>
      <c r="T159" s="30"/>
    </row>
    <row r="160" spans="1:20" s="30" customFormat="1" x14ac:dyDescent="0.25">
      <c r="A160" s="30" t="s">
        <v>406</v>
      </c>
      <c r="B160" s="30" t="s">
        <v>193</v>
      </c>
      <c r="C160" s="30" t="s">
        <v>5</v>
      </c>
      <c r="D160" s="39">
        <v>41691.571145833332</v>
      </c>
      <c r="E160" s="31" t="s">
        <v>285</v>
      </c>
      <c r="F160" s="33" t="s">
        <v>243</v>
      </c>
      <c r="G160" s="33" t="s">
        <v>262</v>
      </c>
      <c r="H160" s="32" t="s">
        <v>34</v>
      </c>
      <c r="I160" s="31">
        <f t="shared" si="7"/>
        <v>30</v>
      </c>
      <c r="J160" s="31">
        <v>12</v>
      </c>
    </row>
    <row r="161" spans="1:20" s="30" customFormat="1" x14ac:dyDescent="0.25">
      <c r="A161" s="30" t="s">
        <v>360</v>
      </c>
      <c r="B161" s="30" t="s">
        <v>361</v>
      </c>
      <c r="C161" s="30" t="s">
        <v>60</v>
      </c>
      <c r="D161" s="39">
        <v>41690.061481481483</v>
      </c>
      <c r="E161" s="31" t="s">
        <v>287</v>
      </c>
      <c r="F161" s="33" t="s">
        <v>250</v>
      </c>
      <c r="G161" s="33" t="s">
        <v>254</v>
      </c>
      <c r="H161" s="32" t="s">
        <v>34</v>
      </c>
      <c r="I161" s="31">
        <f t="shared" si="7"/>
        <v>30</v>
      </c>
      <c r="J161" s="31">
        <v>13</v>
      </c>
    </row>
    <row r="162" spans="1:20" s="30" customFormat="1" x14ac:dyDescent="0.25">
      <c r="A162" s="30" t="s">
        <v>358</v>
      </c>
      <c r="B162" s="30" t="s">
        <v>359</v>
      </c>
      <c r="C162" s="30" t="s">
        <v>60</v>
      </c>
      <c r="D162" s="31"/>
      <c r="E162" s="31" t="s">
        <v>287</v>
      </c>
      <c r="F162" s="33" t="s">
        <v>250</v>
      </c>
      <c r="G162" s="33" t="s">
        <v>254</v>
      </c>
      <c r="H162" s="32" t="s">
        <v>34</v>
      </c>
      <c r="I162" s="31">
        <f t="shared" si="7"/>
        <v>30</v>
      </c>
      <c r="J162" s="31">
        <v>14</v>
      </c>
    </row>
    <row r="163" spans="1:20" s="30" customFormat="1" x14ac:dyDescent="0.25">
      <c r="A163" s="30" t="s">
        <v>398</v>
      </c>
      <c r="B163" s="30" t="s">
        <v>110</v>
      </c>
      <c r="C163" s="30" t="s">
        <v>399</v>
      </c>
      <c r="D163" s="39">
        <v>41690.911631944444</v>
      </c>
      <c r="E163" s="31" t="s">
        <v>285</v>
      </c>
      <c r="F163" s="33" t="s">
        <v>250</v>
      </c>
      <c r="G163" s="33" t="s">
        <v>249</v>
      </c>
      <c r="H163" s="32" t="s">
        <v>34</v>
      </c>
      <c r="I163" s="31">
        <f t="shared" si="7"/>
        <v>30</v>
      </c>
      <c r="J163" s="31">
        <v>15</v>
      </c>
    </row>
    <row r="164" spans="1:20" s="30" customFormat="1" x14ac:dyDescent="0.25">
      <c r="A164" s="30" t="s">
        <v>404</v>
      </c>
      <c r="B164" s="30" t="s">
        <v>111</v>
      </c>
      <c r="C164" s="30" t="s">
        <v>0</v>
      </c>
      <c r="D164" s="39">
        <v>41690.946712962963</v>
      </c>
      <c r="E164" s="33" t="s">
        <v>285</v>
      </c>
      <c r="F164" s="33" t="s">
        <v>250</v>
      </c>
      <c r="G164" s="33" t="s">
        <v>249</v>
      </c>
      <c r="H164" s="32" t="s">
        <v>34</v>
      </c>
      <c r="I164" s="31">
        <f t="shared" si="7"/>
        <v>30</v>
      </c>
      <c r="J164" s="31">
        <v>16</v>
      </c>
      <c r="L164"/>
      <c r="M164"/>
      <c r="N164"/>
      <c r="O164"/>
      <c r="P164"/>
      <c r="Q164"/>
      <c r="R164"/>
      <c r="S164"/>
      <c r="T164"/>
    </row>
    <row r="165" spans="1:20" s="30" customFormat="1" x14ac:dyDescent="0.25">
      <c r="A165" s="30" t="s">
        <v>368</v>
      </c>
      <c r="B165" s="30" t="s">
        <v>275</v>
      </c>
      <c r="C165" s="30" t="s">
        <v>213</v>
      </c>
      <c r="D165" s="39">
        <v>41690.63380787037</v>
      </c>
      <c r="E165" s="31" t="s">
        <v>285</v>
      </c>
      <c r="F165" s="33" t="s">
        <v>246</v>
      </c>
      <c r="G165" s="33" t="s">
        <v>260</v>
      </c>
      <c r="H165" s="32" t="s">
        <v>34</v>
      </c>
      <c r="I165" s="31">
        <f t="shared" si="7"/>
        <v>30</v>
      </c>
      <c r="J165" s="31">
        <v>17</v>
      </c>
    </row>
    <row r="166" spans="1:20" s="30" customFormat="1" x14ac:dyDescent="0.25">
      <c r="A166" s="30" t="s">
        <v>384</v>
      </c>
      <c r="B166" s="30" t="s">
        <v>212</v>
      </c>
      <c r="C166" s="30" t="s">
        <v>385</v>
      </c>
      <c r="D166" s="39">
        <v>41690.746574074074</v>
      </c>
      <c r="E166" s="31" t="s">
        <v>287</v>
      </c>
      <c r="F166" s="33" t="s">
        <v>246</v>
      </c>
      <c r="G166" s="33" t="s">
        <v>260</v>
      </c>
      <c r="H166" s="32" t="s">
        <v>34</v>
      </c>
      <c r="I166" s="31">
        <f t="shared" si="7"/>
        <v>30</v>
      </c>
      <c r="J166" s="31">
        <v>18</v>
      </c>
    </row>
    <row r="167" spans="1:20" x14ac:dyDescent="0.25">
      <c r="A167" s="34" t="s">
        <v>81</v>
      </c>
      <c r="B167" s="34" t="s">
        <v>146</v>
      </c>
      <c r="C167" s="34" t="s">
        <v>147</v>
      </c>
      <c r="D167" s="39">
        <v>41678.722291666665</v>
      </c>
      <c r="E167" s="33" t="s">
        <v>287</v>
      </c>
      <c r="F167" s="33" t="s">
        <v>243</v>
      </c>
      <c r="G167" s="33" t="s">
        <v>261</v>
      </c>
      <c r="H167" s="32" t="s">
        <v>34</v>
      </c>
      <c r="I167" s="31">
        <f t="shared" si="7"/>
        <v>30</v>
      </c>
      <c r="J167" s="31">
        <v>19</v>
      </c>
    </row>
    <row r="168" spans="1:20" s="30" customFormat="1" x14ac:dyDescent="0.25">
      <c r="A168" s="30" t="s">
        <v>389</v>
      </c>
      <c r="B168" s="30" t="s">
        <v>143</v>
      </c>
      <c r="C168" s="30" t="s">
        <v>3</v>
      </c>
      <c r="D168" s="39">
        <v>41690.705300925925</v>
      </c>
      <c r="E168" s="33" t="s">
        <v>285</v>
      </c>
      <c r="F168" s="33" t="s">
        <v>253</v>
      </c>
      <c r="G168" s="33" t="s">
        <v>253</v>
      </c>
      <c r="H168" s="32" t="s">
        <v>34</v>
      </c>
      <c r="I168" s="31">
        <f t="shared" si="7"/>
        <v>30</v>
      </c>
      <c r="J168" s="33">
        <v>20</v>
      </c>
    </row>
    <row r="169" spans="1:20" s="30" customFormat="1" x14ac:dyDescent="0.25">
      <c r="A169" s="30" t="s">
        <v>412</v>
      </c>
      <c r="B169" s="30" t="s">
        <v>199</v>
      </c>
      <c r="C169" s="30" t="s">
        <v>58</v>
      </c>
      <c r="D169" s="39"/>
      <c r="E169" s="33" t="s">
        <v>285</v>
      </c>
      <c r="F169" s="33" t="s">
        <v>250</v>
      </c>
      <c r="G169" s="33" t="s">
        <v>249</v>
      </c>
      <c r="H169" s="32" t="s">
        <v>35</v>
      </c>
      <c r="I169" s="31">
        <f t="shared" ref="I169:I181" si="8">VLOOKUP(H169,L$5:M$64,2,FALSE)</f>
        <v>31</v>
      </c>
      <c r="J169" s="31">
        <v>1</v>
      </c>
      <c r="L169"/>
      <c r="M169"/>
      <c r="N169"/>
      <c r="O169"/>
      <c r="P169"/>
      <c r="Q169"/>
      <c r="R169"/>
      <c r="S169"/>
      <c r="T169"/>
    </row>
    <row r="170" spans="1:20" x14ac:dyDescent="0.25">
      <c r="A170" s="30" t="s">
        <v>408</v>
      </c>
      <c r="B170" s="30" t="s">
        <v>114</v>
      </c>
      <c r="C170" s="30" t="s">
        <v>0</v>
      </c>
      <c r="D170" s="39">
        <v>41691.422291666669</v>
      </c>
      <c r="E170" s="33" t="s">
        <v>285</v>
      </c>
      <c r="F170" s="33" t="s">
        <v>243</v>
      </c>
      <c r="G170" s="33" t="s">
        <v>256</v>
      </c>
      <c r="H170" s="32" t="s">
        <v>35</v>
      </c>
      <c r="I170" s="31">
        <f t="shared" si="8"/>
        <v>31</v>
      </c>
      <c r="J170" s="31">
        <v>2</v>
      </c>
      <c r="L170" s="30"/>
      <c r="M170" s="30"/>
      <c r="N170" s="30"/>
      <c r="O170" s="30"/>
      <c r="P170" s="30"/>
      <c r="Q170" s="30"/>
      <c r="R170" s="30"/>
      <c r="S170" s="30"/>
      <c r="T170" s="30"/>
    </row>
    <row r="171" spans="1:20" x14ac:dyDescent="0.25">
      <c r="A171" s="30" t="s">
        <v>388</v>
      </c>
      <c r="B171" s="30" t="s">
        <v>145</v>
      </c>
      <c r="C171" s="30" t="s">
        <v>6</v>
      </c>
      <c r="D171" s="39">
        <v>41690.731388888889</v>
      </c>
      <c r="E171" s="33" t="s">
        <v>287</v>
      </c>
      <c r="F171" s="33" t="s">
        <v>243</v>
      </c>
      <c r="G171" s="33" t="s">
        <v>255</v>
      </c>
      <c r="H171" s="32" t="s">
        <v>35</v>
      </c>
      <c r="I171" s="31">
        <f t="shared" si="8"/>
        <v>31</v>
      </c>
      <c r="J171" s="33">
        <v>3</v>
      </c>
    </row>
    <row r="172" spans="1:20" s="30" customFormat="1" x14ac:dyDescent="0.25">
      <c r="A172" s="30" t="s">
        <v>413</v>
      </c>
      <c r="B172" s="30" t="s">
        <v>145</v>
      </c>
      <c r="C172" s="30" t="s">
        <v>6</v>
      </c>
      <c r="D172" s="39"/>
      <c r="E172" s="33" t="s">
        <v>285</v>
      </c>
      <c r="F172" s="33" t="s">
        <v>243</v>
      </c>
      <c r="G172" s="33" t="s">
        <v>255</v>
      </c>
      <c r="H172" s="32" t="s">
        <v>35</v>
      </c>
      <c r="I172" s="31">
        <f t="shared" si="8"/>
        <v>31</v>
      </c>
      <c r="J172" s="33">
        <v>4</v>
      </c>
      <c r="L172"/>
      <c r="M172"/>
      <c r="N172"/>
      <c r="O172"/>
      <c r="P172"/>
      <c r="Q172"/>
      <c r="R172"/>
      <c r="S172"/>
      <c r="T172"/>
    </row>
    <row r="173" spans="1:20" x14ac:dyDescent="0.25">
      <c r="A173" s="30" t="s">
        <v>383</v>
      </c>
      <c r="B173" s="30" t="s">
        <v>237</v>
      </c>
      <c r="C173" s="30" t="s">
        <v>222</v>
      </c>
      <c r="D173" s="39">
        <v>41690.857581018521</v>
      </c>
      <c r="E173" s="31" t="s">
        <v>285</v>
      </c>
      <c r="F173" s="33" t="s">
        <v>246</v>
      </c>
      <c r="G173" s="33" t="s">
        <v>248</v>
      </c>
      <c r="H173" s="32" t="s">
        <v>35</v>
      </c>
      <c r="I173" s="31">
        <f t="shared" si="8"/>
        <v>31</v>
      </c>
      <c r="J173" s="31">
        <v>5</v>
      </c>
      <c r="L173" s="30"/>
      <c r="M173" s="30"/>
      <c r="N173" s="30"/>
      <c r="O173" s="30"/>
      <c r="P173" s="30"/>
      <c r="Q173" s="30"/>
      <c r="R173" s="30"/>
      <c r="S173" s="30"/>
      <c r="T173" s="30"/>
    </row>
    <row r="174" spans="1:20" s="30" customFormat="1" x14ac:dyDescent="0.25">
      <c r="A174" s="30" t="s">
        <v>415</v>
      </c>
      <c r="B174" s="30" t="s">
        <v>241</v>
      </c>
      <c r="C174" s="30" t="s">
        <v>222</v>
      </c>
      <c r="D174" s="29">
        <v>41691.699178240742</v>
      </c>
      <c r="E174" s="31" t="s">
        <v>285</v>
      </c>
      <c r="F174" s="33" t="s">
        <v>246</v>
      </c>
      <c r="G174" s="33" t="s">
        <v>248</v>
      </c>
      <c r="H174" s="32" t="s">
        <v>35</v>
      </c>
      <c r="I174" s="31">
        <f t="shared" si="8"/>
        <v>31</v>
      </c>
      <c r="J174" s="31">
        <v>6</v>
      </c>
    </row>
    <row r="175" spans="1:20" s="30" customFormat="1" x14ac:dyDescent="0.25">
      <c r="A175" s="30" t="s">
        <v>411</v>
      </c>
      <c r="B175" s="30" t="s">
        <v>159</v>
      </c>
      <c r="C175" s="30" t="s">
        <v>160</v>
      </c>
      <c r="D175" s="29">
        <v>41691.618460648147</v>
      </c>
      <c r="E175" s="31" t="s">
        <v>285</v>
      </c>
      <c r="F175" s="33" t="s">
        <v>243</v>
      </c>
      <c r="G175" s="33" t="s">
        <v>262</v>
      </c>
      <c r="H175" s="32" t="s">
        <v>35</v>
      </c>
      <c r="I175" s="31">
        <f t="shared" si="8"/>
        <v>31</v>
      </c>
      <c r="J175" s="31">
        <v>7</v>
      </c>
    </row>
    <row r="176" spans="1:20" x14ac:dyDescent="0.25">
      <c r="A176" s="30" t="s">
        <v>419</v>
      </c>
      <c r="B176" s="30" t="s">
        <v>354</v>
      </c>
      <c r="C176" s="30" t="s">
        <v>0</v>
      </c>
      <c r="D176" s="29">
        <v>41691.689675925925</v>
      </c>
      <c r="E176" s="31" t="s">
        <v>285</v>
      </c>
      <c r="F176" s="33" t="s">
        <v>246</v>
      </c>
      <c r="G176" s="33" t="s">
        <v>248</v>
      </c>
      <c r="H176" s="32" t="s">
        <v>35</v>
      </c>
      <c r="I176" s="31">
        <f t="shared" si="8"/>
        <v>31</v>
      </c>
      <c r="J176" s="31">
        <v>8</v>
      </c>
      <c r="L176" s="30"/>
      <c r="M176" s="30"/>
      <c r="N176" s="30"/>
      <c r="O176" s="30"/>
      <c r="P176" s="30"/>
      <c r="Q176" s="30"/>
      <c r="R176" s="30"/>
      <c r="S176" s="30"/>
      <c r="T176" s="30"/>
    </row>
    <row r="177" spans="1:20" s="30" customFormat="1" x14ac:dyDescent="0.25">
      <c r="A177" s="30" t="s">
        <v>420</v>
      </c>
      <c r="B177" s="30" t="s">
        <v>212</v>
      </c>
      <c r="C177" s="30" t="s">
        <v>385</v>
      </c>
      <c r="D177" s="39"/>
      <c r="E177" s="31" t="s">
        <v>285</v>
      </c>
      <c r="F177" s="33" t="s">
        <v>246</v>
      </c>
      <c r="G177" s="33" t="s">
        <v>260</v>
      </c>
      <c r="H177" s="32" t="s">
        <v>35</v>
      </c>
      <c r="I177" s="31">
        <f t="shared" si="8"/>
        <v>31</v>
      </c>
      <c r="J177" s="31">
        <v>9</v>
      </c>
      <c r="L177"/>
      <c r="M177"/>
      <c r="N177"/>
      <c r="O177"/>
      <c r="P177"/>
      <c r="Q177"/>
      <c r="R177"/>
      <c r="S177"/>
      <c r="T177"/>
    </row>
    <row r="178" spans="1:20" s="30" customFormat="1" x14ac:dyDescent="0.25">
      <c r="A178" s="30" t="s">
        <v>341</v>
      </c>
      <c r="B178" s="30" t="s">
        <v>342</v>
      </c>
      <c r="C178" s="30" t="s">
        <v>343</v>
      </c>
      <c r="D178" s="39">
        <v>41689.612268518518</v>
      </c>
      <c r="E178" s="31" t="s">
        <v>287</v>
      </c>
      <c r="F178" s="33" t="s">
        <v>246</v>
      </c>
      <c r="G178" s="33" t="s">
        <v>248</v>
      </c>
      <c r="H178" s="32" t="s">
        <v>35</v>
      </c>
      <c r="I178" s="31">
        <f t="shared" si="8"/>
        <v>31</v>
      </c>
      <c r="J178" s="31">
        <v>10</v>
      </c>
      <c r="L178"/>
      <c r="M178"/>
      <c r="N178"/>
      <c r="O178"/>
      <c r="P178"/>
      <c r="Q178"/>
      <c r="R178"/>
      <c r="S178"/>
      <c r="T178"/>
    </row>
    <row r="179" spans="1:20" x14ac:dyDescent="0.25">
      <c r="A179" s="30" t="s">
        <v>414</v>
      </c>
      <c r="B179" s="30" t="s">
        <v>191</v>
      </c>
      <c r="C179" s="30" t="s">
        <v>178</v>
      </c>
      <c r="D179" s="29">
        <v>41691.70244212963</v>
      </c>
      <c r="E179" s="33" t="s">
        <v>285</v>
      </c>
      <c r="F179" s="33" t="s">
        <v>246</v>
      </c>
      <c r="G179" s="33" t="s">
        <v>247</v>
      </c>
      <c r="H179" s="32" t="s">
        <v>35</v>
      </c>
      <c r="I179" s="31">
        <f t="shared" si="8"/>
        <v>31</v>
      </c>
      <c r="J179" s="33">
        <v>11</v>
      </c>
      <c r="L179" s="30"/>
      <c r="M179" s="30"/>
      <c r="N179" s="30"/>
      <c r="O179" s="30"/>
      <c r="P179" s="30"/>
      <c r="Q179" s="30"/>
      <c r="R179" s="30"/>
      <c r="S179" s="30"/>
      <c r="T179" s="30"/>
    </row>
    <row r="180" spans="1:20" x14ac:dyDescent="0.25">
      <c r="A180" s="30" t="s">
        <v>417</v>
      </c>
      <c r="B180" s="30" t="s">
        <v>418</v>
      </c>
      <c r="C180" s="30" t="s">
        <v>60</v>
      </c>
      <c r="D180" s="29">
        <v>41691.690428240741</v>
      </c>
      <c r="E180" s="31" t="s">
        <v>287</v>
      </c>
      <c r="F180" s="33" t="s">
        <v>250</v>
      </c>
      <c r="G180" s="33" t="s">
        <v>254</v>
      </c>
      <c r="H180" s="32" t="s">
        <v>35</v>
      </c>
      <c r="I180" s="31">
        <f t="shared" si="8"/>
        <v>31</v>
      </c>
      <c r="J180" s="31">
        <v>12</v>
      </c>
    </row>
    <row r="181" spans="1:20" s="30" customFormat="1" x14ac:dyDescent="0.25">
      <c r="A181" s="30" t="s">
        <v>416</v>
      </c>
      <c r="B181" s="30" t="s">
        <v>407</v>
      </c>
      <c r="C181" s="30" t="s">
        <v>60</v>
      </c>
      <c r="D181" s="29">
        <v>41691.692858796298</v>
      </c>
      <c r="E181" s="31" t="s">
        <v>287</v>
      </c>
      <c r="F181" s="33" t="s">
        <v>250</v>
      </c>
      <c r="G181" s="33" t="s">
        <v>254</v>
      </c>
      <c r="H181" s="32" t="s">
        <v>35</v>
      </c>
      <c r="I181" s="31">
        <f t="shared" si="8"/>
        <v>31</v>
      </c>
      <c r="J181" s="31">
        <v>13</v>
      </c>
    </row>
    <row r="182" spans="1:20" x14ac:dyDescent="0.25">
      <c r="A182" s="30"/>
      <c r="B182" s="30"/>
      <c r="C182" s="30"/>
    </row>
    <row r="183" spans="1:20" x14ac:dyDescent="0.25">
      <c r="C183" s="3"/>
      <c r="D183" s="4"/>
      <c r="F183" s="33"/>
      <c r="G183" s="33"/>
    </row>
    <row r="184" spans="1:20" x14ac:dyDescent="0.25">
      <c r="C184" s="3"/>
      <c r="D184" s="4"/>
      <c r="F184" s="33"/>
      <c r="G184" s="33"/>
      <c r="L184" s="30"/>
      <c r="M184" s="30"/>
      <c r="N184" s="30"/>
      <c r="O184" s="30"/>
      <c r="P184" s="30"/>
      <c r="Q184" s="30"/>
      <c r="R184" s="30"/>
      <c r="S184" s="30"/>
      <c r="T184" s="30"/>
    </row>
    <row r="185" spans="1:20" x14ac:dyDescent="0.25">
      <c r="C185" s="3"/>
      <c r="D185" s="4"/>
      <c r="F185" s="33"/>
      <c r="G185" s="33"/>
      <c r="L185" s="30"/>
      <c r="M185" s="30"/>
      <c r="N185" s="30"/>
      <c r="O185" s="30"/>
      <c r="P185" s="30"/>
      <c r="Q185" s="30"/>
      <c r="R185" s="30"/>
      <c r="S185" s="30"/>
      <c r="T185" s="30"/>
    </row>
    <row r="186" spans="1:20" s="30" customFormat="1" x14ac:dyDescent="0.25">
      <c r="A186"/>
      <c r="B186"/>
      <c r="C186" s="3"/>
      <c r="D186" s="43"/>
      <c r="E186" s="31"/>
      <c r="F186" s="33"/>
      <c r="G186" s="33"/>
      <c r="H186" s="31"/>
      <c r="I186" s="31"/>
      <c r="J186" s="31"/>
      <c r="L186"/>
      <c r="M186"/>
      <c r="N186"/>
      <c r="O186"/>
      <c r="P186"/>
      <c r="Q186"/>
      <c r="R186"/>
      <c r="S186"/>
      <c r="T186"/>
    </row>
    <row r="187" spans="1:20" s="30" customFormat="1" x14ac:dyDescent="0.25">
      <c r="A187"/>
      <c r="B187"/>
      <c r="C187" s="3"/>
      <c r="D187" s="4"/>
      <c r="E187" s="31"/>
      <c r="F187" s="33"/>
      <c r="G187" s="33"/>
      <c r="H187" s="31"/>
      <c r="I187" s="31"/>
      <c r="J187" s="31"/>
      <c r="L187"/>
      <c r="M187"/>
      <c r="N187"/>
      <c r="O187"/>
      <c r="P187"/>
      <c r="Q187"/>
      <c r="R187"/>
      <c r="S187"/>
      <c r="T187"/>
    </row>
    <row r="188" spans="1:20" x14ac:dyDescent="0.25">
      <c r="C188" s="3"/>
      <c r="F188" s="33"/>
      <c r="G188" s="33"/>
    </row>
    <row r="189" spans="1:20" x14ac:dyDescent="0.25">
      <c r="C189" s="3"/>
      <c r="D189" s="4"/>
      <c r="F189" s="33"/>
      <c r="G189" s="33"/>
    </row>
    <row r="190" spans="1:20" s="30" customFormat="1" x14ac:dyDescent="0.25">
      <c r="A190"/>
      <c r="B190"/>
      <c r="C190" s="3"/>
      <c r="D190" s="4"/>
      <c r="E190" s="31"/>
      <c r="F190" s="33"/>
      <c r="G190" s="33"/>
      <c r="H190" s="31"/>
      <c r="I190" s="31"/>
      <c r="J190" s="31"/>
    </row>
    <row r="191" spans="1:20" x14ac:dyDescent="0.25">
      <c r="C191" s="3"/>
      <c r="D191" s="4"/>
      <c r="F191" s="33"/>
      <c r="G191" s="33"/>
    </row>
    <row r="192" spans="1:20" s="30" customFormat="1" x14ac:dyDescent="0.25">
      <c r="A192"/>
      <c r="B192"/>
      <c r="C192" s="3"/>
      <c r="D192" s="4"/>
      <c r="E192" s="31"/>
      <c r="F192" s="33"/>
      <c r="G192" s="33"/>
      <c r="H192" s="31"/>
      <c r="I192" s="31"/>
      <c r="J192" s="31"/>
    </row>
    <row r="193" spans="1:20" x14ac:dyDescent="0.25">
      <c r="C193" s="3"/>
      <c r="D193" s="4"/>
      <c r="F193" s="33"/>
      <c r="G193" s="33"/>
    </row>
    <row r="194" spans="1:20" s="30" customFormat="1" x14ac:dyDescent="0.25">
      <c r="A194"/>
      <c r="B194"/>
      <c r="C194" s="3"/>
      <c r="D194" s="4"/>
      <c r="E194" s="31"/>
      <c r="F194" s="33"/>
      <c r="G194" s="33"/>
      <c r="H194" s="31"/>
      <c r="I194" s="31"/>
      <c r="J194" s="31"/>
    </row>
    <row r="195" spans="1:20" x14ac:dyDescent="0.25">
      <c r="C195" s="3"/>
      <c r="D195" s="4"/>
      <c r="F195" s="33"/>
      <c r="G195" s="33"/>
      <c r="L195" s="30"/>
      <c r="M195" s="30"/>
      <c r="N195" s="30"/>
      <c r="O195" s="30"/>
      <c r="P195" s="30"/>
      <c r="Q195" s="30"/>
      <c r="R195" s="30"/>
      <c r="S195" s="30"/>
      <c r="T195" s="30"/>
    </row>
    <row r="196" spans="1:20" s="30" customFormat="1" x14ac:dyDescent="0.25">
      <c r="A196"/>
      <c r="B196"/>
      <c r="C196" s="3"/>
      <c r="D196" s="43"/>
      <c r="E196" s="31"/>
      <c r="F196" s="33"/>
      <c r="G196" s="33"/>
      <c r="H196" s="31"/>
      <c r="I196" s="31"/>
      <c r="J196" s="31"/>
    </row>
    <row r="197" spans="1:20" s="30" customFormat="1" x14ac:dyDescent="0.25">
      <c r="A197"/>
      <c r="B197"/>
      <c r="C197" s="3"/>
      <c r="D197" s="4"/>
      <c r="E197" s="31"/>
      <c r="F197" s="33"/>
      <c r="G197" s="33"/>
      <c r="H197" s="31"/>
      <c r="I197" s="31"/>
      <c r="J197" s="31"/>
    </row>
    <row r="198" spans="1:20" x14ac:dyDescent="0.25">
      <c r="C198" s="3"/>
      <c r="D198" s="4"/>
      <c r="F198" s="33"/>
      <c r="G198" s="33"/>
    </row>
    <row r="199" spans="1:20" s="30" customFormat="1" x14ac:dyDescent="0.25">
      <c r="A199"/>
      <c r="B199"/>
      <c r="C199" s="3"/>
      <c r="D199" s="4"/>
      <c r="E199" s="33"/>
      <c r="F199" s="33"/>
      <c r="G199" s="33"/>
      <c r="H199" s="31"/>
      <c r="I199" s="31"/>
      <c r="J199" s="31"/>
      <c r="L199"/>
      <c r="M199"/>
      <c r="N199"/>
      <c r="O199"/>
      <c r="P199"/>
      <c r="Q199"/>
      <c r="R199"/>
      <c r="S199"/>
      <c r="T199"/>
    </row>
    <row r="200" spans="1:20" s="30" customFormat="1" x14ac:dyDescent="0.25">
      <c r="A200"/>
      <c r="B200"/>
      <c r="C200" s="3"/>
      <c r="D200" s="4"/>
      <c r="E200" s="31"/>
      <c r="F200" s="33"/>
      <c r="G200" s="33"/>
      <c r="H200" s="31"/>
      <c r="I200" s="31"/>
      <c r="J200" s="31"/>
    </row>
    <row r="201" spans="1:20" x14ac:dyDescent="0.25">
      <c r="C201" s="3"/>
      <c r="D201" s="4"/>
      <c r="F201" s="33"/>
      <c r="G201" s="33"/>
      <c r="L201" s="30"/>
      <c r="M201" s="30"/>
      <c r="N201" s="30"/>
      <c r="O201" s="30"/>
      <c r="P201" s="30"/>
      <c r="Q201" s="30"/>
      <c r="R201" s="30"/>
      <c r="S201" s="30"/>
      <c r="T201" s="30"/>
    </row>
    <row r="202" spans="1:20" x14ac:dyDescent="0.25">
      <c r="C202" s="3"/>
      <c r="D202" s="4"/>
      <c r="F202" s="33"/>
      <c r="G202" s="33"/>
    </row>
    <row r="203" spans="1:20" s="30" customFormat="1" x14ac:dyDescent="0.25">
      <c r="A203"/>
      <c r="B203"/>
      <c r="C203" s="3"/>
      <c r="D203" s="4"/>
      <c r="E203" s="31"/>
      <c r="F203" s="33"/>
      <c r="G203" s="33"/>
      <c r="H203" s="31"/>
      <c r="I203" s="31"/>
      <c r="J203" s="31"/>
      <c r="L203"/>
      <c r="M203"/>
      <c r="N203"/>
      <c r="O203"/>
      <c r="P203"/>
      <c r="Q203"/>
      <c r="R203"/>
      <c r="S203"/>
      <c r="T203"/>
    </row>
    <row r="204" spans="1:20" x14ac:dyDescent="0.25">
      <c r="C204" s="3"/>
      <c r="D204" s="4"/>
      <c r="F204" s="33"/>
      <c r="G204" s="33"/>
    </row>
    <row r="205" spans="1:20" x14ac:dyDescent="0.25">
      <c r="C205" s="3"/>
      <c r="D205" s="4"/>
      <c r="F205" s="33"/>
      <c r="G205" s="33"/>
    </row>
    <row r="206" spans="1:20" x14ac:dyDescent="0.25">
      <c r="C206" s="3"/>
      <c r="D206" s="4"/>
      <c r="F206" s="33"/>
      <c r="G206" s="33"/>
    </row>
    <row r="207" spans="1:20" x14ac:dyDescent="0.25">
      <c r="C207" s="3"/>
      <c r="D207" s="4"/>
      <c r="F207" s="33"/>
      <c r="G207" s="33"/>
    </row>
    <row r="208" spans="1:20" s="30" customFormat="1" x14ac:dyDescent="0.25">
      <c r="A208"/>
      <c r="B208"/>
      <c r="C208" s="3"/>
      <c r="D208" s="4"/>
      <c r="E208" s="31"/>
      <c r="F208" s="33"/>
      <c r="G208" s="33"/>
      <c r="H208" s="31"/>
      <c r="I208" s="31"/>
      <c r="J208" s="31"/>
    </row>
    <row r="209" spans="1:20" x14ac:dyDescent="0.25">
      <c r="C209" s="3"/>
      <c r="D209" s="4"/>
      <c r="F209" s="33"/>
      <c r="G209" s="33"/>
    </row>
    <row r="210" spans="1:20" s="30" customFormat="1" x14ac:dyDescent="0.25">
      <c r="A210"/>
      <c r="B210"/>
      <c r="C210" s="3"/>
      <c r="D210" s="4"/>
      <c r="E210" s="31"/>
      <c r="F210" s="33"/>
      <c r="G210" s="33"/>
      <c r="H210" s="31"/>
      <c r="I210" s="31"/>
      <c r="J210" s="31"/>
    </row>
    <row r="211" spans="1:20" x14ac:dyDescent="0.25">
      <c r="C211" s="3"/>
      <c r="D211" s="4"/>
      <c r="F211" s="33"/>
      <c r="G211" s="33"/>
    </row>
    <row r="212" spans="1:20" x14ac:dyDescent="0.25">
      <c r="C212" s="3"/>
      <c r="D212" s="4"/>
      <c r="F212" s="33"/>
      <c r="G212" s="33"/>
    </row>
    <row r="213" spans="1:20" x14ac:dyDescent="0.25">
      <c r="C213" s="3"/>
      <c r="D213" s="4"/>
      <c r="F213" s="33"/>
      <c r="G213" s="33"/>
    </row>
    <row r="214" spans="1:20" x14ac:dyDescent="0.25">
      <c r="C214" s="3"/>
      <c r="D214" s="4"/>
      <c r="F214" s="33"/>
      <c r="G214" s="33"/>
    </row>
    <row r="215" spans="1:20" x14ac:dyDescent="0.25">
      <c r="C215" s="3"/>
      <c r="D215" s="4"/>
      <c r="F215" s="33"/>
      <c r="G215" s="33"/>
      <c r="L215" s="30"/>
      <c r="M215" s="30"/>
      <c r="N215" s="30"/>
      <c r="O215" s="30"/>
      <c r="P215" s="30"/>
      <c r="Q215" s="30"/>
      <c r="R215" s="30"/>
      <c r="S215" s="30"/>
      <c r="T215" s="30"/>
    </row>
    <row r="216" spans="1:20" s="30" customFormat="1" x14ac:dyDescent="0.25">
      <c r="A216"/>
      <c r="B216"/>
      <c r="C216" s="3"/>
      <c r="D216" s="4"/>
      <c r="E216" s="31"/>
      <c r="F216" s="33"/>
      <c r="G216" s="33"/>
      <c r="H216" s="31"/>
      <c r="I216" s="31"/>
      <c r="J216" s="31"/>
    </row>
    <row r="217" spans="1:20" x14ac:dyDescent="0.25">
      <c r="C217" s="3"/>
      <c r="F217" s="33"/>
      <c r="G217" s="33"/>
      <c r="L217" s="30"/>
      <c r="M217" s="30"/>
      <c r="N217" s="30"/>
      <c r="O217" s="30"/>
      <c r="P217" s="30"/>
      <c r="Q217" s="30"/>
      <c r="R217" s="30"/>
      <c r="S217" s="30"/>
      <c r="T217" s="30"/>
    </row>
    <row r="218" spans="1:20" s="30" customFormat="1" x14ac:dyDescent="0.25">
      <c r="A218"/>
      <c r="B218"/>
      <c r="C218" s="3"/>
      <c r="D218" s="4"/>
      <c r="E218" s="31"/>
      <c r="F218" s="33"/>
      <c r="G218" s="33"/>
      <c r="H218" s="31"/>
      <c r="I218" s="31"/>
      <c r="J218" s="31"/>
    </row>
    <row r="219" spans="1:20" s="30" customFormat="1" x14ac:dyDescent="0.25">
      <c r="A219"/>
      <c r="B219"/>
      <c r="C219" s="3"/>
      <c r="D219" s="4"/>
      <c r="E219" s="31"/>
      <c r="F219" s="33"/>
      <c r="G219" s="33"/>
      <c r="H219" s="31"/>
      <c r="I219" s="31"/>
      <c r="J219" s="31"/>
    </row>
    <row r="220" spans="1:20" s="30" customFormat="1" x14ac:dyDescent="0.25">
      <c r="A220"/>
      <c r="B220"/>
      <c r="C220" s="3"/>
      <c r="D220" s="4"/>
      <c r="E220" s="31"/>
      <c r="F220" s="33"/>
      <c r="G220" s="33"/>
      <c r="H220" s="31"/>
      <c r="I220" s="31"/>
      <c r="J220" s="31"/>
    </row>
    <row r="221" spans="1:20" s="30" customFormat="1" x14ac:dyDescent="0.25">
      <c r="A221"/>
      <c r="B221"/>
      <c r="C221" s="3"/>
      <c r="D221" s="4"/>
      <c r="E221" s="31"/>
      <c r="F221" s="33"/>
      <c r="G221" s="33"/>
      <c r="H221" s="31"/>
      <c r="I221" s="31"/>
      <c r="J221" s="31"/>
      <c r="L221"/>
      <c r="M221"/>
      <c r="N221"/>
      <c r="O221"/>
      <c r="P221"/>
      <c r="Q221"/>
      <c r="R221"/>
      <c r="S221"/>
      <c r="T221"/>
    </row>
    <row r="222" spans="1:20" s="30" customFormat="1" x14ac:dyDescent="0.25">
      <c r="A222"/>
      <c r="B222"/>
      <c r="C222" s="3"/>
      <c r="D222" s="4"/>
      <c r="E222" s="31"/>
      <c r="F222" s="33"/>
      <c r="G222" s="33"/>
      <c r="H222" s="31"/>
      <c r="I222" s="31"/>
      <c r="J222" s="31"/>
    </row>
    <row r="223" spans="1:20" s="30" customFormat="1" x14ac:dyDescent="0.25">
      <c r="A223"/>
      <c r="B223"/>
      <c r="C223" s="3"/>
      <c r="D223" s="4"/>
      <c r="E223" s="31"/>
      <c r="F223" s="33"/>
      <c r="G223" s="33"/>
      <c r="H223" s="31"/>
      <c r="I223" s="31"/>
      <c r="J223" s="31"/>
    </row>
    <row r="224" spans="1:20" x14ac:dyDescent="0.25">
      <c r="C224" s="3"/>
      <c r="D224" s="4"/>
      <c r="F224" s="33"/>
      <c r="G224" s="33"/>
      <c r="L224" s="30"/>
      <c r="M224" s="30"/>
      <c r="N224" s="30"/>
      <c r="O224" s="30"/>
      <c r="P224" s="30"/>
      <c r="Q224" s="30"/>
      <c r="R224" s="30"/>
      <c r="S224" s="30"/>
      <c r="T224" s="30"/>
    </row>
    <row r="225" spans="1:20" s="30" customFormat="1" x14ac:dyDescent="0.25">
      <c r="A225"/>
      <c r="B225"/>
      <c r="C225" s="3"/>
      <c r="D225" s="4"/>
      <c r="E225" s="31"/>
      <c r="F225" s="33"/>
      <c r="G225" s="33"/>
      <c r="H225" s="31"/>
      <c r="I225" s="31"/>
      <c r="J225" s="31"/>
    </row>
    <row r="226" spans="1:20" s="30" customFormat="1" x14ac:dyDescent="0.25">
      <c r="A226"/>
      <c r="B226"/>
      <c r="C226" s="3"/>
      <c r="D226" s="4"/>
      <c r="E226" s="31"/>
      <c r="F226" s="33"/>
      <c r="G226" s="33"/>
      <c r="H226" s="31"/>
      <c r="I226" s="31"/>
      <c r="J226" s="31"/>
    </row>
    <row r="227" spans="1:20" s="30" customFormat="1" x14ac:dyDescent="0.25">
      <c r="A227"/>
      <c r="B227"/>
      <c r="C227" s="3"/>
      <c r="D227" s="4"/>
      <c r="E227" s="31"/>
      <c r="F227" s="33"/>
      <c r="G227" s="33"/>
      <c r="H227" s="31"/>
      <c r="I227" s="31"/>
      <c r="J227" s="31"/>
      <c r="L227"/>
      <c r="M227"/>
      <c r="N227"/>
      <c r="O227"/>
      <c r="P227"/>
      <c r="Q227"/>
      <c r="R227"/>
      <c r="S227"/>
      <c r="T227"/>
    </row>
    <row r="228" spans="1:20" s="30" customFormat="1" x14ac:dyDescent="0.25">
      <c r="A228"/>
      <c r="B228"/>
      <c r="C228" s="3"/>
      <c r="D228" s="4"/>
      <c r="E228" s="31"/>
      <c r="F228" s="33"/>
      <c r="G228" s="33"/>
      <c r="H228" s="31"/>
      <c r="I228" s="31"/>
      <c r="J228" s="31"/>
    </row>
    <row r="229" spans="1:20" s="30" customFormat="1" x14ac:dyDescent="0.25">
      <c r="A229"/>
      <c r="B229"/>
      <c r="C229" s="3"/>
      <c r="D229" s="4"/>
      <c r="E229" s="31"/>
      <c r="F229" s="33"/>
      <c r="G229" s="33"/>
      <c r="H229" s="31"/>
      <c r="I229" s="31"/>
      <c r="J229" s="31"/>
    </row>
    <row r="230" spans="1:20" x14ac:dyDescent="0.25">
      <c r="C230" s="3"/>
      <c r="D230" s="4"/>
      <c r="F230" s="33"/>
      <c r="G230" s="33"/>
    </row>
    <row r="231" spans="1:20" s="30" customFormat="1" x14ac:dyDescent="0.25">
      <c r="A231"/>
      <c r="B231"/>
      <c r="C231" s="3"/>
      <c r="D231" s="4"/>
      <c r="E231" s="31"/>
      <c r="F231" s="33"/>
      <c r="G231" s="33"/>
      <c r="H231" s="31"/>
      <c r="I231" s="31"/>
      <c r="J231" s="31"/>
    </row>
    <row r="232" spans="1:20" x14ac:dyDescent="0.25">
      <c r="C232" s="3"/>
      <c r="D232" s="4"/>
      <c r="F232" s="33"/>
      <c r="G232" s="33"/>
      <c r="L232" s="30"/>
      <c r="M232" s="30"/>
      <c r="N232" s="30"/>
      <c r="O232" s="30"/>
      <c r="P232" s="30"/>
      <c r="Q232" s="30"/>
      <c r="R232" s="30"/>
      <c r="S232" s="30"/>
      <c r="T232" s="30"/>
    </row>
    <row r="233" spans="1:20" s="30" customFormat="1" x14ac:dyDescent="0.25">
      <c r="A233"/>
      <c r="B233"/>
      <c r="C233" s="3"/>
      <c r="D233" s="4"/>
      <c r="E233" s="31"/>
      <c r="F233" s="33"/>
      <c r="G233" s="33"/>
      <c r="H233" s="31"/>
      <c r="I233" s="31"/>
      <c r="J233" s="31"/>
      <c r="L233"/>
      <c r="M233"/>
      <c r="N233"/>
      <c r="O233"/>
      <c r="P233"/>
      <c r="Q233"/>
      <c r="R233"/>
      <c r="S233"/>
      <c r="T233"/>
    </row>
    <row r="234" spans="1:20" s="30" customFormat="1" x14ac:dyDescent="0.25">
      <c r="A234"/>
      <c r="B234"/>
      <c r="C234" s="3"/>
      <c r="D234" s="4"/>
      <c r="E234" s="31"/>
      <c r="F234" s="33"/>
      <c r="G234" s="33"/>
      <c r="H234" s="31"/>
      <c r="I234" s="31"/>
      <c r="J234" s="31"/>
    </row>
    <row r="235" spans="1:20" s="30" customFormat="1" x14ac:dyDescent="0.25">
      <c r="A235"/>
      <c r="B235"/>
      <c r="C235" s="3"/>
      <c r="D235" s="4"/>
      <c r="E235" s="31"/>
      <c r="F235" s="33"/>
      <c r="G235" s="33"/>
      <c r="H235" s="31"/>
      <c r="I235" s="31"/>
      <c r="J235" s="31"/>
    </row>
    <row r="236" spans="1:20" x14ac:dyDescent="0.25">
      <c r="C236" s="3"/>
      <c r="D236" s="4"/>
      <c r="F236" s="33"/>
      <c r="G236" s="33"/>
    </row>
    <row r="237" spans="1:20" s="30" customFormat="1" x14ac:dyDescent="0.25">
      <c r="A237"/>
      <c r="B237"/>
      <c r="C237" s="3"/>
      <c r="D237" s="4"/>
      <c r="E237" s="31"/>
      <c r="F237" s="33"/>
      <c r="G237" s="33"/>
      <c r="H237" s="31"/>
      <c r="I237" s="31"/>
      <c r="J237" s="31"/>
    </row>
    <row r="238" spans="1:20" x14ac:dyDescent="0.25">
      <c r="C238" s="3"/>
      <c r="D238" s="4"/>
      <c r="F238" s="33"/>
      <c r="G238" s="33"/>
      <c r="L238" s="30"/>
      <c r="M238" s="30"/>
      <c r="N238" s="30"/>
      <c r="O238" s="30"/>
      <c r="P238" s="30"/>
      <c r="Q238" s="30"/>
      <c r="R238" s="30"/>
      <c r="S238" s="30"/>
      <c r="T238" s="30"/>
    </row>
    <row r="239" spans="1:20" s="30" customFormat="1" x14ac:dyDescent="0.25">
      <c r="A239"/>
      <c r="B239"/>
      <c r="C239" s="3"/>
      <c r="D239" s="4"/>
      <c r="E239" s="31"/>
      <c r="F239" s="33"/>
      <c r="G239" s="33"/>
      <c r="H239" s="31"/>
      <c r="I239" s="31"/>
      <c r="J239" s="31"/>
    </row>
    <row r="240" spans="1:20" s="30" customFormat="1" x14ac:dyDescent="0.25">
      <c r="A240"/>
      <c r="B240"/>
      <c r="C240" s="3"/>
      <c r="D240" s="4"/>
      <c r="E240" s="31"/>
      <c r="F240" s="33"/>
      <c r="G240" s="33"/>
      <c r="H240" s="31"/>
      <c r="I240" s="31"/>
      <c r="J240" s="31"/>
    </row>
    <row r="241" spans="1:20" s="30" customFormat="1" x14ac:dyDescent="0.25">
      <c r="A241"/>
      <c r="B241"/>
      <c r="C241" s="3"/>
      <c r="D241" s="4"/>
      <c r="E241" s="31"/>
      <c r="F241" s="33"/>
      <c r="G241" s="33"/>
      <c r="H241" s="31"/>
      <c r="I241" s="31"/>
      <c r="J241" s="31"/>
    </row>
    <row r="242" spans="1:20" s="30" customFormat="1" x14ac:dyDescent="0.25">
      <c r="A242"/>
      <c r="B242"/>
      <c r="C242" s="3"/>
      <c r="D242" s="4"/>
      <c r="E242" s="31"/>
      <c r="F242" s="33"/>
      <c r="G242" s="33"/>
      <c r="H242" s="31"/>
      <c r="I242" s="31"/>
      <c r="J242" s="31"/>
    </row>
    <row r="243" spans="1:20" s="30" customFormat="1" x14ac:dyDescent="0.25">
      <c r="A243"/>
      <c r="B243"/>
      <c r="C243" s="3"/>
      <c r="D243" s="4"/>
      <c r="E243" s="31"/>
      <c r="F243" s="33"/>
      <c r="G243" s="33"/>
      <c r="H243" s="31"/>
      <c r="I243" s="31"/>
      <c r="J243" s="31"/>
    </row>
    <row r="244" spans="1:20" s="30" customFormat="1" x14ac:dyDescent="0.25">
      <c r="A244"/>
      <c r="B244"/>
      <c r="C244" s="3"/>
      <c r="D244" s="4"/>
      <c r="E244" s="31"/>
      <c r="F244" s="33"/>
      <c r="G244" s="33"/>
      <c r="H244" s="31"/>
      <c r="I244" s="31"/>
      <c r="J244" s="31"/>
      <c r="L244"/>
      <c r="M244"/>
      <c r="N244"/>
      <c r="O244"/>
      <c r="P244"/>
      <c r="Q244"/>
      <c r="R244"/>
      <c r="S244"/>
      <c r="T244"/>
    </row>
    <row r="245" spans="1:20" s="30" customFormat="1" x14ac:dyDescent="0.25">
      <c r="A245"/>
      <c r="B245"/>
      <c r="C245" s="3"/>
      <c r="D245" s="4"/>
      <c r="E245" s="31"/>
      <c r="F245" s="33"/>
      <c r="G245" s="33"/>
      <c r="H245" s="31"/>
      <c r="I245" s="31"/>
      <c r="J245" s="31"/>
      <c r="L245"/>
      <c r="M245"/>
      <c r="N245"/>
      <c r="O245"/>
      <c r="P245"/>
      <c r="Q245"/>
      <c r="R245"/>
      <c r="S245"/>
      <c r="T245"/>
    </row>
    <row r="246" spans="1:20" x14ac:dyDescent="0.25">
      <c r="C246" s="3"/>
      <c r="D246" s="4"/>
      <c r="F246" s="33"/>
      <c r="G246" s="33"/>
    </row>
    <row r="247" spans="1:20" s="30" customFormat="1" x14ac:dyDescent="0.25">
      <c r="A247"/>
      <c r="B247"/>
      <c r="C247" s="3"/>
      <c r="D247" s="4"/>
      <c r="E247" s="31"/>
      <c r="F247" s="33"/>
      <c r="G247" s="33"/>
      <c r="H247" s="31"/>
      <c r="I247" s="31"/>
      <c r="J247" s="31"/>
    </row>
    <row r="248" spans="1:20" x14ac:dyDescent="0.25">
      <c r="C248" s="3"/>
      <c r="D248" s="4"/>
      <c r="F248" s="33"/>
      <c r="G248" s="33"/>
    </row>
    <row r="249" spans="1:20" s="30" customFormat="1" x14ac:dyDescent="0.25">
      <c r="A249"/>
      <c r="B249"/>
      <c r="C249" s="3"/>
      <c r="D249" s="4"/>
      <c r="E249" s="31"/>
      <c r="F249" s="33"/>
      <c r="G249" s="33"/>
      <c r="H249" s="31"/>
      <c r="I249" s="31"/>
      <c r="J249" s="31"/>
    </row>
    <row r="250" spans="1:20" s="30" customFormat="1" x14ac:dyDescent="0.25">
      <c r="A250"/>
      <c r="B250"/>
      <c r="C250" s="3"/>
      <c r="D250" s="4"/>
      <c r="E250" s="31"/>
      <c r="F250" s="33"/>
      <c r="G250" s="33"/>
      <c r="H250" s="31"/>
      <c r="I250" s="31"/>
      <c r="J250" s="31"/>
    </row>
    <row r="251" spans="1:20" s="30" customFormat="1" x14ac:dyDescent="0.25">
      <c r="A251"/>
      <c r="B251"/>
      <c r="C251" s="3"/>
      <c r="D251" s="4"/>
      <c r="E251" s="33"/>
      <c r="F251" s="33"/>
      <c r="G251" s="33"/>
      <c r="H251" s="31"/>
      <c r="I251" s="31"/>
      <c r="J251" s="31"/>
    </row>
    <row r="252" spans="1:20" x14ac:dyDescent="0.25">
      <c r="C252" s="3"/>
      <c r="D252" s="4"/>
      <c r="F252" s="33"/>
      <c r="G252" s="33"/>
    </row>
    <row r="253" spans="1:20" s="30" customFormat="1" x14ac:dyDescent="0.25">
      <c r="A253"/>
      <c r="B253"/>
      <c r="C253" s="3"/>
      <c r="D253" s="4"/>
      <c r="E253" s="31"/>
      <c r="F253" s="33"/>
      <c r="G253" s="33"/>
      <c r="H253" s="31"/>
      <c r="I253" s="31"/>
      <c r="J253" s="31"/>
    </row>
    <row r="254" spans="1:20" x14ac:dyDescent="0.25">
      <c r="C254" s="3"/>
      <c r="D254" s="4"/>
      <c r="F254" s="33"/>
      <c r="G254" s="33"/>
    </row>
    <row r="255" spans="1:20" s="30" customFormat="1" x14ac:dyDescent="0.25">
      <c r="A255"/>
      <c r="B255"/>
      <c r="C255" s="3"/>
      <c r="D255" s="4"/>
      <c r="E255" s="31"/>
      <c r="F255" s="33"/>
      <c r="G255" s="33"/>
      <c r="H255" s="31"/>
      <c r="I255" s="31"/>
      <c r="J255" s="31"/>
    </row>
    <row r="256" spans="1:20" s="30" customFormat="1" x14ac:dyDescent="0.25">
      <c r="A256"/>
      <c r="B256"/>
      <c r="C256" s="3"/>
      <c r="D256" s="4"/>
      <c r="E256" s="31"/>
      <c r="F256" s="33"/>
      <c r="G256" s="33"/>
      <c r="H256" s="31"/>
      <c r="I256" s="31"/>
      <c r="J256" s="31"/>
    </row>
    <row r="257" spans="1:10" x14ac:dyDescent="0.25">
      <c r="C257" s="3"/>
      <c r="D257" s="4"/>
      <c r="F257" s="33"/>
      <c r="G257" s="33"/>
    </row>
    <row r="258" spans="1:10" x14ac:dyDescent="0.25">
      <c r="C258" s="3"/>
      <c r="D258" s="4"/>
      <c r="F258" s="33"/>
      <c r="G258" s="33"/>
    </row>
    <row r="259" spans="1:10" x14ac:dyDescent="0.25">
      <c r="C259" s="3"/>
      <c r="D259" s="4"/>
      <c r="F259" s="33"/>
      <c r="G259" s="33"/>
    </row>
    <row r="260" spans="1:10" x14ac:dyDescent="0.25">
      <c r="C260" s="3"/>
      <c r="D260" s="4"/>
      <c r="F260" s="33"/>
      <c r="G260" s="33"/>
    </row>
    <row r="261" spans="1:10" s="30" customFormat="1" x14ac:dyDescent="0.25">
      <c r="A261"/>
      <c r="B261"/>
      <c r="C261" s="3"/>
      <c r="D261" s="4"/>
      <c r="E261" s="31"/>
      <c r="F261" s="33"/>
      <c r="G261" s="33"/>
      <c r="H261" s="31"/>
      <c r="I261" s="31"/>
      <c r="J261" s="31"/>
    </row>
    <row r="262" spans="1:10" x14ac:dyDescent="0.25">
      <c r="C262" s="3"/>
      <c r="D262" s="4"/>
      <c r="F262" s="33"/>
      <c r="G262" s="33"/>
    </row>
    <row r="263" spans="1:10" s="30" customFormat="1" x14ac:dyDescent="0.25">
      <c r="A263"/>
      <c r="B263"/>
      <c r="C263" s="3"/>
      <c r="D263" s="4"/>
      <c r="E263" s="31"/>
      <c r="F263" s="33"/>
      <c r="G263" s="33"/>
      <c r="H263" s="31"/>
      <c r="I263" s="31"/>
      <c r="J263" s="31"/>
    </row>
    <row r="264" spans="1:10" s="30" customFormat="1" x14ac:dyDescent="0.25">
      <c r="A264"/>
      <c r="B264"/>
      <c r="C264" s="3"/>
      <c r="D264" s="4"/>
      <c r="E264" s="31"/>
      <c r="F264" s="33"/>
      <c r="G264" s="33"/>
      <c r="H264" s="31"/>
      <c r="I264" s="31"/>
      <c r="J264" s="31"/>
    </row>
    <row r="265" spans="1:10" x14ac:dyDescent="0.25">
      <c r="C265" s="3"/>
      <c r="D265" s="4"/>
      <c r="F265" s="33"/>
      <c r="G265" s="33"/>
    </row>
    <row r="266" spans="1:10" s="30" customFormat="1" x14ac:dyDescent="0.25">
      <c r="A266"/>
      <c r="B266"/>
      <c r="C266" s="3"/>
      <c r="D266" s="4"/>
      <c r="E266" s="31"/>
      <c r="F266" s="33"/>
      <c r="G266" s="33"/>
      <c r="H266" s="31"/>
      <c r="I266" s="31"/>
      <c r="J266" s="31"/>
    </row>
    <row r="267" spans="1:10" x14ac:dyDescent="0.25">
      <c r="C267" s="3"/>
      <c r="D267" s="4"/>
      <c r="F267" s="33"/>
      <c r="G267" s="33"/>
    </row>
  </sheetData>
  <autoFilter ref="A1:J181">
    <sortState ref="A2:N289">
      <sortCondition ref="I2:I289"/>
      <sortCondition ref="J2:J289"/>
      <sortCondition ref="F2:F289"/>
      <sortCondition ref="G2:G289"/>
    </sortState>
  </autoFilter>
  <sortState ref="A2:N208">
    <sortCondition ref="I2:I208"/>
    <sortCondition ref="J2:J208"/>
    <sortCondition ref="F2:F208"/>
    <sortCondition ref="G2:G208"/>
  </sortState>
  <conditionalFormatting sqref="D2:D50 D52:D105 D107:D138 D140:D160 D163:D466">
    <cfRule type="cellIs" dxfId="9" priority="9" operator="greaterThan">
      <formula>41687.58334</formula>
    </cfRule>
    <cfRule type="cellIs" dxfId="8" priority="17" operator="greaterThan">
      <formula>41680.58334</formula>
    </cfRule>
  </conditionalFormatting>
  <conditionalFormatting sqref="D106">
    <cfRule type="cellIs" dxfId="7" priority="7" operator="greaterThan">
      <formula>41687.58334</formula>
    </cfRule>
    <cfRule type="cellIs" dxfId="6" priority="8" operator="greaterThan">
      <formula>41680.58334</formula>
    </cfRule>
  </conditionalFormatting>
  <conditionalFormatting sqref="D139">
    <cfRule type="cellIs" dxfId="5" priority="5" operator="greaterThan">
      <formula>41687.58334</formula>
    </cfRule>
    <cfRule type="cellIs" dxfId="4" priority="6" operator="greaterThan">
      <formula>41680.58334</formula>
    </cfRule>
  </conditionalFormatting>
  <conditionalFormatting sqref="D161:D162">
    <cfRule type="cellIs" dxfId="3" priority="3" operator="greaterThan">
      <formula>41687.58334</formula>
    </cfRule>
    <cfRule type="cellIs" dxfId="2" priority="4" operator="greaterThan">
      <formula>41680.58334</formula>
    </cfRule>
  </conditionalFormatting>
  <conditionalFormatting sqref="D51">
    <cfRule type="cellIs" dxfId="1" priority="1" operator="greaterThan">
      <formula>41687.58334</formula>
    </cfRule>
    <cfRule type="cellIs" dxfId="0" priority="2" operator="greaterThan">
      <formula>41680.58334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Consolidated</vt:lpstr>
    </vt:vector>
  </TitlesOfParts>
  <Company>Sierra Wireless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Nicolas Damour</dc:creator>
  <cp:lastModifiedBy>Nicolas Damour</cp:lastModifiedBy>
  <cp:lastPrinted>2013-12-13T12:56:10Z</cp:lastPrinted>
  <dcterms:created xsi:type="dcterms:W3CDTF">2013-10-08T08:43:34Z</dcterms:created>
  <dcterms:modified xsi:type="dcterms:W3CDTF">2014-02-21T21:28:33Z</dcterms:modified>
</cp:coreProperties>
</file>