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6. Share\oneM2M\TST28.2\TST-2017-0033R01-Requirements_collection_v0_7\"/>
    </mc:Choice>
  </mc:AlternateContent>
  <bookViews>
    <workbookView xWindow="-15" yWindow="4695" windowWidth="14205" windowHeight="2580"/>
  </bookViews>
  <sheets>
    <sheet name="History" sheetId="4" r:id="rId1"/>
    <sheet name="Requirements TS-0001" sheetId="6" r:id="rId2"/>
    <sheet name="Requirements TS-0003" sheetId="9" r:id="rId3"/>
    <sheet name="Requirements TS-0004" sheetId="10" r:id="rId4"/>
    <sheet name="Statistics" sheetId="7" r:id="rId5"/>
    <sheet name="Test Cases" sheetId="8" r:id="rId6"/>
  </sheets>
  <definedNames>
    <definedName name="_xlnm._FilterDatabase" localSheetId="1" hidden="1">'Requirements TS-0001'!$A$1:$S$1344</definedName>
    <definedName name="_xlnm._FilterDatabase" localSheetId="2" hidden="1">'Requirements TS-0003'!$A$1:$R$184</definedName>
    <definedName name="_xlnm._FilterDatabase" localSheetId="3" hidden="1">'Requirements TS-0004'!$A$1:$S$579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72" i="6" l="1"/>
  <c r="U572" i="6" s="1"/>
  <c r="O337" i="6"/>
  <c r="O335" i="6"/>
  <c r="O330" i="6"/>
  <c r="O323" i="6"/>
  <c r="O320" i="6"/>
  <c r="U320" i="6" s="1"/>
  <c r="O1297" i="6"/>
  <c r="U1297" i="6" s="1"/>
  <c r="O1339" i="6"/>
  <c r="U1339" i="6" s="1"/>
  <c r="O1252" i="6"/>
  <c r="U1252" i="6" s="1"/>
  <c r="O1251" i="6"/>
  <c r="U1251" i="6" s="1"/>
  <c r="O993" i="6"/>
  <c r="U993" i="6" s="1"/>
  <c r="O1001" i="6"/>
  <c r="U1001" i="6" s="1"/>
  <c r="O990" i="6"/>
  <c r="U990" i="6" s="1"/>
  <c r="O998" i="6"/>
  <c r="U998" i="6" s="1"/>
  <c r="O1250" i="6"/>
  <c r="U1250" i="6" s="1"/>
  <c r="O1249" i="6"/>
  <c r="U1249" i="6" s="1"/>
  <c r="O1248" i="6"/>
  <c r="U1248" i="6" s="1"/>
  <c r="O226" i="10"/>
  <c r="O1000" i="6"/>
  <c r="U1000" i="6" s="1"/>
  <c r="O995" i="6"/>
  <c r="U995" i="6" s="1"/>
  <c r="O223" i="10"/>
  <c r="O997" i="6"/>
  <c r="U997" i="6" s="1"/>
  <c r="O996" i="6"/>
  <c r="U996" i="6" s="1"/>
  <c r="O992" i="6"/>
  <c r="U992" i="6" s="1"/>
  <c r="O220" i="10"/>
  <c r="O987" i="6"/>
  <c r="U987" i="6" s="1"/>
  <c r="O989" i="6"/>
  <c r="U989" i="6" s="1"/>
  <c r="O217" i="10"/>
  <c r="O988" i="6"/>
  <c r="U988" i="6" s="1"/>
  <c r="O114" i="10"/>
  <c r="O113" i="10"/>
  <c r="O933" i="6"/>
  <c r="U933" i="6" s="1"/>
  <c r="O932" i="6"/>
  <c r="U932" i="6" s="1"/>
  <c r="O112" i="10"/>
  <c r="O102" i="10"/>
  <c r="O101" i="10"/>
  <c r="AB4" i="8"/>
  <c r="U892" i="6"/>
  <c r="O908" i="6"/>
  <c r="U908" i="6" s="1"/>
  <c r="O920" i="6"/>
  <c r="U920" i="6" s="1"/>
  <c r="O928" i="6"/>
  <c r="O927" i="6"/>
  <c r="O917" i="6"/>
  <c r="U917" i="6" s="1"/>
  <c r="O890" i="6"/>
  <c r="U890" i="6" s="1"/>
  <c r="O910" i="6"/>
  <c r="U910" i="6" s="1"/>
  <c r="O510" i="6"/>
  <c r="U510" i="6" s="1"/>
  <c r="O887" i="6"/>
  <c r="U887" i="6" s="1"/>
  <c r="O900" i="6"/>
  <c r="U900" i="6" s="1"/>
  <c r="O929" i="6"/>
  <c r="U929" i="6" s="1"/>
  <c r="O926" i="6"/>
  <c r="U926" i="6" s="1"/>
  <c r="O925" i="6"/>
  <c r="U925" i="6" s="1"/>
  <c r="O922" i="6"/>
  <c r="U922" i="6" s="1"/>
  <c r="O921" i="6"/>
  <c r="U921" i="6" s="1"/>
  <c r="O919" i="6"/>
  <c r="U919" i="6" s="1"/>
  <c r="O916" i="6"/>
  <c r="U916" i="6" s="1"/>
  <c r="O915" i="6"/>
  <c r="U915" i="6" s="1"/>
  <c r="O914" i="6"/>
  <c r="U914" i="6" s="1"/>
  <c r="O912" i="6"/>
  <c r="U912" i="6" s="1"/>
  <c r="O909" i="6"/>
  <c r="U909" i="6" s="1"/>
  <c r="O907" i="6"/>
  <c r="U907" i="6" s="1"/>
  <c r="O906" i="6"/>
  <c r="U906" i="6" s="1"/>
  <c r="O905" i="6"/>
  <c r="U905" i="6" s="1"/>
  <c r="O904" i="6"/>
  <c r="U904" i="6" s="1"/>
  <c r="O903" i="6"/>
  <c r="U903" i="6" s="1"/>
  <c r="O902" i="6"/>
  <c r="U902" i="6" s="1"/>
  <c r="O899" i="6"/>
  <c r="U899" i="6" s="1"/>
  <c r="O898" i="6"/>
  <c r="U898" i="6" s="1"/>
  <c r="O897" i="6"/>
  <c r="U897" i="6" s="1"/>
  <c r="O896" i="6"/>
  <c r="U896" i="6" s="1"/>
  <c r="O894" i="6"/>
  <c r="U894" i="6" s="1"/>
  <c r="O891" i="6"/>
  <c r="U891" i="6" s="1"/>
  <c r="O889" i="6"/>
  <c r="U889" i="6" s="1"/>
  <c r="O888" i="6"/>
  <c r="U888" i="6" s="1"/>
  <c r="O886" i="6"/>
  <c r="U886" i="6" s="1"/>
  <c r="O885" i="6"/>
  <c r="U885" i="6" s="1"/>
  <c r="O884" i="6"/>
  <c r="U884" i="6" s="1"/>
  <c r="O730" i="6"/>
  <c r="U730" i="6" s="1"/>
  <c r="O727" i="6"/>
  <c r="U727" i="6" s="1"/>
  <c r="O742" i="6"/>
  <c r="U742" i="6" s="1"/>
  <c r="O741" i="6"/>
  <c r="U741" i="6" s="1"/>
  <c r="O740" i="6"/>
  <c r="U740" i="6" s="1"/>
  <c r="O739" i="6"/>
  <c r="U739" i="6" s="1"/>
  <c r="O738" i="6"/>
  <c r="U738" i="6" s="1"/>
  <c r="O737" i="6"/>
  <c r="U737" i="6" s="1"/>
  <c r="O736" i="6"/>
  <c r="U736" i="6" s="1"/>
  <c r="O735" i="6"/>
  <c r="U735" i="6" s="1"/>
  <c r="O127" i="6"/>
  <c r="U127" i="6" s="1"/>
  <c r="O126" i="6"/>
  <c r="U126" i="6" s="1"/>
  <c r="O125" i="6"/>
  <c r="U125" i="6" s="1"/>
  <c r="O140" i="10"/>
  <c r="O139" i="10"/>
  <c r="O138" i="10"/>
  <c r="O137" i="10"/>
  <c r="O136" i="10"/>
  <c r="O135" i="10"/>
  <c r="O760" i="6"/>
  <c r="U760" i="6" s="1"/>
  <c r="O759" i="6"/>
  <c r="U759" i="6" s="1"/>
  <c r="O758" i="6"/>
  <c r="U758" i="6" s="1"/>
  <c r="O753" i="6"/>
  <c r="U753" i="6" s="1"/>
  <c r="O756" i="6"/>
  <c r="U756" i="6" s="1"/>
  <c r="O755" i="6"/>
  <c r="U755" i="6" s="1"/>
  <c r="O754" i="6"/>
  <c r="U754" i="6" s="1"/>
  <c r="O751" i="6"/>
  <c r="U751" i="6" s="1"/>
  <c r="O750" i="6"/>
  <c r="U750" i="6" s="1"/>
  <c r="O749" i="6"/>
  <c r="U749" i="6" s="1"/>
  <c r="O752" i="6"/>
  <c r="U752" i="6" s="1"/>
  <c r="O757" i="6"/>
  <c r="U757" i="6" s="1"/>
  <c r="O761" i="6"/>
  <c r="U761" i="6" s="1"/>
  <c r="O747" i="6"/>
  <c r="U747" i="6" s="1"/>
  <c r="O746" i="6"/>
  <c r="U746" i="6" s="1"/>
  <c r="O744" i="6"/>
  <c r="U744" i="6" s="1"/>
  <c r="O734" i="6"/>
  <c r="U734" i="6" s="1"/>
  <c r="O733" i="6"/>
  <c r="U733" i="6" s="1"/>
  <c r="O732" i="6"/>
  <c r="U732" i="6" s="1"/>
  <c r="O124" i="6"/>
  <c r="U124" i="6" s="1"/>
  <c r="O123" i="6"/>
  <c r="U123" i="6" s="1"/>
  <c r="O122" i="6"/>
  <c r="U122" i="6" s="1"/>
  <c r="O121" i="6"/>
  <c r="U121" i="6" s="1"/>
  <c r="U6" i="6" l="1"/>
  <c r="U8" i="6"/>
  <c r="U10" i="6"/>
  <c r="U13" i="6"/>
  <c r="U14" i="6"/>
  <c r="U17" i="6"/>
  <c r="U22" i="6"/>
  <c r="U24" i="6"/>
  <c r="U26" i="6"/>
  <c r="U5" i="6"/>
  <c r="U9" i="6"/>
  <c r="U21" i="6"/>
  <c r="U25" i="6"/>
  <c r="G27" i="7" a="1"/>
  <c r="G27" i="7" s="1"/>
  <c r="G24" i="7"/>
  <c r="G23" i="7"/>
  <c r="L23" i="7"/>
  <c r="K23" i="7"/>
  <c r="J23" i="7"/>
  <c r="I23" i="7"/>
  <c r="H23" i="7"/>
  <c r="E23" i="7"/>
  <c r="F23" i="7"/>
  <c r="G22" i="7"/>
  <c r="AA4" i="8"/>
  <c r="U4" i="6"/>
  <c r="U7" i="6"/>
  <c r="U11" i="6"/>
  <c r="U12" i="6"/>
  <c r="U15" i="6"/>
  <c r="U16" i="6"/>
  <c r="U18" i="6"/>
  <c r="U19" i="6"/>
  <c r="U20" i="6"/>
  <c r="U23" i="6"/>
  <c r="U27" i="6"/>
  <c r="U28" i="6"/>
  <c r="U180" i="6"/>
  <c r="U555" i="6"/>
  <c r="U673" i="6"/>
  <c r="L27" i="7" a="1"/>
  <c r="L27" i="7" s="1"/>
  <c r="K27" i="7" a="1"/>
  <c r="K27" i="7" s="1"/>
  <c r="J27" i="7" a="1"/>
  <c r="J27" i="7" s="1"/>
  <c r="I27" i="7" a="1"/>
  <c r="I27" i="7" s="1"/>
  <c r="H27" i="7" a="1"/>
  <c r="H27" i="7" s="1"/>
  <c r="F27" i="7" a="1"/>
  <c r="F27" i="7" s="1"/>
  <c r="E27" i="7" a="1"/>
  <c r="E27" i="7" s="1"/>
  <c r="J24" i="7"/>
  <c r="K24" i="7"/>
  <c r="L24" i="7"/>
  <c r="I24" i="7"/>
  <c r="H24" i="7"/>
  <c r="F24" i="7"/>
  <c r="E24" i="7"/>
  <c r="F13" i="7" a="1"/>
  <c r="F13" i="7" s="1"/>
  <c r="E14" i="7" a="1"/>
  <c r="E14" i="7" s="1"/>
  <c r="E13" i="7" a="1"/>
  <c r="E13" i="7" s="1"/>
  <c r="E12" i="7" a="1"/>
  <c r="E12" i="7" s="1"/>
  <c r="D14" i="7" a="1"/>
  <c r="D14" i="7" s="1"/>
  <c r="D13" i="7" a="1"/>
  <c r="D13" i="7" s="1"/>
  <c r="D12" i="7" a="1"/>
  <c r="D12" i="7" s="1"/>
  <c r="O179" i="6"/>
  <c r="U179" i="6" s="1"/>
  <c r="O178" i="6"/>
  <c r="U178" i="6" s="1"/>
  <c r="O177" i="6"/>
  <c r="U177" i="6" s="1"/>
  <c r="O176" i="6"/>
  <c r="U176" i="6" s="1"/>
  <c r="F8" i="7"/>
  <c r="E8" i="7"/>
  <c r="F9" i="7"/>
  <c r="E9" i="7"/>
  <c r="O579" i="10"/>
  <c r="O578" i="10"/>
  <c r="O577" i="10"/>
  <c r="O576" i="10"/>
  <c r="O575" i="10"/>
  <c r="O574" i="10"/>
  <c r="O573" i="10"/>
  <c r="O572" i="10"/>
  <c r="O571" i="10"/>
  <c r="O570" i="10"/>
  <c r="O569" i="10"/>
  <c r="O568" i="10"/>
  <c r="O567" i="10"/>
  <c r="O566" i="10"/>
  <c r="O565" i="10"/>
  <c r="O564" i="10"/>
  <c r="O563" i="10"/>
  <c r="O562" i="10"/>
  <c r="O561" i="10"/>
  <c r="O560" i="10"/>
  <c r="O559" i="10"/>
  <c r="O558" i="10"/>
  <c r="O557" i="10"/>
  <c r="O556" i="10"/>
  <c r="O555" i="10"/>
  <c r="O554" i="10"/>
  <c r="O553" i="10"/>
  <c r="O552" i="10"/>
  <c r="O551" i="10"/>
  <c r="O550" i="10"/>
  <c r="O549" i="10"/>
  <c r="O548" i="10"/>
  <c r="O547" i="10"/>
  <c r="O546" i="10"/>
  <c r="O545" i="10"/>
  <c r="O544" i="10"/>
  <c r="O543" i="10"/>
  <c r="O542" i="10"/>
  <c r="O541" i="10"/>
  <c r="O540" i="10"/>
  <c r="O539" i="10"/>
  <c r="O538" i="10"/>
  <c r="O537" i="10"/>
  <c r="O536" i="10"/>
  <c r="O535" i="10"/>
  <c r="O534" i="10"/>
  <c r="O533" i="10"/>
  <c r="O532" i="10"/>
  <c r="O531" i="10"/>
  <c r="O530" i="10"/>
  <c r="O529" i="10"/>
  <c r="O528" i="10"/>
  <c r="O527" i="10"/>
  <c r="O526" i="10"/>
  <c r="O525" i="10"/>
  <c r="O524" i="10"/>
  <c r="O523" i="10"/>
  <c r="O522" i="10"/>
  <c r="O521" i="10"/>
  <c r="O520" i="10"/>
  <c r="O519" i="10"/>
  <c r="O518" i="10"/>
  <c r="O517" i="10"/>
  <c r="O516" i="10"/>
  <c r="O515" i="10"/>
  <c r="O514" i="10"/>
  <c r="O513" i="10"/>
  <c r="O512" i="10"/>
  <c r="O511" i="10"/>
  <c r="O510" i="10"/>
  <c r="O509" i="10"/>
  <c r="O508" i="10"/>
  <c r="O507" i="10"/>
  <c r="O506" i="10"/>
  <c r="O505" i="10"/>
  <c r="O504" i="10"/>
  <c r="O503" i="10"/>
  <c r="O502" i="10"/>
  <c r="O501" i="10"/>
  <c r="O500" i="10"/>
  <c r="O499" i="10"/>
  <c r="O498" i="10"/>
  <c r="O497" i="10"/>
  <c r="O496" i="10"/>
  <c r="O495" i="10"/>
  <c r="O494" i="10"/>
  <c r="O493" i="10"/>
  <c r="O492" i="10"/>
  <c r="O491" i="10"/>
  <c r="O490" i="10"/>
  <c r="O489" i="10"/>
  <c r="O488" i="10"/>
  <c r="O487" i="10"/>
  <c r="O486" i="10"/>
  <c r="O485" i="10"/>
  <c r="O484" i="10"/>
  <c r="O483" i="10"/>
  <c r="O482" i="10"/>
  <c r="O481" i="10"/>
  <c r="O480" i="10"/>
  <c r="O479" i="10"/>
  <c r="O478" i="10"/>
  <c r="O477" i="10"/>
  <c r="O476" i="10"/>
  <c r="O475" i="10"/>
  <c r="O474" i="10"/>
  <c r="O473" i="10"/>
  <c r="O472" i="10"/>
  <c r="O471" i="10"/>
  <c r="O470" i="10"/>
  <c r="O469" i="10"/>
  <c r="O468" i="10"/>
  <c r="O467" i="10"/>
  <c r="O466" i="10"/>
  <c r="O465" i="10"/>
  <c r="O464" i="10"/>
  <c r="O463" i="10"/>
  <c r="O462" i="10"/>
  <c r="O461" i="10"/>
  <c r="O460" i="10"/>
  <c r="O459" i="10"/>
  <c r="O458" i="10"/>
  <c r="O457" i="10"/>
  <c r="O456" i="10"/>
  <c r="O455" i="10"/>
  <c r="O454" i="10"/>
  <c r="O453" i="10"/>
  <c r="O452" i="10"/>
  <c r="O451" i="10"/>
  <c r="O450" i="10"/>
  <c r="O449" i="10"/>
  <c r="O448" i="10"/>
  <c r="O447" i="10"/>
  <c r="O446" i="10"/>
  <c r="O445" i="10"/>
  <c r="O444" i="10"/>
  <c r="O443" i="10"/>
  <c r="O442" i="10"/>
  <c r="O441" i="10"/>
  <c r="O440" i="10"/>
  <c r="O439" i="10"/>
  <c r="O438" i="10"/>
  <c r="O437" i="10"/>
  <c r="O436" i="10"/>
  <c r="O435" i="10"/>
  <c r="O434" i="10"/>
  <c r="O433" i="10"/>
  <c r="O432" i="10"/>
  <c r="O431" i="10"/>
  <c r="O430" i="10"/>
  <c r="O429" i="10"/>
  <c r="O428" i="10"/>
  <c r="O427" i="10"/>
  <c r="O426" i="10"/>
  <c r="O425" i="10"/>
  <c r="O424" i="10"/>
  <c r="O423" i="10"/>
  <c r="O422" i="10"/>
  <c r="O421" i="10"/>
  <c r="O420" i="10"/>
  <c r="O419" i="10"/>
  <c r="O418" i="10"/>
  <c r="O417" i="10"/>
  <c r="O416" i="10"/>
  <c r="O415" i="10"/>
  <c r="O414" i="10"/>
  <c r="O413" i="10"/>
  <c r="O412" i="10"/>
  <c r="O411" i="10"/>
  <c r="O410" i="10"/>
  <c r="O409" i="10"/>
  <c r="O408" i="10"/>
  <c r="O407" i="10"/>
  <c r="O406" i="10"/>
  <c r="O405" i="10"/>
  <c r="O404" i="10"/>
  <c r="O403" i="10"/>
  <c r="O402" i="10"/>
  <c r="O401" i="10"/>
  <c r="O400" i="10"/>
  <c r="O399" i="10"/>
  <c r="O398" i="10"/>
  <c r="O397" i="10"/>
  <c r="O396" i="10"/>
  <c r="O395" i="10"/>
  <c r="O39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31" i="10"/>
  <c r="O230" i="10"/>
  <c r="O229" i="10"/>
  <c r="O228" i="10"/>
  <c r="O227" i="10"/>
  <c r="O225" i="10"/>
  <c r="O224" i="10"/>
  <c r="O222" i="10"/>
  <c r="O221" i="10"/>
  <c r="O219" i="10"/>
  <c r="O218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34" i="10"/>
  <c r="O133" i="10"/>
  <c r="O132" i="10"/>
  <c r="O131" i="10"/>
  <c r="O130" i="10"/>
  <c r="O129" i="10"/>
  <c r="O128" i="10"/>
  <c r="O127" i="10"/>
  <c r="O123" i="10"/>
  <c r="O122" i="10"/>
  <c r="O121" i="10"/>
  <c r="O120" i="10"/>
  <c r="O119" i="10"/>
  <c r="O118" i="10"/>
  <c r="O117" i="10"/>
  <c r="O116" i="10"/>
  <c r="O115" i="10"/>
  <c r="O111" i="10"/>
  <c r="O110" i="10"/>
  <c r="O109" i="10"/>
  <c r="O108" i="10"/>
  <c r="O107" i="10"/>
  <c r="O106" i="10"/>
  <c r="O105" i="10"/>
  <c r="O104" i="10"/>
  <c r="O103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2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5" i="10"/>
  <c r="O4" i="10"/>
  <c r="O3" i="10"/>
  <c r="O155" i="10"/>
  <c r="O154" i="10"/>
  <c r="O2" i="10"/>
  <c r="N184" i="9"/>
  <c r="N183" i="9"/>
  <c r="N182" i="9"/>
  <c r="N181" i="9"/>
  <c r="N180" i="9"/>
  <c r="N179" i="9"/>
  <c r="N178" i="9"/>
  <c r="N177" i="9"/>
  <c r="N176" i="9"/>
  <c r="N175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N161" i="9"/>
  <c r="N160" i="9"/>
  <c r="N159" i="9"/>
  <c r="N158" i="9"/>
  <c r="N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31" i="9"/>
  <c r="N130" i="9"/>
  <c r="N129" i="9"/>
  <c r="N128" i="9"/>
  <c r="N127" i="9"/>
  <c r="N126" i="9"/>
  <c r="N125" i="9"/>
  <c r="N124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5" i="9"/>
  <c r="N104" i="9"/>
  <c r="N103" i="9"/>
  <c r="N102" i="9"/>
  <c r="N101" i="9"/>
  <c r="N100" i="9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N2" i="9"/>
  <c r="K28" i="7" l="1" a="1"/>
  <c r="K28" i="7" s="1"/>
  <c r="H28" i="7" a="1"/>
  <c r="H28" i="7" s="1"/>
  <c r="J28" i="7" a="1"/>
  <c r="J28" i="7" s="1"/>
  <c r="L28" i="7" a="1"/>
  <c r="L28" i="7" s="1"/>
  <c r="E28" i="7" a="1"/>
  <c r="E28" i="7" s="1"/>
  <c r="F28" i="7" a="1"/>
  <c r="F28" i="7" s="1"/>
  <c r="G28" i="7" a="1"/>
  <c r="G28" i="7" s="1"/>
  <c r="I28" i="7" a="1"/>
  <c r="I28" i="7" s="1"/>
  <c r="M27" i="7"/>
  <c r="F14" i="7" a="1"/>
  <c r="F14" i="7" s="1"/>
  <c r="M24" i="7"/>
  <c r="M23" i="7"/>
  <c r="O680" i="6"/>
  <c r="U680" i="6" s="1"/>
  <c r="O683" i="6"/>
  <c r="U683" i="6" s="1"/>
  <c r="O774" i="6"/>
  <c r="U774" i="6" s="1"/>
  <c r="O775" i="6"/>
  <c r="U775" i="6" s="1"/>
  <c r="O776" i="6"/>
  <c r="U776" i="6" s="1"/>
  <c r="O777" i="6"/>
  <c r="U777" i="6" s="1"/>
  <c r="O778" i="6"/>
  <c r="U778" i="6" s="1"/>
  <c r="O779" i="6"/>
  <c r="U779" i="6" s="1"/>
  <c r="O780" i="6"/>
  <c r="U780" i="6" s="1"/>
  <c r="O952" i="6"/>
  <c r="U952" i="6" s="1"/>
  <c r="O945" i="6"/>
  <c r="U945" i="6" s="1"/>
  <c r="O944" i="6"/>
  <c r="U944" i="6" s="1"/>
  <c r="O943" i="6"/>
  <c r="U943" i="6" s="1"/>
  <c r="O942" i="6"/>
  <c r="U942" i="6" s="1"/>
  <c r="O941" i="6"/>
  <c r="U941" i="6" s="1"/>
  <c r="O940" i="6"/>
  <c r="U940" i="6" s="1"/>
  <c r="O939" i="6"/>
  <c r="U939" i="6" s="1"/>
  <c r="O872" i="6"/>
  <c r="U872" i="6" s="1"/>
  <c r="O871" i="6"/>
  <c r="U871" i="6" s="1"/>
  <c r="O870" i="6"/>
  <c r="U870" i="6" s="1"/>
  <c r="O869" i="6"/>
  <c r="U869" i="6" s="1"/>
  <c r="O868" i="6"/>
  <c r="U868" i="6" s="1"/>
  <c r="O867" i="6"/>
  <c r="U867" i="6" s="1"/>
  <c r="O866" i="6"/>
  <c r="U866" i="6" s="1"/>
  <c r="O857" i="6"/>
  <c r="U857" i="6" s="1"/>
  <c r="O856" i="6"/>
  <c r="U856" i="6" s="1"/>
  <c r="O855" i="6"/>
  <c r="U855" i="6" s="1"/>
  <c r="O854" i="6"/>
  <c r="U854" i="6" s="1"/>
  <c r="O853" i="6"/>
  <c r="U853" i="6" s="1"/>
  <c r="O852" i="6"/>
  <c r="U852" i="6" s="1"/>
  <c r="O851" i="6"/>
  <c r="U851" i="6" s="1"/>
  <c r="O850" i="6"/>
  <c r="U850" i="6" s="1"/>
  <c r="O594" i="6"/>
  <c r="U594" i="6" s="1"/>
  <c r="O593" i="6"/>
  <c r="U593" i="6" s="1"/>
  <c r="O582" i="6"/>
  <c r="U582" i="6" s="1"/>
  <c r="O581" i="6"/>
  <c r="U581" i="6" s="1"/>
  <c r="O580" i="6"/>
  <c r="U580" i="6" s="1"/>
  <c r="O579" i="6"/>
  <c r="U579" i="6" s="1"/>
  <c r="O578" i="6"/>
  <c r="U578" i="6" s="1"/>
  <c r="O577" i="6"/>
  <c r="U577" i="6" s="1"/>
  <c r="O576" i="6"/>
  <c r="U576" i="6" s="1"/>
  <c r="O846" i="6"/>
  <c r="U846" i="6" s="1"/>
  <c r="O845" i="6"/>
  <c r="U845" i="6" s="1"/>
  <c r="O844" i="6"/>
  <c r="U844" i="6" s="1"/>
  <c r="O843" i="6"/>
  <c r="U843" i="6" s="1"/>
  <c r="O842" i="6"/>
  <c r="U842" i="6" s="1"/>
  <c r="O841" i="6"/>
  <c r="U841" i="6" s="1"/>
  <c r="O840" i="6"/>
  <c r="U840" i="6" s="1"/>
  <c r="O713" i="6"/>
  <c r="U713" i="6" s="1"/>
  <c r="O712" i="6"/>
  <c r="U712" i="6" s="1"/>
  <c r="O711" i="6"/>
  <c r="U711" i="6" s="1"/>
  <c r="O710" i="6"/>
  <c r="U710" i="6" s="1"/>
  <c r="O709" i="6"/>
  <c r="U709" i="6" s="1"/>
  <c r="O708" i="6"/>
  <c r="U708" i="6" s="1"/>
  <c r="O707" i="6"/>
  <c r="U707" i="6" s="1"/>
  <c r="O745" i="6"/>
  <c r="U745" i="6" s="1"/>
  <c r="O743" i="6"/>
  <c r="U743" i="6" s="1"/>
  <c r="O635" i="6"/>
  <c r="U635" i="6" s="1"/>
  <c r="O606" i="6"/>
  <c r="U606" i="6" s="1"/>
  <c r="O605" i="6"/>
  <c r="U605" i="6" s="1"/>
  <c r="O604" i="6"/>
  <c r="U604" i="6" s="1"/>
  <c r="O603" i="6"/>
  <c r="U603" i="6" s="1"/>
  <c r="O602" i="6"/>
  <c r="U602" i="6" s="1"/>
  <c r="O601" i="6"/>
  <c r="U601" i="6" s="1"/>
  <c r="O600" i="6"/>
  <c r="U600" i="6" s="1"/>
  <c r="O953" i="6"/>
  <c r="U953" i="6" s="1"/>
  <c r="O954" i="6"/>
  <c r="U954" i="6" s="1"/>
  <c r="O955" i="6"/>
  <c r="U955" i="6" s="1"/>
  <c r="O956" i="6"/>
  <c r="U956" i="6" s="1"/>
  <c r="O957" i="6"/>
  <c r="U957" i="6" s="1"/>
  <c r="O958" i="6"/>
  <c r="U958" i="6" s="1"/>
  <c r="O571" i="6"/>
  <c r="U571" i="6" s="1"/>
  <c r="O573" i="6"/>
  <c r="U573" i="6" s="1"/>
  <c r="O574" i="6"/>
  <c r="U574" i="6" s="1"/>
  <c r="O575" i="6"/>
  <c r="U575" i="6" s="1"/>
  <c r="O583" i="6"/>
  <c r="U583" i="6" s="1"/>
  <c r="O584" i="6"/>
  <c r="U584" i="6" s="1"/>
  <c r="O972" i="6"/>
  <c r="U972" i="6" s="1"/>
  <c r="O971" i="6"/>
  <c r="U971" i="6" s="1"/>
  <c r="O970" i="6"/>
  <c r="U970" i="6" s="1"/>
  <c r="O969" i="6"/>
  <c r="U969" i="6" s="1"/>
  <c r="O968" i="6"/>
  <c r="U968" i="6" s="1"/>
  <c r="O967" i="6"/>
  <c r="U967" i="6" s="1"/>
  <c r="O966" i="6"/>
  <c r="U966" i="6" s="1"/>
  <c r="O965" i="6"/>
  <c r="U965" i="6" s="1"/>
  <c r="O964" i="6"/>
  <c r="U964" i="6" s="1"/>
  <c r="O963" i="6"/>
  <c r="U963" i="6" s="1"/>
  <c r="O962" i="6"/>
  <c r="U962" i="6" s="1"/>
  <c r="O648" i="6"/>
  <c r="U648" i="6" s="1"/>
  <c r="O647" i="6"/>
  <c r="U647" i="6" s="1"/>
  <c r="O646" i="6"/>
  <c r="U646" i="6" s="1"/>
  <c r="O645" i="6"/>
  <c r="U645" i="6" s="1"/>
  <c r="O644" i="6"/>
  <c r="U644" i="6" s="1"/>
  <c r="O643" i="6"/>
  <c r="U643" i="6" s="1"/>
  <c r="O642" i="6"/>
  <c r="U642" i="6" s="1"/>
  <c r="O52" i="6"/>
  <c r="U52" i="6" s="1"/>
  <c r="O53" i="6"/>
  <c r="U53" i="6" s="1"/>
  <c r="O54" i="6"/>
  <c r="U54" i="6" s="1"/>
  <c r="O55" i="6"/>
  <c r="U55" i="6" s="1"/>
  <c r="O56" i="6"/>
  <c r="U56" i="6" s="1"/>
  <c r="O57" i="6"/>
  <c r="U57" i="6" s="1"/>
  <c r="O45" i="6"/>
  <c r="U45" i="6" s="1"/>
  <c r="O46" i="6"/>
  <c r="U46" i="6" s="1"/>
  <c r="O47" i="6"/>
  <c r="U47" i="6" s="1"/>
  <c r="O48" i="6"/>
  <c r="U48" i="6" s="1"/>
  <c r="O49" i="6"/>
  <c r="U49" i="6" s="1"/>
  <c r="O50" i="6"/>
  <c r="U50" i="6" s="1"/>
  <c r="O38" i="6"/>
  <c r="U38" i="6" s="1"/>
  <c r="O39" i="6"/>
  <c r="U39" i="6" s="1"/>
  <c r="O40" i="6"/>
  <c r="U40" i="6" s="1"/>
  <c r="O41" i="6"/>
  <c r="U41" i="6" s="1"/>
  <c r="O42" i="6"/>
  <c r="U42" i="6" s="1"/>
  <c r="O43" i="6"/>
  <c r="U43" i="6" s="1"/>
  <c r="O44" i="6"/>
  <c r="U44" i="6" s="1"/>
  <c r="O51" i="6"/>
  <c r="U51" i="6" s="1"/>
  <c r="M28" i="7" l="1"/>
  <c r="G39" i="8"/>
  <c r="G38" i="8"/>
  <c r="G65" i="8" l="1"/>
  <c r="G66" i="8"/>
  <c r="G55" i="8" l="1"/>
  <c r="G56" i="8"/>
  <c r="G57" i="8"/>
  <c r="G58" i="8"/>
  <c r="G59" i="8"/>
  <c r="G60" i="8"/>
  <c r="G61" i="8"/>
  <c r="G62" i="8"/>
  <c r="G63" i="8"/>
  <c r="G64" i="8"/>
  <c r="G67" i="8"/>
  <c r="G68" i="8"/>
  <c r="G69" i="8"/>
  <c r="G70" i="8"/>
  <c r="G71" i="8"/>
  <c r="G72" i="8"/>
  <c r="G73" i="8"/>
  <c r="G74" i="8"/>
  <c r="G75" i="8"/>
  <c r="G76" i="8"/>
  <c r="Y4" i="8" l="1"/>
  <c r="X4" i="8"/>
  <c r="G98" i="8"/>
  <c r="G97" i="8"/>
  <c r="G96" i="8"/>
  <c r="G95" i="8"/>
  <c r="G94" i="8"/>
  <c r="G93" i="8"/>
  <c r="G92" i="8"/>
  <c r="G91" i="8"/>
  <c r="G90" i="8"/>
  <c r="G22" i="8"/>
  <c r="O208" i="6" l="1"/>
  <c r="U208" i="6" s="1"/>
  <c r="O209" i="6"/>
  <c r="U209" i="6" s="1"/>
  <c r="O210" i="6"/>
  <c r="U210" i="6" s="1"/>
  <c r="O204" i="6"/>
  <c r="U204" i="6" s="1"/>
  <c r="O205" i="6"/>
  <c r="U205" i="6" s="1"/>
  <c r="O206" i="6"/>
  <c r="U206" i="6" s="1"/>
  <c r="O207" i="6"/>
  <c r="U207" i="6" s="1"/>
  <c r="O211" i="6"/>
  <c r="U211" i="6" s="1"/>
  <c r="O199" i="6"/>
  <c r="U199" i="6" s="1"/>
  <c r="O200" i="6"/>
  <c r="U200" i="6" s="1"/>
  <c r="O201" i="6"/>
  <c r="U201" i="6" s="1"/>
  <c r="O195" i="6"/>
  <c r="U195" i="6" s="1"/>
  <c r="O196" i="6"/>
  <c r="U196" i="6" s="1"/>
  <c r="O197" i="6"/>
  <c r="U197" i="6" s="1"/>
  <c r="O198" i="6"/>
  <c r="U198" i="6" s="1"/>
  <c r="O202" i="6"/>
  <c r="U202" i="6" s="1"/>
  <c r="O190" i="6"/>
  <c r="U190" i="6" s="1"/>
  <c r="O191" i="6"/>
  <c r="U191" i="6" s="1"/>
  <c r="O192" i="6"/>
  <c r="U192" i="6" s="1"/>
  <c r="O189" i="6"/>
  <c r="U189" i="6" s="1"/>
  <c r="O187" i="6"/>
  <c r="U187" i="6" s="1"/>
  <c r="O186" i="6"/>
  <c r="U186" i="6" s="1"/>
  <c r="O188" i="6"/>
  <c r="U188" i="6" s="1"/>
  <c r="O185" i="6"/>
  <c r="U185" i="6" s="1"/>
  <c r="O193" i="6"/>
  <c r="U193" i="6" s="1"/>
  <c r="O194" i="6"/>
  <c r="U194" i="6" s="1"/>
  <c r="O203" i="6"/>
  <c r="U203" i="6" s="1"/>
  <c r="O212" i="6"/>
  <c r="U212" i="6" s="1"/>
  <c r="O213" i="6"/>
  <c r="U213" i="6" s="1"/>
  <c r="O214" i="6"/>
  <c r="U214" i="6" s="1"/>
  <c r="O215" i="6"/>
  <c r="U215" i="6" s="1"/>
  <c r="O216" i="6"/>
  <c r="U216" i="6" s="1"/>
  <c r="O217" i="6"/>
  <c r="U217" i="6" s="1"/>
  <c r="O218" i="6"/>
  <c r="U218" i="6" s="1"/>
  <c r="O139" i="6"/>
  <c r="U139" i="6" s="1"/>
  <c r="O138" i="6"/>
  <c r="U138" i="6" s="1"/>
  <c r="O140" i="6"/>
  <c r="U140" i="6" s="1"/>
  <c r="O143" i="6"/>
  <c r="U143" i="6" s="1"/>
  <c r="O142" i="6"/>
  <c r="U142" i="6" s="1"/>
  <c r="O144" i="6"/>
  <c r="U144" i="6" s="1"/>
  <c r="O148" i="6"/>
  <c r="U148" i="6" s="1"/>
  <c r="O147" i="6"/>
  <c r="U147" i="6" s="1"/>
  <c r="O146" i="6"/>
  <c r="U146" i="6" s="1"/>
  <c r="O152" i="6"/>
  <c r="U152" i="6" s="1"/>
  <c r="O153" i="6"/>
  <c r="U153" i="6" s="1"/>
  <c r="O151" i="6"/>
  <c r="U151" i="6" s="1"/>
  <c r="O150" i="6"/>
  <c r="U150" i="6" s="1"/>
  <c r="O173" i="6"/>
  <c r="U173" i="6" s="1"/>
  <c r="O172" i="6"/>
  <c r="U172" i="6" s="1"/>
  <c r="O171" i="6"/>
  <c r="U171" i="6" s="1"/>
  <c r="O174" i="6"/>
  <c r="U174" i="6" s="1"/>
  <c r="O181" i="6"/>
  <c r="U181" i="6" s="1"/>
  <c r="O182" i="6"/>
  <c r="U182" i="6" s="1"/>
  <c r="O183" i="6"/>
  <c r="U183" i="6" s="1"/>
  <c r="O184" i="6"/>
  <c r="U184" i="6" s="1"/>
  <c r="O175" i="6"/>
  <c r="U175" i="6" s="1"/>
  <c r="O169" i="6"/>
  <c r="U169" i="6" s="1"/>
  <c r="O154" i="6"/>
  <c r="U154" i="6" s="1"/>
  <c r="O149" i="6"/>
  <c r="U149" i="6" s="1"/>
  <c r="O145" i="6"/>
  <c r="U145" i="6" s="1"/>
  <c r="O103" i="6"/>
  <c r="U103" i="6" s="1"/>
  <c r="O104" i="6"/>
  <c r="U104" i="6" s="1"/>
  <c r="O105" i="6"/>
  <c r="U105" i="6" s="1"/>
  <c r="O106" i="6"/>
  <c r="U106" i="6" s="1"/>
  <c r="O107" i="6"/>
  <c r="U107" i="6" s="1"/>
  <c r="O108" i="6"/>
  <c r="U108" i="6" s="1"/>
  <c r="O109" i="6"/>
  <c r="U109" i="6" s="1"/>
  <c r="O110" i="6"/>
  <c r="U110" i="6" s="1"/>
  <c r="O111" i="6"/>
  <c r="U111" i="6" s="1"/>
  <c r="O112" i="6"/>
  <c r="U112" i="6" s="1"/>
  <c r="O113" i="6"/>
  <c r="U113" i="6" s="1"/>
  <c r="O114" i="6"/>
  <c r="U114" i="6" s="1"/>
  <c r="O115" i="6"/>
  <c r="U115" i="6" s="1"/>
  <c r="O116" i="6"/>
  <c r="U116" i="6" s="1"/>
  <c r="O117" i="6"/>
  <c r="U117" i="6" s="1"/>
  <c r="O118" i="6"/>
  <c r="U118" i="6" s="1"/>
  <c r="O119" i="6"/>
  <c r="U119" i="6" s="1"/>
  <c r="O120" i="6"/>
  <c r="U120" i="6" s="1"/>
  <c r="O132" i="6"/>
  <c r="U132" i="6" s="1"/>
  <c r="O133" i="6"/>
  <c r="U133" i="6" s="1"/>
  <c r="O134" i="6"/>
  <c r="U134" i="6" s="1"/>
  <c r="O135" i="6"/>
  <c r="U135" i="6" s="1"/>
  <c r="O136" i="6"/>
  <c r="U136" i="6" s="1"/>
  <c r="O137" i="6"/>
  <c r="U137" i="6" s="1"/>
  <c r="O141" i="6"/>
  <c r="U141" i="6" s="1"/>
  <c r="O155" i="6"/>
  <c r="U155" i="6" s="1"/>
  <c r="O156" i="6"/>
  <c r="U156" i="6" s="1"/>
  <c r="O157" i="6"/>
  <c r="U157" i="6" s="1"/>
  <c r="O158" i="6"/>
  <c r="U158" i="6" s="1"/>
  <c r="O159" i="6"/>
  <c r="U159" i="6" s="1"/>
  <c r="O160" i="6"/>
  <c r="U160" i="6" s="1"/>
  <c r="O161" i="6"/>
  <c r="U161" i="6" s="1"/>
  <c r="O162" i="6"/>
  <c r="U162" i="6" s="1"/>
  <c r="O163" i="6"/>
  <c r="U163" i="6" s="1"/>
  <c r="O164" i="6"/>
  <c r="U164" i="6" s="1"/>
  <c r="O165" i="6"/>
  <c r="U165" i="6" s="1"/>
  <c r="O984" i="6" l="1"/>
  <c r="U984" i="6" s="1"/>
  <c r="O831" i="6"/>
  <c r="U831" i="6" s="1"/>
  <c r="O788" i="6"/>
  <c r="U788" i="6" s="1"/>
  <c r="O658" i="6" l="1"/>
  <c r="U658" i="6" s="1"/>
  <c r="O615" i="6"/>
  <c r="U615" i="6" s="1"/>
  <c r="G24" i="8" l="1"/>
  <c r="G25" i="8"/>
  <c r="G26" i="8"/>
  <c r="G27" i="8"/>
  <c r="G23" i="8"/>
  <c r="O975" i="6"/>
  <c r="U975" i="6" s="1"/>
  <c r="O976" i="6"/>
  <c r="U976" i="6" s="1"/>
  <c r="O974" i="6"/>
  <c r="U974" i="6" s="1"/>
  <c r="O835" i="6"/>
  <c r="U835" i="6" s="1"/>
  <c r="O834" i="6"/>
  <c r="U834" i="6" s="1"/>
  <c r="O833" i="6"/>
  <c r="U833" i="6" s="1"/>
  <c r="O793" i="6"/>
  <c r="U793" i="6" s="1"/>
  <c r="O792" i="6"/>
  <c r="U792" i="6" s="1"/>
  <c r="O791" i="6"/>
  <c r="U791" i="6" s="1"/>
  <c r="O669" i="6"/>
  <c r="U669" i="6" s="1"/>
  <c r="O668" i="6"/>
  <c r="U668" i="6" s="1"/>
  <c r="O667" i="6"/>
  <c r="U667" i="6" s="1"/>
  <c r="O619" i="6"/>
  <c r="U619" i="6" s="1"/>
  <c r="O618" i="6"/>
  <c r="U618" i="6" s="1"/>
  <c r="O616" i="6"/>
  <c r="U616" i="6" s="1"/>
  <c r="O352" i="6" l="1"/>
  <c r="U352" i="6" s="1"/>
  <c r="O353" i="6"/>
  <c r="U353" i="6" s="1"/>
  <c r="O354" i="6"/>
  <c r="U354" i="6" s="1"/>
  <c r="O355" i="6"/>
  <c r="U355" i="6" s="1"/>
  <c r="O356" i="6"/>
  <c r="U356" i="6" s="1"/>
  <c r="O357" i="6"/>
  <c r="U357" i="6" s="1"/>
  <c r="O358" i="6"/>
  <c r="U358" i="6" s="1"/>
  <c r="O359" i="6"/>
  <c r="U359" i="6" s="1"/>
  <c r="O362" i="6"/>
  <c r="U362" i="6" s="1"/>
  <c r="U335" i="6"/>
  <c r="O336" i="6"/>
  <c r="U336" i="6" s="1"/>
  <c r="U337" i="6"/>
  <c r="O338" i="6"/>
  <c r="U338" i="6" s="1"/>
  <c r="O339" i="6"/>
  <c r="U339" i="6" s="1"/>
  <c r="O340" i="6"/>
  <c r="U340" i="6" s="1"/>
  <c r="O341" i="6"/>
  <c r="U341" i="6" s="1"/>
  <c r="O342" i="6"/>
  <c r="U342" i="6" s="1"/>
  <c r="O343" i="6"/>
  <c r="U343" i="6" s="1"/>
  <c r="O344" i="6"/>
  <c r="U344" i="6" s="1"/>
  <c r="O345" i="6"/>
  <c r="U345" i="6" s="1"/>
  <c r="O346" i="6"/>
  <c r="U346" i="6" s="1"/>
  <c r="O347" i="6"/>
  <c r="U347" i="6" s="1"/>
  <c r="O348" i="6"/>
  <c r="U348" i="6" s="1"/>
  <c r="O349" i="6"/>
  <c r="U349" i="6" s="1"/>
  <c r="O350" i="6"/>
  <c r="U350" i="6" s="1"/>
  <c r="O351" i="6"/>
  <c r="U351" i="6" s="1"/>
  <c r="O800" i="6"/>
  <c r="U800" i="6" s="1"/>
  <c r="O804" i="6"/>
  <c r="U804" i="6" s="1"/>
  <c r="O805" i="6"/>
  <c r="U805" i="6" s="1"/>
  <c r="O806" i="6"/>
  <c r="U806" i="6" s="1"/>
  <c r="O807" i="6"/>
  <c r="U807" i="6" s="1"/>
  <c r="O809" i="6"/>
  <c r="U809" i="6" s="1"/>
  <c r="O810" i="6"/>
  <c r="U810" i="6" s="1"/>
  <c r="O811" i="6"/>
  <c r="U811" i="6" s="1"/>
  <c r="O790" i="6"/>
  <c r="U790" i="6" s="1"/>
  <c r="O794" i="6"/>
  <c r="U794" i="6" s="1"/>
  <c r="O795" i="6"/>
  <c r="U795" i="6" s="1"/>
  <c r="O796" i="6"/>
  <c r="U796" i="6" s="1"/>
  <c r="O797" i="6"/>
  <c r="U797" i="6" s="1"/>
  <c r="O798" i="6"/>
  <c r="U798" i="6" s="1"/>
  <c r="O799" i="6"/>
  <c r="U799" i="6" s="1"/>
  <c r="O801" i="6"/>
  <c r="U801" i="6" s="1"/>
  <c r="O802" i="6"/>
  <c r="U802" i="6" s="1"/>
  <c r="O803" i="6"/>
  <c r="U803" i="6" s="1"/>
  <c r="O321" i="6"/>
  <c r="U321" i="6" s="1"/>
  <c r="O322" i="6"/>
  <c r="U322" i="6" s="1"/>
  <c r="U323" i="6"/>
  <c r="O324" i="6"/>
  <c r="U324" i="6" s="1"/>
  <c r="O325" i="6"/>
  <c r="U325" i="6" s="1"/>
  <c r="O326" i="6"/>
  <c r="U326" i="6" s="1"/>
  <c r="O327" i="6"/>
  <c r="U327" i="6" s="1"/>
  <c r="O328" i="6"/>
  <c r="U328" i="6" s="1"/>
  <c r="O329" i="6"/>
  <c r="U329" i="6" s="1"/>
  <c r="U330" i="6"/>
  <c r="O331" i="6"/>
  <c r="U331" i="6" s="1"/>
  <c r="O332" i="6"/>
  <c r="U332" i="6" s="1"/>
  <c r="O333" i="6"/>
  <c r="U333" i="6" s="1"/>
  <c r="O334" i="6"/>
  <c r="U334" i="6" s="1"/>
  <c r="O808" i="6" l="1"/>
  <c r="U808" i="6" s="1"/>
  <c r="O1334" i="6"/>
  <c r="U1334" i="6" s="1"/>
  <c r="O1333" i="6"/>
  <c r="U1333" i="6" s="1"/>
  <c r="O1332" i="6"/>
  <c r="U1332" i="6" s="1"/>
  <c r="O1331" i="6"/>
  <c r="U1331" i="6" s="1"/>
  <c r="O674" i="6"/>
  <c r="U674" i="6" s="1"/>
  <c r="O664" i="6"/>
  <c r="U664" i="6" s="1"/>
  <c r="O665" i="6"/>
  <c r="U665" i="6" s="1"/>
  <c r="O1338" i="6"/>
  <c r="U1338" i="6" s="1"/>
  <c r="O1340" i="6"/>
  <c r="U1340" i="6" s="1"/>
  <c r="O1341" i="6"/>
  <c r="U1341" i="6" s="1"/>
  <c r="O1342" i="6"/>
  <c r="U1342" i="6" s="1"/>
  <c r="O1343" i="6"/>
  <c r="U1343" i="6" s="1"/>
  <c r="O1344" i="6"/>
  <c r="U1344" i="6" s="1"/>
  <c r="O558" i="6"/>
  <c r="U558" i="6" s="1"/>
  <c r="O559" i="6"/>
  <c r="U559" i="6" s="1"/>
  <c r="O560" i="6"/>
  <c r="U560" i="6" s="1"/>
  <c r="O561" i="6"/>
  <c r="U561" i="6" s="1"/>
  <c r="O562" i="6"/>
  <c r="U562" i="6" s="1"/>
  <c r="O563" i="6"/>
  <c r="U563" i="6" s="1"/>
  <c r="O564" i="6"/>
  <c r="U564" i="6" s="1"/>
  <c r="O565" i="6"/>
  <c r="U565" i="6" s="1"/>
  <c r="O566" i="6"/>
  <c r="U566" i="6" s="1"/>
  <c r="O1269" i="6" l="1"/>
  <c r="U1269" i="6" s="1"/>
  <c r="O696" i="6" l="1"/>
  <c r="U696" i="6" s="1"/>
  <c r="O695" i="6"/>
  <c r="U695" i="6" s="1"/>
  <c r="O694" i="6"/>
  <c r="U694" i="6" s="1"/>
  <c r="O691" i="6"/>
  <c r="U691" i="6" s="1"/>
  <c r="O688" i="6"/>
  <c r="U688" i="6" s="1"/>
  <c r="O687" i="6"/>
  <c r="U687" i="6" s="1"/>
  <c r="O684" i="6"/>
  <c r="U684" i="6" s="1"/>
  <c r="O685" i="6"/>
  <c r="U685" i="6" s="1"/>
  <c r="O679" i="6"/>
  <c r="U679" i="6" s="1"/>
  <c r="O681" i="6"/>
  <c r="U681" i="6" s="1"/>
  <c r="O678" i="6"/>
  <c r="U678" i="6" s="1"/>
  <c r="O1336" i="6"/>
  <c r="U1336" i="6" s="1"/>
  <c r="O1245" i="6"/>
  <c r="U1245" i="6" s="1"/>
  <c r="O693" i="6"/>
  <c r="U693" i="6" s="1"/>
  <c r="O686" i="6"/>
  <c r="U686" i="6" s="1"/>
  <c r="O699" i="6"/>
  <c r="U699" i="6" s="1"/>
  <c r="O698" i="6"/>
  <c r="U698" i="6" s="1"/>
  <c r="O692" i="6"/>
  <c r="U692" i="6" s="1"/>
  <c r="O1337" i="6"/>
  <c r="U1337" i="6" s="1"/>
  <c r="O690" i="6"/>
  <c r="U690" i="6" s="1"/>
  <c r="O689" i="6"/>
  <c r="U689" i="6" s="1"/>
  <c r="O1244" i="6"/>
  <c r="U1244" i="6" s="1"/>
  <c r="O682" i="6"/>
  <c r="U682" i="6" s="1"/>
  <c r="O676" i="6"/>
  <c r="U676" i="6" s="1"/>
  <c r="O672" i="6"/>
  <c r="U672" i="6" s="1"/>
  <c r="O671" i="6"/>
  <c r="U671" i="6" s="1"/>
  <c r="O661" i="6"/>
  <c r="U661" i="6" s="1"/>
  <c r="O670" i="6"/>
  <c r="U670" i="6" s="1"/>
  <c r="O663" i="6"/>
  <c r="U663" i="6" s="1"/>
  <c r="O1335" i="6" l="1"/>
  <c r="U1335" i="6" s="1"/>
  <c r="E7" i="7" l="1"/>
  <c r="L22" i="7" l="1"/>
  <c r="AC4" i="8"/>
  <c r="Z4" i="8"/>
  <c r="O729" i="6"/>
  <c r="U729" i="6" s="1"/>
  <c r="O728" i="6"/>
  <c r="U728" i="6" s="1"/>
  <c r="O726" i="6"/>
  <c r="U726" i="6" s="1"/>
  <c r="O627" i="6"/>
  <c r="U627" i="6" s="1"/>
  <c r="O626" i="6"/>
  <c r="U626" i="6" s="1"/>
  <c r="O630" i="6"/>
  <c r="U630" i="6" s="1"/>
  <c r="O629" i="6"/>
  <c r="U629" i="6" s="1"/>
  <c r="P4" i="8" l="1"/>
  <c r="Q4" i="8"/>
  <c r="R4" i="8"/>
  <c r="S4" i="8"/>
  <c r="T4" i="8"/>
  <c r="U4" i="8"/>
  <c r="V4" i="8"/>
  <c r="W4" i="8"/>
  <c r="K22" i="7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8" i="8"/>
  <c r="G29" i="8"/>
  <c r="G30" i="8"/>
  <c r="G31" i="8"/>
  <c r="G32" i="8"/>
  <c r="G33" i="8"/>
  <c r="G34" i="8"/>
  <c r="G35" i="8"/>
  <c r="G36" i="8"/>
  <c r="G37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2" i="8"/>
  <c r="J22" i="7"/>
  <c r="I22" i="7"/>
  <c r="H22" i="7"/>
  <c r="F22" i="7"/>
  <c r="E22" i="7"/>
  <c r="F7" i="7"/>
  <c r="O789" i="6"/>
  <c r="U789" i="6" s="1"/>
  <c r="O787" i="6"/>
  <c r="U787" i="6" s="1"/>
  <c r="O786" i="6"/>
  <c r="U786" i="6" s="1"/>
  <c r="O785" i="6"/>
  <c r="U785" i="6" s="1"/>
  <c r="O784" i="6"/>
  <c r="U784" i="6" s="1"/>
  <c r="O783" i="6"/>
  <c r="U783" i="6" s="1"/>
  <c r="O782" i="6"/>
  <c r="U782" i="6" s="1"/>
  <c r="O830" i="6"/>
  <c r="U830" i="6" s="1"/>
  <c r="O829" i="6"/>
  <c r="U829" i="6" s="1"/>
  <c r="O828" i="6"/>
  <c r="U828" i="6" s="1"/>
  <c r="O827" i="6"/>
  <c r="U827" i="6" s="1"/>
  <c r="O826" i="6"/>
  <c r="U826" i="6" s="1"/>
  <c r="O825" i="6"/>
  <c r="U825" i="6" s="1"/>
  <c r="O824" i="6"/>
  <c r="U824" i="6" s="1"/>
  <c r="O985" i="6"/>
  <c r="U985" i="6" s="1"/>
  <c r="O983" i="6"/>
  <c r="U983" i="6" s="1"/>
  <c r="O982" i="6"/>
  <c r="U982" i="6" s="1"/>
  <c r="O981" i="6"/>
  <c r="U981" i="6" s="1"/>
  <c r="O980" i="6"/>
  <c r="U980" i="6" s="1"/>
  <c r="O979" i="6"/>
  <c r="U979" i="6" s="1"/>
  <c r="O978" i="6"/>
  <c r="U978" i="6" s="1"/>
  <c r="O657" i="6"/>
  <c r="U657" i="6" s="1"/>
  <c r="O656" i="6"/>
  <c r="U656" i="6" s="1"/>
  <c r="O655" i="6"/>
  <c r="U655" i="6" s="1"/>
  <c r="O654" i="6"/>
  <c r="U654" i="6" s="1"/>
  <c r="O653" i="6"/>
  <c r="U653" i="6" s="1"/>
  <c r="O652" i="6"/>
  <c r="U652" i="6" s="1"/>
  <c r="O651" i="6"/>
  <c r="U651" i="6" s="1"/>
  <c r="O614" i="6"/>
  <c r="U614" i="6" s="1"/>
  <c r="O613" i="6"/>
  <c r="U613" i="6" s="1"/>
  <c r="O612" i="6"/>
  <c r="U612" i="6" s="1"/>
  <c r="O611" i="6"/>
  <c r="U611" i="6" s="1"/>
  <c r="O610" i="6"/>
  <c r="U610" i="6" s="1"/>
  <c r="O609" i="6"/>
  <c r="U609" i="6" s="1"/>
  <c r="O608" i="6"/>
  <c r="U608" i="6" s="1"/>
  <c r="O617" i="6"/>
  <c r="U617" i="6" s="1"/>
  <c r="O620" i="6"/>
  <c r="U620" i="6" s="1"/>
  <c r="O621" i="6"/>
  <c r="U621" i="6" s="1"/>
  <c r="O622" i="6"/>
  <c r="U622" i="6" s="1"/>
  <c r="O623" i="6"/>
  <c r="U623" i="6" s="1"/>
  <c r="O590" i="6"/>
  <c r="U590" i="6" s="1"/>
  <c r="O591" i="6"/>
  <c r="U591" i="6" s="1"/>
  <c r="O592" i="6"/>
  <c r="U592" i="6" s="1"/>
  <c r="O595" i="6"/>
  <c r="U595" i="6" s="1"/>
  <c r="O596" i="6"/>
  <c r="U596" i="6" s="1"/>
  <c r="O597" i="6"/>
  <c r="U597" i="6" s="1"/>
  <c r="O598" i="6"/>
  <c r="U598" i="6" s="1"/>
  <c r="O599" i="6"/>
  <c r="U599" i="6" s="1"/>
  <c r="O607" i="6"/>
  <c r="U607" i="6" s="1"/>
  <c r="O624" i="6"/>
  <c r="U624" i="6" s="1"/>
  <c r="O625" i="6"/>
  <c r="U625" i="6" s="1"/>
  <c r="O628" i="6"/>
  <c r="U628" i="6" s="1"/>
  <c r="O631" i="6"/>
  <c r="U631" i="6" s="1"/>
  <c r="O632" i="6"/>
  <c r="U632" i="6" s="1"/>
  <c r="O633" i="6"/>
  <c r="U633" i="6" s="1"/>
  <c r="O634" i="6"/>
  <c r="U634" i="6" s="1"/>
  <c r="O649" i="6"/>
  <c r="U649" i="6" s="1"/>
  <c r="O659" i="6"/>
  <c r="U659" i="6" s="1"/>
  <c r="O660" i="6"/>
  <c r="U660" i="6" s="1"/>
  <c r="O662" i="6"/>
  <c r="U662" i="6" s="1"/>
  <c r="O636" i="6"/>
  <c r="U636" i="6" s="1"/>
  <c r="O637" i="6"/>
  <c r="U637" i="6" s="1"/>
  <c r="O638" i="6"/>
  <c r="U638" i="6" s="1"/>
  <c r="O639" i="6"/>
  <c r="U639" i="6" s="1"/>
  <c r="O640" i="6"/>
  <c r="U640" i="6" s="1"/>
  <c r="O641" i="6"/>
  <c r="U641" i="6" s="1"/>
  <c r="O650" i="6"/>
  <c r="U650" i="6" s="1"/>
  <c r="O666" i="6"/>
  <c r="U666" i="6" s="1"/>
  <c r="O677" i="6"/>
  <c r="U677" i="6" s="1"/>
  <c r="O675" i="6"/>
  <c r="U675" i="6" s="1"/>
  <c r="O697" i="6"/>
  <c r="U697" i="6" s="1"/>
  <c r="O700" i="6"/>
  <c r="U700" i="6" s="1"/>
  <c r="O701" i="6"/>
  <c r="U701" i="6" s="1"/>
  <c r="O702" i="6"/>
  <c r="U702" i="6" s="1"/>
  <c r="O703" i="6"/>
  <c r="U703" i="6" s="1"/>
  <c r="O704" i="6"/>
  <c r="U704" i="6" s="1"/>
  <c r="O705" i="6"/>
  <c r="U705" i="6" s="1"/>
  <c r="O706" i="6"/>
  <c r="U706" i="6" s="1"/>
  <c r="O714" i="6"/>
  <c r="U714" i="6" s="1"/>
  <c r="O715" i="6"/>
  <c r="U715" i="6" s="1"/>
  <c r="O716" i="6"/>
  <c r="U716" i="6" s="1"/>
  <c r="O717" i="6"/>
  <c r="U717" i="6" s="1"/>
  <c r="O718" i="6"/>
  <c r="U718" i="6" s="1"/>
  <c r="O719" i="6"/>
  <c r="U719" i="6" s="1"/>
  <c r="O720" i="6"/>
  <c r="U720" i="6" s="1"/>
  <c r="O721" i="6"/>
  <c r="U721" i="6" s="1"/>
  <c r="O722" i="6"/>
  <c r="U722" i="6" s="1"/>
  <c r="O723" i="6"/>
  <c r="U723" i="6" s="1"/>
  <c r="O724" i="6"/>
  <c r="U724" i="6" s="1"/>
  <c r="O725" i="6"/>
  <c r="U725" i="6" s="1"/>
  <c r="O731" i="6"/>
  <c r="U731" i="6" s="1"/>
  <c r="O748" i="6"/>
  <c r="U748" i="6" s="1"/>
  <c r="O762" i="6"/>
  <c r="U762" i="6" s="1"/>
  <c r="O763" i="6"/>
  <c r="U763" i="6" s="1"/>
  <c r="O764" i="6"/>
  <c r="U764" i="6" s="1"/>
  <c r="O765" i="6"/>
  <c r="U765" i="6" s="1"/>
  <c r="O766" i="6"/>
  <c r="U766" i="6" s="1"/>
  <c r="O767" i="6"/>
  <c r="U767" i="6" s="1"/>
  <c r="O768" i="6"/>
  <c r="U768" i="6" s="1"/>
  <c r="O769" i="6"/>
  <c r="U769" i="6" s="1"/>
  <c r="O770" i="6"/>
  <c r="U770" i="6" s="1"/>
  <c r="O771" i="6"/>
  <c r="U771" i="6" s="1"/>
  <c r="O772" i="6"/>
  <c r="U772" i="6" s="1"/>
  <c r="O773" i="6"/>
  <c r="U773" i="6" s="1"/>
  <c r="O781" i="6"/>
  <c r="U781" i="6" s="1"/>
  <c r="O812" i="6"/>
  <c r="U812" i="6" s="1"/>
  <c r="O813" i="6"/>
  <c r="U813" i="6" s="1"/>
  <c r="O814" i="6"/>
  <c r="U814" i="6" s="1"/>
  <c r="O815" i="6"/>
  <c r="U815" i="6" s="1"/>
  <c r="O816" i="6"/>
  <c r="U816" i="6" s="1"/>
  <c r="O817" i="6"/>
  <c r="U817" i="6" s="1"/>
  <c r="O818" i="6"/>
  <c r="U818" i="6" s="1"/>
  <c r="O819" i="6"/>
  <c r="U819" i="6" s="1"/>
  <c r="O820" i="6"/>
  <c r="U820" i="6" s="1"/>
  <c r="O821" i="6"/>
  <c r="U821" i="6" s="1"/>
  <c r="O822" i="6"/>
  <c r="U822" i="6" s="1"/>
  <c r="O823" i="6"/>
  <c r="U823" i="6" s="1"/>
  <c r="O832" i="6"/>
  <c r="U832" i="6" s="1"/>
  <c r="O836" i="6"/>
  <c r="U836" i="6" s="1"/>
  <c r="O837" i="6"/>
  <c r="U837" i="6" s="1"/>
  <c r="O838" i="6"/>
  <c r="U838" i="6" s="1"/>
  <c r="O839" i="6"/>
  <c r="U839" i="6" s="1"/>
  <c r="O847" i="6"/>
  <c r="U847" i="6" s="1"/>
  <c r="O848" i="6"/>
  <c r="U848" i="6" s="1"/>
  <c r="O849" i="6"/>
  <c r="U849" i="6" s="1"/>
  <c r="O858" i="6"/>
  <c r="U858" i="6" s="1"/>
  <c r="O859" i="6"/>
  <c r="U859" i="6" s="1"/>
  <c r="O860" i="6"/>
  <c r="U860" i="6" s="1"/>
  <c r="O861" i="6"/>
  <c r="U861" i="6" s="1"/>
  <c r="O862" i="6"/>
  <c r="U862" i="6" s="1"/>
  <c r="O863" i="6"/>
  <c r="U863" i="6" s="1"/>
  <c r="O864" i="6"/>
  <c r="U864" i="6" s="1"/>
  <c r="O865" i="6"/>
  <c r="U865" i="6" s="1"/>
  <c r="O873" i="6"/>
  <c r="U873" i="6" s="1"/>
  <c r="O874" i="6"/>
  <c r="U874" i="6" s="1"/>
  <c r="O875" i="6"/>
  <c r="U875" i="6" s="1"/>
  <c r="O876" i="6"/>
  <c r="U876" i="6" s="1"/>
  <c r="O877" i="6"/>
  <c r="U877" i="6" s="1"/>
  <c r="O878" i="6"/>
  <c r="U878" i="6" s="1"/>
  <c r="O879" i="6"/>
  <c r="U879" i="6" s="1"/>
  <c r="O880" i="6"/>
  <c r="U880" i="6" s="1"/>
  <c r="O881" i="6"/>
  <c r="U881" i="6" s="1"/>
  <c r="O882" i="6"/>
  <c r="U882" i="6" s="1"/>
  <c r="O883" i="6"/>
  <c r="U883" i="6" s="1"/>
  <c r="O893" i="6"/>
  <c r="U893" i="6" s="1"/>
  <c r="O895" i="6"/>
  <c r="U895" i="6" s="1"/>
  <c r="O901" i="6"/>
  <c r="U901" i="6" s="1"/>
  <c r="O911" i="6"/>
  <c r="U911" i="6" s="1"/>
  <c r="O913" i="6"/>
  <c r="U913" i="6" s="1"/>
  <c r="O918" i="6"/>
  <c r="U918" i="6" s="1"/>
  <c r="O923" i="6"/>
  <c r="U923" i="6" s="1"/>
  <c r="O924" i="6"/>
  <c r="U924" i="6" s="1"/>
  <c r="O930" i="6"/>
  <c r="U930" i="6" s="1"/>
  <c r="O931" i="6"/>
  <c r="U931" i="6" s="1"/>
  <c r="O934" i="6"/>
  <c r="U934" i="6" s="1"/>
  <c r="O935" i="6"/>
  <c r="U935" i="6" s="1"/>
  <c r="O936" i="6"/>
  <c r="U936" i="6" s="1"/>
  <c r="O937" i="6"/>
  <c r="U937" i="6" s="1"/>
  <c r="O938" i="6"/>
  <c r="U938" i="6" s="1"/>
  <c r="O946" i="6"/>
  <c r="U946" i="6" s="1"/>
  <c r="O947" i="6"/>
  <c r="U947" i="6" s="1"/>
  <c r="O948" i="6"/>
  <c r="U948" i="6" s="1"/>
  <c r="O949" i="6"/>
  <c r="U949" i="6" s="1"/>
  <c r="O950" i="6"/>
  <c r="U950" i="6" s="1"/>
  <c r="O951" i="6"/>
  <c r="U951" i="6" s="1"/>
  <c r="O959" i="6"/>
  <c r="U959" i="6" s="1"/>
  <c r="O960" i="6"/>
  <c r="U960" i="6" s="1"/>
  <c r="O961" i="6"/>
  <c r="U961" i="6" s="1"/>
  <c r="O973" i="6"/>
  <c r="U973" i="6" s="1"/>
  <c r="O977" i="6"/>
  <c r="U977" i="6" s="1"/>
  <c r="O986" i="6"/>
  <c r="U986" i="6" s="1"/>
  <c r="O991" i="6"/>
  <c r="U991" i="6" s="1"/>
  <c r="O994" i="6"/>
  <c r="U994" i="6" s="1"/>
  <c r="O999" i="6"/>
  <c r="U999" i="6" s="1"/>
  <c r="O1002" i="6"/>
  <c r="U1002" i="6" s="1"/>
  <c r="O1003" i="6"/>
  <c r="U1003" i="6" s="1"/>
  <c r="O1004" i="6"/>
  <c r="U1004" i="6" s="1"/>
  <c r="O1005" i="6"/>
  <c r="U1005" i="6" s="1"/>
  <c r="O1006" i="6"/>
  <c r="U1006" i="6" s="1"/>
  <c r="O1007" i="6"/>
  <c r="U1007" i="6" s="1"/>
  <c r="O1008" i="6"/>
  <c r="U1008" i="6" s="1"/>
  <c r="O1009" i="6"/>
  <c r="U1009" i="6" s="1"/>
  <c r="O1010" i="6"/>
  <c r="U1010" i="6" s="1"/>
  <c r="O1011" i="6"/>
  <c r="U1011" i="6" s="1"/>
  <c r="O1012" i="6"/>
  <c r="U1012" i="6" s="1"/>
  <c r="O1013" i="6"/>
  <c r="U1013" i="6" s="1"/>
  <c r="O1014" i="6"/>
  <c r="U1014" i="6" s="1"/>
  <c r="O1015" i="6"/>
  <c r="U1015" i="6" s="1"/>
  <c r="O1016" i="6"/>
  <c r="U1016" i="6" s="1"/>
  <c r="O1017" i="6"/>
  <c r="U1017" i="6" s="1"/>
  <c r="O1018" i="6"/>
  <c r="U1018" i="6" s="1"/>
  <c r="O1019" i="6"/>
  <c r="U1019" i="6" s="1"/>
  <c r="O1020" i="6"/>
  <c r="U1020" i="6" s="1"/>
  <c r="O1021" i="6"/>
  <c r="U1021" i="6" s="1"/>
  <c r="O1022" i="6"/>
  <c r="U1022" i="6" s="1"/>
  <c r="O1023" i="6"/>
  <c r="U1023" i="6" s="1"/>
  <c r="O1024" i="6"/>
  <c r="U1024" i="6" s="1"/>
  <c r="O1025" i="6"/>
  <c r="U1025" i="6" s="1"/>
  <c r="O1026" i="6"/>
  <c r="U1026" i="6" s="1"/>
  <c r="O1027" i="6"/>
  <c r="U1027" i="6" s="1"/>
  <c r="O1028" i="6"/>
  <c r="U1028" i="6" s="1"/>
  <c r="O1029" i="6"/>
  <c r="U1029" i="6" s="1"/>
  <c r="O1030" i="6"/>
  <c r="U1030" i="6" s="1"/>
  <c r="O1031" i="6"/>
  <c r="U1031" i="6" s="1"/>
  <c r="O1032" i="6"/>
  <c r="U1032" i="6" s="1"/>
  <c r="O1033" i="6"/>
  <c r="U1033" i="6" s="1"/>
  <c r="O1034" i="6"/>
  <c r="U1034" i="6" s="1"/>
  <c r="O1035" i="6"/>
  <c r="U1035" i="6" s="1"/>
  <c r="O1036" i="6"/>
  <c r="U1036" i="6" s="1"/>
  <c r="O1037" i="6"/>
  <c r="U1037" i="6" s="1"/>
  <c r="O1038" i="6"/>
  <c r="U1038" i="6" s="1"/>
  <c r="O1039" i="6"/>
  <c r="U1039" i="6" s="1"/>
  <c r="O1040" i="6"/>
  <c r="U1040" i="6" s="1"/>
  <c r="O1041" i="6"/>
  <c r="U1041" i="6" s="1"/>
  <c r="O1042" i="6"/>
  <c r="U1042" i="6" s="1"/>
  <c r="O1043" i="6"/>
  <c r="U1043" i="6" s="1"/>
  <c r="O1044" i="6"/>
  <c r="U1044" i="6" s="1"/>
  <c r="O1045" i="6"/>
  <c r="U1045" i="6" s="1"/>
  <c r="O1046" i="6"/>
  <c r="U1046" i="6" s="1"/>
  <c r="O1047" i="6"/>
  <c r="U1047" i="6" s="1"/>
  <c r="O1048" i="6"/>
  <c r="U1048" i="6" s="1"/>
  <c r="O1049" i="6"/>
  <c r="U1049" i="6" s="1"/>
  <c r="O1050" i="6"/>
  <c r="U1050" i="6" s="1"/>
  <c r="O1051" i="6"/>
  <c r="U1051" i="6" s="1"/>
  <c r="O1052" i="6"/>
  <c r="U1052" i="6" s="1"/>
  <c r="O1053" i="6"/>
  <c r="U1053" i="6" s="1"/>
  <c r="O1054" i="6"/>
  <c r="U1054" i="6" s="1"/>
  <c r="O1055" i="6"/>
  <c r="U1055" i="6" s="1"/>
  <c r="O1056" i="6"/>
  <c r="U1056" i="6" s="1"/>
  <c r="O1057" i="6"/>
  <c r="U1057" i="6" s="1"/>
  <c r="O1058" i="6"/>
  <c r="U1058" i="6" s="1"/>
  <c r="O1059" i="6"/>
  <c r="U1059" i="6" s="1"/>
  <c r="O1060" i="6"/>
  <c r="U1060" i="6" s="1"/>
  <c r="O1061" i="6"/>
  <c r="U1061" i="6" s="1"/>
  <c r="O1062" i="6"/>
  <c r="U1062" i="6" s="1"/>
  <c r="O1063" i="6"/>
  <c r="U1063" i="6" s="1"/>
  <c r="O1064" i="6"/>
  <c r="U1064" i="6" s="1"/>
  <c r="O1065" i="6"/>
  <c r="U1065" i="6" s="1"/>
  <c r="O1066" i="6"/>
  <c r="U1066" i="6" s="1"/>
  <c r="O1067" i="6"/>
  <c r="U1067" i="6" s="1"/>
  <c r="O1068" i="6"/>
  <c r="U1068" i="6" s="1"/>
  <c r="O1069" i="6"/>
  <c r="U1069" i="6" s="1"/>
  <c r="O1070" i="6"/>
  <c r="U1070" i="6" s="1"/>
  <c r="O1071" i="6"/>
  <c r="U1071" i="6" s="1"/>
  <c r="O1072" i="6"/>
  <c r="U1072" i="6" s="1"/>
  <c r="O1073" i="6"/>
  <c r="U1073" i="6" s="1"/>
  <c r="O1074" i="6"/>
  <c r="U1074" i="6" s="1"/>
  <c r="O1075" i="6"/>
  <c r="U1075" i="6" s="1"/>
  <c r="O1076" i="6"/>
  <c r="U1076" i="6" s="1"/>
  <c r="O1077" i="6"/>
  <c r="U1077" i="6" s="1"/>
  <c r="O1078" i="6"/>
  <c r="U1078" i="6" s="1"/>
  <c r="O1079" i="6"/>
  <c r="U1079" i="6" s="1"/>
  <c r="O1080" i="6"/>
  <c r="U1080" i="6" s="1"/>
  <c r="O1081" i="6"/>
  <c r="U1081" i="6" s="1"/>
  <c r="O1082" i="6"/>
  <c r="U1082" i="6" s="1"/>
  <c r="O1083" i="6"/>
  <c r="U1083" i="6" s="1"/>
  <c r="O1084" i="6"/>
  <c r="U1084" i="6" s="1"/>
  <c r="O1085" i="6"/>
  <c r="U1085" i="6" s="1"/>
  <c r="O1086" i="6"/>
  <c r="U1086" i="6" s="1"/>
  <c r="O1087" i="6"/>
  <c r="U1087" i="6" s="1"/>
  <c r="O1088" i="6"/>
  <c r="U1088" i="6" s="1"/>
  <c r="O1089" i="6"/>
  <c r="U1089" i="6" s="1"/>
  <c r="O1090" i="6"/>
  <c r="U1090" i="6" s="1"/>
  <c r="O1091" i="6"/>
  <c r="U1091" i="6" s="1"/>
  <c r="O1092" i="6"/>
  <c r="U1092" i="6" s="1"/>
  <c r="O1093" i="6"/>
  <c r="U1093" i="6" s="1"/>
  <c r="O1094" i="6"/>
  <c r="U1094" i="6" s="1"/>
  <c r="O1095" i="6"/>
  <c r="U1095" i="6" s="1"/>
  <c r="O1096" i="6"/>
  <c r="U1096" i="6" s="1"/>
  <c r="O1097" i="6"/>
  <c r="U1097" i="6" s="1"/>
  <c r="O1098" i="6"/>
  <c r="U1098" i="6" s="1"/>
  <c r="O1099" i="6"/>
  <c r="U1099" i="6" s="1"/>
  <c r="O1100" i="6"/>
  <c r="U1100" i="6" s="1"/>
  <c r="O1101" i="6"/>
  <c r="U1101" i="6" s="1"/>
  <c r="O1102" i="6"/>
  <c r="U1102" i="6" s="1"/>
  <c r="O1103" i="6"/>
  <c r="U1103" i="6" s="1"/>
  <c r="O1104" i="6"/>
  <c r="U1104" i="6" s="1"/>
  <c r="O1105" i="6"/>
  <c r="U1105" i="6" s="1"/>
  <c r="O1106" i="6"/>
  <c r="U1106" i="6" s="1"/>
  <c r="O1107" i="6"/>
  <c r="U1107" i="6" s="1"/>
  <c r="O1108" i="6"/>
  <c r="U1108" i="6" s="1"/>
  <c r="O1109" i="6"/>
  <c r="U1109" i="6" s="1"/>
  <c r="O1110" i="6"/>
  <c r="U1110" i="6" s="1"/>
  <c r="O1111" i="6"/>
  <c r="U1111" i="6" s="1"/>
  <c r="O1112" i="6"/>
  <c r="U1112" i="6" s="1"/>
  <c r="O1113" i="6"/>
  <c r="U1113" i="6" s="1"/>
  <c r="O1114" i="6"/>
  <c r="U1114" i="6" s="1"/>
  <c r="O1115" i="6"/>
  <c r="U1115" i="6" s="1"/>
  <c r="O1116" i="6"/>
  <c r="U1116" i="6" s="1"/>
  <c r="O1117" i="6"/>
  <c r="U1117" i="6" s="1"/>
  <c r="O1118" i="6"/>
  <c r="U1118" i="6" s="1"/>
  <c r="O1119" i="6"/>
  <c r="U1119" i="6" s="1"/>
  <c r="O1120" i="6"/>
  <c r="U1120" i="6" s="1"/>
  <c r="O1121" i="6"/>
  <c r="U1121" i="6" s="1"/>
  <c r="O1122" i="6"/>
  <c r="U1122" i="6" s="1"/>
  <c r="O1123" i="6"/>
  <c r="U1123" i="6" s="1"/>
  <c r="O1124" i="6"/>
  <c r="U1124" i="6" s="1"/>
  <c r="O1125" i="6"/>
  <c r="U1125" i="6" s="1"/>
  <c r="O1126" i="6"/>
  <c r="U1126" i="6" s="1"/>
  <c r="O1127" i="6"/>
  <c r="U1127" i="6" s="1"/>
  <c r="O1128" i="6"/>
  <c r="U1128" i="6" s="1"/>
  <c r="O1129" i="6"/>
  <c r="U1129" i="6" s="1"/>
  <c r="O1130" i="6"/>
  <c r="U1130" i="6" s="1"/>
  <c r="O1131" i="6"/>
  <c r="U1131" i="6" s="1"/>
  <c r="O1132" i="6"/>
  <c r="U1132" i="6" s="1"/>
  <c r="O1133" i="6"/>
  <c r="U1133" i="6" s="1"/>
  <c r="O1134" i="6"/>
  <c r="U1134" i="6" s="1"/>
  <c r="O1135" i="6"/>
  <c r="U1135" i="6" s="1"/>
  <c r="O1136" i="6"/>
  <c r="U1136" i="6" s="1"/>
  <c r="O1137" i="6"/>
  <c r="U1137" i="6" s="1"/>
  <c r="O1138" i="6"/>
  <c r="U1138" i="6" s="1"/>
  <c r="O1139" i="6"/>
  <c r="U1139" i="6" s="1"/>
  <c r="O1140" i="6"/>
  <c r="U1140" i="6" s="1"/>
  <c r="O1141" i="6"/>
  <c r="U1141" i="6" s="1"/>
  <c r="O1142" i="6"/>
  <c r="U1142" i="6" s="1"/>
  <c r="O1143" i="6"/>
  <c r="U1143" i="6" s="1"/>
  <c r="O1144" i="6"/>
  <c r="U1144" i="6" s="1"/>
  <c r="O1145" i="6"/>
  <c r="U1145" i="6" s="1"/>
  <c r="O1146" i="6"/>
  <c r="U1146" i="6" s="1"/>
  <c r="O1147" i="6"/>
  <c r="U1147" i="6" s="1"/>
  <c r="O1148" i="6"/>
  <c r="U1148" i="6" s="1"/>
  <c r="O1149" i="6"/>
  <c r="U1149" i="6" s="1"/>
  <c r="O1150" i="6"/>
  <c r="U1150" i="6" s="1"/>
  <c r="O1151" i="6"/>
  <c r="U1151" i="6" s="1"/>
  <c r="O1152" i="6"/>
  <c r="U1152" i="6" s="1"/>
  <c r="O1153" i="6"/>
  <c r="U1153" i="6" s="1"/>
  <c r="O1154" i="6"/>
  <c r="U1154" i="6" s="1"/>
  <c r="O1155" i="6"/>
  <c r="U1155" i="6" s="1"/>
  <c r="O1156" i="6"/>
  <c r="U1156" i="6" s="1"/>
  <c r="O1157" i="6"/>
  <c r="U1157" i="6" s="1"/>
  <c r="O1158" i="6"/>
  <c r="U1158" i="6" s="1"/>
  <c r="O1159" i="6"/>
  <c r="U1159" i="6" s="1"/>
  <c r="O1160" i="6"/>
  <c r="U1160" i="6" s="1"/>
  <c r="O1161" i="6"/>
  <c r="U1161" i="6" s="1"/>
  <c r="O1162" i="6"/>
  <c r="U1162" i="6" s="1"/>
  <c r="O1163" i="6"/>
  <c r="U1163" i="6" s="1"/>
  <c r="O1164" i="6"/>
  <c r="U1164" i="6" s="1"/>
  <c r="O1165" i="6"/>
  <c r="U1165" i="6" s="1"/>
  <c r="O1166" i="6"/>
  <c r="U1166" i="6" s="1"/>
  <c r="O1167" i="6"/>
  <c r="U1167" i="6" s="1"/>
  <c r="O1168" i="6"/>
  <c r="U1168" i="6" s="1"/>
  <c r="O1169" i="6"/>
  <c r="U1169" i="6" s="1"/>
  <c r="O1170" i="6"/>
  <c r="U1170" i="6" s="1"/>
  <c r="O1171" i="6"/>
  <c r="U1171" i="6" s="1"/>
  <c r="O1172" i="6"/>
  <c r="U1172" i="6" s="1"/>
  <c r="O1173" i="6"/>
  <c r="U1173" i="6" s="1"/>
  <c r="O1174" i="6"/>
  <c r="U1174" i="6" s="1"/>
  <c r="O1175" i="6"/>
  <c r="U1175" i="6" s="1"/>
  <c r="O1176" i="6"/>
  <c r="U1176" i="6" s="1"/>
  <c r="O1177" i="6"/>
  <c r="U1177" i="6" s="1"/>
  <c r="O1178" i="6"/>
  <c r="U1178" i="6" s="1"/>
  <c r="O1179" i="6"/>
  <c r="U1179" i="6" s="1"/>
  <c r="O1180" i="6"/>
  <c r="U1180" i="6" s="1"/>
  <c r="O1181" i="6"/>
  <c r="U1181" i="6" s="1"/>
  <c r="O1182" i="6"/>
  <c r="U1182" i="6" s="1"/>
  <c r="O1183" i="6"/>
  <c r="U1183" i="6" s="1"/>
  <c r="O1184" i="6"/>
  <c r="U1184" i="6" s="1"/>
  <c r="O1185" i="6"/>
  <c r="U1185" i="6" s="1"/>
  <c r="O1186" i="6"/>
  <c r="U1186" i="6" s="1"/>
  <c r="O1187" i="6"/>
  <c r="U1187" i="6" s="1"/>
  <c r="O1188" i="6"/>
  <c r="U1188" i="6" s="1"/>
  <c r="O1189" i="6"/>
  <c r="U1189" i="6" s="1"/>
  <c r="O1190" i="6"/>
  <c r="U1190" i="6" s="1"/>
  <c r="O1191" i="6"/>
  <c r="U1191" i="6" s="1"/>
  <c r="O1192" i="6"/>
  <c r="U1192" i="6" s="1"/>
  <c r="O1193" i="6"/>
  <c r="U1193" i="6" s="1"/>
  <c r="O1194" i="6"/>
  <c r="U1194" i="6" s="1"/>
  <c r="O1195" i="6"/>
  <c r="U1195" i="6" s="1"/>
  <c r="O1196" i="6"/>
  <c r="U1196" i="6" s="1"/>
  <c r="O1197" i="6"/>
  <c r="U1197" i="6" s="1"/>
  <c r="O1198" i="6"/>
  <c r="U1198" i="6" s="1"/>
  <c r="O1199" i="6"/>
  <c r="U1199" i="6" s="1"/>
  <c r="O1200" i="6"/>
  <c r="U1200" i="6" s="1"/>
  <c r="O1201" i="6"/>
  <c r="U1201" i="6" s="1"/>
  <c r="O1202" i="6"/>
  <c r="U1202" i="6" s="1"/>
  <c r="O1203" i="6"/>
  <c r="U1203" i="6" s="1"/>
  <c r="O1204" i="6"/>
  <c r="U1204" i="6" s="1"/>
  <c r="O1205" i="6"/>
  <c r="U1205" i="6" s="1"/>
  <c r="O1206" i="6"/>
  <c r="U1206" i="6" s="1"/>
  <c r="O1207" i="6"/>
  <c r="U1207" i="6" s="1"/>
  <c r="O1208" i="6"/>
  <c r="U1208" i="6" s="1"/>
  <c r="O1209" i="6"/>
  <c r="U1209" i="6" s="1"/>
  <c r="O1210" i="6"/>
  <c r="U1210" i="6" s="1"/>
  <c r="O1211" i="6"/>
  <c r="U1211" i="6" s="1"/>
  <c r="O1212" i="6"/>
  <c r="U1212" i="6" s="1"/>
  <c r="O1213" i="6"/>
  <c r="U1213" i="6" s="1"/>
  <c r="O1214" i="6"/>
  <c r="U1214" i="6" s="1"/>
  <c r="O1215" i="6"/>
  <c r="U1215" i="6" s="1"/>
  <c r="O1216" i="6"/>
  <c r="U1216" i="6" s="1"/>
  <c r="O1217" i="6"/>
  <c r="U1217" i="6" s="1"/>
  <c r="O1218" i="6"/>
  <c r="U1218" i="6" s="1"/>
  <c r="O1219" i="6"/>
  <c r="U1219" i="6" s="1"/>
  <c r="O1220" i="6"/>
  <c r="U1220" i="6" s="1"/>
  <c r="O1221" i="6"/>
  <c r="U1221" i="6" s="1"/>
  <c r="O1222" i="6"/>
  <c r="U1222" i="6" s="1"/>
  <c r="O1223" i="6"/>
  <c r="U1223" i="6" s="1"/>
  <c r="O1224" i="6"/>
  <c r="U1224" i="6" s="1"/>
  <c r="O1225" i="6"/>
  <c r="U1225" i="6" s="1"/>
  <c r="O1226" i="6"/>
  <c r="U1226" i="6" s="1"/>
  <c r="O1227" i="6"/>
  <c r="U1227" i="6" s="1"/>
  <c r="O1228" i="6"/>
  <c r="U1228" i="6" s="1"/>
  <c r="O1229" i="6"/>
  <c r="U1229" i="6" s="1"/>
  <c r="O1230" i="6"/>
  <c r="U1230" i="6" s="1"/>
  <c r="O1231" i="6"/>
  <c r="U1231" i="6" s="1"/>
  <c r="O1232" i="6"/>
  <c r="U1232" i="6" s="1"/>
  <c r="O1233" i="6"/>
  <c r="U1233" i="6" s="1"/>
  <c r="O1234" i="6"/>
  <c r="U1234" i="6" s="1"/>
  <c r="O1235" i="6"/>
  <c r="U1235" i="6" s="1"/>
  <c r="O1236" i="6"/>
  <c r="U1236" i="6" s="1"/>
  <c r="O1237" i="6"/>
  <c r="U1237" i="6" s="1"/>
  <c r="O1238" i="6"/>
  <c r="U1238" i="6" s="1"/>
  <c r="O1239" i="6"/>
  <c r="U1239" i="6" s="1"/>
  <c r="O1240" i="6"/>
  <c r="U1240" i="6" s="1"/>
  <c r="O1241" i="6"/>
  <c r="U1241" i="6" s="1"/>
  <c r="O1242" i="6"/>
  <c r="U1242" i="6" s="1"/>
  <c r="O1243" i="6"/>
  <c r="U1243" i="6" s="1"/>
  <c r="O37" i="6"/>
  <c r="U37" i="6" s="1"/>
  <c r="O58" i="6"/>
  <c r="U58" i="6" s="1"/>
  <c r="O59" i="6"/>
  <c r="U59" i="6" s="1"/>
  <c r="O60" i="6"/>
  <c r="U60" i="6" s="1"/>
  <c r="O1246" i="6"/>
  <c r="U1246" i="6" s="1"/>
  <c r="O1247" i="6"/>
  <c r="U1247" i="6" s="1"/>
  <c r="O1253" i="6"/>
  <c r="U1253" i="6" s="1"/>
  <c r="O1254" i="6"/>
  <c r="U1254" i="6" s="1"/>
  <c r="O1255" i="6"/>
  <c r="U1255" i="6" s="1"/>
  <c r="O1256" i="6"/>
  <c r="U1256" i="6" s="1"/>
  <c r="O1257" i="6"/>
  <c r="U1257" i="6" s="1"/>
  <c r="O1258" i="6"/>
  <c r="U1258" i="6" s="1"/>
  <c r="O1259" i="6"/>
  <c r="U1259" i="6" s="1"/>
  <c r="O1260" i="6"/>
  <c r="U1260" i="6" s="1"/>
  <c r="O1261" i="6"/>
  <c r="U1261" i="6" s="1"/>
  <c r="O1262" i="6"/>
  <c r="U1262" i="6" s="1"/>
  <c r="O1263" i="6"/>
  <c r="U1263" i="6" s="1"/>
  <c r="O1264" i="6"/>
  <c r="U1264" i="6" s="1"/>
  <c r="O1265" i="6"/>
  <c r="U1265" i="6" s="1"/>
  <c r="O1266" i="6"/>
  <c r="U1266" i="6" s="1"/>
  <c r="O1267" i="6"/>
  <c r="U1267" i="6" s="1"/>
  <c r="O1268" i="6"/>
  <c r="U1268" i="6" s="1"/>
  <c r="O1270" i="6"/>
  <c r="U1270" i="6" s="1"/>
  <c r="O1271" i="6"/>
  <c r="U1271" i="6" s="1"/>
  <c r="O1272" i="6"/>
  <c r="U1272" i="6" s="1"/>
  <c r="O1273" i="6"/>
  <c r="U1273" i="6" s="1"/>
  <c r="O1274" i="6"/>
  <c r="U1274" i="6" s="1"/>
  <c r="O1275" i="6"/>
  <c r="U1275" i="6" s="1"/>
  <c r="O1276" i="6"/>
  <c r="U1276" i="6" s="1"/>
  <c r="O1277" i="6"/>
  <c r="U1277" i="6" s="1"/>
  <c r="O1278" i="6"/>
  <c r="U1278" i="6" s="1"/>
  <c r="O1279" i="6"/>
  <c r="U1279" i="6" s="1"/>
  <c r="O1280" i="6"/>
  <c r="U1280" i="6" s="1"/>
  <c r="O1281" i="6"/>
  <c r="U1281" i="6" s="1"/>
  <c r="O1282" i="6"/>
  <c r="U1282" i="6" s="1"/>
  <c r="O1283" i="6"/>
  <c r="U1283" i="6" s="1"/>
  <c r="O1284" i="6"/>
  <c r="U1284" i="6" s="1"/>
  <c r="O1285" i="6"/>
  <c r="U1285" i="6" s="1"/>
  <c r="O1286" i="6"/>
  <c r="U1286" i="6" s="1"/>
  <c r="O1287" i="6"/>
  <c r="U1287" i="6" s="1"/>
  <c r="O1288" i="6"/>
  <c r="U1288" i="6" s="1"/>
  <c r="O1289" i="6"/>
  <c r="U1289" i="6" s="1"/>
  <c r="O1290" i="6"/>
  <c r="U1290" i="6" s="1"/>
  <c r="O1291" i="6"/>
  <c r="U1291" i="6" s="1"/>
  <c r="O1292" i="6"/>
  <c r="U1292" i="6" s="1"/>
  <c r="O1293" i="6"/>
  <c r="U1293" i="6" s="1"/>
  <c r="O1294" i="6"/>
  <c r="U1294" i="6" s="1"/>
  <c r="O1295" i="6"/>
  <c r="U1295" i="6" s="1"/>
  <c r="O1296" i="6"/>
  <c r="U1296" i="6" s="1"/>
  <c r="O1298" i="6"/>
  <c r="U1298" i="6" s="1"/>
  <c r="O1299" i="6"/>
  <c r="U1299" i="6" s="1"/>
  <c r="O1300" i="6"/>
  <c r="U1300" i="6" s="1"/>
  <c r="O1301" i="6"/>
  <c r="U1301" i="6" s="1"/>
  <c r="O1302" i="6"/>
  <c r="U1302" i="6" s="1"/>
  <c r="O1303" i="6"/>
  <c r="U1303" i="6" s="1"/>
  <c r="O1304" i="6"/>
  <c r="U1304" i="6" s="1"/>
  <c r="O1305" i="6"/>
  <c r="U1305" i="6" s="1"/>
  <c r="O1306" i="6"/>
  <c r="U1306" i="6" s="1"/>
  <c r="O1307" i="6"/>
  <c r="U1307" i="6" s="1"/>
  <c r="O1308" i="6"/>
  <c r="U1308" i="6" s="1"/>
  <c r="O1309" i="6"/>
  <c r="U1309" i="6" s="1"/>
  <c r="O1310" i="6"/>
  <c r="U1310" i="6" s="1"/>
  <c r="O1311" i="6"/>
  <c r="U1311" i="6" s="1"/>
  <c r="O1312" i="6"/>
  <c r="U1312" i="6" s="1"/>
  <c r="O1313" i="6"/>
  <c r="U1313" i="6" s="1"/>
  <c r="O1314" i="6"/>
  <c r="U1314" i="6" s="1"/>
  <c r="O1315" i="6"/>
  <c r="U1315" i="6" s="1"/>
  <c r="O1316" i="6"/>
  <c r="U1316" i="6" s="1"/>
  <c r="O1317" i="6"/>
  <c r="U1317" i="6" s="1"/>
  <c r="O1318" i="6"/>
  <c r="U1318" i="6" s="1"/>
  <c r="O1319" i="6"/>
  <c r="U1319" i="6" s="1"/>
  <c r="O1320" i="6"/>
  <c r="U1320" i="6" s="1"/>
  <c r="O1321" i="6"/>
  <c r="U1321" i="6" s="1"/>
  <c r="O1322" i="6"/>
  <c r="U1322" i="6" s="1"/>
  <c r="O1323" i="6"/>
  <c r="U1323" i="6" s="1"/>
  <c r="O1324" i="6"/>
  <c r="U1324" i="6" s="1"/>
  <c r="O1325" i="6"/>
  <c r="U1325" i="6" s="1"/>
  <c r="O1326" i="6"/>
  <c r="U1326" i="6" s="1"/>
  <c r="O1327" i="6"/>
  <c r="U1327" i="6" s="1"/>
  <c r="O1328" i="6"/>
  <c r="U1328" i="6" s="1"/>
  <c r="O1329" i="6"/>
  <c r="U1329" i="6" s="1"/>
  <c r="O1330" i="6"/>
  <c r="U1330" i="6" s="1"/>
  <c r="O567" i="6"/>
  <c r="U567" i="6" s="1"/>
  <c r="O568" i="6"/>
  <c r="U568" i="6" s="1"/>
  <c r="O569" i="6"/>
  <c r="U569" i="6" s="1"/>
  <c r="O570" i="6"/>
  <c r="U570" i="6" s="1"/>
  <c r="O585" i="6"/>
  <c r="U585" i="6" s="1"/>
  <c r="O586" i="6"/>
  <c r="U586" i="6" s="1"/>
  <c r="O587" i="6"/>
  <c r="U587" i="6" s="1"/>
  <c r="O588" i="6"/>
  <c r="U588" i="6" s="1"/>
  <c r="O589" i="6"/>
  <c r="U589" i="6" s="1"/>
  <c r="O29" i="6"/>
  <c r="U29" i="6" s="1"/>
  <c r="O30" i="6"/>
  <c r="U30" i="6" s="1"/>
  <c r="O31" i="6"/>
  <c r="U31" i="6" s="1"/>
  <c r="O32" i="6"/>
  <c r="U32" i="6" s="1"/>
  <c r="O33" i="6"/>
  <c r="U33" i="6" s="1"/>
  <c r="O34" i="6"/>
  <c r="U34" i="6" s="1"/>
  <c r="O35" i="6"/>
  <c r="U35" i="6" s="1"/>
  <c r="O36" i="6"/>
  <c r="U36" i="6" s="1"/>
  <c r="O61" i="6"/>
  <c r="U61" i="6" s="1"/>
  <c r="O62" i="6"/>
  <c r="U62" i="6" s="1"/>
  <c r="O63" i="6"/>
  <c r="U63" i="6" s="1"/>
  <c r="O64" i="6"/>
  <c r="U64" i="6" s="1"/>
  <c r="O65" i="6"/>
  <c r="U65" i="6" s="1"/>
  <c r="O66" i="6"/>
  <c r="U66" i="6" s="1"/>
  <c r="O67" i="6"/>
  <c r="U67" i="6" s="1"/>
  <c r="O68" i="6"/>
  <c r="U68" i="6" s="1"/>
  <c r="O69" i="6"/>
  <c r="U69" i="6" s="1"/>
  <c r="O70" i="6"/>
  <c r="U70" i="6" s="1"/>
  <c r="O71" i="6"/>
  <c r="U71" i="6" s="1"/>
  <c r="O72" i="6"/>
  <c r="U72" i="6" s="1"/>
  <c r="O73" i="6"/>
  <c r="U73" i="6" s="1"/>
  <c r="O74" i="6"/>
  <c r="U74" i="6" s="1"/>
  <c r="O75" i="6"/>
  <c r="U75" i="6" s="1"/>
  <c r="O76" i="6"/>
  <c r="U76" i="6" s="1"/>
  <c r="O77" i="6"/>
  <c r="U77" i="6" s="1"/>
  <c r="O78" i="6"/>
  <c r="U78" i="6" s="1"/>
  <c r="O79" i="6"/>
  <c r="U79" i="6" s="1"/>
  <c r="O80" i="6"/>
  <c r="U80" i="6" s="1"/>
  <c r="O81" i="6"/>
  <c r="U81" i="6" s="1"/>
  <c r="O82" i="6"/>
  <c r="U82" i="6" s="1"/>
  <c r="O83" i="6"/>
  <c r="U83" i="6" s="1"/>
  <c r="O84" i="6"/>
  <c r="U84" i="6" s="1"/>
  <c r="O85" i="6"/>
  <c r="U85" i="6" s="1"/>
  <c r="O86" i="6"/>
  <c r="U86" i="6" s="1"/>
  <c r="O87" i="6"/>
  <c r="U87" i="6" s="1"/>
  <c r="O88" i="6"/>
  <c r="U88" i="6" s="1"/>
  <c r="O89" i="6"/>
  <c r="U89" i="6" s="1"/>
  <c r="O90" i="6"/>
  <c r="U90" i="6" s="1"/>
  <c r="O91" i="6"/>
  <c r="U91" i="6" s="1"/>
  <c r="O92" i="6"/>
  <c r="U92" i="6" s="1"/>
  <c r="O93" i="6"/>
  <c r="U93" i="6" s="1"/>
  <c r="O94" i="6"/>
  <c r="U94" i="6" s="1"/>
  <c r="O95" i="6"/>
  <c r="U95" i="6" s="1"/>
  <c r="O96" i="6"/>
  <c r="U96" i="6" s="1"/>
  <c r="O97" i="6"/>
  <c r="U97" i="6" s="1"/>
  <c r="O98" i="6"/>
  <c r="U98" i="6" s="1"/>
  <c r="O99" i="6"/>
  <c r="U99" i="6" s="1"/>
  <c r="O100" i="6"/>
  <c r="U100" i="6" s="1"/>
  <c r="O101" i="6"/>
  <c r="U101" i="6" s="1"/>
  <c r="O102" i="6"/>
  <c r="U102" i="6" s="1"/>
  <c r="O166" i="6"/>
  <c r="U166" i="6" s="1"/>
  <c r="O167" i="6"/>
  <c r="U167" i="6" s="1"/>
  <c r="O168" i="6"/>
  <c r="U168" i="6" s="1"/>
  <c r="O170" i="6"/>
  <c r="U170" i="6" s="1"/>
  <c r="O219" i="6"/>
  <c r="U219" i="6" s="1"/>
  <c r="O220" i="6"/>
  <c r="U220" i="6" s="1"/>
  <c r="O221" i="6"/>
  <c r="U221" i="6" s="1"/>
  <c r="O222" i="6"/>
  <c r="U222" i="6" s="1"/>
  <c r="O223" i="6"/>
  <c r="U223" i="6" s="1"/>
  <c r="O224" i="6"/>
  <c r="U224" i="6" s="1"/>
  <c r="O225" i="6"/>
  <c r="U225" i="6" s="1"/>
  <c r="O226" i="6"/>
  <c r="U226" i="6" s="1"/>
  <c r="O227" i="6"/>
  <c r="U227" i="6" s="1"/>
  <c r="O228" i="6"/>
  <c r="U228" i="6" s="1"/>
  <c r="O229" i="6"/>
  <c r="U229" i="6" s="1"/>
  <c r="O230" i="6"/>
  <c r="U230" i="6" s="1"/>
  <c r="O231" i="6"/>
  <c r="U231" i="6" s="1"/>
  <c r="O232" i="6"/>
  <c r="U232" i="6" s="1"/>
  <c r="O233" i="6"/>
  <c r="U233" i="6" s="1"/>
  <c r="O234" i="6"/>
  <c r="U234" i="6" s="1"/>
  <c r="O235" i="6"/>
  <c r="U235" i="6" s="1"/>
  <c r="O236" i="6"/>
  <c r="U236" i="6" s="1"/>
  <c r="O237" i="6"/>
  <c r="U237" i="6" s="1"/>
  <c r="O238" i="6"/>
  <c r="U238" i="6" s="1"/>
  <c r="O239" i="6"/>
  <c r="U239" i="6" s="1"/>
  <c r="O240" i="6"/>
  <c r="U240" i="6" s="1"/>
  <c r="O241" i="6"/>
  <c r="U241" i="6" s="1"/>
  <c r="O242" i="6"/>
  <c r="U242" i="6" s="1"/>
  <c r="O243" i="6"/>
  <c r="U243" i="6" s="1"/>
  <c r="O244" i="6"/>
  <c r="U244" i="6" s="1"/>
  <c r="O245" i="6"/>
  <c r="U245" i="6" s="1"/>
  <c r="O246" i="6"/>
  <c r="U246" i="6" s="1"/>
  <c r="O247" i="6"/>
  <c r="U247" i="6" s="1"/>
  <c r="O248" i="6"/>
  <c r="U248" i="6" s="1"/>
  <c r="O249" i="6"/>
  <c r="U249" i="6" s="1"/>
  <c r="O250" i="6"/>
  <c r="U250" i="6" s="1"/>
  <c r="O251" i="6"/>
  <c r="U251" i="6" s="1"/>
  <c r="O252" i="6"/>
  <c r="U252" i="6" s="1"/>
  <c r="O253" i="6"/>
  <c r="U253" i="6" s="1"/>
  <c r="O254" i="6"/>
  <c r="U254" i="6" s="1"/>
  <c r="O255" i="6"/>
  <c r="U255" i="6" s="1"/>
  <c r="O256" i="6"/>
  <c r="U256" i="6" s="1"/>
  <c r="O257" i="6"/>
  <c r="U257" i="6" s="1"/>
  <c r="O258" i="6"/>
  <c r="U258" i="6" s="1"/>
  <c r="O259" i="6"/>
  <c r="U259" i="6" s="1"/>
  <c r="O260" i="6"/>
  <c r="U260" i="6" s="1"/>
  <c r="O261" i="6"/>
  <c r="U261" i="6" s="1"/>
  <c r="O262" i="6"/>
  <c r="U262" i="6" s="1"/>
  <c r="O263" i="6"/>
  <c r="U263" i="6" s="1"/>
  <c r="O264" i="6"/>
  <c r="U264" i="6" s="1"/>
  <c r="O265" i="6"/>
  <c r="U265" i="6" s="1"/>
  <c r="O266" i="6"/>
  <c r="U266" i="6" s="1"/>
  <c r="O267" i="6"/>
  <c r="U267" i="6" s="1"/>
  <c r="O268" i="6"/>
  <c r="U268" i="6" s="1"/>
  <c r="O269" i="6"/>
  <c r="U269" i="6" s="1"/>
  <c r="O270" i="6"/>
  <c r="U270" i="6" s="1"/>
  <c r="O271" i="6"/>
  <c r="U271" i="6" s="1"/>
  <c r="O272" i="6"/>
  <c r="U272" i="6" s="1"/>
  <c r="O273" i="6"/>
  <c r="U273" i="6" s="1"/>
  <c r="O274" i="6"/>
  <c r="U274" i="6" s="1"/>
  <c r="O275" i="6"/>
  <c r="U275" i="6" s="1"/>
  <c r="O276" i="6"/>
  <c r="U276" i="6" s="1"/>
  <c r="O277" i="6"/>
  <c r="U277" i="6" s="1"/>
  <c r="O278" i="6"/>
  <c r="U278" i="6" s="1"/>
  <c r="O279" i="6"/>
  <c r="U279" i="6" s="1"/>
  <c r="O280" i="6"/>
  <c r="U280" i="6" s="1"/>
  <c r="O281" i="6"/>
  <c r="U281" i="6" s="1"/>
  <c r="O282" i="6"/>
  <c r="U282" i="6" s="1"/>
  <c r="O283" i="6"/>
  <c r="U283" i="6" s="1"/>
  <c r="O284" i="6"/>
  <c r="U284" i="6" s="1"/>
  <c r="O285" i="6"/>
  <c r="U285" i="6" s="1"/>
  <c r="O286" i="6"/>
  <c r="U286" i="6" s="1"/>
  <c r="O287" i="6"/>
  <c r="U287" i="6" s="1"/>
  <c r="O288" i="6"/>
  <c r="U288" i="6" s="1"/>
  <c r="O289" i="6"/>
  <c r="U289" i="6" s="1"/>
  <c r="O290" i="6"/>
  <c r="U290" i="6" s="1"/>
  <c r="O291" i="6"/>
  <c r="U291" i="6" s="1"/>
  <c r="O292" i="6"/>
  <c r="U292" i="6" s="1"/>
  <c r="O293" i="6"/>
  <c r="U293" i="6" s="1"/>
  <c r="O294" i="6"/>
  <c r="U294" i="6" s="1"/>
  <c r="O295" i="6"/>
  <c r="U295" i="6" s="1"/>
  <c r="O296" i="6"/>
  <c r="U296" i="6" s="1"/>
  <c r="O297" i="6"/>
  <c r="U297" i="6" s="1"/>
  <c r="O298" i="6"/>
  <c r="U298" i="6" s="1"/>
  <c r="O299" i="6"/>
  <c r="U299" i="6" s="1"/>
  <c r="O300" i="6"/>
  <c r="U300" i="6" s="1"/>
  <c r="O301" i="6"/>
  <c r="U301" i="6" s="1"/>
  <c r="O302" i="6"/>
  <c r="U302" i="6" s="1"/>
  <c r="O303" i="6"/>
  <c r="U303" i="6" s="1"/>
  <c r="O304" i="6"/>
  <c r="U304" i="6" s="1"/>
  <c r="O305" i="6"/>
  <c r="U305" i="6" s="1"/>
  <c r="O306" i="6"/>
  <c r="U306" i="6" s="1"/>
  <c r="O307" i="6"/>
  <c r="U307" i="6" s="1"/>
  <c r="O308" i="6"/>
  <c r="U308" i="6" s="1"/>
  <c r="O309" i="6"/>
  <c r="U309" i="6" s="1"/>
  <c r="O310" i="6"/>
  <c r="U310" i="6" s="1"/>
  <c r="O311" i="6"/>
  <c r="U311" i="6" s="1"/>
  <c r="O312" i="6"/>
  <c r="U312" i="6" s="1"/>
  <c r="O313" i="6"/>
  <c r="U313" i="6" s="1"/>
  <c r="O314" i="6"/>
  <c r="U314" i="6" s="1"/>
  <c r="O315" i="6"/>
  <c r="U315" i="6" s="1"/>
  <c r="O316" i="6"/>
  <c r="U316" i="6" s="1"/>
  <c r="O317" i="6"/>
  <c r="U317" i="6" s="1"/>
  <c r="O318" i="6"/>
  <c r="U318" i="6" s="1"/>
  <c r="O319" i="6"/>
  <c r="U319" i="6" s="1"/>
  <c r="O360" i="6"/>
  <c r="U360" i="6" s="1"/>
  <c r="O361" i="6"/>
  <c r="U361" i="6" s="1"/>
  <c r="O363" i="6"/>
  <c r="U363" i="6" s="1"/>
  <c r="O364" i="6"/>
  <c r="U364" i="6" s="1"/>
  <c r="O365" i="6"/>
  <c r="U365" i="6" s="1"/>
  <c r="O366" i="6"/>
  <c r="U366" i="6" s="1"/>
  <c r="O367" i="6"/>
  <c r="U367" i="6" s="1"/>
  <c r="O368" i="6"/>
  <c r="U368" i="6" s="1"/>
  <c r="O369" i="6"/>
  <c r="U369" i="6" s="1"/>
  <c r="O370" i="6"/>
  <c r="U370" i="6" s="1"/>
  <c r="O371" i="6"/>
  <c r="U371" i="6" s="1"/>
  <c r="O372" i="6"/>
  <c r="U372" i="6" s="1"/>
  <c r="O373" i="6"/>
  <c r="U373" i="6" s="1"/>
  <c r="O374" i="6"/>
  <c r="U374" i="6" s="1"/>
  <c r="O375" i="6"/>
  <c r="U375" i="6" s="1"/>
  <c r="O376" i="6"/>
  <c r="U376" i="6" s="1"/>
  <c r="O377" i="6"/>
  <c r="U377" i="6" s="1"/>
  <c r="O378" i="6"/>
  <c r="U378" i="6" s="1"/>
  <c r="O379" i="6"/>
  <c r="U379" i="6" s="1"/>
  <c r="O380" i="6"/>
  <c r="U380" i="6" s="1"/>
  <c r="O381" i="6"/>
  <c r="U381" i="6" s="1"/>
  <c r="O382" i="6"/>
  <c r="U382" i="6" s="1"/>
  <c r="O383" i="6"/>
  <c r="U383" i="6" s="1"/>
  <c r="O384" i="6"/>
  <c r="U384" i="6" s="1"/>
  <c r="O385" i="6"/>
  <c r="U385" i="6" s="1"/>
  <c r="O386" i="6"/>
  <c r="U386" i="6" s="1"/>
  <c r="O387" i="6"/>
  <c r="U387" i="6" s="1"/>
  <c r="O388" i="6"/>
  <c r="U388" i="6" s="1"/>
  <c r="O389" i="6"/>
  <c r="U389" i="6" s="1"/>
  <c r="O390" i="6"/>
  <c r="U390" i="6" s="1"/>
  <c r="O391" i="6"/>
  <c r="U391" i="6" s="1"/>
  <c r="O392" i="6"/>
  <c r="U392" i="6" s="1"/>
  <c r="O393" i="6"/>
  <c r="U393" i="6" s="1"/>
  <c r="O394" i="6"/>
  <c r="U394" i="6" s="1"/>
  <c r="O395" i="6"/>
  <c r="U395" i="6" s="1"/>
  <c r="O396" i="6"/>
  <c r="U396" i="6" s="1"/>
  <c r="O397" i="6"/>
  <c r="U397" i="6" s="1"/>
  <c r="O398" i="6"/>
  <c r="U398" i="6" s="1"/>
  <c r="O399" i="6"/>
  <c r="U399" i="6" s="1"/>
  <c r="O400" i="6"/>
  <c r="U400" i="6" s="1"/>
  <c r="O401" i="6"/>
  <c r="U401" i="6" s="1"/>
  <c r="O402" i="6"/>
  <c r="U402" i="6" s="1"/>
  <c r="O403" i="6"/>
  <c r="U403" i="6" s="1"/>
  <c r="O404" i="6"/>
  <c r="U404" i="6" s="1"/>
  <c r="O405" i="6"/>
  <c r="U405" i="6" s="1"/>
  <c r="O406" i="6"/>
  <c r="U406" i="6" s="1"/>
  <c r="O407" i="6"/>
  <c r="U407" i="6" s="1"/>
  <c r="O408" i="6"/>
  <c r="U408" i="6" s="1"/>
  <c r="O409" i="6"/>
  <c r="U409" i="6" s="1"/>
  <c r="O410" i="6"/>
  <c r="U410" i="6" s="1"/>
  <c r="O411" i="6"/>
  <c r="U411" i="6" s="1"/>
  <c r="O412" i="6"/>
  <c r="U412" i="6" s="1"/>
  <c r="O413" i="6"/>
  <c r="U413" i="6" s="1"/>
  <c r="O414" i="6"/>
  <c r="U414" i="6" s="1"/>
  <c r="O415" i="6"/>
  <c r="U415" i="6" s="1"/>
  <c r="O416" i="6"/>
  <c r="U416" i="6" s="1"/>
  <c r="O417" i="6"/>
  <c r="U417" i="6" s="1"/>
  <c r="O418" i="6"/>
  <c r="U418" i="6" s="1"/>
  <c r="O419" i="6"/>
  <c r="U419" i="6" s="1"/>
  <c r="O420" i="6"/>
  <c r="U420" i="6" s="1"/>
  <c r="O421" i="6"/>
  <c r="U421" i="6" s="1"/>
  <c r="O422" i="6"/>
  <c r="U422" i="6" s="1"/>
  <c r="O423" i="6"/>
  <c r="U423" i="6" s="1"/>
  <c r="O424" i="6"/>
  <c r="U424" i="6" s="1"/>
  <c r="O425" i="6"/>
  <c r="U425" i="6" s="1"/>
  <c r="O426" i="6"/>
  <c r="U426" i="6" s="1"/>
  <c r="O427" i="6"/>
  <c r="U427" i="6" s="1"/>
  <c r="O428" i="6"/>
  <c r="U428" i="6" s="1"/>
  <c r="O429" i="6"/>
  <c r="U429" i="6" s="1"/>
  <c r="O430" i="6"/>
  <c r="U430" i="6" s="1"/>
  <c r="O431" i="6"/>
  <c r="U431" i="6" s="1"/>
  <c r="O432" i="6"/>
  <c r="U432" i="6" s="1"/>
  <c r="O433" i="6"/>
  <c r="U433" i="6" s="1"/>
  <c r="O434" i="6"/>
  <c r="U434" i="6" s="1"/>
  <c r="O435" i="6"/>
  <c r="U435" i="6" s="1"/>
  <c r="O436" i="6"/>
  <c r="U436" i="6" s="1"/>
  <c r="O437" i="6"/>
  <c r="U437" i="6" s="1"/>
  <c r="O438" i="6"/>
  <c r="U438" i="6" s="1"/>
  <c r="O439" i="6"/>
  <c r="U439" i="6" s="1"/>
  <c r="O440" i="6"/>
  <c r="U440" i="6" s="1"/>
  <c r="O441" i="6"/>
  <c r="U441" i="6" s="1"/>
  <c r="O442" i="6"/>
  <c r="U442" i="6" s="1"/>
  <c r="O443" i="6"/>
  <c r="U443" i="6" s="1"/>
  <c r="O444" i="6"/>
  <c r="U444" i="6" s="1"/>
  <c r="O445" i="6"/>
  <c r="U445" i="6" s="1"/>
  <c r="O446" i="6"/>
  <c r="U446" i="6" s="1"/>
  <c r="O447" i="6"/>
  <c r="U447" i="6" s="1"/>
  <c r="O448" i="6"/>
  <c r="U448" i="6" s="1"/>
  <c r="O449" i="6"/>
  <c r="U449" i="6" s="1"/>
  <c r="O450" i="6"/>
  <c r="U450" i="6" s="1"/>
  <c r="O451" i="6"/>
  <c r="U451" i="6" s="1"/>
  <c r="O452" i="6"/>
  <c r="U452" i="6" s="1"/>
  <c r="O453" i="6"/>
  <c r="U453" i="6" s="1"/>
  <c r="O454" i="6"/>
  <c r="U454" i="6" s="1"/>
  <c r="O455" i="6"/>
  <c r="U455" i="6" s="1"/>
  <c r="O456" i="6"/>
  <c r="U456" i="6" s="1"/>
  <c r="O457" i="6"/>
  <c r="U457" i="6" s="1"/>
  <c r="O458" i="6"/>
  <c r="U458" i="6" s="1"/>
  <c r="O459" i="6"/>
  <c r="U459" i="6" s="1"/>
  <c r="O460" i="6"/>
  <c r="U460" i="6" s="1"/>
  <c r="O461" i="6"/>
  <c r="U461" i="6" s="1"/>
  <c r="O462" i="6"/>
  <c r="U462" i="6" s="1"/>
  <c r="O463" i="6"/>
  <c r="U463" i="6" s="1"/>
  <c r="O464" i="6"/>
  <c r="U464" i="6" s="1"/>
  <c r="O465" i="6"/>
  <c r="U465" i="6" s="1"/>
  <c r="O466" i="6"/>
  <c r="U466" i="6" s="1"/>
  <c r="O467" i="6"/>
  <c r="U467" i="6" s="1"/>
  <c r="O468" i="6"/>
  <c r="U468" i="6" s="1"/>
  <c r="O469" i="6"/>
  <c r="U469" i="6" s="1"/>
  <c r="O470" i="6"/>
  <c r="U470" i="6" s="1"/>
  <c r="O471" i="6"/>
  <c r="U471" i="6" s="1"/>
  <c r="O472" i="6"/>
  <c r="U472" i="6" s="1"/>
  <c r="O473" i="6"/>
  <c r="U473" i="6" s="1"/>
  <c r="O474" i="6"/>
  <c r="U474" i="6" s="1"/>
  <c r="O475" i="6"/>
  <c r="U475" i="6" s="1"/>
  <c r="O476" i="6"/>
  <c r="U476" i="6" s="1"/>
  <c r="O477" i="6"/>
  <c r="U477" i="6" s="1"/>
  <c r="O478" i="6"/>
  <c r="U478" i="6" s="1"/>
  <c r="O479" i="6"/>
  <c r="U479" i="6" s="1"/>
  <c r="O480" i="6"/>
  <c r="U480" i="6" s="1"/>
  <c r="O481" i="6"/>
  <c r="U481" i="6" s="1"/>
  <c r="O482" i="6"/>
  <c r="U482" i="6" s="1"/>
  <c r="O483" i="6"/>
  <c r="U483" i="6" s="1"/>
  <c r="O484" i="6"/>
  <c r="U484" i="6" s="1"/>
  <c r="O485" i="6"/>
  <c r="U485" i="6" s="1"/>
  <c r="O486" i="6"/>
  <c r="U486" i="6" s="1"/>
  <c r="O487" i="6"/>
  <c r="U487" i="6" s="1"/>
  <c r="O488" i="6"/>
  <c r="U488" i="6" s="1"/>
  <c r="O489" i="6"/>
  <c r="U489" i="6" s="1"/>
  <c r="O490" i="6"/>
  <c r="U490" i="6" s="1"/>
  <c r="O491" i="6"/>
  <c r="U491" i="6" s="1"/>
  <c r="O492" i="6"/>
  <c r="U492" i="6" s="1"/>
  <c r="O493" i="6"/>
  <c r="U493" i="6" s="1"/>
  <c r="O494" i="6"/>
  <c r="U494" i="6" s="1"/>
  <c r="O495" i="6"/>
  <c r="U495" i="6" s="1"/>
  <c r="O496" i="6"/>
  <c r="U496" i="6" s="1"/>
  <c r="O497" i="6"/>
  <c r="U497" i="6" s="1"/>
  <c r="O498" i="6"/>
  <c r="U498" i="6" s="1"/>
  <c r="O499" i="6"/>
  <c r="U499" i="6" s="1"/>
  <c r="O500" i="6"/>
  <c r="U500" i="6" s="1"/>
  <c r="O501" i="6"/>
  <c r="U501" i="6" s="1"/>
  <c r="O502" i="6"/>
  <c r="U502" i="6" s="1"/>
  <c r="O503" i="6"/>
  <c r="U503" i="6" s="1"/>
  <c r="O504" i="6"/>
  <c r="U504" i="6" s="1"/>
  <c r="O505" i="6"/>
  <c r="U505" i="6" s="1"/>
  <c r="O506" i="6"/>
  <c r="U506" i="6" s="1"/>
  <c r="O507" i="6"/>
  <c r="U507" i="6" s="1"/>
  <c r="O508" i="6"/>
  <c r="U508" i="6" s="1"/>
  <c r="O509" i="6"/>
  <c r="U509" i="6" s="1"/>
  <c r="O511" i="6"/>
  <c r="U511" i="6" s="1"/>
  <c r="O512" i="6"/>
  <c r="U512" i="6" s="1"/>
  <c r="O513" i="6"/>
  <c r="U513" i="6" s="1"/>
  <c r="O514" i="6"/>
  <c r="U514" i="6" s="1"/>
  <c r="O515" i="6"/>
  <c r="U515" i="6" s="1"/>
  <c r="O516" i="6"/>
  <c r="U516" i="6" s="1"/>
  <c r="O517" i="6"/>
  <c r="U517" i="6" s="1"/>
  <c r="O518" i="6"/>
  <c r="U518" i="6" s="1"/>
  <c r="O519" i="6"/>
  <c r="U519" i="6" s="1"/>
  <c r="O520" i="6"/>
  <c r="U520" i="6" s="1"/>
  <c r="O521" i="6"/>
  <c r="U521" i="6" s="1"/>
  <c r="O522" i="6"/>
  <c r="U522" i="6" s="1"/>
  <c r="O523" i="6"/>
  <c r="U523" i="6" s="1"/>
  <c r="O524" i="6"/>
  <c r="U524" i="6" s="1"/>
  <c r="O525" i="6"/>
  <c r="U525" i="6" s="1"/>
  <c r="O526" i="6"/>
  <c r="U526" i="6" s="1"/>
  <c r="O527" i="6"/>
  <c r="U527" i="6" s="1"/>
  <c r="O528" i="6"/>
  <c r="U528" i="6" s="1"/>
  <c r="O529" i="6"/>
  <c r="U529" i="6" s="1"/>
  <c r="O530" i="6"/>
  <c r="U530" i="6" s="1"/>
  <c r="O531" i="6"/>
  <c r="U531" i="6" s="1"/>
  <c r="O532" i="6"/>
  <c r="U532" i="6" s="1"/>
  <c r="O533" i="6"/>
  <c r="U533" i="6" s="1"/>
  <c r="O534" i="6"/>
  <c r="U534" i="6" s="1"/>
  <c r="O535" i="6"/>
  <c r="U535" i="6" s="1"/>
  <c r="O536" i="6"/>
  <c r="U536" i="6" s="1"/>
  <c r="O537" i="6"/>
  <c r="U537" i="6" s="1"/>
  <c r="O538" i="6"/>
  <c r="U538" i="6" s="1"/>
  <c r="O539" i="6"/>
  <c r="U539" i="6" s="1"/>
  <c r="O540" i="6"/>
  <c r="U540" i="6" s="1"/>
  <c r="O541" i="6"/>
  <c r="U541" i="6" s="1"/>
  <c r="O542" i="6"/>
  <c r="U542" i="6" s="1"/>
  <c r="O543" i="6"/>
  <c r="U543" i="6" s="1"/>
  <c r="O544" i="6"/>
  <c r="U544" i="6" s="1"/>
  <c r="O545" i="6"/>
  <c r="U545" i="6" s="1"/>
  <c r="O546" i="6"/>
  <c r="U546" i="6" s="1"/>
  <c r="O547" i="6"/>
  <c r="U547" i="6" s="1"/>
  <c r="O548" i="6"/>
  <c r="U548" i="6" s="1"/>
  <c r="O549" i="6"/>
  <c r="U549" i="6" s="1"/>
  <c r="O550" i="6"/>
  <c r="U550" i="6" s="1"/>
  <c r="O551" i="6"/>
  <c r="U551" i="6" s="1"/>
  <c r="O552" i="6"/>
  <c r="U552" i="6" s="1"/>
  <c r="O553" i="6"/>
  <c r="U553" i="6" s="1"/>
  <c r="O554" i="6"/>
  <c r="U554" i="6" s="1"/>
  <c r="O556" i="6"/>
  <c r="U556" i="6" s="1"/>
  <c r="O557" i="6"/>
  <c r="U557" i="6" s="1"/>
  <c r="O2" i="6"/>
  <c r="U2" i="6" s="1"/>
  <c r="AA6" i="8" l="1" a="1"/>
  <c r="AA6" i="8" s="1"/>
  <c r="U3" i="6"/>
  <c r="AC7" i="8" s="1" a="1"/>
  <c r="AC7" i="8" s="1"/>
  <c r="G26" i="7" a="1"/>
  <c r="G26" i="7" s="1"/>
  <c r="AA5" i="8" a="1"/>
  <c r="AA5" i="8" s="1"/>
  <c r="R6" i="8" a="1"/>
  <c r="R6" i="8" s="1"/>
  <c r="Q6" i="8" a="1"/>
  <c r="Q6" i="8" s="1"/>
  <c r="S6" i="8" a="1"/>
  <c r="S6" i="8" s="1"/>
  <c r="P6" i="8" a="1"/>
  <c r="P6" i="8" s="1"/>
  <c r="T6" i="8" a="1"/>
  <c r="T6" i="8" s="1"/>
  <c r="X6" i="8" a="1"/>
  <c r="X6" i="8" s="1"/>
  <c r="Z5" i="8" a="1"/>
  <c r="Z5" i="8" s="1"/>
  <c r="V5" i="8" a="1"/>
  <c r="V5" i="8" s="1"/>
  <c r="R5" i="8" a="1"/>
  <c r="R5" i="8" s="1"/>
  <c r="W6" i="8" a="1"/>
  <c r="W6" i="8" s="1"/>
  <c r="V6" i="8" a="1"/>
  <c r="V6" i="8" s="1"/>
  <c r="Y5" i="8" a="1"/>
  <c r="Y5" i="8" s="1"/>
  <c r="U5" i="8" a="1"/>
  <c r="U5" i="8" s="1"/>
  <c r="Q5" i="8" a="1"/>
  <c r="Q5" i="8" s="1"/>
  <c r="Z6" i="8" a="1"/>
  <c r="Z6" i="8" s="1"/>
  <c r="Z7" i="8" s="1"/>
  <c r="U6" i="8" a="1"/>
  <c r="U6" i="8" s="1"/>
  <c r="X5" i="8" a="1"/>
  <c r="X5" i="8" s="1"/>
  <c r="T5" i="8" a="1"/>
  <c r="T5" i="8" s="1"/>
  <c r="P5" i="8" a="1"/>
  <c r="P5" i="8" s="1"/>
  <c r="Y6" i="8" a="1"/>
  <c r="Y6" i="8" s="1"/>
  <c r="W5" i="8" a="1"/>
  <c r="W5" i="8" s="1"/>
  <c r="S5" i="8" a="1"/>
  <c r="S5" i="8" s="1"/>
  <c r="I26" i="7" a="1"/>
  <c r="I26" i="7" s="1"/>
  <c r="H26" i="7" a="1"/>
  <c r="H26" i="7" s="1"/>
  <c r="L26" i="7" a="1"/>
  <c r="L26" i="7" s="1"/>
  <c r="F26" i="7" a="1"/>
  <c r="F26" i="7" s="1"/>
  <c r="K26" i="7" a="1"/>
  <c r="K26" i="7" s="1"/>
  <c r="E26" i="7" a="1"/>
  <c r="E26" i="7" s="1"/>
  <c r="J26" i="7" a="1"/>
  <c r="J26" i="7" s="1"/>
  <c r="F12" i="7" a="1"/>
  <c r="F12" i="7" s="1"/>
  <c r="M22" i="7"/>
  <c r="AC6" i="8" l="1" a="1"/>
  <c r="AC6" i="8" s="1"/>
  <c r="AC5" i="8" a="1"/>
  <c r="AC5" i="8" s="1"/>
  <c r="AB6" i="8"/>
  <c r="AB5" i="8"/>
  <c r="Y7" i="8"/>
  <c r="AA7" i="8"/>
  <c r="V7" i="8"/>
  <c r="U7" i="8"/>
  <c r="P7" i="8"/>
  <c r="S7" i="8"/>
  <c r="W7" i="8"/>
  <c r="X7" i="8"/>
  <c r="R7" i="8"/>
  <c r="T7" i="8"/>
  <c r="Q7" i="8"/>
  <c r="M26" i="7"/>
  <c r="AB7" i="8" l="1"/>
</calcChain>
</file>

<file path=xl/comments1.xml><?xml version="1.0" encoding="utf-8"?>
<comments xmlns="http://schemas.openxmlformats.org/spreadsheetml/2006/main">
  <authors>
    <author>Miguel Angel Reina Ortega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This means first extraction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Double check
</t>
        </r>
      </text>
    </comment>
  </commentList>
</comments>
</file>

<file path=xl/comments2.xml><?xml version="1.0" encoding="utf-8"?>
<comments xmlns="http://schemas.openxmlformats.org/spreadsheetml/2006/main">
  <authors>
    <author>Miguel Angel Reina Ortega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This means first extraction</t>
        </r>
      </text>
    </comment>
  </commentList>
</comments>
</file>

<file path=xl/comments3.xml><?xml version="1.0" encoding="utf-8"?>
<comments xmlns="http://schemas.openxmlformats.org/spreadsheetml/2006/main">
  <authors>
    <author>Miguel Angel Reina Ortega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This means first extraction</t>
        </r>
      </text>
    </comment>
  </commentList>
</comments>
</file>

<file path=xl/sharedStrings.xml><?xml version="1.0" encoding="utf-8"?>
<sst xmlns="http://schemas.openxmlformats.org/spreadsheetml/2006/main" count="14775" uniqueCount="4172">
  <si>
    <t>Version</t>
    <phoneticPr fontId="4" type="noConversion"/>
  </si>
  <si>
    <t>Contributor</t>
    <phoneticPr fontId="4" type="noConversion"/>
  </si>
  <si>
    <t>Contents</t>
    <phoneticPr fontId="4" type="noConversion"/>
  </si>
  <si>
    <t>Date</t>
    <phoneticPr fontId="4" type="noConversion"/>
  </si>
  <si>
    <t>A
M
D</t>
    <phoneticPr fontId="4" type="noConversion"/>
  </si>
  <si>
    <t>A</t>
    <phoneticPr fontId="4" type="noConversion"/>
  </si>
  <si>
    <t>Proposed Initial Draft</t>
    <phoneticPr fontId="4" type="noConversion"/>
  </si>
  <si>
    <r>
      <t>A</t>
    </r>
    <r>
      <rPr>
        <sz val="10"/>
        <color rgb="FF000000"/>
        <rFont val="맑은 고딕"/>
        <family val="3"/>
        <charset val="129"/>
        <scheme val="major"/>
      </rPr>
      <t xml:space="preserve">–ADDED </t>
    </r>
    <r>
      <rPr>
        <b/>
        <sz val="10"/>
        <color rgb="FF000000"/>
        <rFont val="맑은 고딕"/>
        <family val="3"/>
        <charset val="129"/>
        <scheme val="major"/>
      </rPr>
      <t>M</t>
    </r>
    <r>
      <rPr>
        <sz val="10"/>
        <color rgb="FF000000"/>
        <rFont val="맑은 고딕"/>
        <family val="3"/>
        <charset val="129"/>
        <scheme val="major"/>
      </rPr>
      <t xml:space="preserve">-MODIFIED </t>
    </r>
    <r>
      <rPr>
        <b/>
        <sz val="10"/>
        <color rgb="FF000000"/>
        <rFont val="맑은 고딕"/>
        <family val="3"/>
        <charset val="129"/>
        <scheme val="major"/>
      </rPr>
      <t>D</t>
    </r>
    <r>
      <rPr>
        <sz val="10"/>
        <color rgb="FF000000"/>
        <rFont val="맑은 고딕"/>
        <family val="3"/>
        <charset val="129"/>
        <scheme val="major"/>
      </rPr>
      <t>-DELETED</t>
    </r>
    <phoneticPr fontId="4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</si>
  <si>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</si>
  <si>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</si>
  <si>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</si>
  <si>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</si>
  <si>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</si>
  <si>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</si>
  <si>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</si>
  <si>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</si>
  <si>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</si>
  <si>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</si>
  <si>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</si>
  <si>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</si>
  <si>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</si>
  <si>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</si>
  <si>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</si>
  <si>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</si>
  <si>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</si>
  <si>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</si>
  <si>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</si>
  <si>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</si>
  <si>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</si>
  <si>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</si>
  <si>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</si>
  <si>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</si>
  <si>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</si>
  <si>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</si>
  <si>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</si>
  <si>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</si>
  <si>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</si>
  <si>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</si>
  <si>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</si>
  <si>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</si>
  <si>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</si>
  <si>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</si>
  <si>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</si>
  <si>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Interdigital</t>
  </si>
  <si>
    <t>TS-0001_CSE_001</t>
  </si>
  <si>
    <t>6.4</t>
  </si>
  <si>
    <t>TS-0001_SP_001</t>
  </si>
  <si>
    <t>TS-0001_SP_002</t>
  </si>
  <si>
    <t>TS-0001_SP_003</t>
  </si>
  <si>
    <t>TS-0001_SP_004</t>
  </si>
  <si>
    <t>TS-0001_SP_005</t>
  </si>
  <si>
    <t>TS-0001_SP_006</t>
  </si>
  <si>
    <t>TS-0001_identifier_001</t>
  </si>
  <si>
    <t>TS-0001_identifier_002</t>
  </si>
  <si>
    <t>TS-0001_identifier_003</t>
  </si>
  <si>
    <t>TS-0001_identifier_004</t>
  </si>
  <si>
    <t>TS-0001_identifier_005</t>
  </si>
  <si>
    <t>TS-0001_identifier_006</t>
  </si>
  <si>
    <t>TS-0001_identifier_007</t>
  </si>
  <si>
    <t>TS-0001_identifier_008</t>
  </si>
  <si>
    <t>TS-0001_identifier_009</t>
  </si>
  <si>
    <t>TS-0001_identifier_010</t>
  </si>
  <si>
    <t>TS-0001_identifier_011</t>
  </si>
  <si>
    <t>TS-0001_identifier_012</t>
  </si>
  <si>
    <t>TS-0001_identifier_013</t>
  </si>
  <si>
    <t>TS-0001_identifier_014</t>
  </si>
  <si>
    <t>TS-0001_identifier_015</t>
  </si>
  <si>
    <t>TS-0001_identifier_016</t>
  </si>
  <si>
    <t>TS-0001_identifier_017</t>
  </si>
  <si>
    <t>TS-0001_identifier_018</t>
  </si>
  <si>
    <t>TS-0001_identifier_019</t>
  </si>
  <si>
    <t>TS-0001_identifier_020</t>
  </si>
  <si>
    <t>TS-0001_identifier_021</t>
  </si>
  <si>
    <t>TS-0001_identifier_022</t>
  </si>
  <si>
    <t>TS-0001_identifier_023</t>
  </si>
  <si>
    <t>TS-0001_identifier_024</t>
  </si>
  <si>
    <t>TS-0001_identifier_025</t>
  </si>
  <si>
    <t>TS-0001_identifier_026</t>
  </si>
  <si>
    <t>TS-0001_identifier_027</t>
  </si>
  <si>
    <t>TS-0001_ResourceAddressing_003</t>
  </si>
  <si>
    <t>TS-0001_ResourceAddressing_004</t>
  </si>
  <si>
    <t>TS-0001_ResourceAddressing_005</t>
  </si>
  <si>
    <t>TS-0001_ResourceAddressing_006</t>
  </si>
  <si>
    <t>TS-0001_RD_002</t>
  </si>
  <si>
    <t>TS-0001_RD_003</t>
  </si>
  <si>
    <t>TS-0001_RD_004</t>
  </si>
  <si>
    <t>TS-0001_RD_005</t>
  </si>
  <si>
    <t>TS-0001_RD_006</t>
  </si>
  <si>
    <t>TS-0001_RD_007</t>
  </si>
  <si>
    <t>TS-0001_RD_008</t>
  </si>
  <si>
    <t>TS-0001_RD_009</t>
  </si>
  <si>
    <t>TS-0001_RD_010</t>
  </si>
  <si>
    <t>TS-0001_RD_011</t>
  </si>
  <si>
    <t>TS-0001_RD_012</t>
  </si>
  <si>
    <t>TS-0001_RD_013</t>
  </si>
  <si>
    <t>TS-0001_RD_014</t>
  </si>
  <si>
    <t>TS-0001_RD_015</t>
  </si>
  <si>
    <t>TS-0001_RD_016</t>
  </si>
  <si>
    <t>TS-0001_RD_017</t>
  </si>
  <si>
    <t>TS-0001_RD_020</t>
  </si>
  <si>
    <t>TS-0001_RD_021</t>
  </si>
  <si>
    <t>TS-0001_RD_022</t>
  </si>
  <si>
    <t>TS-0001_ReqMsg_001</t>
  </si>
  <si>
    <t>TS-0001_ReqMsg_002</t>
  </si>
  <si>
    <t>TS-0001_ReqMsg_003</t>
  </si>
  <si>
    <t>TS-0001_ReqMsg_004</t>
  </si>
  <si>
    <t>TS-0001_ReqMsg_005</t>
  </si>
  <si>
    <t>TS-0001_ReqMsg_006</t>
  </si>
  <si>
    <t>TS-0001_ReqMsg_007</t>
  </si>
  <si>
    <t>TS-0001_ReqMsg_008</t>
  </si>
  <si>
    <t>TS-0001_ReqMsg_009</t>
  </si>
  <si>
    <t>TS-0001_ReqMsg_010</t>
  </si>
  <si>
    <t>TS-0001_ReqMsg_011</t>
  </si>
  <si>
    <t>TS-0001_ReqMsg_012</t>
  </si>
  <si>
    <t>TS-0001_ReqMsg_013</t>
  </si>
  <si>
    <t>TS-0001_ReqMsg_014</t>
  </si>
  <si>
    <t>TS-0001_ReqMsg_015</t>
  </si>
  <si>
    <t>TS-0001_ReqMsg_016</t>
  </si>
  <si>
    <t>TS-0001_ReqMsg_017</t>
  </si>
  <si>
    <t>TS-0001_ReqMsg_018</t>
  </si>
  <si>
    <t>TS-0001_ReqMsg_019</t>
  </si>
  <si>
    <t>TS-0001_AccessingResources_001</t>
  </si>
  <si>
    <t>TS-0001_AccessingResources_002</t>
  </si>
  <si>
    <t>TS-0001_AccessingResources_003</t>
  </si>
  <si>
    <t>TS-0001_AccessingResources_004</t>
  </si>
  <si>
    <t>TS-0001_AccessingResources_005</t>
  </si>
  <si>
    <t>TS-0001_AccessingResources_006</t>
  </si>
  <si>
    <t>TS-0001_AccessingResources_007</t>
  </si>
  <si>
    <t>TS-0001_AccessingResources_008</t>
  </si>
  <si>
    <t>TS-0001_AccessingResources_009</t>
  </si>
  <si>
    <t>TS-0001_Mcn_001</t>
  </si>
  <si>
    <t>TS-0001_deviceTriggering_001</t>
  </si>
  <si>
    <t>TS-0001_locationRequest_001</t>
  </si>
  <si>
    <t>TS-0001_DM_001</t>
  </si>
  <si>
    <t>TS-0001_ResourceAddressing_001</t>
  </si>
  <si>
    <t>TS-0001_ResourceAddressing_002</t>
  </si>
  <si>
    <t>TS-0001_locatingAE_001</t>
  </si>
  <si>
    <t>TS-0001_CSEPoA_001</t>
  </si>
  <si>
    <t>TS-0001_AEPoA_001</t>
  </si>
  <si>
    <t>TS-0001_unsupported_001</t>
  </si>
  <si>
    <t>TS-0001_unsupported_002</t>
  </si>
  <si>
    <t>TS-0001_univ_001</t>
  </si>
  <si>
    <t>TS-0001_univ_002</t>
  </si>
  <si>
    <t>TS-0001_univ_003</t>
  </si>
  <si>
    <t>TS-0001_univ_004</t>
  </si>
  <si>
    <t>TS-0001_univ_005</t>
  </si>
  <si>
    <t>TS-0001_univ_006</t>
  </si>
  <si>
    <t>TS-0001_univ_007</t>
  </si>
  <si>
    <t>TS-0001_ResourceAddressing_007</t>
  </si>
  <si>
    <t>TS-0001_ResourceAddressing_008</t>
  </si>
  <si>
    <t>TS-0001_common_001</t>
  </si>
  <si>
    <t>TS-0001_common_002</t>
  </si>
  <si>
    <t>TS-0001_common_003</t>
  </si>
  <si>
    <t>TS-0001_common_004</t>
  </si>
  <si>
    <t>TS-0001_common_005</t>
  </si>
  <si>
    <t>TS-0001_common_006</t>
  </si>
  <si>
    <t>TS-0001_ACP_025</t>
  </si>
  <si>
    <t>TS-0001_ACP_002</t>
  </si>
  <si>
    <t>TS-0001_ACP_010</t>
  </si>
  <si>
    <t>TS-0001_ACP_011</t>
  </si>
  <si>
    <t>TS-0001_ACP_012</t>
  </si>
  <si>
    <t>TS-0001_ACP_013</t>
  </si>
  <si>
    <t>TS-0001_ACP_014</t>
  </si>
  <si>
    <t>TS-0001_ACP_015</t>
  </si>
  <si>
    <t>TS-0001_ACP_016</t>
  </si>
  <si>
    <t>TS-0001_ACP_017</t>
  </si>
  <si>
    <t>TS-0001_ACP_018</t>
  </si>
  <si>
    <t>TS-0001_ACP_019</t>
  </si>
  <si>
    <t>TS-0001_ACP_020</t>
  </si>
  <si>
    <t>TS-0001_ACP_021</t>
  </si>
  <si>
    <t>TS-0001_ACP_022</t>
  </si>
  <si>
    <t>TS-0001_ACP_023</t>
  </si>
  <si>
    <t>TS-0001_ACP_024</t>
  </si>
  <si>
    <t>TS-0001_ACP_026</t>
  </si>
  <si>
    <t>TS-0001_ACP_027</t>
  </si>
  <si>
    <t>TS-0001_ACP_028</t>
  </si>
  <si>
    <t>TS-0001_CSEBase_006</t>
  </si>
  <si>
    <t>TS-0001_CSEBase_007</t>
  </si>
  <si>
    <t>TS-0001_CSEBase_008</t>
  </si>
  <si>
    <t>TS-0001_CSEBase_009</t>
  </si>
  <si>
    <t>TS-0001_CSEBase_010</t>
  </si>
  <si>
    <t>TS-0001_CSEBase_011</t>
  </si>
  <si>
    <t>TS-0001_CSEBase_012</t>
  </si>
  <si>
    <t>TS-0001_CSEBase_013</t>
  </si>
  <si>
    <t>TS-0001_CSEBase_014</t>
  </si>
  <si>
    <t>TS-0001_CSEBase_015</t>
  </si>
  <si>
    <t>TS-0001_CSEBase_016</t>
  </si>
  <si>
    <t>TS-0001_CSEBase_017</t>
  </si>
  <si>
    <t>TS-0001_CSEBase_018</t>
  </si>
  <si>
    <t>TS-0001_CSEBase_019</t>
  </si>
  <si>
    <t>TS-0001_CSEBase_020</t>
  </si>
  <si>
    <t>TS-0001_CSEBase_021</t>
  </si>
  <si>
    <t>TS-0001_CSEBase_022</t>
  </si>
  <si>
    <t>TS-0001_CSEBase_023</t>
  </si>
  <si>
    <t>TS-0001_CSEBase_024</t>
  </si>
  <si>
    <t>TS-0001_CSEBase_025</t>
  </si>
  <si>
    <t>TS-0001_CSEBase_026</t>
  </si>
  <si>
    <t>TS-0001_CSEBase_027</t>
  </si>
  <si>
    <t>TS-0001_remoteCSE_006</t>
  </si>
  <si>
    <t>TS-0001_remoteCSE_007</t>
  </si>
  <si>
    <t>TS-0001_remoteCSE_008</t>
  </si>
  <si>
    <t>TS-0001_remoteCSE_009</t>
  </si>
  <si>
    <t>TS-0001_remoteCSE_010</t>
  </si>
  <si>
    <t>TS-0001_remoteCSE_011</t>
  </si>
  <si>
    <t>TS-0001_remoteCSE_012</t>
  </si>
  <si>
    <t>TS-0001_remoteCSE_013</t>
  </si>
  <si>
    <t>TS-0001_remoteCSE_014</t>
  </si>
  <si>
    <t>TS-0001_remoteCSE_015</t>
  </si>
  <si>
    <t>TS-0001_remoteCSE_016</t>
  </si>
  <si>
    <t>TS-0001_remoteCSE_017</t>
  </si>
  <si>
    <t>TS-0001_remoteCSE_018</t>
  </si>
  <si>
    <t>TS-0001_remoteCSE_019</t>
  </si>
  <si>
    <t>TS-0001_remoteCSE_020</t>
  </si>
  <si>
    <t>TS-0001_remoteCSE_021</t>
  </si>
  <si>
    <t>TS-0001_remoteCSE_022</t>
  </si>
  <si>
    <t>TS-0001_remoteCSE_023</t>
  </si>
  <si>
    <t>TS-0001_remoteCSE_025</t>
  </si>
  <si>
    <t>TS-0001_remoteCSE_026</t>
  </si>
  <si>
    <t>TS-0001_remoteCSE_027</t>
  </si>
  <si>
    <t>TS-0001_remoteCSE_028</t>
  </si>
  <si>
    <t>TS-0001_remoteCSE_029</t>
  </si>
  <si>
    <t>TS-0001_remoteCSE_030</t>
  </si>
  <si>
    <t>TS-0001_remoteCSE_031</t>
  </si>
  <si>
    <t>TS-0001_remoteCSE_032</t>
  </si>
  <si>
    <t>TS-0001_remoteCSE_033</t>
  </si>
  <si>
    <t>TS-0001_remoteCSE_034</t>
  </si>
  <si>
    <t>TS-0001_remoteCSE_035</t>
  </si>
  <si>
    <t>TS-0001_AE_006</t>
  </si>
  <si>
    <t>TS-0001_AE_007</t>
  </si>
  <si>
    <t>TS-0001_AE_008</t>
  </si>
  <si>
    <t>TS-0001_AE_009</t>
  </si>
  <si>
    <t>TS-0001_AE_010</t>
  </si>
  <si>
    <t>TS-0001_AE_011</t>
  </si>
  <si>
    <t>TS-0001_AE_012</t>
  </si>
  <si>
    <t>TS-0001_AE_013</t>
  </si>
  <si>
    <t>TS-0001_AE_014</t>
  </si>
  <si>
    <t>TS-0001_AE_015</t>
  </si>
  <si>
    <t>TS-0001_AE_016</t>
  </si>
  <si>
    <t>TS-0001_AE_017</t>
  </si>
  <si>
    <t>TS-0001_AE_018</t>
  </si>
  <si>
    <t>TS-0001_AE_019</t>
  </si>
  <si>
    <t>TS-0001_AE_020</t>
  </si>
  <si>
    <t>TS-0001_AE_021</t>
  </si>
  <si>
    <t>TS-0001_AE_022</t>
  </si>
  <si>
    <t>TS-0001_AE_023</t>
  </si>
  <si>
    <t>TS-0001_AE_024</t>
  </si>
  <si>
    <t>TS-0001_Container_006</t>
  </si>
  <si>
    <t>TS-0001_Container_007</t>
  </si>
  <si>
    <t>TS-0001_Container_008</t>
  </si>
  <si>
    <t>TS-0001_Container_009</t>
  </si>
  <si>
    <t>TS-0001_Container_010</t>
  </si>
  <si>
    <t>TS-0001_Container_011</t>
  </si>
  <si>
    <t>TS-0001_Container_012</t>
  </si>
  <si>
    <t>TS-0001_Container_013</t>
  </si>
  <si>
    <t>TS-0001_Container_014</t>
  </si>
  <si>
    <t>TS-0001_Container_015</t>
  </si>
  <si>
    <t>TS-0001_Container_016</t>
  </si>
  <si>
    <t>TS-0001_Container_017</t>
  </si>
  <si>
    <t>TS-0001_Container_018</t>
  </si>
  <si>
    <t>TS-0001_Container_019</t>
  </si>
  <si>
    <t>TS-0001_Container_020</t>
  </si>
  <si>
    <t>TS-0001_Container_021</t>
  </si>
  <si>
    <t>TS-0001_Container_022</t>
  </si>
  <si>
    <t>TS-0001_Container_023</t>
  </si>
  <si>
    <t>TS-0001_contentInstance_011</t>
  </si>
  <si>
    <t>TS-0001_contentInstance_012</t>
  </si>
  <si>
    <t>TS-0001_contentInstance_013</t>
  </si>
  <si>
    <t>TS-0001_contentInstance_014</t>
  </si>
  <si>
    <t>TS-0001_contentInstance_015</t>
  </si>
  <si>
    <t>TS-0001_contentInstance_016</t>
  </si>
  <si>
    <t>TS-0001_contentInstance_017</t>
  </si>
  <si>
    <t>TS-0001_SN_041</t>
  </si>
  <si>
    <t>TS-0001_SN_042</t>
  </si>
  <si>
    <t>TS-0001_SN_043</t>
  </si>
  <si>
    <t>TS-0001_SN_008</t>
  </si>
  <si>
    <t>TS-0001_SN_009</t>
  </si>
  <si>
    <t>TS-0001_SN_010</t>
  </si>
  <si>
    <t>TS-0001_SN_011</t>
  </si>
  <si>
    <t>TS-0001_SN_012</t>
  </si>
  <si>
    <t>TS-0001_SN_013</t>
  </si>
  <si>
    <t>TS-0001_SN_014</t>
  </si>
  <si>
    <t>TS-0001_SN_015</t>
  </si>
  <si>
    <t>TS-0001_SN_016</t>
  </si>
  <si>
    <t>TS-0001_SN_017</t>
  </si>
  <si>
    <t>TS-0001_SN_018</t>
  </si>
  <si>
    <t>TS-0001_SN_019</t>
  </si>
  <si>
    <t>TS-0001_SN_020</t>
  </si>
  <si>
    <t>TS-0001_SN_021</t>
  </si>
  <si>
    <t>TS-0001_SN_022</t>
  </si>
  <si>
    <t>TS-0001_SN_023</t>
  </si>
  <si>
    <t>TS-0001_SN_024</t>
  </si>
  <si>
    <t>TS-0001_SN_025</t>
  </si>
  <si>
    <t>TS-0001_SN_026</t>
  </si>
  <si>
    <t>TS-0001_SN_027</t>
  </si>
  <si>
    <t>TS-0001_SN_028</t>
  </si>
  <si>
    <t>TS-0001_SN_029</t>
  </si>
  <si>
    <t>TS-0001_SN_030</t>
  </si>
  <si>
    <t>TS-0001_SN_031</t>
  </si>
  <si>
    <t>TS-0001_SN_032</t>
  </si>
  <si>
    <t>TS-0001_SN_034</t>
  </si>
  <si>
    <t>TS-0001_SN_035</t>
  </si>
  <si>
    <t>TS-0001_SN_037</t>
  </si>
  <si>
    <t>TS-0001_SN_038</t>
  </si>
  <si>
    <t>TS-0001_SN_039</t>
  </si>
  <si>
    <t>TS-0001_SN_040</t>
  </si>
  <si>
    <t>TS-0001_SN_044</t>
  </si>
  <si>
    <t>TS-0001_SN_045</t>
  </si>
  <si>
    <t>TS-0001_SN_046</t>
  </si>
  <si>
    <t>TS-0001_SN_047</t>
  </si>
  <si>
    <t>TS-0001_SN_048</t>
  </si>
  <si>
    <t>TS-0001_SN_051</t>
  </si>
  <si>
    <t>TS-0001_schedule_003</t>
  </si>
  <si>
    <t>TS-0001_schedule_001</t>
  </si>
  <si>
    <t>TS-0001_schedule_002</t>
  </si>
  <si>
    <t>TS-0001_schedule_004</t>
  </si>
  <si>
    <t>TS-0001_schedule_005</t>
  </si>
  <si>
    <t>TS-0001_schedule_006</t>
  </si>
  <si>
    <t>TS-0001_locationPolicy_001</t>
  </si>
  <si>
    <t>TS-0001_locationPolicy_002</t>
  </si>
  <si>
    <t>TS-0001_locationPolicy_003</t>
  </si>
  <si>
    <t>TS-0001_locationPolicy_004</t>
  </si>
  <si>
    <t>TS-0001_locationPolicy_005</t>
  </si>
  <si>
    <t>TS-0001_locationPolicy_006</t>
  </si>
  <si>
    <t>TS-0001_locationPolicy_007</t>
  </si>
  <si>
    <t>TS-0001_locationPolicy_008</t>
  </si>
  <si>
    <t>TS-0001_delivery_001</t>
  </si>
  <si>
    <t>TS-0001_delivery_002</t>
  </si>
  <si>
    <t>TS-0001_delivery_003</t>
  </si>
  <si>
    <t>TS-0001_delivery_004</t>
  </si>
  <si>
    <t>TS-0001_delivery_005</t>
  </si>
  <si>
    <t>TS-0001_delivery_006</t>
  </si>
  <si>
    <t>TS-0001_delivery_007</t>
  </si>
  <si>
    <t>TS-0001_delivery_008</t>
  </si>
  <si>
    <t>TS-0001_delivery_009</t>
  </si>
  <si>
    <t>TS-0001_delivery_010</t>
  </si>
  <si>
    <t>TS-0001_delivery_011</t>
  </si>
  <si>
    <t>TS-0001_delivery_012</t>
  </si>
  <si>
    <t>TS-0001_delivery_013</t>
  </si>
  <si>
    <t>TS-0001_delivery_014</t>
  </si>
  <si>
    <t>TS-0001_request_001</t>
  </si>
  <si>
    <t>TS-0001_request_002</t>
  </si>
  <si>
    <t>TS-0001_request_003</t>
  </si>
  <si>
    <t>TS-0001_request_004</t>
  </si>
  <si>
    <t>TS-0001_request_005</t>
  </si>
  <si>
    <t>TS-0001_request_006</t>
  </si>
  <si>
    <t>TS-0001_request_007</t>
  </si>
  <si>
    <t>TS-0001_request_008</t>
  </si>
  <si>
    <t>TS-0001_request_009</t>
  </si>
  <si>
    <t>TS-0001_request_010</t>
  </si>
  <si>
    <t>TS-0001_group_001</t>
  </si>
  <si>
    <t>TS-0001_group_002</t>
  </si>
  <si>
    <t>TS-0001_group_003</t>
  </si>
  <si>
    <t>TS-0001_group_004</t>
  </si>
  <si>
    <t>TS-0001_group_005</t>
  </si>
  <si>
    <t>TS-0001_group_006</t>
  </si>
  <si>
    <t>TS-0001_group_007</t>
  </si>
  <si>
    <t>TS-0001_group_008</t>
  </si>
  <si>
    <t>TS-0001_group_009</t>
  </si>
  <si>
    <t>TS-0001_group_010</t>
  </si>
  <si>
    <t>TS-0001_group_011</t>
  </si>
  <si>
    <t>TS-0001_group_012</t>
  </si>
  <si>
    <t>TS-0001_fanOutPoint_001</t>
  </si>
  <si>
    <t>TS-0001_fanOutPoint_002</t>
  </si>
  <si>
    <t>TS-0001_MgmtObj_001</t>
  </si>
  <si>
    <t>TS-0001_MgmtObj_003</t>
  </si>
  <si>
    <t>TS-0001_MgmtObj_004</t>
  </si>
  <si>
    <t>TS-0001_MgmtObj_005</t>
  </si>
  <si>
    <t>TS-0001_MgmtObj_006</t>
  </si>
  <si>
    <t>TS-0001_MgmtObj_010</t>
  </si>
  <si>
    <t>TS-0001_MgmtObj_011</t>
  </si>
  <si>
    <t>TS-0001_MgmtObj_012</t>
  </si>
  <si>
    <t>TS-0001_MgmtObj_013</t>
  </si>
  <si>
    <t>TS-0001_MgmtObj_014</t>
  </si>
  <si>
    <t>TS-0001_MgmtObj_015</t>
  </si>
  <si>
    <t>TS-0001_MgmtObj_016</t>
  </si>
  <si>
    <t>TS-0001_MgmtObj_017</t>
  </si>
  <si>
    <t>TS-0001_MgmtObj_018</t>
  </si>
  <si>
    <t>TS-0001_MgmtObj_019</t>
  </si>
  <si>
    <t>TS-0001_MgmtCmd_001</t>
  </si>
  <si>
    <t>TS-0001_MgmtCmd_002</t>
  </si>
  <si>
    <t>TS-0001_MgmtCmd_003</t>
  </si>
  <si>
    <t>TS-0001_MgmtCmd_004</t>
  </si>
  <si>
    <t>TS-0001_MgmtCmd_005</t>
  </si>
  <si>
    <t>TS-0001_MgmtCmd_006</t>
  </si>
  <si>
    <t>TS-0001_MgmtCmd_007</t>
  </si>
  <si>
    <t>TS-0001_MgmtCmd_008</t>
  </si>
  <si>
    <t>TS-0001_MgmtCmd_009</t>
  </si>
  <si>
    <t>TS-0001_MgmtCmd_010</t>
  </si>
  <si>
    <t>TS-0001_MgmtCmd_011</t>
  </si>
  <si>
    <t>TS-0001_ExecInstance_001</t>
  </si>
  <si>
    <t>TS-0001_ExecInstance_002</t>
  </si>
  <si>
    <t>TS-0001_ExecInstance_003</t>
  </si>
  <si>
    <t>TS-0001_ExecInstance_004</t>
  </si>
  <si>
    <t>TS-0001_ExecInstance_005</t>
  </si>
  <si>
    <t>TS-0001_ExecInstance_006</t>
  </si>
  <si>
    <t>TS-0001_ExecInstance_007</t>
  </si>
  <si>
    <t>TS-0001_ExecInstance_008</t>
  </si>
  <si>
    <t>TS-0001_ExecInstance_009</t>
  </si>
  <si>
    <t>TS-0001_ExecInstance_010</t>
  </si>
  <si>
    <t>TS-0001_node_005</t>
  </si>
  <si>
    <t>TS-0001_node_006</t>
  </si>
  <si>
    <t>TS-0001_node_007</t>
  </si>
  <si>
    <t>TS-0001_node_008</t>
  </si>
  <si>
    <t>TS-0001_node_009</t>
  </si>
  <si>
    <t>TS-0001_node_010</t>
  </si>
  <si>
    <t>TS-0001_node_011</t>
  </si>
  <si>
    <t>TS-0001_node_012</t>
  </si>
  <si>
    <t>TS-0001_node_013</t>
  </si>
  <si>
    <t>TS-0001_node_014</t>
  </si>
  <si>
    <t>TS-0001_node_015</t>
  </si>
  <si>
    <t>TS-0001_node_016</t>
  </si>
  <si>
    <t>TS-0001_node_017</t>
  </si>
  <si>
    <t>TS-0001_node_018</t>
  </si>
  <si>
    <t>TS-0001_node_019</t>
  </si>
  <si>
    <t>TS-0001_node_020</t>
  </si>
  <si>
    <t>TS-0001_node_021</t>
  </si>
  <si>
    <t>TS-0001_node_022</t>
  </si>
  <si>
    <t>TS-0001_node_023</t>
  </si>
  <si>
    <t>TS-0001_node_024</t>
  </si>
  <si>
    <t>TS-0001_node_025</t>
  </si>
  <si>
    <t>TS-0001_node_026</t>
  </si>
  <si>
    <t>TS-0001_node_027</t>
  </si>
  <si>
    <t>TS-0001_node_028</t>
  </si>
  <si>
    <t>TS-0001_node_029</t>
  </si>
  <si>
    <t>TS-0001_node_030</t>
  </si>
  <si>
    <t>TS-0001_m2mServiceSubscriptionProfile_001</t>
  </si>
  <si>
    <t>TS-0001_m2mServiceSubscriptionProfile_002</t>
  </si>
  <si>
    <t>TS-0001_m2mServiceSubscriptionProfile_003</t>
  </si>
  <si>
    <t>TS-0001_m2mServiceSubscriptionProfile_004</t>
  </si>
  <si>
    <t>TS-0001_serviceSubscribedNode_001</t>
  </si>
  <si>
    <t>TS-0001_serviceSubscribedNode_002</t>
  </si>
  <si>
    <t>TS-0001_serviceSubscribedNode_003</t>
  </si>
  <si>
    <t>TS-0001_serviceSubscribedNode_004</t>
  </si>
  <si>
    <t>TS-0001_serviceSubscribedNode_005</t>
  </si>
  <si>
    <t>TS-0001_serviceSubscribedNode_006</t>
  </si>
  <si>
    <t>TS-0001_pollingChannel_001</t>
  </si>
  <si>
    <t>TS-0001_pollingChannel_002</t>
  </si>
  <si>
    <t>TS-0001_pollingChannelURI_001</t>
  </si>
  <si>
    <t>TS-0001_pollingChannelURI_002</t>
  </si>
  <si>
    <t>TS-0001_pollingChannelURI_005</t>
  </si>
  <si>
    <t>TS-0001_statsConfig_001</t>
  </si>
  <si>
    <t>TS-0001_statsConfig_002</t>
  </si>
  <si>
    <t>TS-0001_statsConfig_003</t>
  </si>
  <si>
    <t>TS-0001_eventConfig_001</t>
  </si>
  <si>
    <t>TS-0001_eventConfig_002</t>
  </si>
  <si>
    <t>TS-0001_eventConfig_003</t>
  </si>
  <si>
    <t>TS-0001_eventConfig_004</t>
  </si>
  <si>
    <t>TS-0001_eventConfig_005</t>
  </si>
  <si>
    <t>TS-0001_eventConfig_006</t>
  </si>
  <si>
    <t>TS-0001_eventConfig_007</t>
  </si>
  <si>
    <t>TS-0001_eventConfig_008</t>
  </si>
  <si>
    <t>TS-0001_statsCollect_001</t>
  </si>
  <si>
    <t>TS-0001_statsCollect_002</t>
  </si>
  <si>
    <t>TS-0001_statsCollect_003</t>
  </si>
  <si>
    <t>TS-0001_statsCollect_004</t>
  </si>
  <si>
    <t>TS-0001_statsCollect_005</t>
  </si>
  <si>
    <t>TS-0001_statsCollect_006</t>
  </si>
  <si>
    <t>TS-0001_statsCollect_007</t>
  </si>
  <si>
    <t>TS-0001_statsCollect_008</t>
  </si>
  <si>
    <t>TS-0001_statsCollect_009</t>
  </si>
  <si>
    <t>TS-0001_Annc_011</t>
  </si>
  <si>
    <t>TS-0001_Annc_012</t>
  </si>
  <si>
    <t>TS-0001_Annc_013</t>
  </si>
  <si>
    <t>TS-0001_Annc_014</t>
  </si>
  <si>
    <t>TS-0001_Annc_015</t>
  </si>
  <si>
    <t>TS-0001_Annc_016</t>
  </si>
  <si>
    <t>TS-0001_Annc_017</t>
  </si>
  <si>
    <t>TS-0001_Annc_018</t>
  </si>
  <si>
    <t>TS-0001_CSEBase_029</t>
  </si>
  <si>
    <t>TS-0001_CSEBase_030</t>
  </si>
  <si>
    <t>TS-0001_CSEBase_031</t>
  </si>
  <si>
    <t>TS-0001_CSEBase_032</t>
  </si>
  <si>
    <t>TS-0001_CSEBase_033</t>
  </si>
  <si>
    <t>TS-0001_CSEBase_034</t>
  </si>
  <si>
    <t>TS-0001_CSEBase_035</t>
  </si>
  <si>
    <t>TS-0001_CSEBase_036</t>
  </si>
  <si>
    <t>TS-0001_CSEBase_037</t>
  </si>
  <si>
    <t>TS-0001_remoteCSE_036</t>
  </si>
  <si>
    <t>TS-0001_remoteCSE_037</t>
  </si>
  <si>
    <t>TS-0001_remoteCSE_038</t>
  </si>
  <si>
    <t>TS-0001_remoteCSE_039</t>
  </si>
  <si>
    <t>TS-0001_remoteCSE_041</t>
  </si>
  <si>
    <t>TS-0001_remoteCSE_042</t>
  </si>
  <si>
    <t>TS-0001_remoteCSE_043</t>
  </si>
  <si>
    <t>TS-0001_remoteCSE_044</t>
  </si>
  <si>
    <t>TS-0001_remoteCSE_045</t>
  </si>
  <si>
    <t>TS-0001_univAnnc_008</t>
  </si>
  <si>
    <t>TS-0001_univAnnc_001</t>
  </si>
  <si>
    <t>TS-0001_univAnnc_002</t>
  </si>
  <si>
    <t>TS-0001_univAnnc_003</t>
  </si>
  <si>
    <t>TS-0001_univAnnc_004</t>
  </si>
  <si>
    <t>TS-0001_univAnnc_005</t>
  </si>
  <si>
    <t>TS-0001_univAnnc_006</t>
  </si>
  <si>
    <t>TS-0001_univAnnc_007</t>
  </si>
  <si>
    <t>TS-0001_commonAnnc_001</t>
  </si>
  <si>
    <t>TS-0001_commonAnnc_002</t>
  </si>
  <si>
    <t>TS-0001_commonAnnc_003</t>
  </si>
  <si>
    <t>TS-0001_commonAnnc_004</t>
  </si>
  <si>
    <t>TS-0001_latest_001</t>
  </si>
  <si>
    <t>TS-0001_latest_002</t>
  </si>
  <si>
    <t>TS-0001_oldest_001</t>
  </si>
  <si>
    <t>TS-0001_oldest_002</t>
  </si>
  <si>
    <t>TS-0001_oldest_003</t>
  </si>
  <si>
    <t>TS-0001_serviceSubscribedAppRule_001</t>
  </si>
  <si>
    <t>TS-0001_serviceSubscribedAppRule_002</t>
  </si>
  <si>
    <t>TS-0001_serviceSubscribedAppRule_003</t>
  </si>
  <si>
    <t>TS-0001_serviceSubscribedAppRule_004</t>
  </si>
  <si>
    <t>TS-0001_serviceSubscribedAppRule_005</t>
  </si>
  <si>
    <t>TS-0001_serviceSubscribedAppRule_006</t>
  </si>
  <si>
    <t>TS-0001_serviceSubscribedAppRule_007</t>
  </si>
  <si>
    <t>TS-0001_serviceSubscribedAppRule_008</t>
  </si>
  <si>
    <t>TS-0001_create_001</t>
  </si>
  <si>
    <t>TS-0001_retrieve_001</t>
  </si>
  <si>
    <t>TS-0001_update_001</t>
  </si>
  <si>
    <t>TS-0001_delete_001</t>
  </si>
  <si>
    <t>TS-0001_AE_025</t>
  </si>
  <si>
    <t>TS-0001_AE_026</t>
  </si>
  <si>
    <t>TS-0001_AE_028</t>
  </si>
  <si>
    <t>TS-0001_AE_030</t>
  </si>
  <si>
    <t>TS-0001_remoteCSE_003</t>
  </si>
  <si>
    <t>TS-0001_remoteCSE_004</t>
  </si>
  <si>
    <t>TS-0001_remoteCSE_005</t>
  </si>
  <si>
    <t>TS-0001_CSEBase_002</t>
  </si>
  <si>
    <t>TS-0001_CSEBase_004</t>
  </si>
  <si>
    <t>TS-0001_CSEBase_005</t>
  </si>
  <si>
    <t>TS-0001_Container_002</t>
  </si>
  <si>
    <t>TS-0001_Container_003</t>
  </si>
  <si>
    <t>TS-0001_Container_004</t>
  </si>
  <si>
    <t>TS-0001_Container_005</t>
  </si>
  <si>
    <t>TS-0001_RD_023</t>
  </si>
  <si>
    <t>TS-0001_group_013</t>
  </si>
  <si>
    <t>TS-0001_group_014</t>
  </si>
  <si>
    <t>TS-0001_group_015</t>
  </si>
  <si>
    <t>TS-0001_group_016</t>
  </si>
  <si>
    <t>TS-0001_fanOutPoint_003</t>
  </si>
  <si>
    <t>TS-0001_fanOutPoint_004</t>
  </si>
  <si>
    <t>TS-0001_fanOutPoint_005</t>
  </si>
  <si>
    <t>TS-0001_fanOutPoint_006</t>
  </si>
  <si>
    <t>TS-0001_fanOutPoint_007</t>
  </si>
  <si>
    <t>TS-0001_group_017</t>
  </si>
  <si>
    <t>TS-0001_MgmtCmd_012</t>
  </si>
  <si>
    <t>TS-0001_MgmtCmd_013</t>
  </si>
  <si>
    <t>TS-0001_MgmtCmd_014</t>
  </si>
  <si>
    <t>TS-0001_MgmtCmd_015</t>
  </si>
  <si>
    <t>TS-0001_MgmtCmd_016</t>
  </si>
  <si>
    <t>TS-0001_MgmtCmd_017</t>
  </si>
  <si>
    <t>TS-0001_ExecInstance_011</t>
  </si>
  <si>
    <t>TS-0001_ExecInstance_012</t>
  </si>
  <si>
    <t>TS-0001_ExecInstance_013</t>
  </si>
  <si>
    <t>TS-0001_locationPolicy_009</t>
  </si>
  <si>
    <t>TS-0001_locationPolicy_010</t>
  </si>
  <si>
    <t>TS-0001_locationPolicy_011</t>
  </si>
  <si>
    <t>TS-0001_locationPolicy_012</t>
  </si>
  <si>
    <t>TS-0001_locationPolicy_013</t>
  </si>
  <si>
    <t>TS-0001_locationPolicy_014</t>
  </si>
  <si>
    <t>TS-0001_SN_002</t>
  </si>
  <si>
    <t>TS-0001_SN_003</t>
  </si>
  <si>
    <t>TS-0001_SN_004</t>
  </si>
  <si>
    <t>TS-0001_SN_005</t>
  </si>
  <si>
    <t>TS-0001_pollingChannel_004</t>
  </si>
  <si>
    <t>TS-0001_pollingChannel_005</t>
  </si>
  <si>
    <t>TS-0001_pollingChannel_006</t>
  </si>
  <si>
    <t>TS-0001_pollingChannel_007</t>
  </si>
  <si>
    <t>TS-0001_pollingChannelURI_003</t>
  </si>
  <si>
    <t>TS-0001_node_001</t>
  </si>
  <si>
    <t>TS-0001_node_002</t>
  </si>
  <si>
    <t>TS-0001_node_003</t>
  </si>
  <si>
    <t>TS-0001_node_004</t>
  </si>
  <si>
    <t>TS-0001_statsConfig_004</t>
  </si>
  <si>
    <t>TS-0001_statsConfig_005</t>
  </si>
  <si>
    <t>TS-0001_statsConfig_006</t>
  </si>
  <si>
    <t>TS-0001_statsConfig_007</t>
  </si>
  <si>
    <t>TS-0001_eventConfig_009</t>
  </si>
  <si>
    <t>TS-0001_eventConfig_010</t>
  </si>
  <si>
    <t>TS-0001_eventConfig_011</t>
  </si>
  <si>
    <t>TS-0001_eventConfig_012</t>
  </si>
  <si>
    <t>TS-0001_statsCollect_010</t>
  </si>
  <si>
    <t>TS-0001_statsCollect_011</t>
  </si>
  <si>
    <t>TS-0001_statsCollect_012</t>
  </si>
  <si>
    <t>TS-0001_statsCollect_013</t>
  </si>
  <si>
    <t>TS-0001_m2mServiceSubscriptionProfile_005</t>
  </si>
  <si>
    <t>TS-0001_m2mServiceSubscriptionProfile_006</t>
  </si>
  <si>
    <t>TS-0001_m2mServiceSubscriptionProfile_007</t>
  </si>
  <si>
    <t>TS-0001_m2mServiceSubscriptionProfile_008</t>
  </si>
  <si>
    <t>TS-0001_serviceSubscribedNode_007</t>
  </si>
  <si>
    <t>TS-0001_serviceSubscribedNode_008</t>
  </si>
  <si>
    <t>TS-0001_serviceSubscribedNode_009</t>
  </si>
  <si>
    <t>TS-0001_serviceSubscribedNode_010</t>
  </si>
  <si>
    <t>TS-0001_Annc_002</t>
  </si>
  <si>
    <t>TS-0001_Annc_003</t>
  </si>
  <si>
    <t>TS-0001_Annc_004</t>
  </si>
  <si>
    <t>TS-0001_Annc_005</t>
  </si>
  <si>
    <t>TS-0001_Annc_006</t>
  </si>
  <si>
    <t>TS-0001_Annc_007</t>
  </si>
  <si>
    <t>TS-0001_Annc_008</t>
  </si>
  <si>
    <t>TS-0001_Annc_009</t>
  </si>
  <si>
    <t>TS-0001_Annc_010</t>
  </si>
  <si>
    <t>TS-0001_contentInstance_003</t>
  </si>
  <si>
    <t>TS-0001_contentInstance_007</t>
  </si>
  <si>
    <t>TS-0001_contentInstance_009</t>
  </si>
  <si>
    <t>TS-0001_request_011</t>
  </si>
  <si>
    <t>TS-0001_request_012</t>
  </si>
  <si>
    <t>TS-0001_request_013</t>
  </si>
  <si>
    <t>TS-0001_request_014</t>
  </si>
  <si>
    <t>TS-0001_ACP_029</t>
  </si>
  <si>
    <t>TS-0001_serviceSubscribedAppRule_009</t>
  </si>
  <si>
    <t>TS-0001_serviceSubscribedAppRule_010</t>
  </si>
  <si>
    <t>TS-0001_serviceSubscribedAppRule_011</t>
  </si>
  <si>
    <t>TS-0001_serviceSubscribedAppRule_012</t>
  </si>
  <si>
    <t>TS-0001_InfoRec_001</t>
  </si>
  <si>
    <t>TS-0001_InfoRec_002</t>
  </si>
  <si>
    <t>TS-0001_InfoRec_003</t>
  </si>
  <si>
    <t>TS-0001_InfoRec_004</t>
  </si>
  <si>
    <t>TS-0001_InfoRec_005</t>
  </si>
  <si>
    <t>TS-0001_InfoRec_006</t>
  </si>
  <si>
    <t>TS-0001_InfoRec_007</t>
  </si>
  <si>
    <t>TS-0001_InfoRec_008</t>
  </si>
  <si>
    <t>TS-0001_InfoRec_009</t>
  </si>
  <si>
    <t>TS-0001_InfoRec_010</t>
  </si>
  <si>
    <t>TS-0001_InfoRec_011</t>
  </si>
  <si>
    <t>TS-0001_InfoRec_012</t>
  </si>
  <si>
    <t>TS-0001_InfoRec_013</t>
  </si>
  <si>
    <t>TS-0001_InfoRec_014</t>
  </si>
  <si>
    <t>TS-0001_InfoRec_015</t>
  </si>
  <si>
    <t>TS-0001_InfoRec_016</t>
  </si>
  <si>
    <t>TS-0001_InfoRec_017</t>
  </si>
  <si>
    <t>TS-0001_InfoRec_018</t>
  </si>
  <si>
    <t>TS-0001_InfoRec_019</t>
  </si>
  <si>
    <t>TS-0001_InfoRec_020</t>
  </si>
  <si>
    <t>TS-0001_InfoRec_021</t>
  </si>
  <si>
    <t>TS-0001_InfoRec_022</t>
  </si>
  <si>
    <t>TS-0001_InfoRec_023</t>
  </si>
  <si>
    <t>TS-0001_InfoRec_024</t>
  </si>
  <si>
    <t>TS-0001_InfoRec_025</t>
  </si>
  <si>
    <t>TS-0001_InfoRec_026</t>
  </si>
  <si>
    <t>TS-0001_InfoRec_027</t>
  </si>
  <si>
    <t>TS-0001_InfoRec_028</t>
  </si>
  <si>
    <t>TS-0001_InfoRec_029</t>
  </si>
  <si>
    <t>TS-0001_InfoRec_030</t>
  </si>
  <si>
    <t>TS-0001_InfoRec_031</t>
  </si>
  <si>
    <t>TS-0001_InfoRec_032</t>
  </si>
  <si>
    <t>TS-0001_InfoRec_033</t>
  </si>
  <si>
    <t>TS-0001_InfoRec_034</t>
  </si>
  <si>
    <t>TS-0001_InfoRec_035</t>
  </si>
  <si>
    <t>TS-0001_InfoRec_036</t>
  </si>
  <si>
    <t>TS-0001_InfoRec_037</t>
  </si>
  <si>
    <t>TS-0001_InfoRec_038</t>
  </si>
  <si>
    <t>TS-0001_InfoRec_039</t>
  </si>
  <si>
    <t>TS-0001_InfoRec_040</t>
  </si>
  <si>
    <t>TS-0001_InfoRec_041</t>
  </si>
  <si>
    <t>TS-0001_InfoRec_042</t>
  </si>
  <si>
    <t>TS-0001_InfoRec_043</t>
  </si>
  <si>
    <t>TS-0001_InfoRec_044</t>
  </si>
  <si>
    <t>TS-0001_InfoRec_045</t>
  </si>
  <si>
    <t>TS-0001_InfoRec_046</t>
  </si>
  <si>
    <t>TS-0001_InfoRec_047</t>
  </si>
  <si>
    <t>TS-0001_InfoRec_048</t>
  </si>
  <si>
    <t>TS-0001_InfoRec_049</t>
  </si>
  <si>
    <t>TS-0001_InfoRec_050</t>
  </si>
  <si>
    <t>TS-0001_InfoRec_051</t>
  </si>
  <si>
    <t>TS-0001_InfoRec_052</t>
  </si>
  <si>
    <t>TS-0001_InfoRec_053</t>
  </si>
  <si>
    <t>TS-0001_InfoRec_054</t>
  </si>
  <si>
    <t>TS-0001_InfoRec_055</t>
  </si>
  <si>
    <t>TS-0001_InfoRec_056</t>
  </si>
  <si>
    <t>TS-0001_InfoRec_057</t>
  </si>
  <si>
    <t>TS-0001_InfoRec_058</t>
  </si>
  <si>
    <t>TS-0001_InfoRec_059</t>
  </si>
  <si>
    <t>TS-0001_InfoRec_060</t>
  </si>
  <si>
    <t>TS-0001_InfoRec_061</t>
  </si>
  <si>
    <t>TS-0001_firmware_001</t>
  </si>
  <si>
    <t>TS-0001_firmware_002</t>
  </si>
  <si>
    <t>TS-0001_firmware_003</t>
  </si>
  <si>
    <t>TS-0001_firmware_004</t>
  </si>
  <si>
    <t>TS-0001_firmware_005</t>
  </si>
  <si>
    <t>TS-0001_firmware_006</t>
  </si>
  <si>
    <t>TS-0001_firmware_007</t>
  </si>
  <si>
    <t>TS-0001_firmware_008</t>
  </si>
  <si>
    <t>TS-0001_firmware_009</t>
  </si>
  <si>
    <t>TS-0001_firmware_010</t>
  </si>
  <si>
    <t>TS-0001_software_001</t>
  </si>
  <si>
    <t>TS-0001_software_002</t>
  </si>
  <si>
    <t>TS-0001_software_003</t>
  </si>
  <si>
    <t>TS-0001_software_004</t>
  </si>
  <si>
    <t>TS-0001_software_005</t>
  </si>
  <si>
    <t>TS-0001_software_006</t>
  </si>
  <si>
    <t>TS-0001_software_007</t>
  </si>
  <si>
    <t>TS-0001_software_008</t>
  </si>
  <si>
    <t>TS-0001_software_009</t>
  </si>
  <si>
    <t>TS-0001_software_010</t>
  </si>
  <si>
    <t>TS-0001_software_011</t>
  </si>
  <si>
    <t>TS-0001_software_012</t>
  </si>
  <si>
    <t>TS-0001_software_013</t>
  </si>
  <si>
    <t>TS-0001_software_014</t>
  </si>
  <si>
    <t>TS-0001_memory_001</t>
  </si>
  <si>
    <t>TS-0001_memory_002</t>
  </si>
  <si>
    <t>TS-0001_memory_003</t>
  </si>
  <si>
    <t>TS-0001_memory_004</t>
  </si>
  <si>
    <t>TS-0001_memory_005</t>
  </si>
  <si>
    <t>TS-0001_memory_006</t>
  </si>
  <si>
    <t>TS-0001_memory_007</t>
  </si>
  <si>
    <t>TS-0001_areaNwkInfo_001</t>
  </si>
  <si>
    <t>TS-0001_areaNwkInfo_002</t>
  </si>
  <si>
    <t>TS-0001_areaNwkInfo_003</t>
  </si>
  <si>
    <t>TS-0001_areaNwkInfo_004</t>
  </si>
  <si>
    <t>TS-0001_areaNwkInfo_005</t>
  </si>
  <si>
    <t>TS-0001_areaNwkInfo_006</t>
  </si>
  <si>
    <t>TS-0001_areaNwkInfo_007</t>
  </si>
  <si>
    <t>TS-0001_areaNwkDeviceInfo_001</t>
  </si>
  <si>
    <t>TS-0001_areaNwkDeviceInfo_002</t>
  </si>
  <si>
    <t>TS-0001_areaNwkDeviceInfo_003</t>
  </si>
  <si>
    <t>TS-0001_areaNwkDeviceInfo_004</t>
  </si>
  <si>
    <t>TS-0001_areaNwkDeviceInfo_005</t>
  </si>
  <si>
    <t>TS-0001_areaNwkDeviceInfo_006</t>
  </si>
  <si>
    <t>TS-0001_areaNwkDeviceInfo_007</t>
  </si>
  <si>
    <t>TS-0001_areaNwkDeviceInfo_008</t>
  </si>
  <si>
    <t>TS-0001_areaNwkDeviceInfo_009</t>
  </si>
  <si>
    <t>TS-0001_areaNwkDeviceInfo_010</t>
  </si>
  <si>
    <t>TS-0001_areaNwkDeviceInfo_011</t>
  </si>
  <si>
    <t>TS-0001_areaNwkDeviceInfo_012</t>
  </si>
  <si>
    <t>TS-0001_battery_001</t>
  </si>
  <si>
    <t>TS-0001_battery_002</t>
  </si>
  <si>
    <t>TS-0001_battery_003</t>
  </si>
  <si>
    <t>TS-0001_battery_004</t>
  </si>
  <si>
    <t>TS-0001_battery_005</t>
  </si>
  <si>
    <t>TS-0001_battery_006</t>
  </si>
  <si>
    <t>TS-0001_battery_007</t>
  </si>
  <si>
    <t>TS-0001_deviceInfo_001</t>
  </si>
  <si>
    <t>TS-0001_deviceInfo_002</t>
  </si>
  <si>
    <t>TS-0001_deviceInfo_003</t>
  </si>
  <si>
    <t>TS-0001_deviceInfo_004</t>
  </si>
  <si>
    <t>TS-0001_deviceInfo_005</t>
  </si>
  <si>
    <t>TS-0001_deviceInfo_006</t>
  </si>
  <si>
    <t>TS-0001_deviceInfo_007</t>
  </si>
  <si>
    <t>TS-0001_deviceInfo_008</t>
  </si>
  <si>
    <t>TS-0001_deviceInfo_009</t>
  </si>
  <si>
    <t>TS-0001_deviceInfo_010</t>
  </si>
  <si>
    <t>TS-0001_deviceInfo_011</t>
  </si>
  <si>
    <t>TS-0001_deviceInfo_012</t>
  </si>
  <si>
    <t>TS-0001_deviceCapability_001</t>
  </si>
  <si>
    <t>TS-0001_deviceCapability_002</t>
  </si>
  <si>
    <t>TS-0001_deviceCapability_003</t>
  </si>
  <si>
    <t>TS-0001_deviceCapability_004</t>
  </si>
  <si>
    <t>TS-0001_deviceCapability_005</t>
  </si>
  <si>
    <t>TS-0001_deviceCapability_006</t>
  </si>
  <si>
    <t>TS-0001_deviceCapability_007</t>
  </si>
  <si>
    <t>TS-0001_deviceCapability_008</t>
  </si>
  <si>
    <t>TS-0001_deviceCapability_009</t>
  </si>
  <si>
    <t>TS-0001_deviceCapability_010</t>
  </si>
  <si>
    <t>TS-0001_deviceCapability_011</t>
  </si>
  <si>
    <t>TS-0001_reboot_001</t>
  </si>
  <si>
    <t>TS-0001_reboot_002</t>
  </si>
  <si>
    <t>TS-0001_reboot_003</t>
  </si>
  <si>
    <t>TS-0001_reboot_004</t>
  </si>
  <si>
    <t>TS-0001_reboot_005</t>
  </si>
  <si>
    <t>TS-0001_reboot_006</t>
  </si>
  <si>
    <t>TS-0001_reboot_007</t>
  </si>
  <si>
    <t>TS-0001_eventLog_001</t>
  </si>
  <si>
    <t>TS-0001_eventLog_002</t>
  </si>
  <si>
    <t>TS-0001_eventLog_003</t>
  </si>
  <si>
    <t>TS-0001_eventLog_004</t>
  </si>
  <si>
    <t>TS-0001_eventLog_005</t>
  </si>
  <si>
    <t>TS-0001_eventLog_006</t>
  </si>
  <si>
    <t>TS-0001_eventLog_007</t>
  </si>
  <si>
    <t>TS-0001_eventLog_008</t>
  </si>
  <si>
    <t>TS-0001_eventLog_009</t>
  </si>
  <si>
    <t>TS-0001_eventLog_010</t>
  </si>
  <si>
    <t>TS-0001_cmdhPolicy_001</t>
  </si>
  <si>
    <t>TS-0001_cmdhPolicy_002</t>
  </si>
  <si>
    <t>TS-0001_cmdhPolicy_003</t>
  </si>
  <si>
    <t>TS-0001_cmdhPolicy_004</t>
  </si>
  <si>
    <t>TS-0001_cmdhPolicy_005</t>
  </si>
  <si>
    <t>TS-0001_cmdhPolicy_006</t>
  </si>
  <si>
    <t>TS-0001_activeCmdhPolicy_001</t>
  </si>
  <si>
    <t>TS-0001_activeCmdhPolicy_002</t>
  </si>
  <si>
    <t>TS-0001_activeCmdhPolicy_003</t>
  </si>
  <si>
    <t>TS-0001_activeCmdhPolicy_004</t>
  </si>
  <si>
    <t>TS-0001_activeCmdhPolicy_005</t>
  </si>
  <si>
    <t>TS-0001_cmdhDefaults_001</t>
  </si>
  <si>
    <t>TS-0001_cmdhDefaults_002</t>
  </si>
  <si>
    <t>TS-0001_cmdhDefaults_003</t>
  </si>
  <si>
    <t>TS-0001_cmdhDefaults_004</t>
  </si>
  <si>
    <t>TS-0001_cmdhDefaults_005</t>
  </si>
  <si>
    <t>TS-0001_cmdhDefaults_006</t>
  </si>
  <si>
    <t>TS-0001_cmdhDefaults_007</t>
  </si>
  <si>
    <t>TS-0001_cmdhDefEcValue_001</t>
  </si>
  <si>
    <t>TS-0001_cmdhDefEcValue_002</t>
  </si>
  <si>
    <t>TS-0001_cmdhDefEcValue_003</t>
  </si>
  <si>
    <t>TS-0001_cmdhDefEcValue_004</t>
  </si>
  <si>
    <t>TS-0001_cmdhDefEcValue_005</t>
  </si>
  <si>
    <t>TS-0001_cmdhDefEcValue_006</t>
  </si>
  <si>
    <t>TS-0001_cmdhDefEcValue_007</t>
  </si>
  <si>
    <t>TS-0001_cmdhDefEcValue_008</t>
  </si>
  <si>
    <t>TS-0001_cmdhDefEcValue_009</t>
  </si>
  <si>
    <t>TS-0001_cmdhDefEcValue_010</t>
  </si>
  <si>
    <t>TS-0001_cmdhDefEcValue_011</t>
  </si>
  <si>
    <t>TS-0001_cmdhEcDefParamValues_001</t>
  </si>
  <si>
    <t>TS-0001_cmdhEcDefParamValues_002</t>
  </si>
  <si>
    <t>TS-0001_cmdhEcDefParamValues_003</t>
  </si>
  <si>
    <t>TS-0001_cmdhEcDefParamValues_004</t>
  </si>
  <si>
    <t>TS-0001_cmdhEcDefParamValues_005</t>
  </si>
  <si>
    <t>TS-0001_cmdhEcDefParamValues_006</t>
  </si>
  <si>
    <t>TS-0001_cmdhEcDefParamValues_007</t>
  </si>
  <si>
    <t>TS-0001_cmdhEcDefParamValues_008</t>
  </si>
  <si>
    <t>TS-0001_cmdhEcDefParamValues_009</t>
  </si>
  <si>
    <t>TS-0001_cmdhEcDefParamValues_010</t>
  </si>
  <si>
    <t>TS-0001_cmdhLimits_001</t>
  </si>
  <si>
    <t>TS-0001_cmdhLimits_002</t>
  </si>
  <si>
    <t>TS-0001_cmdhLimits_003</t>
  </si>
  <si>
    <t>TS-0001_cmdhLimits_004</t>
  </si>
  <si>
    <t>TS-0001_cmdhLimits_005</t>
  </si>
  <si>
    <t>TS-0001_cmdhLimits_006</t>
  </si>
  <si>
    <t>TS-0001_cmdhLimits_007</t>
  </si>
  <si>
    <t>TS-0001_cmdhLimits_008</t>
  </si>
  <si>
    <t>TS-0001_cmdhLimits_009</t>
  </si>
  <si>
    <t>TS-0001_cmdhLimits_010</t>
  </si>
  <si>
    <t>TS-0001_cmdhLimits_011</t>
  </si>
  <si>
    <t>TS-0001_cmdhLimits_012</t>
  </si>
  <si>
    <t>TS-0001_cmdhLimits_013</t>
  </si>
  <si>
    <t>TS-0001_cmdhLimits_014</t>
  </si>
  <si>
    <t>TS-0001_cmdhLimits_015</t>
  </si>
  <si>
    <t>TS-0001_cmdhLimits_016</t>
  </si>
  <si>
    <t>TS-0001_cmdhNetworkAccessRules_001</t>
  </si>
  <si>
    <t>TS-0001_cmdhNetworkAccessRules_002</t>
  </si>
  <si>
    <t>TS-0001_cmdhNetworkAccessRules_003</t>
  </si>
  <si>
    <t>TS-0001_cmdhNetworkAccessRules_004</t>
  </si>
  <si>
    <t>TS-0001_cmdhNetworkAccessRules_005</t>
  </si>
  <si>
    <t>TS-0001_cmdhNetworkAccessRules_006</t>
  </si>
  <si>
    <t>TS-0001_cmdhNetworkAccessRules_007</t>
  </si>
  <si>
    <t>TS-0001_cmdhNetworkAccessRules_008</t>
  </si>
  <si>
    <t>TS-0001_cmdhNwAccessRule_001</t>
  </si>
  <si>
    <t>TS-0001_cmdhNwAccessRule_002</t>
  </si>
  <si>
    <t>TS-0001_cmdhNwAccessRule_003</t>
  </si>
  <si>
    <t>TS-0001_cmdhNwAccessRule_004</t>
  </si>
  <si>
    <t>TS-0001_cmdhNwAccessRule_005</t>
  </si>
  <si>
    <t>TS-0001_cmdhNwAccessRule_006</t>
  </si>
  <si>
    <t>TS-0001_cmdhNwAccessRule_007</t>
  </si>
  <si>
    <t>TS-0001_cmdhNwAccessRule_008</t>
  </si>
  <si>
    <t>TS-0001_cmdhNwAccessRule_009</t>
  </si>
  <si>
    <t>TS-0001_cmdhBuffer_001</t>
  </si>
  <si>
    <t>TS-0001_cmdhBuffer_002</t>
  </si>
  <si>
    <t>TS-0001_cmdhBuffer_003</t>
  </si>
  <si>
    <t>TS-0001_cmdhBuffer_004</t>
  </si>
  <si>
    <t>TS-0001_cmdhBuffer_005</t>
  </si>
  <si>
    <t>TS-0001_cmdhBuffer_006</t>
  </si>
  <si>
    <t>TS-0001_cmdhBuffer_007</t>
  </si>
  <si>
    <t>TS-0001_cmdhBuffer_008</t>
  </si>
  <si>
    <t>9.6.1.3.1-1</t>
  </si>
  <si>
    <t>TS-0001_contentInstance_010</t>
  </si>
  <si>
    <t>TS-0001_request_015</t>
  </si>
  <si>
    <t>TS-0001_request_016</t>
  </si>
  <si>
    <t>TS-0001_request_020</t>
  </si>
  <si>
    <t>TS-0001_request_021</t>
  </si>
  <si>
    <t>TS-0001_commonAnnc_005</t>
  </si>
  <si>
    <t>ID</t>
  </si>
  <si>
    <t>TS-0001_RspMsg_001</t>
  </si>
  <si>
    <t>TS-0001_RspMsg_002</t>
  </si>
  <si>
    <t>TS-0001_RspMsg_003</t>
  </si>
  <si>
    <t>TS-0001_RspMsg_004</t>
  </si>
  <si>
    <t>TS-0001_RspMsg_005</t>
  </si>
  <si>
    <t>TS-0001_RspMsg_006</t>
  </si>
  <si>
    <t>TS-0001_RspMsg_007</t>
  </si>
  <si>
    <t>TS-0001_RspMsg_008</t>
  </si>
  <si>
    <t>TS-0001_RspMsg_009</t>
  </si>
  <si>
    <t>6.5.1.0</t>
  </si>
  <si>
    <t>6.5.1.1</t>
  </si>
  <si>
    <t>6.5.2.1</t>
  </si>
  <si>
    <t>6.5.2.2</t>
  </si>
  <si>
    <t>6.5.4</t>
  </si>
  <si>
    <t>7.1.6</t>
  </si>
  <si>
    <t>7.1.7</t>
  </si>
  <si>
    <t>7.1.8</t>
  </si>
  <si>
    <t>7.1.10</t>
  </si>
  <si>
    <t>7.1.12</t>
  </si>
  <si>
    <t>7.1.13</t>
  </si>
  <si>
    <t>7.2</t>
  </si>
  <si>
    <t>8.1.2</t>
  </si>
  <si>
    <t>8.1.2-2</t>
  </si>
  <si>
    <t>8.1.2-3</t>
  </si>
  <si>
    <t>8.1.3-1</t>
  </si>
  <si>
    <t>8.2.1-1</t>
  </si>
  <si>
    <t>8.2.2.1</t>
  </si>
  <si>
    <t>8.2.2.2</t>
  </si>
  <si>
    <t>8.2.2.3</t>
  </si>
  <si>
    <t>8.3</t>
  </si>
  <si>
    <t>8.4.2.1</t>
  </si>
  <si>
    <t>8.5.2</t>
  </si>
  <si>
    <t>8.7</t>
  </si>
  <si>
    <t>9.3.1-1</t>
  </si>
  <si>
    <t>9.3.2.2.2</t>
  </si>
  <si>
    <t>9.3.2.2.3</t>
  </si>
  <si>
    <t>9.3.2.3.1</t>
  </si>
  <si>
    <t>9.5.1</t>
  </si>
  <si>
    <t>9.6.1.3.2-1</t>
  </si>
  <si>
    <t>9.6.2</t>
  </si>
  <si>
    <t>9.6.2.1-1</t>
  </si>
  <si>
    <t>9.6.2.2-1</t>
  </si>
  <si>
    <t>9.6.2.3-1</t>
  </si>
  <si>
    <t>9.6.2-1</t>
  </si>
  <si>
    <t>9.6.2-2</t>
  </si>
  <si>
    <t>9.6.3-1</t>
  </si>
  <si>
    <t>9.6.3-3</t>
  </si>
  <si>
    <t>9.6.4</t>
  </si>
  <si>
    <t>9.6.4-1</t>
  </si>
  <si>
    <t>9.6.4-3</t>
  </si>
  <si>
    <t>9.6.5-1</t>
  </si>
  <si>
    <t>9.6.5-2</t>
  </si>
  <si>
    <t>9.6.6-1</t>
  </si>
  <si>
    <t>9.6.6-2</t>
  </si>
  <si>
    <t>9.6.7-1</t>
  </si>
  <si>
    <t>9.6.7</t>
  </si>
  <si>
    <t>9.6.8-1</t>
  </si>
  <si>
    <t>9.6.8-2</t>
  </si>
  <si>
    <t>9.6.8-3</t>
  </si>
  <si>
    <t>9.6.8</t>
  </si>
  <si>
    <t>10.2.11.2-1</t>
  </si>
  <si>
    <t>9.6.9-1</t>
  </si>
  <si>
    <t>9.6.9-2</t>
  </si>
  <si>
    <t>9.6.9</t>
  </si>
  <si>
    <t>9.6.10-1</t>
  </si>
  <si>
    <t>9.6.10-2</t>
  </si>
  <si>
    <t>9.6.11-1</t>
  </si>
  <si>
    <t>9.6.11-2</t>
  </si>
  <si>
    <t>9.6.11</t>
  </si>
  <si>
    <t>9.6.12</t>
  </si>
  <si>
    <t>9.6.12-1</t>
  </si>
  <si>
    <t>9.6.12-2</t>
  </si>
  <si>
    <t>9.6.13-1</t>
  </si>
  <si>
    <t>9.6.13-2</t>
  </si>
  <si>
    <t>9.6.14</t>
  </si>
  <si>
    <t>9.6.15-1</t>
  </si>
  <si>
    <t>9.6.15-2</t>
  </si>
  <si>
    <t>9.6.15</t>
  </si>
  <si>
    <t>9.6.16-1</t>
  </si>
  <si>
    <t>9.6.16-2</t>
  </si>
  <si>
    <t>9.6.17-1</t>
  </si>
  <si>
    <t>9.6.17-2</t>
  </si>
  <si>
    <t>9.6.18-1</t>
  </si>
  <si>
    <t>9.6.18-2</t>
  </si>
  <si>
    <t>9.6.19-1</t>
  </si>
  <si>
    <t>9.6.19-2</t>
  </si>
  <si>
    <t>9.6.20-1</t>
  </si>
  <si>
    <t>9.6.20-2</t>
  </si>
  <si>
    <t>9.6.21</t>
  </si>
  <si>
    <t>9.6.21-1</t>
  </si>
  <si>
    <t>9.6.22</t>
  </si>
  <si>
    <t>9.6.23-1</t>
  </si>
  <si>
    <t>9.6.23-2</t>
  </si>
  <si>
    <t>9.6.24-1</t>
  </si>
  <si>
    <t>9.6.24-2</t>
  </si>
  <si>
    <t>9.6.25-1</t>
  </si>
  <si>
    <t>9.6.25-2</t>
  </si>
  <si>
    <t>9.6.21.1</t>
  </si>
  <si>
    <t>9.6.21.1-1</t>
  </si>
  <si>
    <t>9.6.26.2-1</t>
  </si>
  <si>
    <t>9.6.26.2</t>
  </si>
  <si>
    <t>9.6.26.3-1</t>
  </si>
  <si>
    <t>9.6.26.3</t>
  </si>
  <si>
    <t>9.6.27</t>
  </si>
  <si>
    <t>9.6.28</t>
  </si>
  <si>
    <t>9.6.29-1</t>
  </si>
  <si>
    <t>9.6.29-2</t>
  </si>
  <si>
    <t>10.1.1.1</t>
  </si>
  <si>
    <t>10.1.2</t>
  </si>
  <si>
    <t>10.1.3</t>
  </si>
  <si>
    <t>10.1.4.1</t>
  </si>
  <si>
    <t>10.1.5</t>
  </si>
  <si>
    <t>10.2.1.1-1</t>
  </si>
  <si>
    <t>10.2.1.2-1</t>
  </si>
  <si>
    <t>10.2.1.4-1</t>
  </si>
  <si>
    <t>10.2.1.3-1</t>
  </si>
  <si>
    <t>10.2.2.1-1</t>
  </si>
  <si>
    <t>10.2.2.2-1</t>
  </si>
  <si>
    <t>10.2.2.3-1</t>
  </si>
  <si>
    <t>10.2.2.4-1</t>
  </si>
  <si>
    <t>10.2.3.1</t>
  </si>
  <si>
    <t>10.2.3.2</t>
  </si>
  <si>
    <t>10.2.3.3</t>
  </si>
  <si>
    <t>10.2.3.4</t>
  </si>
  <si>
    <t>10.2.4.1</t>
  </si>
  <si>
    <t>10.2.4.2</t>
  </si>
  <si>
    <t>10.2.4.3</t>
  </si>
  <si>
    <t>10.2.4.4</t>
  </si>
  <si>
    <t>10.2.5.2</t>
  </si>
  <si>
    <t>10.2.5.3</t>
  </si>
  <si>
    <t>10.2.5.4</t>
  </si>
  <si>
    <t>10.2.5.5</t>
  </si>
  <si>
    <t>10.2.6.1</t>
  </si>
  <si>
    <t>10.2.6.2</t>
  </si>
  <si>
    <t>10.2.7.2-1</t>
  </si>
  <si>
    <t>10.2.7.3-1</t>
  </si>
  <si>
    <t>10.2.7.4-1</t>
  </si>
  <si>
    <t>10.2.7.5-1</t>
  </si>
  <si>
    <t>10.2.7.7-1</t>
  </si>
  <si>
    <t>10.2.7.8-1</t>
  </si>
  <si>
    <t>10.2.7.9-1</t>
  </si>
  <si>
    <t>10.2.7.10-1</t>
  </si>
  <si>
    <t>10.2.7.11-1</t>
  </si>
  <si>
    <t>10.2.7.12-1</t>
  </si>
  <si>
    <t>10.2.8.1</t>
  </si>
  <si>
    <t>10.2.8.6-1</t>
  </si>
  <si>
    <t>10.2.8.2-1</t>
  </si>
  <si>
    <t>10.2.8.3-1</t>
  </si>
  <si>
    <t>10.2.8.4-1</t>
  </si>
  <si>
    <t>10.2.8.5-1</t>
  </si>
  <si>
    <t>10.2.9.2</t>
  </si>
  <si>
    <t>10.2.9.3</t>
  </si>
  <si>
    <t>10.2.9.4</t>
  </si>
  <si>
    <t>10.2.9.5-1</t>
  </si>
  <si>
    <t>10.2.9.5-2</t>
  </si>
  <si>
    <t>10.2.9.6</t>
  </si>
  <si>
    <t>10.2.9.7</t>
  </si>
  <si>
    <t>10.2.9.8</t>
  </si>
  <si>
    <t>10.2.9.9</t>
  </si>
  <si>
    <t>10.2.10.1.1-1</t>
  </si>
  <si>
    <t>10.2.10.1.2</t>
  </si>
  <si>
    <t>10.2.10.1.3</t>
  </si>
  <si>
    <t>10.2.10.1.4</t>
  </si>
  <si>
    <t>10.2.10.2.1</t>
  </si>
  <si>
    <t>10.2.10.2.2</t>
  </si>
  <si>
    <t>10.2.11.2</t>
  </si>
  <si>
    <t>10.2.11.3</t>
  </si>
  <si>
    <t>10.2.11.4</t>
  </si>
  <si>
    <t>10.2.11.5</t>
  </si>
  <si>
    <t>10.2.12.0</t>
  </si>
  <si>
    <t>10.2.12.1</t>
  </si>
  <si>
    <t>10.2.12.2</t>
  </si>
  <si>
    <t>10.2.13.2</t>
  </si>
  <si>
    <t>10.2.13.3</t>
  </si>
  <si>
    <t>10.2.13.4</t>
  </si>
  <si>
    <t>10.2.13.5</t>
  </si>
  <si>
    <t>10.2.13.6</t>
  </si>
  <si>
    <t>10.2.13.7</t>
  </si>
  <si>
    <t>10.2.14.1</t>
  </si>
  <si>
    <t>10.2.14.2</t>
  </si>
  <si>
    <t>10.2.14.3</t>
  </si>
  <si>
    <t>10.2.14.4</t>
  </si>
  <si>
    <t>10.2.15.2</t>
  </si>
  <si>
    <t>10.2.15.3</t>
  </si>
  <si>
    <t>10.2.15.4</t>
  </si>
  <si>
    <t>10.2.15.5</t>
  </si>
  <si>
    <t>10.2.15.6</t>
  </si>
  <si>
    <t>10.2.15.7</t>
  </si>
  <si>
    <t>10.2.15.8</t>
  </si>
  <si>
    <t>10.2.15.9</t>
  </si>
  <si>
    <t>10.2.15.10</t>
  </si>
  <si>
    <t>10.2.15.11</t>
  </si>
  <si>
    <t>10.2.15.12</t>
  </si>
  <si>
    <t>10.2.15.13</t>
  </si>
  <si>
    <t>10.2.16.1</t>
  </si>
  <si>
    <t>10.2.16.2</t>
  </si>
  <si>
    <t>10.2.16.3</t>
  </si>
  <si>
    <t>10.2.16.4</t>
  </si>
  <si>
    <t>10.2.17.1</t>
  </si>
  <si>
    <t>10.2.17.2</t>
  </si>
  <si>
    <t>10.2.17.3</t>
  </si>
  <si>
    <t>10.2.17.4</t>
  </si>
  <si>
    <t>10.2.18.1</t>
  </si>
  <si>
    <t>10.2.18.2</t>
  </si>
  <si>
    <t>10.2.18.3</t>
  </si>
  <si>
    <t>10.2.18.4</t>
  </si>
  <si>
    <t>10.2.18.5</t>
  </si>
  <si>
    <t>10.2.18.6</t>
  </si>
  <si>
    <t>10.2.18.7</t>
  </si>
  <si>
    <t>10.2.18.8</t>
  </si>
  <si>
    <t>10.2.18.9</t>
  </si>
  <si>
    <t>10.2.18.11</t>
  </si>
  <si>
    <t>10.2.19.2</t>
  </si>
  <si>
    <t>10.2.19.3</t>
  </si>
  <si>
    <t>10.2.19.4</t>
  </si>
  <si>
    <t>10.2.19.5</t>
  </si>
  <si>
    <t>10.2.20.1</t>
  </si>
  <si>
    <t>10.2.20.2</t>
  </si>
  <si>
    <t>10.2.20.3</t>
  </si>
  <si>
    <t>10.2.20.4</t>
  </si>
  <si>
    <t>10.2.21.1</t>
  </si>
  <si>
    <t>10.2.21.2</t>
  </si>
  <si>
    <t>10.2.21.4</t>
  </si>
  <si>
    <t>10.2.21.3</t>
  </si>
  <si>
    <t>10.2.22.1</t>
  </si>
  <si>
    <t>10.2.22.2</t>
  </si>
  <si>
    <t>10.2.23.1</t>
  </si>
  <si>
    <t>10.2.23.2</t>
  </si>
  <si>
    <t>10.2.24.1</t>
  </si>
  <si>
    <t>10.2.24.2</t>
  </si>
  <si>
    <t>10.2.24.3</t>
  </si>
  <si>
    <t>10.2.24.4</t>
  </si>
  <si>
    <t>12.1.1</t>
  </si>
  <si>
    <t>12.1.2.1</t>
  </si>
  <si>
    <t>12.1.2.2</t>
  </si>
  <si>
    <t>12.1.2.2-1</t>
  </si>
  <si>
    <t>12.1.3</t>
  </si>
  <si>
    <t>12.2.2</t>
  </si>
  <si>
    <t>12.2.4.2</t>
  </si>
  <si>
    <t>12.2.4.3-1</t>
  </si>
  <si>
    <t>12.2.4.3.2-1</t>
  </si>
  <si>
    <t>D.2-1</t>
  </si>
  <si>
    <t>D.2-2</t>
  </si>
  <si>
    <t>D.3-1</t>
  </si>
  <si>
    <t>D.3-2</t>
  </si>
  <si>
    <t>D.4-1</t>
  </si>
  <si>
    <t>D.4-2</t>
  </si>
  <si>
    <t>D.5-1</t>
  </si>
  <si>
    <t>D.5-2</t>
  </si>
  <si>
    <t>D.6-1</t>
  </si>
  <si>
    <t>D.6-2</t>
  </si>
  <si>
    <t>D.7-1</t>
  </si>
  <si>
    <t>D.7-2</t>
  </si>
  <si>
    <t>D.8-1</t>
  </si>
  <si>
    <t>D.8-2</t>
  </si>
  <si>
    <t>D.9-1</t>
  </si>
  <si>
    <t>D.9-2</t>
  </si>
  <si>
    <t>D.10-1</t>
  </si>
  <si>
    <t>D.10-2</t>
  </si>
  <si>
    <t>D.11-1</t>
  </si>
  <si>
    <t>D.11-2</t>
  </si>
  <si>
    <t>D.12-1</t>
  </si>
  <si>
    <t>D.12.1-1</t>
  </si>
  <si>
    <t>D.12.2</t>
  </si>
  <si>
    <t>D.12.2-1</t>
  </si>
  <si>
    <t>D.12.3</t>
  </si>
  <si>
    <t>D.12.3-1</t>
  </si>
  <si>
    <t>D.12.4-1</t>
  </si>
  <si>
    <t>D.12.5</t>
  </si>
  <si>
    <t>D.12.5-1</t>
  </si>
  <si>
    <t>D.12.6</t>
  </si>
  <si>
    <t>D.12.6-1</t>
  </si>
  <si>
    <t>D.12.7-1</t>
  </si>
  <si>
    <t>D.12.8</t>
  </si>
  <si>
    <t>D.12.8-1</t>
  </si>
  <si>
    <t>TS-0004-v1.5.0</t>
  </si>
  <si>
    <t>TS-0004_primitive_001</t>
  </si>
  <si>
    <t>5.4.3</t>
  </si>
  <si>
    <t>TS-0004_primitive_002</t>
  </si>
  <si>
    <t>TS-0004_univ_common_001</t>
  </si>
  <si>
    <t>6.3.6</t>
  </si>
  <si>
    <t>TS-0004_ResourceAddressing_001</t>
  </si>
  <si>
    <t>6.8</t>
  </si>
  <si>
    <t>TS-0004_ReqMsg_002</t>
  </si>
  <si>
    <t>7.3.2.1</t>
  </si>
  <si>
    <t>TS-0004_request_001</t>
  </si>
  <si>
    <t>7.3.2.2</t>
  </si>
  <si>
    <t>TS-0004_request_002</t>
  </si>
  <si>
    <t>7.3.2.1 and 7.3.2.5</t>
  </si>
  <si>
    <t>TS-0004_ReqMsg_003</t>
  </si>
  <si>
    <t>7.3.1.2 and 7.3.2.6</t>
  </si>
  <si>
    <t>TS-0004_ReqMsg_004</t>
  </si>
  <si>
    <t>7.3.2.7</t>
  </si>
  <si>
    <t>TS-0004_ReqMsg_005</t>
  </si>
  <si>
    <t>7.3.3.2</t>
  </si>
  <si>
    <t>TS-0004_ReqMsg_006</t>
  </si>
  <si>
    <t>7.3.3.3</t>
  </si>
  <si>
    <t>TS-0004_ReqMsg_007</t>
  </si>
  <si>
    <t>TS-0004_update_001</t>
  </si>
  <si>
    <t>7.3.3.4</t>
  </si>
  <si>
    <t>TS-0004_create_001</t>
  </si>
  <si>
    <t>7.3.3.5</t>
  </si>
  <si>
    <t>TS-0004_ReqMsg_008</t>
  </si>
  <si>
    <t>TS-0004_retrieve_001</t>
  </si>
  <si>
    <t>7.3.3.6</t>
  </si>
  <si>
    <t>TS-0004_update_002</t>
  </si>
  <si>
    <t>7.3.3.7</t>
  </si>
  <si>
    <t>TS-0004_ReqMsg_009</t>
  </si>
  <si>
    <t>TS-0004_delete_001</t>
  </si>
  <si>
    <t>7.3.3.8</t>
  </si>
  <si>
    <t>TS-0004_SN_005</t>
  </si>
  <si>
    <t>7.3.3.9</t>
  </si>
  <si>
    <t>TS-0004_Annc_005</t>
  </si>
  <si>
    <t>7.3.3.10</t>
  </si>
  <si>
    <t>TS-0004_Annc_006</t>
  </si>
  <si>
    <t>7.3.3.11</t>
  </si>
  <si>
    <t>TS-0004_RspMsg_002</t>
  </si>
  <si>
    <t>7.3.3.12</t>
  </si>
  <si>
    <t>TS-0004_RD_001</t>
  </si>
  <si>
    <t>7.3.3.14</t>
  </si>
  <si>
    <t>TS-0005_ACP_005</t>
  </si>
  <si>
    <t>7.3.3.15</t>
  </si>
  <si>
    <t>TS-0004_ReqMsg_001</t>
  </si>
  <si>
    <t>7.4.2.1</t>
  </si>
  <si>
    <t>TS-0004_ACP_cr_001</t>
  </si>
  <si>
    <t>7.4.3.1</t>
  </si>
  <si>
    <t>TS-0004_ACP_cr_002</t>
  </si>
  <si>
    <t>TS-0004_ACP_001</t>
  </si>
  <si>
    <t>7.4.3.2.1</t>
  </si>
  <si>
    <t>TS-0004_ACP_002</t>
  </si>
  <si>
    <t>7.4.3.2.2</t>
  </si>
  <si>
    <t>TS-0004_ACP_003</t>
  </si>
  <si>
    <t>7.4.3.2.3</t>
  </si>
  <si>
    <t>TS-0004_ACP_004</t>
  </si>
  <si>
    <t>7.4.3.2.4</t>
  </si>
  <si>
    <t>TS-0004_CSEBase_001</t>
  </si>
  <si>
    <t>7.4.4.2.1</t>
  </si>
  <si>
    <t>TS-0004_CSEBase_002</t>
  </si>
  <si>
    <t>7.4.4.2.2</t>
  </si>
  <si>
    <t>TS-0004_CSEBase_003</t>
  </si>
  <si>
    <t>7.4.4.2.3</t>
  </si>
  <si>
    <t>TS-0004_CSEBase_004</t>
  </si>
  <si>
    <t>7.4.4.2.4</t>
  </si>
  <si>
    <t>TS-0004_remoteCSE_upd_001</t>
  </si>
  <si>
    <t>7.4.5.1</t>
  </si>
  <si>
    <t>TS-0004_remoteCSE_cr_001</t>
  </si>
  <si>
    <t>TS-0004_remoteCSE_upd_002</t>
  </si>
  <si>
    <t>TS-0004_remoteCSE_cr_002</t>
  </si>
  <si>
    <t>TS-0004_remoteCSE_upd_003</t>
  </si>
  <si>
    <t>TS-0004_remoteCSE_cr_003</t>
  </si>
  <si>
    <t>TS-0004_remoteCSE_cr_004</t>
  </si>
  <si>
    <t>TS-0004_remoteCSE_upd_004</t>
  </si>
  <si>
    <t>TS-0004_remoteCSE_001</t>
  </si>
  <si>
    <t>7.4.5.2.1</t>
  </si>
  <si>
    <t>TS-0004_remoteCSE_002</t>
  </si>
  <si>
    <t>7.4.5.2.2</t>
  </si>
  <si>
    <t>TS-0004_remoteCSE_003</t>
  </si>
  <si>
    <t>7.4.5.2.3</t>
  </si>
  <si>
    <t>TS-0004_remoteCSE_004</t>
  </si>
  <si>
    <t>7.4.5.2.4</t>
  </si>
  <si>
    <t>7.4.6.1</t>
  </si>
  <si>
    <t>TS-0004_univ_upd_001</t>
  </si>
  <si>
    <t>TS-0004_univ_cr_002</t>
  </si>
  <si>
    <t>TS-0004_univ_upd_002</t>
  </si>
  <si>
    <t>TS-0004_univ_cr_003</t>
  </si>
  <si>
    <t>TS-0004_univ_upd_003</t>
  </si>
  <si>
    <t>TS-0004_univ_cr_004</t>
  </si>
  <si>
    <t>TS-0004_univ_upd_004</t>
  </si>
  <si>
    <t>TS-0004_univ_cr_005</t>
  </si>
  <si>
    <t>TS-0004_univ_upd_005</t>
  </si>
  <si>
    <t>TS-0004_univ_cr_006</t>
  </si>
  <si>
    <t>TS-0004_univ_upd_006</t>
  </si>
  <si>
    <t>TS-0004_univ_upd_007</t>
  </si>
  <si>
    <t>TS-0004_AE_upd_004</t>
  </si>
  <si>
    <t>TS-0004_AE_cr_001</t>
  </si>
  <si>
    <t>TS-0004_AE_upd_001</t>
  </si>
  <si>
    <t>TS-0004_AE_cr_002</t>
  </si>
  <si>
    <t>TS-0004_AE_upd_002</t>
  </si>
  <si>
    <t>TS-0004_AE_cr_005</t>
  </si>
  <si>
    <t>TS-0004_AE_upd_005</t>
  </si>
  <si>
    <t>TS-0004_AE_cr_006</t>
  </si>
  <si>
    <t>TS-0004_AE_upd_006</t>
  </si>
  <si>
    <t>TS-0004_AE_cr_003</t>
  </si>
  <si>
    <t>TS-0004_AE_upd_003</t>
  </si>
  <si>
    <t>TS-0004_AE_cr_007</t>
  </si>
  <si>
    <t>TS-0004_AE_upd_007</t>
  </si>
  <si>
    <t>TS-0004_AE_001</t>
  </si>
  <si>
    <t>7.4.6.2.2</t>
  </si>
  <si>
    <t>TS-0004_AE_002</t>
  </si>
  <si>
    <t>7.4.6.2.3</t>
  </si>
  <si>
    <t>TS-0004_AE_003</t>
  </si>
  <si>
    <t>7.4.6.2.4</t>
  </si>
  <si>
    <t>TS-0004_AE_004</t>
  </si>
  <si>
    <t>7.4.6.2.5</t>
  </si>
  <si>
    <t>TS-0004_AE_005</t>
  </si>
  <si>
    <t>7.4.6.2.6</t>
  </si>
  <si>
    <t>TS-0004_common_cr_001</t>
  </si>
  <si>
    <t>7.4.7.1</t>
  </si>
  <si>
    <t>TS-0004_common_upd_001</t>
  </si>
  <si>
    <t>TS-0004_Container_cr_001</t>
  </si>
  <si>
    <t>TS-0004_Container_upd_001</t>
  </si>
  <si>
    <t>TS-0004_Container_cr_002</t>
  </si>
  <si>
    <t>TS-0004_Container_upd_002</t>
  </si>
  <si>
    <t>TS-0004_Container_cr_003</t>
  </si>
  <si>
    <t>TS-0004_Container_upd_003</t>
  </si>
  <si>
    <t>TS-0004_Container_001</t>
  </si>
  <si>
    <t>7.4.7.2.1</t>
  </si>
  <si>
    <t>TS-0004_Container_002</t>
  </si>
  <si>
    <t>7.4.7.2.2</t>
  </si>
  <si>
    <t>TS-0004_Container_003</t>
  </si>
  <si>
    <t>7.4.7.2.3</t>
  </si>
  <si>
    <t>TS-0004_Container_004</t>
  </si>
  <si>
    <t>7.4.7.2.4</t>
  </si>
  <si>
    <t>TS-0004_ContentInstance_cr_001</t>
  </si>
  <si>
    <t>7.4.8.1</t>
  </si>
  <si>
    <t>TS-0004_ContentInstance_cr_002</t>
  </si>
  <si>
    <t>TS-0004_ContentInstance_cr_003</t>
  </si>
  <si>
    <t>TS-0004_ContentInstance_cr_004</t>
  </si>
  <si>
    <t>TS-0004_ContentInstance_cr_005</t>
  </si>
  <si>
    <t>TS-0004_ContentInstance_001</t>
  </si>
  <si>
    <t>7.4.8.2.1</t>
  </si>
  <si>
    <t>TS-0004_ContentInstance_002</t>
  </si>
  <si>
    <t>7.4.8.2.2</t>
  </si>
  <si>
    <t>TS-0004_ContentInstance_003</t>
  </si>
  <si>
    <t>7.4.8.2.3</t>
  </si>
  <si>
    <t>TS-0004_ContentInstance_004</t>
  </si>
  <si>
    <t>7.4.8.2.4</t>
  </si>
  <si>
    <t>TS-0004_Subscription_cr_001</t>
  </si>
  <si>
    <t>7.4.9.1</t>
  </si>
  <si>
    <t>TS-0004_Subscription_upd_001</t>
  </si>
  <si>
    <t>TS-0004_Subscription_cr_002</t>
  </si>
  <si>
    <t>TS-0004_Subscription_upd_003</t>
  </si>
  <si>
    <t>TS-0004_Subscription_upd_002</t>
  </si>
  <si>
    <t>TS-0004_SN_001</t>
  </si>
  <si>
    <t>7.4.9.2.1</t>
  </si>
  <si>
    <t>TS-0004_SN_002</t>
  </si>
  <si>
    <t>7.4.9.2.2</t>
  </si>
  <si>
    <t>TS-0004_SN_003</t>
  </si>
  <si>
    <t>7.4.9.2.3</t>
  </si>
  <si>
    <t>TS-0004_SN_004</t>
  </si>
  <si>
    <t>7.4.9.2.4</t>
  </si>
  <si>
    <t>TS-0004_Schedule_001</t>
  </si>
  <si>
    <t>7.4.10.2.1</t>
  </si>
  <si>
    <t>TS-0004_Schedule_002</t>
  </si>
  <si>
    <t>7.4.10.2.2</t>
  </si>
  <si>
    <t>TS-0004_Schedule_003</t>
  </si>
  <si>
    <t>7.4.10.2.3</t>
  </si>
  <si>
    <t>TS-0004_Schedule_004</t>
  </si>
  <si>
    <t>7.4.10.2.4</t>
  </si>
  <si>
    <t>TS-0004_locationPolicy_001</t>
  </si>
  <si>
    <t>7.4.11.2.1</t>
  </si>
  <si>
    <t>TS-0004_locationPolicy_002</t>
  </si>
  <si>
    <t>7.4.11.2.2</t>
  </si>
  <si>
    <t>TS-0004_locationPolicy_003</t>
  </si>
  <si>
    <t>7.4.11.2.3</t>
  </si>
  <si>
    <t>TS-0004_locationPolicy_004</t>
  </si>
  <si>
    <t>7.4.11.2.4</t>
  </si>
  <si>
    <t>TS-0004_delivery_001</t>
  </si>
  <si>
    <t>7.4.12.2.1</t>
  </si>
  <si>
    <t>TS-0004_delivery_002</t>
  </si>
  <si>
    <t>7.4.12.2.2</t>
  </si>
  <si>
    <t>TS-0004_delivery_003</t>
  </si>
  <si>
    <t>7.4.12.2.3</t>
  </si>
  <si>
    <t>TS-0004_delivery_004</t>
  </si>
  <si>
    <t>7.4.12.2.4</t>
  </si>
  <si>
    <t>7.4.13.2.1</t>
  </si>
  <si>
    <t>7.4.13.2.2</t>
  </si>
  <si>
    <t>TS-0004_request_003</t>
  </si>
  <si>
    <t>7.4.13.2.3</t>
  </si>
  <si>
    <t>TS-0004_request_004</t>
  </si>
  <si>
    <t>7.4.13.2.4</t>
  </si>
  <si>
    <t>TS-0004_group_001</t>
  </si>
  <si>
    <t>7.4.14.2.2</t>
  </si>
  <si>
    <t>TS-0004_group_002</t>
  </si>
  <si>
    <t>7.4.14.2.3</t>
  </si>
  <si>
    <t>TS-0004_group_003</t>
  </si>
  <si>
    <t>7.4.14.2.4</t>
  </si>
  <si>
    <t>TS-0004_group_004</t>
  </si>
  <si>
    <t>7.4.14.2.5</t>
  </si>
  <si>
    <t>TS-0004_fanOutPoint_005</t>
  </si>
  <si>
    <t>7.4.15.2.1</t>
  </si>
  <si>
    <t>TS-0004_fanOutPoint_006</t>
  </si>
  <si>
    <t>7.4.15.2.2</t>
  </si>
  <si>
    <t>TS-0004_fanOutPoint_007</t>
  </si>
  <si>
    <t>7.4.15.2.3</t>
  </si>
  <si>
    <t>TS-0004_fanOutPoint_008</t>
  </si>
  <si>
    <t>7.4.15.2.4</t>
  </si>
  <si>
    <t>TS-0004_fanOutPoint_001</t>
  </si>
  <si>
    <t>7.4.15.3.2</t>
  </si>
  <si>
    <t>TS-0004_fanOutPoint_002</t>
  </si>
  <si>
    <t>7.4.15.3.3</t>
  </si>
  <si>
    <t>TS-0004_fanOutPoint_003</t>
  </si>
  <si>
    <t>7.4.15.3.4</t>
  </si>
  <si>
    <t>TS-0004_fanOutPoint_004</t>
  </si>
  <si>
    <t>7.4.15.3.5</t>
  </si>
  <si>
    <t>TS-0004_mgmtObj_001</t>
  </si>
  <si>
    <t>7.4.16.2.1</t>
  </si>
  <si>
    <t>TS-0004_mgmtObj_002</t>
  </si>
  <si>
    <t>7.4.16.2.2</t>
  </si>
  <si>
    <t>TS-0004_mgmtObj_003</t>
  </si>
  <si>
    <t>7.4.16.2.3</t>
  </si>
  <si>
    <t>TS-0004_mgmtObj_004</t>
  </si>
  <si>
    <t>7.4.16.2.4</t>
  </si>
  <si>
    <t>TS-0004_mgmtCmd_005</t>
  </si>
  <si>
    <t>7.4.17.1</t>
  </si>
  <si>
    <t>TS-0004_mgmtCmd_001</t>
  </si>
  <si>
    <t>7.4.17.2.1</t>
  </si>
  <si>
    <t>TS-0004_mgmtCmd_002</t>
  </si>
  <si>
    <t>7.4.17.2.2</t>
  </si>
  <si>
    <t>TS-0004_mgmtCmd_003</t>
  </si>
  <si>
    <t>7.4.17.2.3</t>
  </si>
  <si>
    <t>TS-0004_mgmtCmd_004</t>
  </si>
  <si>
    <t>7.4.17.2.4</t>
  </si>
  <si>
    <t>TS-0004_execInstance_001</t>
  </si>
  <si>
    <t>7.4.18.2.1</t>
  </si>
  <si>
    <t>TS-0004_execInstance_002</t>
  </si>
  <si>
    <t>7.4.18.2.2</t>
  </si>
  <si>
    <t>TS-0004_execInstance_003</t>
  </si>
  <si>
    <t>7.4.18.2.3</t>
  </si>
  <si>
    <t>TS-0004_Node_upd_001</t>
  </si>
  <si>
    <t>7.4.19.1</t>
  </si>
  <si>
    <t>TS-0004_node_001</t>
  </si>
  <si>
    <t>7.4.19.2.1</t>
  </si>
  <si>
    <t>TS-0004_node_002</t>
  </si>
  <si>
    <t>7.4.19.2.2</t>
  </si>
  <si>
    <t>TS-0004_node_003</t>
  </si>
  <si>
    <t>7.4.19.2.3</t>
  </si>
  <si>
    <t>TS-0004_node_004</t>
  </si>
  <si>
    <t>7.4.19.2.4</t>
  </si>
  <si>
    <t>TS-0004_m2mServiceSubscriptionProfile_001</t>
  </si>
  <si>
    <t>7.4.20.2.1</t>
  </si>
  <si>
    <t>TS-0004_m2mServiceSubscriptionProfile_002</t>
  </si>
  <si>
    <t>7.4.20.2.2</t>
  </si>
  <si>
    <t>TS-0004_m2mServiceSubscriptionProfile_003</t>
  </si>
  <si>
    <t>7.4.20.2.3</t>
  </si>
  <si>
    <t>TS-0004_m2mServiceSubscriptionProfile_004</t>
  </si>
  <si>
    <t>7.4.20.2.4</t>
  </si>
  <si>
    <t>TS-0004_serviceSubscribedNode_001</t>
  </si>
  <si>
    <t>7.4.21.2.1</t>
  </si>
  <si>
    <t>TS-0004_serviceSubscribedNode_002</t>
  </si>
  <si>
    <t>7.4.21.2.2</t>
  </si>
  <si>
    <t>TS-0004_serviceSubscribedNode_003</t>
  </si>
  <si>
    <t>7.4.21.2.3</t>
  </si>
  <si>
    <t>TS-0004_serviceSubscribedNode_004</t>
  </si>
  <si>
    <t>7.4.21.2.4</t>
  </si>
  <si>
    <t>TS-0004_pollingChannel_001</t>
  </si>
  <si>
    <t>7.4.22.2.1</t>
  </si>
  <si>
    <t>TS-0004_pollingChannel_002</t>
  </si>
  <si>
    <t>7.4.22.2.2</t>
  </si>
  <si>
    <t>TS-0004_pollingChannel_003</t>
  </si>
  <si>
    <t>7.4.22.2.3</t>
  </si>
  <si>
    <t>TS-0004_pollingChannel_004</t>
  </si>
  <si>
    <t>7.4.22.2.4</t>
  </si>
  <si>
    <t>TS-0004_pollingChannelURI_001</t>
  </si>
  <si>
    <t>7.4.23.2.1</t>
  </si>
  <si>
    <t>TS-0004_pollingChannelURI_002</t>
  </si>
  <si>
    <t>7.4.23.2.2</t>
  </si>
  <si>
    <t>TS-0004_pollingChannelURI_003</t>
  </si>
  <si>
    <t>7.4.23.2.3</t>
  </si>
  <si>
    <t>TS-0004_pollingChannelURI_004</t>
  </si>
  <si>
    <t>7.4.23.2.4</t>
  </si>
  <si>
    <t>TS-0004_statsConfig_001</t>
  </si>
  <si>
    <t>7.4.24.2.1</t>
  </si>
  <si>
    <t>TS-0004_statsConfig_002</t>
  </si>
  <si>
    <t>7.4.24.2.2</t>
  </si>
  <si>
    <t>TS-0004_statsConfig_003</t>
  </si>
  <si>
    <t>7.4.24.2.3</t>
  </si>
  <si>
    <t>TS-0004_statsConfig_004</t>
  </si>
  <si>
    <t>7.4.24.2.4</t>
  </si>
  <si>
    <t>TS-0004_eventConfig_001</t>
  </si>
  <si>
    <t>7.4.25.2.1</t>
  </si>
  <si>
    <t>TS-0004_eventConfig_002</t>
  </si>
  <si>
    <t>7.4.25.2.2</t>
  </si>
  <si>
    <t>TS-0004_eventConfig_003</t>
  </si>
  <si>
    <t>7.4.25.2.3</t>
  </si>
  <si>
    <t>TS-0004_eventConfig_004</t>
  </si>
  <si>
    <t>7.4.25.2.4</t>
  </si>
  <si>
    <t>TS-0004_statsCollect_001</t>
  </si>
  <si>
    <t>7.4.26.2.1</t>
  </si>
  <si>
    <t>TS-0004_statsCollect_002</t>
  </si>
  <si>
    <t>7.4.26.2.2</t>
  </si>
  <si>
    <t>TS-0004_statsCollect_003</t>
  </si>
  <si>
    <t>7.4.26.2.3</t>
  </si>
  <si>
    <t>TS-0004_statsCollect_004</t>
  </si>
  <si>
    <t>7.4.26.2.4</t>
  </si>
  <si>
    <t>TS-0004_Annc_001</t>
  </si>
  <si>
    <t>7.4.27.2.2</t>
  </si>
  <si>
    <t>TS-0004_Annc_002</t>
  </si>
  <si>
    <t>7.4.27.2.3</t>
  </si>
  <si>
    <t>TS-0004_Annc_003</t>
  </si>
  <si>
    <t>7.4.27.2.4</t>
  </si>
  <si>
    <t>TS-0004_Annc_004</t>
  </si>
  <si>
    <t>7.4.27.2.5</t>
  </si>
  <si>
    <t>TS-0004_latest_001</t>
  </si>
  <si>
    <t>7.4.28.2.2</t>
  </si>
  <si>
    <t>TS-0004_latest_002</t>
  </si>
  <si>
    <t>7.4.28.2.3</t>
  </si>
  <si>
    <t>TS-0004_latest_003</t>
  </si>
  <si>
    <t>7.4.28.2.4</t>
  </si>
  <si>
    <t>TS-0004_latest_004</t>
  </si>
  <si>
    <t>7.4.28.2.5</t>
  </si>
  <si>
    <t>TS-0004_oldest_001</t>
  </si>
  <si>
    <t>7.4.29.2.2</t>
  </si>
  <si>
    <t>TS-0004_oldest_002</t>
  </si>
  <si>
    <t>7.4.29.2.3</t>
  </si>
  <si>
    <t>TS-0004_oldest_003</t>
  </si>
  <si>
    <t>7.4.29.2.4</t>
  </si>
  <si>
    <t>TS-0004_oldest_004</t>
  </si>
  <si>
    <t>7.4.29.2.5</t>
  </si>
  <si>
    <t>TS-0004_serviceSubscribedAppRule_001</t>
  </si>
  <si>
    <t>7.4.30.2.2</t>
  </si>
  <si>
    <t>TS-0004_serviceSubscribedAppRule_002</t>
  </si>
  <si>
    <t>7.4.30.2.3</t>
  </si>
  <si>
    <t>TS-0004_serviceSubscribedAppRule_003</t>
  </si>
  <si>
    <t>7.4.30.2.4</t>
  </si>
  <si>
    <t>TS-0004_serviceSubscribedAppRule_004</t>
  </si>
  <si>
    <t>7.4.30.2.5</t>
  </si>
  <si>
    <t>7.5.1.2.2</t>
  </si>
  <si>
    <t>TS-0004_SN_007</t>
  </si>
  <si>
    <t>7.5.1.2.3</t>
  </si>
  <si>
    <t>TS-0004_SN_008</t>
  </si>
  <si>
    <t>7.5.1.2.4</t>
  </si>
  <si>
    <t>TS-0004_SN_009</t>
  </si>
  <si>
    <t>7.5.1.2.5</t>
  </si>
  <si>
    <t>TS-0004_SN_010</t>
  </si>
  <si>
    <t>7.5.1.2.6</t>
  </si>
  <si>
    <t>TS-0004_short_names_001</t>
  </si>
  <si>
    <t>8.2.2</t>
  </si>
  <si>
    <t>TS-0004_short_names_002</t>
  </si>
  <si>
    <t>TS-0004_short_names_003</t>
  </si>
  <si>
    <t>8.2.5</t>
  </si>
  <si>
    <t>TS-0004_short_names_004</t>
  </si>
  <si>
    <t>TS-0004_short_names_005</t>
  </si>
  <si>
    <t>TS-0004_short_names_006</t>
  </si>
  <si>
    <t>TS-0004_short_names_007</t>
  </si>
  <si>
    <t>TS-0004_short_names_008</t>
  </si>
  <si>
    <t>TS-0004_short_names_009</t>
  </si>
  <si>
    <t>TS-0004_short_names_010</t>
  </si>
  <si>
    <t>TS-0004_short_names_011</t>
  </si>
  <si>
    <t>TS-0004_short_names_012</t>
  </si>
  <si>
    <t>TS-0004_short_names_013</t>
  </si>
  <si>
    <t>TS-0004_short_names_014</t>
  </si>
  <si>
    <t>TS-0004_short_names_015</t>
  </si>
  <si>
    <t>TS-0004_short_names_016</t>
  </si>
  <si>
    <t>TS-0004_short_names_017</t>
  </si>
  <si>
    <t>TS-0004_short_names_018</t>
  </si>
  <si>
    <t>TS-0004_short_names_019</t>
  </si>
  <si>
    <t>TS-0004_short_names_020</t>
  </si>
  <si>
    <t>TS-0004_short_names_021</t>
  </si>
  <si>
    <t>TS-0004_short_names_022</t>
  </si>
  <si>
    <t>TS-0004_xml_001</t>
  </si>
  <si>
    <t>8.3.1</t>
  </si>
  <si>
    <t>TS-0004_xml_002</t>
  </si>
  <si>
    <t>TS-0004_json_001</t>
  </si>
  <si>
    <t>8.4.2</t>
  </si>
  <si>
    <t>TS-0004_json_002</t>
  </si>
  <si>
    <t>TS-0004_json_003</t>
  </si>
  <si>
    <t>TS-0004_json_004</t>
  </si>
  <si>
    <t>TS-0004_json_005</t>
  </si>
  <si>
    <t>TS-0004_json_006</t>
  </si>
  <si>
    <t>TS-0004_json_007</t>
  </si>
  <si>
    <t>TS-0004_json_008</t>
  </si>
  <si>
    <t>TS-0004_json_009</t>
  </si>
  <si>
    <t>TS-0004_json_010</t>
  </si>
  <si>
    <t>TS-0004_json_011</t>
  </si>
  <si>
    <t>TS-0004_InfoRec_001</t>
  </si>
  <si>
    <t>A.2.1</t>
  </si>
  <si>
    <t>TS-0004_InfoRec_002</t>
  </si>
  <si>
    <t>A.2.2</t>
  </si>
  <si>
    <t>TS-0004_InfoRec_003</t>
  </si>
  <si>
    <t>A.4</t>
  </si>
  <si>
    <t>TS-0004_InfoRec_004</t>
  </si>
  <si>
    <t>TS-0004_InfoRec_005</t>
  </si>
  <si>
    <t>TS-0004_InfoRec_006</t>
  </si>
  <si>
    <t>TS-0004_InfoRec_007</t>
  </si>
  <si>
    <t>TS-0004_InfoRec_008</t>
  </si>
  <si>
    <t>TS-0004_InfoRec_009</t>
  </si>
  <si>
    <t>TS-0004_InfoRec_010</t>
  </si>
  <si>
    <t>TS-0004_InfoRec_011</t>
  </si>
  <si>
    <t>TS-0004_InfoRec_012</t>
  </si>
  <si>
    <t>TS-0004_InfoRec_013</t>
  </si>
  <si>
    <t>TS-0004_InfoRec_014</t>
  </si>
  <si>
    <t>TS-0004_InfoRec_015</t>
  </si>
  <si>
    <t>TS-0004_InfoRec_016</t>
  </si>
  <si>
    <t>TS-0004_InfoRec_017</t>
  </si>
  <si>
    <t>TS-0004_InfoRec_018</t>
  </si>
  <si>
    <t>TS-0004_InfoRec_019</t>
  </si>
  <si>
    <t>TS-0004_InfoRec_020</t>
  </si>
  <si>
    <t>TS-0004_InfoRec_021</t>
  </si>
  <si>
    <t>TS-0004_InfoRec_022</t>
  </si>
  <si>
    <t>TS-0004_InfoRec_023</t>
  </si>
  <si>
    <t>TS-0004_InfoRec_024</t>
  </si>
  <si>
    <t>TS-0004_InfoRec_025</t>
  </si>
  <si>
    <t>TS-0004_InfoRec_026</t>
  </si>
  <si>
    <t>TS-0004_InfoRec_027</t>
  </si>
  <si>
    <t>TS-0004_InfoRec_028</t>
  </si>
  <si>
    <t>TS-0004_InfoRec_029</t>
  </si>
  <si>
    <t>TS-0004_InfoRec_030</t>
  </si>
  <si>
    <t>TS-0004_InfoRec_031</t>
  </si>
  <si>
    <t>TS-0004_InfoRec_032</t>
  </si>
  <si>
    <t>TS-0004_InfoRec_033</t>
  </si>
  <si>
    <t>TS-0004_InfoRec_034</t>
  </si>
  <si>
    <t>TS-0004_InfoRec_035</t>
  </si>
  <si>
    <t>TS-0004_InfoRec_036</t>
  </si>
  <si>
    <t>TS-0004_InfoRec_037</t>
  </si>
  <si>
    <t>TS-0004_InfoRec_038</t>
  </si>
  <si>
    <t>TS-0004_InfoRec_039</t>
  </si>
  <si>
    <t>TS-0004_InfoRec_040</t>
  </si>
  <si>
    <t>TS-0004_InfoRec_041</t>
  </si>
  <si>
    <t>TS-0004_InfoRec_042</t>
  </si>
  <si>
    <t>TS-0004_InfoRec_043</t>
  </si>
  <si>
    <t>TS-0004_InfoRec_044</t>
  </si>
  <si>
    <t>TS-0004_deviceTriggering_001</t>
  </si>
  <si>
    <t>B.1.1</t>
  </si>
  <si>
    <t>TS-0004_deviceTriggering_002</t>
  </si>
  <si>
    <t>B1.2</t>
  </si>
  <si>
    <t>TS-0004_deviceTriggering_003</t>
  </si>
  <si>
    <t>B1.3</t>
  </si>
  <si>
    <t>TS-0004_deviceTriggering_004</t>
  </si>
  <si>
    <t>B1.4</t>
  </si>
  <si>
    <t>TS-0004_deviceTriggering_005</t>
  </si>
  <si>
    <t>B1.5</t>
  </si>
  <si>
    <t>TS-0004_firmware_cr_001</t>
  </si>
  <si>
    <t>D.2.1</t>
  </si>
  <si>
    <t>TS-0004_firmware_upd_001</t>
  </si>
  <si>
    <t>TS-0004_firmware_cr_002</t>
  </si>
  <si>
    <t>TS-0004_firmware_upd_002</t>
  </si>
  <si>
    <t>TS-0004_firmware_cr_003</t>
  </si>
  <si>
    <t>TS-0004_firmware_upd_003</t>
  </si>
  <si>
    <t>TS-0004_firmware_cr_004</t>
  </si>
  <si>
    <t>TS-0004_firmware_upd_004</t>
  </si>
  <si>
    <t>TS-0004_firmware_cr_005</t>
  </si>
  <si>
    <t>TS-0004_firmware_upd_005</t>
  </si>
  <si>
    <t>TS-0004_firmware_cr_006</t>
  </si>
  <si>
    <t>TS-0004_firmware_upd_006</t>
  </si>
  <si>
    <t>TS-0004_firmware_cr_007</t>
  </si>
  <si>
    <t>TS-0004_firmware_upd_007</t>
  </si>
  <si>
    <t>TS-0004_firmware_cr_008</t>
  </si>
  <si>
    <t>TS-0004_firmware_upd_008</t>
  </si>
  <si>
    <t>TS-0004_firmware_cr_009</t>
  </si>
  <si>
    <t>TS-0004_firmware_upd_009</t>
  </si>
  <si>
    <t>TS-0004_firmware_001</t>
  </si>
  <si>
    <t>D.2.2.1</t>
  </si>
  <si>
    <t>TS-0004_firmware_002</t>
  </si>
  <si>
    <t>D.2.2.2</t>
  </si>
  <si>
    <t>TS-0004_firmware_003</t>
  </si>
  <si>
    <t>D.2.2.3</t>
  </si>
  <si>
    <t>TS-0004_firmware_004</t>
  </si>
  <si>
    <t>D.2.2.4</t>
  </si>
  <si>
    <t>TS-0004_software_cr_001</t>
  </si>
  <si>
    <t>D.3.1</t>
  </si>
  <si>
    <t>TS-0004_software_upd_001</t>
  </si>
  <si>
    <t>TS-0004_software_cr_002</t>
  </si>
  <si>
    <t>TS-0004_software_upd_002</t>
  </si>
  <si>
    <t>TS-0004_software_cr_003</t>
  </si>
  <si>
    <t>TS-0004_software_upd_003</t>
  </si>
  <si>
    <t>TS-0004_software_cr_004</t>
  </si>
  <si>
    <t>TS-0004_software_upd_004</t>
  </si>
  <si>
    <t>TS-0004_software_cr_005</t>
  </si>
  <si>
    <t>TS-0004_software_upd_005</t>
  </si>
  <si>
    <t>TS-0004_software_cr_006</t>
  </si>
  <si>
    <t>TS-0004_software_upd_006</t>
  </si>
  <si>
    <t>TS-0004_software_cr_007</t>
  </si>
  <si>
    <t>TS-0004_software_upd_007</t>
  </si>
  <si>
    <t>TS-0004_software_cr_008</t>
  </si>
  <si>
    <t>TS-0004_software_upd_008</t>
  </si>
  <si>
    <t>TS-0004_software_cr_009</t>
  </si>
  <si>
    <t>TS-0004_software_upd_009</t>
  </si>
  <si>
    <t>TS-0004_software_cr_010</t>
  </si>
  <si>
    <t>TS-0004_software_upd_010</t>
  </si>
  <si>
    <t>TS-0004_software_cr_011</t>
  </si>
  <si>
    <t>TS-0004_software_upd_011</t>
  </si>
  <si>
    <t>TS-0004_software_cr_012</t>
  </si>
  <si>
    <t>TS-0004_software_upd_012</t>
  </si>
  <si>
    <t>TS-0004_software_cr_013</t>
  </si>
  <si>
    <t>TS-0004_software_upd_013</t>
  </si>
  <si>
    <t>TS-0004_software_001</t>
  </si>
  <si>
    <t>D.3.2.1</t>
  </si>
  <si>
    <t>TS-0004_software_002</t>
  </si>
  <si>
    <t>D.3.2.2</t>
  </si>
  <si>
    <t>TS-0004_software_003</t>
  </si>
  <si>
    <t>D.3.2.3</t>
  </si>
  <si>
    <t>TS-0004_software_004</t>
  </si>
  <si>
    <t>D.3.2.4</t>
  </si>
  <si>
    <t>TS-0004_memory_cr_001</t>
  </si>
  <si>
    <t>D.4.1</t>
  </si>
  <si>
    <t>TS-0004_memory_upd_001</t>
  </si>
  <si>
    <t>TS-0004_memory_cr_002</t>
  </si>
  <si>
    <t>TS-0004_memory_upd_002</t>
  </si>
  <si>
    <t>TS-0004_memory_cr_003</t>
  </si>
  <si>
    <t>TS-0004_memory_upd_004</t>
  </si>
  <si>
    <t>TS-0004_memory_cr_004</t>
  </si>
  <si>
    <t>TS-0004_memory_upd_005</t>
  </si>
  <si>
    <t>TS-0004_memory_cr_005</t>
  </si>
  <si>
    <t>TS-0004_memory_upd_006</t>
  </si>
  <si>
    <t>TS-0004_memory_cr_006</t>
  </si>
  <si>
    <t>TS-0004_memory_upd_007</t>
  </si>
  <si>
    <t>TS-0004_memory_001</t>
  </si>
  <si>
    <t>D.4.2.1</t>
  </si>
  <si>
    <t>TS-0004_memory_002</t>
  </si>
  <si>
    <t>D.4.2.2</t>
  </si>
  <si>
    <t>TS-0004_memory_003</t>
  </si>
  <si>
    <t>D.4.2.3</t>
  </si>
  <si>
    <t>TS-0004_memory_004</t>
  </si>
  <si>
    <t>D.4.2.4</t>
  </si>
  <si>
    <t>TS-0004_areaNwkInfo_cr_001</t>
  </si>
  <si>
    <t>D.5.1</t>
  </si>
  <si>
    <t>TS-0004_areaNwkInfo_udp_001</t>
  </si>
  <si>
    <t>TS-0004_areaNwkInfo_cr_002</t>
  </si>
  <si>
    <t>TS-0004_areaNwkInfo_udp_002</t>
  </si>
  <si>
    <t>TS-0004_areaNwkInfo_cr_003</t>
  </si>
  <si>
    <t>TS-0004_areaNwkInfo_udp_003</t>
  </si>
  <si>
    <t>TS-0004_areaNwkInfo_cr_004</t>
  </si>
  <si>
    <t>TS-0004_areaNwkInfo_udp_004</t>
  </si>
  <si>
    <t>TS-0004_areaNwkInfo_cr_005</t>
  </si>
  <si>
    <t>TS-0004_areaNwkInfo_udp_005</t>
  </si>
  <si>
    <t>TS-0004_areaNwkInfo_cr_006</t>
  </si>
  <si>
    <t>TS-0004_areaNwkInfo_udp_006</t>
  </si>
  <si>
    <t>TS-0004_areaNwkInfo_001</t>
  </si>
  <si>
    <t>D.5.2.1</t>
  </si>
  <si>
    <t>TS-0004_areaNwkInfo_002</t>
  </si>
  <si>
    <t>D.5.2.2</t>
  </si>
  <si>
    <t>TS-0004_areaNwkInfo_003</t>
  </si>
  <si>
    <t>D.5.2.3</t>
  </si>
  <si>
    <t>TS-0004_areaNwkInfo_004</t>
  </si>
  <si>
    <t>D.5.2.4</t>
  </si>
  <si>
    <t>TS-0004_areaNwkDeviceInfo_cr_001</t>
  </si>
  <si>
    <t>D.6.1</t>
  </si>
  <si>
    <t>TS-0004_areaNwkDeviceInfo_udp_001</t>
  </si>
  <si>
    <t>TS-0004_areaNwkDeviceInfo_cr_002</t>
  </si>
  <si>
    <t>TS-0004_areaNwkDeviceInfo_udp_002</t>
  </si>
  <si>
    <t>TS-0004_areaNwkDeviceInfo_cr_003</t>
  </si>
  <si>
    <t>TS-0004_areaNwkDeviceInfo_udp_003</t>
  </si>
  <si>
    <t>TS-0004_areaNwkDeviceInfo_cr_004</t>
  </si>
  <si>
    <t>TS-0004_areaNwkDeviceInfo_udp_004</t>
  </si>
  <si>
    <t>TS-0004_areaNwkDeviceInfo_cr_005</t>
  </si>
  <si>
    <t>TS-0004_areaNwkDeviceInfo_udp_005</t>
  </si>
  <si>
    <t>TS-0004_areaNwkDeviceInfo_cr_006</t>
  </si>
  <si>
    <t>TS-0004_areaNwkDeviceInfo_udp_006</t>
  </si>
  <si>
    <t>TS-0004_areaNwkDeviceInfo_cr_007</t>
  </si>
  <si>
    <t>TS-0004_areaNwkDeviceInfo_udp_007</t>
  </si>
  <si>
    <t>TS-0004_areaNwkDeviceInfo_cr_008</t>
  </si>
  <si>
    <t>TS-0004_areaNwkDeviceInfo_udp_008</t>
  </si>
  <si>
    <t>TS-0004_areaNwkDeviceInfo_cr_009</t>
  </si>
  <si>
    <t>TS-0004_areaNwkDeviceInfo_udp_009</t>
  </si>
  <si>
    <t>TS-0004_areaNwkDeviceInfo_cr_010</t>
  </si>
  <si>
    <t>TS-0004_areaNwkDeviceInfo_udp_010</t>
  </si>
  <si>
    <t>TS-0004_areaNwkDeviceInfo_cr_011</t>
  </si>
  <si>
    <t>TS-0004_areaNwkDeviceInfo_udp_011</t>
  </si>
  <si>
    <t>TS-0004_areaNwkDeviceInfo_001</t>
  </si>
  <si>
    <t>D.6.2.1</t>
  </si>
  <si>
    <t>TS-0004_areaNwkDeviceInfo_002</t>
  </si>
  <si>
    <t>D.6.2.2</t>
  </si>
  <si>
    <t>TS-0004_areaNwkDeviceInfo_003</t>
  </si>
  <si>
    <t>D.6.2.3</t>
  </si>
  <si>
    <t>TS-0004_areaNwkDeviceInfo_004</t>
  </si>
  <si>
    <t>D.6.2.4</t>
  </si>
  <si>
    <t>TS-0004_battery_cr_001</t>
  </si>
  <si>
    <t>D.7.1</t>
  </si>
  <si>
    <t>TS-0004_battery_upd_001</t>
  </si>
  <si>
    <t>TS-0004_battery_cr_002</t>
  </si>
  <si>
    <t>TS-0004_battery_upd_002</t>
  </si>
  <si>
    <t>TS-0004_battery_cr_003</t>
  </si>
  <si>
    <t>TS-0004_battery_upd_003</t>
  </si>
  <si>
    <t>TS-0004_battery_cr_004</t>
  </si>
  <si>
    <t>TS-0004_battery_upd_004</t>
  </si>
  <si>
    <t>TS-0004_battery_cr_005</t>
  </si>
  <si>
    <t>TS-0004_battery_upd_005</t>
  </si>
  <si>
    <t>TS-0004_battery_cr_006</t>
  </si>
  <si>
    <t>TS-0004_battery_upd_006</t>
  </si>
  <si>
    <t>TS-0004_battery_001</t>
  </si>
  <si>
    <t>D.7.2.1</t>
  </si>
  <si>
    <t>TS-0004_battery_002</t>
  </si>
  <si>
    <t>D.7.2.2</t>
  </si>
  <si>
    <t>TS-0004_battery_003</t>
  </si>
  <si>
    <t>D.7.2.3</t>
  </si>
  <si>
    <t>TS-0004_battery_004</t>
  </si>
  <si>
    <t>D.7.2.4</t>
  </si>
  <si>
    <t>TS-0004_deviceInfo_cr_001</t>
  </si>
  <si>
    <t>D.8.1</t>
  </si>
  <si>
    <t>TS-0004_deviceInfo_upd_001</t>
  </si>
  <si>
    <t>TS-0004_deviceInfo_cr_002</t>
  </si>
  <si>
    <t>TS-0004_deviceInfo_upd_002</t>
  </si>
  <si>
    <t>TS-0004_deviceInfo_cr_003</t>
  </si>
  <si>
    <t>TS-0004_deviceInfo_upd_004</t>
  </si>
  <si>
    <t>TS-0004_deviceInfo_cr_004</t>
  </si>
  <si>
    <t>TS-0004_deviceInfo_upd_005</t>
  </si>
  <si>
    <t>TS-0004_deviceInfo_cr_005</t>
  </si>
  <si>
    <t>TS-0004_deviceInfo_upd_006</t>
  </si>
  <si>
    <t>TS-0004_deviceInfo_cr_006</t>
  </si>
  <si>
    <t>TS-0004_deviceInfo_upd_007</t>
  </si>
  <si>
    <t>TS-0004_deviceInfo_cr_007</t>
  </si>
  <si>
    <t>TS-0004_deviceInfo_upd_008</t>
  </si>
  <si>
    <t>TS-0004_deviceInfo_cr_008</t>
  </si>
  <si>
    <t>TS-0004_deviceInfo_upd_009</t>
  </si>
  <si>
    <t>TS-0004_deviceInfo_cr_010</t>
  </si>
  <si>
    <t>TS-0004_deviceInfo_upd_011</t>
  </si>
  <si>
    <t>TS-0004_deviceInfo_cr_011</t>
  </si>
  <si>
    <t>TS-0004_deviceInfo_upd_012</t>
  </si>
  <si>
    <t>TS-0004_deviceInfo_cr_012</t>
  </si>
  <si>
    <t>TS-0004_deviceInfo_upd_013</t>
  </si>
  <si>
    <t>TS-0004_deviceInfo_001</t>
  </si>
  <si>
    <t>D.8.2.1</t>
  </si>
  <si>
    <t>TS-0004_deviceInfo_002</t>
  </si>
  <si>
    <t>D.8.2.2</t>
  </si>
  <si>
    <t>TS-0004_deviceInfo_003</t>
  </si>
  <si>
    <t>D.8.2.3</t>
  </si>
  <si>
    <t>TS-0004_deviceInfo_004</t>
  </si>
  <si>
    <t>D.8.2.4</t>
  </si>
  <si>
    <t>TS-0004_deviceCapability_cr_001</t>
  </si>
  <si>
    <t>D.9.1</t>
  </si>
  <si>
    <t>TS-0004_deviceCapability_upd_001</t>
  </si>
  <si>
    <t>TS-0004_deviceCapability_cr_002</t>
  </si>
  <si>
    <t>TS-0004_deviceCapability_upd_002</t>
  </si>
  <si>
    <t>TS-0004_deviceCapability_cr_003</t>
  </si>
  <si>
    <t>TS-0004_deviceCapability_upd_003</t>
  </si>
  <si>
    <t>TS-0004_deviceCapability_cr_004</t>
  </si>
  <si>
    <t>TS-0004_deviceCapability_upd_004</t>
  </si>
  <si>
    <t>TS-0004_deviceCapability_cr_005</t>
  </si>
  <si>
    <t>TS-0004_deviceCapability_upd_005</t>
  </si>
  <si>
    <t>TS-0004_deviceCapability_cr_006</t>
  </si>
  <si>
    <t>TS-0004_deviceCapability_upd_006</t>
  </si>
  <si>
    <t>TS-0004_deviceCapability_cr_007</t>
  </si>
  <si>
    <t>TS-0004_deviceCapability_upd_007</t>
  </si>
  <si>
    <t>TS-0004_deviceCapability_cr_008</t>
  </si>
  <si>
    <t>TS-0004_deviceCapability_upd_008</t>
  </si>
  <si>
    <t>TS-0004_deviceCapability_cr_009</t>
  </si>
  <si>
    <t>TS-0004_deviceCapability_upd_009</t>
  </si>
  <si>
    <t>TS-0004_deviceCapability_cr_010</t>
  </si>
  <si>
    <t>TS-0004_deviceCapability_upd_010</t>
  </si>
  <si>
    <t>TS-0004_deviceCapability_001</t>
  </si>
  <si>
    <t>D.9.2.1</t>
  </si>
  <si>
    <t>TS-0004_deviceCapability_002</t>
  </si>
  <si>
    <t>D.9.2.2</t>
  </si>
  <si>
    <t>TS-0004_deviceCapability_003</t>
  </si>
  <si>
    <t>D.9.2.3</t>
  </si>
  <si>
    <t>TS-0004_deviceCapability_004</t>
  </si>
  <si>
    <t>D.9.2.4</t>
  </si>
  <si>
    <t>TS-0004_reboot_cr_001</t>
  </si>
  <si>
    <t>D.10.1</t>
  </si>
  <si>
    <t>TS-0004_reboot_upd_001</t>
  </si>
  <si>
    <t>TS-0004_reboot_cr_002</t>
  </si>
  <si>
    <t>TS-0004_reboot_upd_002</t>
  </si>
  <si>
    <t>TS-0004_reboot_cr_003</t>
  </si>
  <si>
    <t>TS-0004_reboot_upd_003</t>
  </si>
  <si>
    <t>TS-0004_reboot_cr_004</t>
  </si>
  <si>
    <t>TS-0004_reboot_upd_004</t>
  </si>
  <si>
    <t>TS-0004_reboot_cr_005</t>
  </si>
  <si>
    <t>TS-0004_reboot_upd_005</t>
  </si>
  <si>
    <t>TS-0004_reboot_cr_006</t>
  </si>
  <si>
    <t>TS-0004_reboot_upd_006</t>
  </si>
  <si>
    <t>TS-0004_reboot_001</t>
  </si>
  <si>
    <t>D.10.2.1</t>
  </si>
  <si>
    <t>TS-0004_reboot_002</t>
  </si>
  <si>
    <t>D.10.2.2</t>
  </si>
  <si>
    <t>TS-0004_reboot_003</t>
  </si>
  <si>
    <t>D.10.2.3</t>
  </si>
  <si>
    <t>TS-0004_reboot_004</t>
  </si>
  <si>
    <t>D.10.2.4</t>
  </si>
  <si>
    <t>TS-0004_eventLog_001</t>
  </si>
  <si>
    <t>D.11.2.2</t>
  </si>
  <si>
    <t>TS-0004_eventLog_002</t>
  </si>
  <si>
    <t>D.11.2.3</t>
  </si>
  <si>
    <t>TS-0004_eventLog_003</t>
  </si>
  <si>
    <t>D.11.2.4</t>
  </si>
  <si>
    <t>TS-0004_eventLog_004</t>
  </si>
  <si>
    <t>D.11.2.5</t>
  </si>
  <si>
    <t>TS-0004_AccessingResources_001</t>
  </si>
  <si>
    <t>E.1</t>
  </si>
  <si>
    <t>TS-0004_AccessingResources_002</t>
  </si>
  <si>
    <t>E.2.2</t>
  </si>
  <si>
    <t>TS-0004_AccessingResources_003</t>
  </si>
  <si>
    <t>TS-0004_locationRequest_002</t>
  </si>
  <si>
    <t>G.2.2</t>
  </si>
  <si>
    <t>TS-0004_locationRequest_003</t>
  </si>
  <si>
    <t>TS-0004_locationRequest_001</t>
  </si>
  <si>
    <t>G.2.3.1</t>
  </si>
  <si>
    <t>G.2.4</t>
  </si>
  <si>
    <t>G.2.5</t>
  </si>
  <si>
    <t>TS-0004_cmdh_001</t>
  </si>
  <si>
    <t>H.2.3</t>
  </si>
  <si>
    <t>TS-0004_cmdh_002</t>
  </si>
  <si>
    <t>H.2.4</t>
  </si>
  <si>
    <t>TS-0004_cmdh_003</t>
  </si>
  <si>
    <t>H.2.5</t>
  </si>
  <si>
    <t>THIS IS AN EXAMPLE</t>
  </si>
  <si>
    <t>Other implemented TPs don't have a corresponding requirement</t>
  </si>
  <si>
    <t>Other implemented TPs don't have a corresponding requirement. GRP544</t>
  </si>
  <si>
    <t>DMG</t>
  </si>
  <si>
    <t>GMG</t>
  </si>
  <si>
    <t>DIS</t>
  </si>
  <si>
    <t>LOC</t>
  </si>
  <si>
    <t>SEC</t>
  </si>
  <si>
    <t>Sensinov</t>
  </si>
  <si>
    <t>002</t>
  </si>
  <si>
    <t>003</t>
  </si>
  <si>
    <t>004</t>
  </si>
  <si>
    <t>005</t>
  </si>
  <si>
    <t>006</t>
  </si>
  <si>
    <t>007</t>
  </si>
  <si>
    <t>SUB</t>
  </si>
  <si>
    <t>KETI</t>
  </si>
  <si>
    <t>TTA</t>
  </si>
  <si>
    <t>REQ-0001-06001</t>
  </si>
  <si>
    <t>REQ-0001-06002</t>
  </si>
  <si>
    <t>REQ-0001-06003</t>
  </si>
  <si>
    <t>REQ-0001-06004</t>
  </si>
  <si>
    <t>REQ-0001-06005</t>
  </si>
  <si>
    <t>REQ-0001-06006</t>
  </si>
  <si>
    <t>REQ-0001-06007</t>
  </si>
  <si>
    <t>REQ-0001-07001</t>
  </si>
  <si>
    <t>REQ-0001-07002</t>
  </si>
  <si>
    <t>REQ-0001-07003</t>
  </si>
  <si>
    <t>REQ-0001-07004</t>
  </si>
  <si>
    <t>REQ-0001-07005</t>
  </si>
  <si>
    <t>REQ-0001-07006</t>
  </si>
  <si>
    <t>REQ-0001-07007</t>
  </si>
  <si>
    <t>REQ-0001-07008</t>
  </si>
  <si>
    <t>REQ-0001-07009</t>
  </si>
  <si>
    <t>REQ-0001-07010</t>
  </si>
  <si>
    <t>REQ-0001-07011</t>
  </si>
  <si>
    <t>REQ-0001-07012</t>
  </si>
  <si>
    <t>REQ-0001-07013</t>
  </si>
  <si>
    <t>REQ-0001-07014</t>
  </si>
  <si>
    <t>REQ-0001-07015</t>
  </si>
  <si>
    <t>REQ-0001-07016</t>
  </si>
  <si>
    <t>REQ-0001-07017</t>
  </si>
  <si>
    <t>REQ-0001-07018</t>
  </si>
  <si>
    <t>REQ-0001-07019</t>
  </si>
  <si>
    <t>REQ-0001-07020</t>
  </si>
  <si>
    <t>REQ-0001-07021</t>
  </si>
  <si>
    <t>REQ-0001-07022</t>
  </si>
  <si>
    <t>REQ-0001-07023</t>
  </si>
  <si>
    <t>REQ-0001-07024</t>
  </si>
  <si>
    <t>REQ-0001-07025</t>
  </si>
  <si>
    <t>REQ-0001-07026</t>
  </si>
  <si>
    <t>REQ-0001-07027</t>
  </si>
  <si>
    <t>REQ-0001-08001</t>
  </si>
  <si>
    <t>REQ-0001-08002</t>
  </si>
  <si>
    <t>REQ-0001-08003</t>
  </si>
  <si>
    <t>REQ-0001-08004</t>
  </si>
  <si>
    <t>REQ-0001-08005</t>
  </si>
  <si>
    <t>REQ-0001-08006</t>
  </si>
  <si>
    <t>REQ-0001-08007</t>
  </si>
  <si>
    <t>REQ-0001-08008</t>
  </si>
  <si>
    <t>REQ-0001-08009</t>
  </si>
  <si>
    <t>REQ-0001-08010</t>
  </si>
  <si>
    <t>REQ-0001-08011</t>
  </si>
  <si>
    <t>REQ-0001-08012</t>
  </si>
  <si>
    <t>REQ-0001-08013</t>
  </si>
  <si>
    <t>REQ-0001-08014</t>
  </si>
  <si>
    <t>REQ-0001-08015</t>
  </si>
  <si>
    <t>REQ-0001-08016</t>
  </si>
  <si>
    <t>REQ-0001-08017</t>
  </si>
  <si>
    <t>REQ-0001-08018</t>
  </si>
  <si>
    <t>REQ-0001-08019</t>
  </si>
  <si>
    <t>REQ-0001-08020</t>
  </si>
  <si>
    <t>REQ-0001-08021</t>
  </si>
  <si>
    <t>REQ-0001-08022</t>
  </si>
  <si>
    <t>REQ-0001-08023</t>
  </si>
  <si>
    <t>REQ-0001-08024</t>
  </si>
  <si>
    <t>REQ-0001-08025</t>
  </si>
  <si>
    <t>REQ-0001-08026</t>
  </si>
  <si>
    <t>REQ-0001-08027</t>
  </si>
  <si>
    <t>REQ-0001-08028</t>
  </si>
  <si>
    <t>REQ-0001-08029</t>
  </si>
  <si>
    <t>REQ-0001-08030</t>
  </si>
  <si>
    <t>REQ-0001-08031</t>
  </si>
  <si>
    <t>REQ-0001-08032</t>
  </si>
  <si>
    <t>REQ-0001-08033</t>
  </si>
  <si>
    <t>REQ-0001-08034</t>
  </si>
  <si>
    <t>REQ-0001-08035</t>
  </si>
  <si>
    <t>REQ-0001-08036</t>
  </si>
  <si>
    <t>REQ-0001-08037</t>
  </si>
  <si>
    <t>REQ-0001-08038</t>
  </si>
  <si>
    <t>REQ-0001-08039</t>
  </si>
  <si>
    <t>REQ-0001-08040</t>
  </si>
  <si>
    <t>REQ-0001-08041</t>
  </si>
  <si>
    <t>REQ-0001-08042</t>
  </si>
  <si>
    <t>REQ-0001-08043</t>
  </si>
  <si>
    <t>REQ-0001-08044</t>
  </si>
  <si>
    <t>REQ-0001-08045</t>
  </si>
  <si>
    <t>REQ-0001-08046</t>
  </si>
  <si>
    <t>REQ-0001-08047</t>
  </si>
  <si>
    <t>REQ-0001-08048</t>
  </si>
  <si>
    <t>REQ-0001-08049</t>
  </si>
  <si>
    <t>REQ-0001-08050</t>
  </si>
  <si>
    <t>REQ-0001-08051</t>
  </si>
  <si>
    <t>REQ-0001-08052</t>
  </si>
  <si>
    <t>REQ-0001-08053</t>
  </si>
  <si>
    <t>REQ-0001-08054</t>
  </si>
  <si>
    <t>REQ-0001-08055</t>
  </si>
  <si>
    <t>REQ-0001-08056</t>
  </si>
  <si>
    <t>REQ-0001-08057</t>
  </si>
  <si>
    <t>REQ-0001-08058</t>
  </si>
  <si>
    <t>REQ-0001-08059</t>
  </si>
  <si>
    <t>REQ-0001-08060</t>
  </si>
  <si>
    <t>REQ-0001-08061</t>
  </si>
  <si>
    <t>REQ-0001-08062</t>
  </si>
  <si>
    <t>REQ-0001-08063</t>
  </si>
  <si>
    <t>REQ-0001-09001</t>
  </si>
  <si>
    <t>REQ-0001-09002</t>
  </si>
  <si>
    <t>REQ-0001-09003</t>
  </si>
  <si>
    <t>REQ-0001-09004</t>
  </si>
  <si>
    <t>REQ-0001-09005</t>
  </si>
  <si>
    <t>REQ-0001-09006</t>
  </si>
  <si>
    <t>REQ-0001-09007</t>
  </si>
  <si>
    <t>REQ-0001-09008</t>
  </si>
  <si>
    <t>REQ-0001-09009</t>
  </si>
  <si>
    <t>REQ-0001-09010</t>
  </si>
  <si>
    <t>REQ-0001-09011</t>
  </si>
  <si>
    <t>REQ-0001-09012</t>
  </si>
  <si>
    <t>REQ-0001-09013</t>
  </si>
  <si>
    <t>REQ-0001-09014</t>
  </si>
  <si>
    <t>REQ-0001-09015</t>
  </si>
  <si>
    <t>REQ-0001-09016</t>
  </si>
  <si>
    <t>REQ-0001-09017</t>
  </si>
  <si>
    <t>REQ-0001-09018</t>
  </si>
  <si>
    <t>REQ-0001-09019</t>
  </si>
  <si>
    <t>REQ-0001-09020</t>
  </si>
  <si>
    <t>REQ-0001-09021</t>
  </si>
  <si>
    <t>REQ-0001-09022</t>
  </si>
  <si>
    <t>REQ-0001-09023</t>
  </si>
  <si>
    <t>REQ-0001-09024</t>
  </si>
  <si>
    <t>REQ-0001-09025</t>
  </si>
  <si>
    <t>REQ-0001-09026</t>
  </si>
  <si>
    <t>REQ-0001-09027</t>
  </si>
  <si>
    <t>REQ-0001-09028</t>
  </si>
  <si>
    <t>REQ-0001-09029</t>
  </si>
  <si>
    <t>REQ-0001-09030</t>
  </si>
  <si>
    <t>REQ-0001-09031</t>
  </si>
  <si>
    <t>REQ-0001-09032</t>
  </si>
  <si>
    <t>REQ-0001-09033</t>
  </si>
  <si>
    <t>REQ-0001-09034</t>
  </si>
  <si>
    <t>REQ-0001-09035</t>
  </si>
  <si>
    <t>REQ-0001-09036</t>
  </si>
  <si>
    <t>REQ-0001-09037</t>
  </si>
  <si>
    <t>REQ-0001-09038</t>
  </si>
  <si>
    <t>REQ-0001-09039</t>
  </si>
  <si>
    <t>REQ-0001-09040</t>
  </si>
  <si>
    <t>REQ-0001-09041</t>
  </si>
  <si>
    <t>REQ-0001-09042</t>
  </si>
  <si>
    <t>REQ-0001-09043</t>
  </si>
  <si>
    <t>REQ-0001-09044</t>
  </si>
  <si>
    <t>REQ-0001-09045</t>
  </si>
  <si>
    <t>REQ-0001-09046</t>
  </si>
  <si>
    <t>REQ-0001-09047</t>
  </si>
  <si>
    <t>REQ-0001-09048</t>
  </si>
  <si>
    <t>REQ-0001-09049</t>
  </si>
  <si>
    <t>REQ-0001-09050</t>
  </si>
  <si>
    <t>REQ-0001-09051</t>
  </si>
  <si>
    <t>REQ-0001-09052</t>
  </si>
  <si>
    <t>REQ-0001-09053</t>
  </si>
  <si>
    <t>REQ-0001-09054</t>
  </si>
  <si>
    <t>REQ-0001-09055</t>
  </si>
  <si>
    <t>REQ-0001-09056</t>
  </si>
  <si>
    <t>REQ-0001-09057</t>
  </si>
  <si>
    <t>REQ-0001-09058</t>
  </si>
  <si>
    <t>REQ-0001-09059</t>
  </si>
  <si>
    <t>REQ-0001-09060</t>
  </si>
  <si>
    <t>REQ-0001-09061</t>
  </si>
  <si>
    <t>REQ-0001-09062</t>
  </si>
  <si>
    <t>REQ-0001-09063</t>
  </si>
  <si>
    <t>REQ-0001-09064</t>
  </si>
  <si>
    <t>REQ-0001-09065</t>
  </si>
  <si>
    <t>REQ-0001-09066</t>
  </si>
  <si>
    <t>REQ-0001-09067</t>
  </si>
  <si>
    <t>REQ-0001-09068</t>
  </si>
  <si>
    <t>REQ-0001-09069</t>
  </si>
  <si>
    <t>REQ-0001-09070</t>
  </si>
  <si>
    <t>REQ-0001-09071</t>
  </si>
  <si>
    <t>REQ-0001-09072</t>
  </si>
  <si>
    <t>REQ-0001-09073</t>
  </si>
  <si>
    <t>REQ-0001-09074</t>
  </si>
  <si>
    <t>REQ-0001-09075</t>
  </si>
  <si>
    <t>REQ-0001-09076</t>
  </si>
  <si>
    <t>REQ-0001-09077</t>
  </si>
  <si>
    <t>REQ-0001-09078</t>
  </si>
  <si>
    <t>REQ-0001-09079</t>
  </si>
  <si>
    <t>REQ-0001-09080</t>
  </si>
  <si>
    <t>REQ-0001-09081</t>
  </si>
  <si>
    <t>REQ-0001-09082</t>
  </si>
  <si>
    <t>REQ-0001-09083</t>
  </si>
  <si>
    <t>REQ-0001-09084</t>
  </si>
  <si>
    <t>REQ-0001-09085</t>
  </si>
  <si>
    <t>REQ-0001-09086</t>
  </si>
  <si>
    <t>REQ-0001-09087</t>
  </si>
  <si>
    <t>REQ-0001-09088</t>
  </si>
  <si>
    <t>REQ-0001-09089</t>
  </si>
  <si>
    <t>REQ-0001-09090</t>
  </si>
  <si>
    <t>REQ-0001-09091</t>
  </si>
  <si>
    <t>REQ-0001-09092</t>
  </si>
  <si>
    <t>REQ-0001-09093</t>
  </si>
  <si>
    <t>REQ-0001-09094</t>
  </si>
  <si>
    <t>REQ-0001-09095</t>
  </si>
  <si>
    <t>REQ-0001-09096</t>
  </si>
  <si>
    <t>REQ-0001-09097</t>
  </si>
  <si>
    <t>REQ-0001-09098</t>
  </si>
  <si>
    <t>REQ-0001-09099</t>
  </si>
  <si>
    <t>REQ-0001-09100</t>
  </si>
  <si>
    <t>REQ-0001-09101</t>
  </si>
  <si>
    <t>REQ-0001-09102</t>
  </si>
  <si>
    <t>REQ-0001-09103</t>
  </si>
  <si>
    <t>REQ-0001-09104</t>
  </si>
  <si>
    <t>REQ-0001-09105</t>
  </si>
  <si>
    <t>REQ-0001-09106</t>
  </si>
  <si>
    <t>REQ-0001-09107</t>
  </si>
  <si>
    <t>REQ-0001-09108</t>
  </si>
  <si>
    <t>REQ-0001-09109</t>
  </si>
  <si>
    <t>REQ-0001-09110</t>
  </si>
  <si>
    <t>REQ-0001-09111</t>
  </si>
  <si>
    <t>REQ-0001-09112</t>
  </si>
  <si>
    <t>REQ-0001-09113</t>
  </si>
  <si>
    <t>REQ-0001-09114</t>
  </si>
  <si>
    <t>REQ-0001-09115</t>
  </si>
  <si>
    <t>REQ-0001-09116</t>
  </si>
  <si>
    <t>REQ-0001-09117</t>
  </si>
  <si>
    <t>REQ-0001-09118</t>
  </si>
  <si>
    <t>REQ-0001-09119</t>
  </si>
  <si>
    <t>REQ-0001-09120</t>
  </si>
  <si>
    <t>REQ-0001-09121</t>
  </si>
  <si>
    <t>REQ-0001-09122</t>
  </si>
  <si>
    <t>REQ-0001-09123</t>
  </si>
  <si>
    <t>REQ-0001-09124</t>
  </si>
  <si>
    <t>REQ-0001-09125</t>
  </si>
  <si>
    <t>REQ-0001-09126</t>
  </si>
  <si>
    <t>REQ-0001-09127</t>
  </si>
  <si>
    <t>REQ-0001-09128</t>
  </si>
  <si>
    <t>REQ-0001-09129</t>
  </si>
  <si>
    <t>REQ-0001-09130</t>
  </si>
  <si>
    <t>REQ-0001-09131</t>
  </si>
  <si>
    <t>REQ-0001-09132</t>
  </si>
  <si>
    <t>REQ-0001-09133</t>
  </si>
  <si>
    <t>REQ-0001-09134</t>
  </si>
  <si>
    <t>REQ-0001-09135</t>
  </si>
  <si>
    <t>REQ-0001-09136</t>
  </si>
  <si>
    <t>REQ-0001-09137</t>
  </si>
  <si>
    <t>REQ-0001-09138</t>
  </si>
  <si>
    <t>REQ-0001-09139</t>
  </si>
  <si>
    <t>REQ-0001-09140</t>
  </si>
  <si>
    <t>REQ-0001-09141</t>
  </si>
  <si>
    <t>REQ-0001-09142</t>
  </si>
  <si>
    <t>REQ-0001-09143</t>
  </si>
  <si>
    <t>REQ-0001-09144</t>
  </si>
  <si>
    <t>REQ-0001-09145</t>
  </si>
  <si>
    <t>REQ-0001-09146</t>
  </si>
  <si>
    <t>REQ-0001-09147</t>
  </si>
  <si>
    <t>REQ-0001-09148</t>
  </si>
  <si>
    <t>REQ-0001-09149</t>
  </si>
  <si>
    <t>REQ-0001-09150</t>
  </si>
  <si>
    <t>REQ-0001-09151</t>
  </si>
  <si>
    <t>REQ-0001-09152</t>
  </si>
  <si>
    <t>REQ-0001-09153</t>
  </si>
  <si>
    <t>REQ-0001-09154</t>
  </si>
  <si>
    <t>REQ-0001-09155</t>
  </si>
  <si>
    <t>REQ-0001-09156</t>
  </si>
  <si>
    <t>REQ-0001-09157</t>
  </si>
  <si>
    <t>REQ-0001-09158</t>
  </si>
  <si>
    <t>REQ-0001-09159</t>
  </si>
  <si>
    <t>REQ-0001-09160</t>
  </si>
  <si>
    <t>REQ-0001-09161</t>
  </si>
  <si>
    <t>REQ-0001-09162</t>
  </si>
  <si>
    <t>REQ-0001-09163</t>
  </si>
  <si>
    <t>REQ-0001-09164</t>
  </si>
  <si>
    <t>REQ-0001-09165</t>
  </si>
  <si>
    <t>REQ-0001-09166</t>
  </si>
  <si>
    <t>REQ-0001-09167</t>
  </si>
  <si>
    <t>REQ-0001-09168</t>
  </si>
  <si>
    <t>REQ-0001-09169</t>
  </si>
  <si>
    <t>REQ-0001-09170</t>
  </si>
  <si>
    <t>REQ-0001-09171</t>
  </si>
  <si>
    <t>REQ-0001-09172</t>
  </si>
  <si>
    <t>REQ-0001-09173</t>
  </si>
  <si>
    <t>REQ-0001-09174</t>
  </si>
  <si>
    <t>REQ-0001-09175</t>
  </si>
  <si>
    <t>REQ-0001-09176</t>
  </si>
  <si>
    <t>REQ-0001-09177</t>
  </si>
  <si>
    <t>REQ-0001-09178</t>
  </si>
  <si>
    <t>REQ-0001-09179</t>
  </si>
  <si>
    <t>REQ-0001-09180</t>
  </si>
  <si>
    <t>REQ-0001-09181</t>
  </si>
  <si>
    <t>REQ-0001-09182</t>
  </si>
  <si>
    <t>REQ-0001-09183</t>
  </si>
  <si>
    <t>REQ-0001-09184</t>
  </si>
  <si>
    <t>REQ-0001-09185</t>
  </si>
  <si>
    <t>REQ-0001-09186</t>
  </si>
  <si>
    <t>REQ-0001-09187</t>
  </si>
  <si>
    <t>REQ-0001-09188</t>
  </si>
  <si>
    <t>REQ-0001-09189</t>
  </si>
  <si>
    <t>REQ-0001-09190</t>
  </si>
  <si>
    <t>REQ-0001-09191</t>
  </si>
  <si>
    <t>REQ-0001-09192</t>
  </si>
  <si>
    <t>REQ-0001-09193</t>
  </si>
  <si>
    <t>REQ-0001-09194</t>
  </si>
  <si>
    <t>REQ-0001-09195</t>
  </si>
  <si>
    <t>REQ-0001-09196</t>
  </si>
  <si>
    <t>REQ-0001-09197</t>
  </si>
  <si>
    <t>REQ-0001-09198</t>
  </si>
  <si>
    <t>REQ-0001-09199</t>
  </si>
  <si>
    <t>REQ-0001-09200</t>
  </si>
  <si>
    <t>REQ-0001-09201</t>
  </si>
  <si>
    <t>REQ-0001-09202</t>
  </si>
  <si>
    <t>REQ-0001-09203</t>
  </si>
  <si>
    <t>REQ-0001-09204</t>
  </si>
  <si>
    <t>REQ-0001-09205</t>
  </si>
  <si>
    <t>REQ-0001-09206</t>
  </si>
  <si>
    <t>REQ-0001-09207</t>
  </si>
  <si>
    <t>REQ-0001-09208</t>
  </si>
  <si>
    <t>REQ-0001-09209</t>
  </si>
  <si>
    <t>REQ-0001-09210</t>
  </si>
  <si>
    <t>REQ-0001-09211</t>
  </si>
  <si>
    <t>REQ-0001-09212</t>
  </si>
  <si>
    <t>REQ-0001-09213</t>
  </si>
  <si>
    <t>REQ-0001-09214</t>
  </si>
  <si>
    <t>REQ-0001-09215</t>
  </si>
  <si>
    <t>REQ-0001-09216</t>
  </si>
  <si>
    <t>REQ-0001-09217</t>
  </si>
  <si>
    <t>REQ-0001-09218</t>
  </si>
  <si>
    <t>REQ-0001-09219</t>
  </si>
  <si>
    <t>REQ-0001-09220</t>
  </si>
  <si>
    <t>REQ-0001-09221</t>
  </si>
  <si>
    <t>REQ-0001-09222</t>
  </si>
  <si>
    <t>REQ-0001-09223</t>
  </si>
  <si>
    <t>REQ-0001-09224</t>
  </si>
  <si>
    <t>REQ-0001-09225</t>
  </si>
  <si>
    <t>REQ-0001-09226</t>
  </si>
  <si>
    <t>REQ-0001-09227</t>
  </si>
  <si>
    <t>REQ-0001-09228</t>
  </si>
  <si>
    <t>REQ-0001-09229</t>
  </si>
  <si>
    <t>REQ-0001-09230</t>
  </si>
  <si>
    <t>REQ-0001-09231</t>
  </si>
  <si>
    <t>REQ-0001-09232</t>
  </si>
  <si>
    <t>REQ-0001-09233</t>
  </si>
  <si>
    <t>REQ-0001-09234</t>
  </si>
  <si>
    <t>REQ-0001-09235</t>
  </si>
  <si>
    <t>REQ-0001-09236</t>
  </si>
  <si>
    <t>REQ-0001-09237</t>
  </si>
  <si>
    <t>REQ-0001-09238</t>
  </si>
  <si>
    <t>REQ-0001-09239</t>
  </si>
  <si>
    <t>REQ-0001-09240</t>
  </si>
  <si>
    <t>REQ-0001-09241</t>
  </si>
  <si>
    <t>REQ-0001-09242</t>
  </si>
  <si>
    <t>REQ-0001-09243</t>
  </si>
  <si>
    <t>REQ-0001-09244</t>
  </si>
  <si>
    <t>REQ-0001-09245</t>
  </si>
  <si>
    <t>REQ-0001-09246</t>
  </si>
  <si>
    <t>REQ-0001-09247</t>
  </si>
  <si>
    <t>REQ-0001-09248</t>
  </si>
  <si>
    <t>REQ-0001-09249</t>
  </si>
  <si>
    <t>REQ-0001-09250</t>
  </si>
  <si>
    <t>REQ-0001-09251</t>
  </si>
  <si>
    <t>REQ-0001-09252</t>
  </si>
  <si>
    <t>REQ-0001-09253</t>
  </si>
  <si>
    <t>REQ-0001-09254</t>
  </si>
  <si>
    <t>REQ-0001-09255</t>
  </si>
  <si>
    <t>REQ-0001-09256</t>
  </si>
  <si>
    <t>REQ-0001-09257</t>
  </si>
  <si>
    <t>REQ-0001-09258</t>
  </si>
  <si>
    <t>REQ-0001-09259</t>
  </si>
  <si>
    <t>REQ-0001-09260</t>
  </si>
  <si>
    <t>REQ-0001-09261</t>
  </si>
  <si>
    <t>REQ-0001-09262</t>
  </si>
  <si>
    <t>REQ-0001-09263</t>
  </si>
  <si>
    <t>REQ-0001-09264</t>
  </si>
  <si>
    <t>REQ-0001-09265</t>
  </si>
  <si>
    <t>REQ-0001-09266</t>
  </si>
  <si>
    <t>REQ-0001-09267</t>
  </si>
  <si>
    <t>REQ-0001-09268</t>
  </si>
  <si>
    <t>REQ-0001-09269</t>
  </si>
  <si>
    <t>REQ-0001-09270</t>
  </si>
  <si>
    <t>REQ-0001-09271</t>
  </si>
  <si>
    <t>REQ-0001-09272</t>
  </si>
  <si>
    <t>REQ-0001-09273</t>
  </si>
  <si>
    <t>REQ-0001-09274</t>
  </si>
  <si>
    <t>REQ-0001-09275</t>
  </si>
  <si>
    <t>REQ-0001-09276</t>
  </si>
  <si>
    <t>REQ-0001-09277</t>
  </si>
  <si>
    <t>REQ-0001-09278</t>
  </si>
  <si>
    <t>REQ-0001-09279</t>
  </si>
  <si>
    <t>REQ-0001-09280</t>
  </si>
  <si>
    <t>REQ-0001-09281</t>
  </si>
  <si>
    <t>REQ-0001-09282</t>
  </si>
  <si>
    <t>REQ-0001-09283</t>
  </si>
  <si>
    <t>REQ-0001-09284</t>
  </si>
  <si>
    <t>REQ-0001-09285</t>
  </si>
  <si>
    <t>REQ-0001-09286</t>
  </si>
  <si>
    <t>REQ-0001-09287</t>
  </si>
  <si>
    <t>REQ-0001-09288</t>
  </si>
  <si>
    <t>REQ-0001-09289</t>
  </si>
  <si>
    <t>REQ-0001-09290</t>
  </si>
  <si>
    <t>REQ-0001-09291</t>
  </si>
  <si>
    <t>REQ-0001-09292</t>
  </si>
  <si>
    <t>REQ-0001-09293</t>
  </si>
  <si>
    <t>REQ-0001-09294</t>
  </si>
  <si>
    <t>REQ-0001-09295</t>
  </si>
  <si>
    <t>REQ-0001-09296</t>
  </si>
  <si>
    <t>REQ-0001-09297</t>
  </si>
  <si>
    <t>REQ-0001-09298</t>
  </si>
  <si>
    <t>REQ-0001-09299</t>
  </si>
  <si>
    <t>REQ-0001-09300</t>
  </si>
  <si>
    <t>REQ-0001-09301</t>
  </si>
  <si>
    <t>REQ-0001-09302</t>
  </si>
  <si>
    <t>REQ-0001-09303</t>
  </si>
  <si>
    <t>REQ-0001-09304</t>
  </si>
  <si>
    <t>REQ-0001-09305</t>
  </si>
  <si>
    <t>REQ-0001-09306</t>
  </si>
  <si>
    <t>REQ-0001-09307</t>
  </si>
  <si>
    <t>REQ-0001-09308</t>
  </si>
  <si>
    <t>REQ-0001-09309</t>
  </si>
  <si>
    <t>REQ-0001-09310</t>
  </si>
  <si>
    <t>REQ-0001-09311</t>
  </si>
  <si>
    <t>REQ-0001-09312</t>
  </si>
  <si>
    <t>REQ-0001-09313</t>
  </si>
  <si>
    <t>REQ-0001-09314</t>
  </si>
  <si>
    <t>REQ-0001-09315</t>
  </si>
  <si>
    <t>REQ-0001-09316</t>
  </si>
  <si>
    <t>REQ-0001-09317</t>
  </si>
  <si>
    <t>REQ-0001-09318</t>
  </si>
  <si>
    <t>REQ-0001-09319</t>
  </si>
  <si>
    <t>REQ-0001-09320</t>
  </si>
  <si>
    <t>REQ-0001-09321</t>
  </si>
  <si>
    <t>REQ-0001-09322</t>
  </si>
  <si>
    <t>REQ-0001-09323</t>
  </si>
  <si>
    <t>REQ-0001-09324</t>
  </si>
  <si>
    <t>REQ-0001-09325</t>
  </si>
  <si>
    <t>REQ-0001-09326</t>
  </si>
  <si>
    <t>REQ-0001-09327</t>
  </si>
  <si>
    <t>REQ-0001-09328</t>
  </si>
  <si>
    <t>REQ-0001-09329</t>
  </si>
  <si>
    <t>REQ-0001-09330</t>
  </si>
  <si>
    <t>REQ-0001-09331</t>
  </si>
  <si>
    <t>REQ-0001-09332</t>
  </si>
  <si>
    <t>REQ-0001-09333</t>
  </si>
  <si>
    <t>REQ-0001-09334</t>
  </si>
  <si>
    <t>REQ-0001-09335</t>
  </si>
  <si>
    <t>REQ-0001-09336</t>
  </si>
  <si>
    <t>REQ-0001-09337</t>
  </si>
  <si>
    <t>REQ-0001-09338</t>
  </si>
  <si>
    <t>REQ-0001-09339</t>
  </si>
  <si>
    <t>REQ-0001-09340</t>
  </si>
  <si>
    <t>REQ-0001-09341</t>
  </si>
  <si>
    <t>REQ-0001-09342</t>
  </si>
  <si>
    <t>REQ-0001-09343</t>
  </si>
  <si>
    <t>REQ-0001-09344</t>
  </si>
  <si>
    <t>REQ-0001-09345</t>
  </si>
  <si>
    <t>REQ-0001-09346</t>
  </si>
  <si>
    <t>REQ-0001-09347</t>
  </si>
  <si>
    <t>REQ-0001-09348</t>
  </si>
  <si>
    <t>REQ-0001-09349</t>
  </si>
  <si>
    <t>REQ-0001-09350</t>
  </si>
  <si>
    <t>REQ-0001-09351</t>
  </si>
  <si>
    <t>REQ-0001-09352</t>
  </si>
  <si>
    <t>REQ-0001-09353</t>
  </si>
  <si>
    <t>REQ-0001-09354</t>
  </si>
  <si>
    <t>REQ-0001-09355</t>
  </si>
  <si>
    <t>REQ-0001-09356</t>
  </si>
  <si>
    <t>REQ-0001-09357</t>
  </si>
  <si>
    <t>REQ-0001-10001</t>
  </si>
  <si>
    <t>REQ-0001-10002</t>
  </si>
  <si>
    <t>REQ-0001-10003</t>
  </si>
  <si>
    <t>REQ-0001-10004</t>
  </si>
  <si>
    <t>REQ-0001-10005</t>
  </si>
  <si>
    <t>REQ-0001-10006</t>
  </si>
  <si>
    <t>REQ-0001-10007</t>
  </si>
  <si>
    <t>REQ-0001-10008</t>
  </si>
  <si>
    <t>REQ-0001-10009</t>
  </si>
  <si>
    <t>REQ-0001-10010</t>
  </si>
  <si>
    <t>REQ-0001-10011</t>
  </si>
  <si>
    <t>REQ-0001-10012</t>
  </si>
  <si>
    <t>REQ-0001-10013</t>
  </si>
  <si>
    <t>REQ-0001-10014</t>
  </si>
  <si>
    <t>REQ-0001-10015</t>
  </si>
  <si>
    <t>REQ-0001-10016</t>
  </si>
  <si>
    <t>REQ-0001-10017</t>
  </si>
  <si>
    <t>REQ-0001-10018</t>
  </si>
  <si>
    <t>REQ-0001-10019</t>
  </si>
  <si>
    <t>REQ-0001-10020</t>
  </si>
  <si>
    <t>REQ-0001-10021</t>
  </si>
  <si>
    <t>REQ-0001-10022</t>
  </si>
  <si>
    <t>REQ-0001-10023</t>
  </si>
  <si>
    <t>REQ-0001-10024</t>
  </si>
  <si>
    <t>REQ-0001-10025</t>
  </si>
  <si>
    <t>REQ-0001-10026</t>
  </si>
  <si>
    <t>REQ-0001-10027</t>
  </si>
  <si>
    <t>REQ-0001-10028</t>
  </si>
  <si>
    <t>REQ-0001-10029</t>
  </si>
  <si>
    <t>REQ-0001-10030</t>
  </si>
  <si>
    <t>REQ-0001-10031</t>
  </si>
  <si>
    <t>REQ-0001-10032</t>
  </si>
  <si>
    <t>REQ-0001-10033</t>
  </si>
  <si>
    <t>REQ-0001-10035</t>
  </si>
  <si>
    <t>REQ-0001-10036</t>
  </si>
  <si>
    <t>REQ-0001-10037</t>
  </si>
  <si>
    <t>REQ-0001-10038</t>
  </si>
  <si>
    <t>REQ-0001-10039</t>
  </si>
  <si>
    <t>REQ-0001-10040</t>
  </si>
  <si>
    <t>REQ-0001-10041</t>
  </si>
  <si>
    <t>REQ-0001-10042</t>
  </si>
  <si>
    <t>REQ-0001-10043</t>
  </si>
  <si>
    <t>REQ-0001-10044</t>
  </si>
  <si>
    <t>REQ-0001-10045</t>
  </si>
  <si>
    <t>REQ-0001-10046</t>
  </si>
  <si>
    <t>REQ-0001-10047</t>
  </si>
  <si>
    <t>REQ-0001-10048</t>
  </si>
  <si>
    <t>REQ-0001-10049</t>
  </si>
  <si>
    <t>REQ-0001-10050</t>
  </si>
  <si>
    <t>REQ-0001-10051</t>
  </si>
  <si>
    <t>REQ-0001-10052</t>
  </si>
  <si>
    <t>REQ-0001-10053</t>
  </si>
  <si>
    <t>REQ-0001-10054</t>
  </si>
  <si>
    <t>REQ-0001-10055</t>
  </si>
  <si>
    <t>REQ-0001-10056</t>
  </si>
  <si>
    <t>REQ-0001-10057</t>
  </si>
  <si>
    <t>REQ-0001-10058</t>
  </si>
  <si>
    <t>REQ-0001-10059</t>
  </si>
  <si>
    <t>REQ-0001-10060</t>
  </si>
  <si>
    <t>REQ-0001-10061</t>
  </si>
  <si>
    <t>REQ-0001-10062</t>
  </si>
  <si>
    <t>REQ-0001-10063</t>
  </si>
  <si>
    <t>REQ-0001-10064</t>
  </si>
  <si>
    <t>REQ-0001-10065</t>
  </si>
  <si>
    <t>REQ-0001-10066</t>
  </si>
  <si>
    <t>REQ-0001-10067</t>
  </si>
  <si>
    <t>REQ-0001-10068</t>
  </si>
  <si>
    <t>REQ-0001-10069</t>
  </si>
  <si>
    <t>REQ-0001-10070</t>
  </si>
  <si>
    <t>REQ-0001-10071</t>
  </si>
  <si>
    <t>REQ-0001-10072</t>
  </si>
  <si>
    <t>REQ-0001-10073</t>
  </si>
  <si>
    <t>REQ-0001-10075</t>
  </si>
  <si>
    <t>REQ-0001-10076</t>
  </si>
  <si>
    <t>REQ-0001-10077</t>
  </si>
  <si>
    <t>REQ-0001-10078</t>
  </si>
  <si>
    <t>REQ-0001-10079</t>
  </si>
  <si>
    <t>REQ-0001-10080</t>
  </si>
  <si>
    <t>REQ-0001-10081</t>
  </si>
  <si>
    <t>REQ-0001-10082</t>
  </si>
  <si>
    <t>REQ-0001-10083</t>
  </si>
  <si>
    <t>REQ-0001-10084</t>
  </si>
  <si>
    <t>REQ-0001-10085</t>
  </si>
  <si>
    <t>REQ-0001-10086</t>
  </si>
  <si>
    <t>REQ-0001-10087</t>
  </si>
  <si>
    <t>REQ-0001-10088</t>
  </si>
  <si>
    <t>REQ-0001-10089</t>
  </si>
  <si>
    <t>REQ-0001-10090</t>
  </si>
  <si>
    <t>REQ-0001-10091</t>
  </si>
  <si>
    <t>REQ-0001-10092</t>
  </si>
  <si>
    <t>REQ-0001-10093</t>
  </si>
  <si>
    <t>REQ-0001-10094</t>
  </si>
  <si>
    <t>REQ-0001-10095</t>
  </si>
  <si>
    <t>REQ-0001-10096</t>
  </si>
  <si>
    <t>REQ-0001-10097</t>
  </si>
  <si>
    <t>REQ-0001-10098</t>
  </si>
  <si>
    <t>REQ-0001-10099</t>
  </si>
  <si>
    <t>REQ-0001-10100</t>
  </si>
  <si>
    <t>REQ-0001-10101</t>
  </si>
  <si>
    <t>REQ-0001-10102</t>
  </si>
  <si>
    <t>REQ-0001-10103</t>
  </si>
  <si>
    <t>REQ-0001-10104</t>
  </si>
  <si>
    <t>REQ-0001-10105</t>
  </si>
  <si>
    <t>REQ-0001-10106</t>
  </si>
  <si>
    <t>REQ-0001-10107</t>
  </si>
  <si>
    <t>REQ-0001-10108</t>
  </si>
  <si>
    <t>REQ-0001-10109</t>
  </si>
  <si>
    <t>REQ-0001-10110</t>
  </si>
  <si>
    <t>REQ-0001-10111</t>
  </si>
  <si>
    <t>REQ-0001-10112</t>
  </si>
  <si>
    <t>REQ-0001-10113</t>
  </si>
  <si>
    <t>REQ-0001-10114</t>
  </si>
  <si>
    <t>REQ-0001-10116</t>
  </si>
  <si>
    <t>REQ-0001-10117</t>
  </si>
  <si>
    <t>REQ-0001-10118</t>
  </si>
  <si>
    <t>REQ-0001-10119</t>
  </si>
  <si>
    <t>REQ-0001-10120</t>
  </si>
  <si>
    <t>REQ-0001-10121</t>
  </si>
  <si>
    <t>REQ-0001-10122</t>
  </si>
  <si>
    <t>REQ-0001-10123</t>
  </si>
  <si>
    <t>REQ-0001-10124</t>
  </si>
  <si>
    <t>REQ-0001-10125</t>
  </si>
  <si>
    <t>REQ-0001-10126</t>
  </si>
  <si>
    <t>REQ-0001-10127</t>
  </si>
  <si>
    <t>REQ-0001-10128</t>
  </si>
  <si>
    <t>REQ-0001-10129</t>
  </si>
  <si>
    <t>REQ-0001-10130</t>
  </si>
  <si>
    <t>REQ-0001-10131</t>
  </si>
  <si>
    <t>REQ-0001-10132</t>
  </si>
  <si>
    <t>REQ-0001-12001</t>
  </si>
  <si>
    <t>REQ-0001-10133</t>
  </si>
  <si>
    <t>REQ-0001-10134</t>
  </si>
  <si>
    <t>REQ-0001-12002</t>
  </si>
  <si>
    <t>REQ-0001-12003</t>
  </si>
  <si>
    <t>REQ-0001-12004</t>
  </si>
  <si>
    <t>REQ-0001-12005</t>
  </si>
  <si>
    <t>REQ-0001-12006</t>
  </si>
  <si>
    <t>REQ-0001-12007</t>
  </si>
  <si>
    <t>REQ-0001-12008</t>
  </si>
  <si>
    <t>REQ-0001-12009</t>
  </si>
  <si>
    <t>REQ-0001-12010</t>
  </si>
  <si>
    <t>REQ-0001-12011</t>
  </si>
  <si>
    <t>REQ-0001-12012</t>
  </si>
  <si>
    <t>REQ-0001-12013</t>
  </si>
  <si>
    <t>REQ-0001-12014</t>
  </si>
  <si>
    <t>REQ-0001-12015</t>
  </si>
  <si>
    <t>REQ-0001-12016</t>
  </si>
  <si>
    <t>REQ-0001-12017</t>
  </si>
  <si>
    <t>REQ-0001-12018</t>
  </si>
  <si>
    <t>REQ-0001-12019</t>
  </si>
  <si>
    <t>REQ-0001-12020</t>
  </si>
  <si>
    <t>REQ-0001-12021</t>
  </si>
  <si>
    <t>REQ-0001-12022</t>
  </si>
  <si>
    <t>REQ-0001-12023</t>
  </si>
  <si>
    <t>REQ-0001-12024</t>
  </si>
  <si>
    <t>REQ-0001-12025</t>
  </si>
  <si>
    <t>REQ-0001-12026</t>
  </si>
  <si>
    <t>REQ-0001-12027</t>
  </si>
  <si>
    <t>REQ-0001-12028</t>
  </si>
  <si>
    <t>REQ-0001-12029</t>
  </si>
  <si>
    <t>REQ-0001-12030</t>
  </si>
  <si>
    <t>REQ-0001-12031</t>
  </si>
  <si>
    <t>REQ-0001-12032</t>
  </si>
  <si>
    <t>REQ-0001-12033</t>
  </si>
  <si>
    <t>REQ-0001-12034</t>
  </si>
  <si>
    <t>REQ-0001-12035</t>
  </si>
  <si>
    <t>REQ-0001-12036</t>
  </si>
  <si>
    <t>REQ-0001-12037</t>
  </si>
  <si>
    <t>REQ-0001-12038</t>
  </si>
  <si>
    <t>REQ-0001-12039</t>
  </si>
  <si>
    <t>REQ-0001-12040</t>
  </si>
  <si>
    <t>REQ-0001-12041</t>
  </si>
  <si>
    <t>REQ-0001-12042</t>
  </si>
  <si>
    <t>REQ-0001-12043</t>
  </si>
  <si>
    <t>REQ-0001-12044</t>
  </si>
  <si>
    <t>REQ-0001-12045</t>
  </si>
  <si>
    <t>REQ-0001-12046</t>
  </si>
  <si>
    <t>REQ-0001-12047</t>
  </si>
  <si>
    <t>REQ-0001-12048</t>
  </si>
  <si>
    <t>REQ-0001-12049</t>
  </si>
  <si>
    <t>REQ-0001-12050</t>
  </si>
  <si>
    <t>REQ-0001-12051</t>
  </si>
  <si>
    <t>REQ-0001-12052</t>
  </si>
  <si>
    <t>REQ-0001-12053</t>
  </si>
  <si>
    <t>REQ-0001-12054</t>
  </si>
  <si>
    <t>REQ-0001-12055</t>
  </si>
  <si>
    <t>REQ-0001-12056</t>
  </si>
  <si>
    <t>REQ-0001-12057</t>
  </si>
  <si>
    <t>REQ-0001-12058</t>
  </si>
  <si>
    <t>REQ-0001-12059</t>
  </si>
  <si>
    <t>REQ-0001-12060</t>
  </si>
  <si>
    <t>REQ-0001-12061</t>
  </si>
  <si>
    <t>REQ-0001-0D001</t>
  </si>
  <si>
    <t>REQ-0001-0D002</t>
  </si>
  <si>
    <t>REQ-0001-0D003</t>
  </si>
  <si>
    <t>REQ-0001-0D004</t>
  </si>
  <si>
    <t>REQ-0001-0D005</t>
  </si>
  <si>
    <t>REQ-0001-0D006</t>
  </si>
  <si>
    <t>REQ-0001-0D007</t>
  </si>
  <si>
    <t>REQ-0001-0D008</t>
  </si>
  <si>
    <t>REQ-0001-0D009</t>
  </si>
  <si>
    <t>REQ-0001-0D010</t>
  </si>
  <si>
    <t>REQ-0001-0D011</t>
  </si>
  <si>
    <t>REQ-0001-0D012</t>
  </si>
  <si>
    <t>REQ-0001-0D013</t>
  </si>
  <si>
    <t>REQ-0001-0D014</t>
  </si>
  <si>
    <t>REQ-0001-0D015</t>
  </si>
  <si>
    <t>REQ-0001-0D016</t>
  </si>
  <si>
    <t>REQ-0001-0D017</t>
  </si>
  <si>
    <t>REQ-0001-0D018</t>
  </si>
  <si>
    <t>REQ-0001-0D019</t>
  </si>
  <si>
    <t>REQ-0001-0D020</t>
  </si>
  <si>
    <t>REQ-0001-0D021</t>
  </si>
  <si>
    <t>REQ-0001-0D022</t>
  </si>
  <si>
    <t>REQ-0001-0D023</t>
  </si>
  <si>
    <t>REQ-0001-0D024</t>
  </si>
  <si>
    <t>REQ-0001-0D025</t>
  </si>
  <si>
    <t>REQ-0001-0D026</t>
  </si>
  <si>
    <t>REQ-0001-0D027</t>
  </si>
  <si>
    <t>REQ-0001-0D028</t>
  </si>
  <si>
    <t>REQ-0001-0D029</t>
  </si>
  <si>
    <t>REQ-0001-0D030</t>
  </si>
  <si>
    <t>REQ-0001-0D031</t>
  </si>
  <si>
    <t>REQ-0001-0D032</t>
  </si>
  <si>
    <t>REQ-0001-0D033</t>
  </si>
  <si>
    <t>REQ-0001-0D034</t>
  </si>
  <si>
    <t>REQ-0001-0D035</t>
  </si>
  <si>
    <t>REQ-0001-0D036</t>
  </si>
  <si>
    <t>REQ-0001-0D037</t>
  </si>
  <si>
    <t>REQ-0001-0D038</t>
  </si>
  <si>
    <t>REQ-0001-0D039</t>
  </si>
  <si>
    <t>REQ-0001-0D040</t>
  </si>
  <si>
    <t>REQ-0001-0D041</t>
  </si>
  <si>
    <t>REQ-0001-0D042</t>
  </si>
  <si>
    <t>REQ-0001-0D043</t>
  </si>
  <si>
    <t>REQ-0001-0D044</t>
  </si>
  <si>
    <t>REQ-0001-0D045</t>
  </si>
  <si>
    <t>REQ-0001-0D046</t>
  </si>
  <si>
    <t>REQ-0001-0D047</t>
  </si>
  <si>
    <t>REQ-0001-0D048</t>
  </si>
  <si>
    <t>REQ-0001-0D049</t>
  </si>
  <si>
    <t>REQ-0001-0D050</t>
  </si>
  <si>
    <t>REQ-0001-0D051</t>
  </si>
  <si>
    <t>REQ-0001-0D052</t>
  </si>
  <si>
    <t>REQ-0001-0D053</t>
  </si>
  <si>
    <t>REQ-0001-0D054</t>
  </si>
  <si>
    <t>REQ-0001-0D055</t>
  </si>
  <si>
    <t>REQ-0001-0D056</t>
  </si>
  <si>
    <t>REQ-0001-0D057</t>
  </si>
  <si>
    <t>REQ-0001-0D058</t>
  </si>
  <si>
    <t>REQ-0001-0D059</t>
  </si>
  <si>
    <t>REQ-0001-0D060</t>
  </si>
  <si>
    <t>REQ-0001-0D061</t>
  </si>
  <si>
    <t>REQ-0001-0D062</t>
  </si>
  <si>
    <t>REQ-0001-0D063</t>
  </si>
  <si>
    <t>REQ-0001-0D064</t>
  </si>
  <si>
    <t>REQ-0001-0D065</t>
  </si>
  <si>
    <t>REQ-0001-0D066</t>
  </si>
  <si>
    <t>REQ-0001-0D067</t>
  </si>
  <si>
    <t>REQ-0001-0D068</t>
  </si>
  <si>
    <t>REQ-0001-0D069</t>
  </si>
  <si>
    <t>REQ-0001-0D070</t>
  </si>
  <si>
    <t>REQ-0001-0D071</t>
  </si>
  <si>
    <t>REQ-0001-0D072</t>
  </si>
  <si>
    <t>REQ-0001-0D073</t>
  </si>
  <si>
    <t>REQ-0001-0D074</t>
  </si>
  <si>
    <t>REQ-0001-0D075</t>
  </si>
  <si>
    <t>REQ-0001-0D076</t>
  </si>
  <si>
    <t>REQ-0001-0D077</t>
  </si>
  <si>
    <t>REQ-0001-0D078</t>
  </si>
  <si>
    <t>REQ-0001-0D079</t>
  </si>
  <si>
    <t>REQ-0001-0D080</t>
  </si>
  <si>
    <t>REQ-0001-0D081</t>
  </si>
  <si>
    <t>REQ-0001-0D082</t>
  </si>
  <si>
    <t>REQ-0001-0D083</t>
  </si>
  <si>
    <t>REQ-0001-0D084</t>
  </si>
  <si>
    <t>REQ-0001-0D085</t>
  </si>
  <si>
    <t>REQ-0001-0D086</t>
  </si>
  <si>
    <t>REQ-0001-0D087</t>
  </si>
  <si>
    <t>REQ-0001-0D088</t>
  </si>
  <si>
    <t>REQ-0001-0D089</t>
  </si>
  <si>
    <t>REQ-0001-0D090</t>
  </si>
  <si>
    <t>REQ-0001-0D091</t>
  </si>
  <si>
    <t>REQ-0001-0D092</t>
  </si>
  <si>
    <t>REQ-0001-0D093</t>
  </si>
  <si>
    <t>REQ-0001-0D094</t>
  </si>
  <si>
    <t>REQ-0001-0D095</t>
  </si>
  <si>
    <t>REQ-0001-0D096</t>
  </si>
  <si>
    <t>REQ-0001-0D097</t>
  </si>
  <si>
    <t>REQ-0001-0D098</t>
  </si>
  <si>
    <t>REQ-0001-0D099</t>
  </si>
  <si>
    <t>REQ-0001-0D100</t>
  </si>
  <si>
    <t>REQ-0001-0D101</t>
  </si>
  <si>
    <t>REQ-0001-0D102</t>
  </si>
  <si>
    <t>REQ-0001-0D103</t>
  </si>
  <si>
    <t>REQ-0001-0D104</t>
  </si>
  <si>
    <t>REQ-0001-0D105</t>
  </si>
  <si>
    <t>REQ-0001-0D106</t>
  </si>
  <si>
    <t>REQ-0001-0D107</t>
  </si>
  <si>
    <t>REQ-0001-0D108</t>
  </si>
  <si>
    <t>REQ-0001-0D109</t>
  </si>
  <si>
    <t>REQ-0001-0D110</t>
  </si>
  <si>
    <t>REQ-0001-0D111</t>
  </si>
  <si>
    <t>REQ-0001-0D112</t>
  </si>
  <si>
    <t>REQ-0001-0D113</t>
  </si>
  <si>
    <t>REQ-0001-0D114</t>
  </si>
  <si>
    <t>REQ-0001-0D115</t>
  </si>
  <si>
    <t>REQ-0001-0D116</t>
  </si>
  <si>
    <t>REQ-0001-0D117</t>
  </si>
  <si>
    <t>REQ-0001-0D118</t>
  </si>
  <si>
    <t>REQ-0001-0D119</t>
  </si>
  <si>
    <t>REQ-0001-0D120</t>
  </si>
  <si>
    <t>REQ-0001-0D121</t>
  </si>
  <si>
    <t>REQ-0001-0D122</t>
  </si>
  <si>
    <t>REQ-0001-0D123</t>
  </si>
  <si>
    <t>REQ-0001-0D124</t>
  </si>
  <si>
    <t>REQ-0001-0D125</t>
  </si>
  <si>
    <t>REQ-0001-0D126</t>
  </si>
  <si>
    <t>REQ-0001-0D127</t>
  </si>
  <si>
    <t>REQ-0001-0D128</t>
  </si>
  <si>
    <t>REQ-0001-0D129</t>
  </si>
  <si>
    <t>REQ-0001-0D130</t>
  </si>
  <si>
    <t>REQ-0001-0D131</t>
  </si>
  <si>
    <t>REQ-0001-0D132</t>
  </si>
  <si>
    <t>REQ-0001-0D133</t>
  </si>
  <si>
    <t>REQ-0001-0D134</t>
  </si>
  <si>
    <t>REQ-0001-0D135</t>
  </si>
  <si>
    <t>REQ-0001-0D136</t>
  </si>
  <si>
    <t>REQ-0001-0D137</t>
  </si>
  <si>
    <t>REQ-0001-0D138</t>
  </si>
  <si>
    <t>REQ-0001-0D139</t>
  </si>
  <si>
    <t>REQ-0001-0D140</t>
  </si>
  <si>
    <t>REQ-0001-0D141</t>
  </si>
  <si>
    <t>REQ-0001-0D142</t>
  </si>
  <si>
    <t>REQ-0001-0D143</t>
  </si>
  <si>
    <t>REQ-0001-0D144</t>
  </si>
  <si>
    <t>REQ-0001-0D145</t>
  </si>
  <si>
    <t>REQ-0001-0D146</t>
  </si>
  <si>
    <t>REQ-0001-0D147</t>
  </si>
  <si>
    <t>REQ-0001-0D148</t>
  </si>
  <si>
    <t>REQ-0001-0D149</t>
  </si>
  <si>
    <t>REQ-0001-0D150</t>
  </si>
  <si>
    <t>REQ-0001-0D151</t>
  </si>
  <si>
    <t>REQ-0001-0D152</t>
  </si>
  <si>
    <t>REQ-0001-0D153</t>
  </si>
  <si>
    <t>REQ-0001-0D154</t>
  </si>
  <si>
    <t>REQ-0001-0D155</t>
  </si>
  <si>
    <t>REQ-0001-0D156</t>
  </si>
  <si>
    <t>REQ-0001-0D157</t>
  </si>
  <si>
    <t>REQ-0001-0D158</t>
  </si>
  <si>
    <t>REQ-0001-0D159</t>
  </si>
  <si>
    <t>REQ-0001-0D160</t>
  </si>
  <si>
    <t>REQ-0001-0D161</t>
  </si>
  <si>
    <t>REQ-0001-0D162</t>
  </si>
  <si>
    <t>REQ-0001-0D163</t>
  </si>
  <si>
    <t>REQ-0001-0D164</t>
  </si>
  <si>
    <t>REQ-0001-0D165</t>
  </si>
  <si>
    <t>REQ-0001-0D166</t>
  </si>
  <si>
    <t>REQ-0001-0D167</t>
  </si>
  <si>
    <t>REQ-0001-0D168</t>
  </si>
  <si>
    <t>REQ-0001-0D169</t>
  </si>
  <si>
    <t>REQ-0001-0D170</t>
  </si>
  <si>
    <t>REQ-0001-0D171</t>
  </si>
  <si>
    <t>REQ-0001-0D172</t>
  </si>
  <si>
    <t>REQ-0001-0D173</t>
  </si>
  <si>
    <t>REQ-0001-0D174</t>
  </si>
  <si>
    <t>REQ-0001-0D175</t>
  </si>
  <si>
    <t>REQ-0001-0D176</t>
  </si>
  <si>
    <t>REQ-0001-0D177</t>
  </si>
  <si>
    <t>REQ-0004-05001</t>
  </si>
  <si>
    <t>REQ-0004-05002</t>
  </si>
  <si>
    <t>REQ-0004-06001</t>
  </si>
  <si>
    <t>REQ-0004-06002</t>
  </si>
  <si>
    <t>REQ-0004-07001</t>
  </si>
  <si>
    <t>REQ-0004-07002</t>
  </si>
  <si>
    <t>REQ-0004-07003</t>
  </si>
  <si>
    <t>REQ-0004-07004</t>
  </si>
  <si>
    <t>REQ-0004-07005</t>
  </si>
  <si>
    <t>REQ-0004-07006</t>
  </si>
  <si>
    <t>REQ-0004-07007</t>
  </si>
  <si>
    <t>REQ-0004-07008</t>
  </si>
  <si>
    <t>REQ-0004-07009</t>
  </si>
  <si>
    <t>REQ-0004-07010</t>
  </si>
  <si>
    <t>REQ-0004-07011</t>
  </si>
  <si>
    <t>REQ-0004-07012</t>
  </si>
  <si>
    <t>REQ-0004-07013</t>
  </si>
  <si>
    <t>REQ-0004-07014</t>
  </si>
  <si>
    <t>REQ-0004-07015</t>
  </si>
  <si>
    <t>REQ-0004-07016</t>
  </si>
  <si>
    <t>REQ-0004-07017</t>
  </si>
  <si>
    <t>REQ-0004-07018</t>
  </si>
  <si>
    <t>REQ-0004-07019</t>
  </si>
  <si>
    <t>REQ-0004-07020</t>
  </si>
  <si>
    <t>REQ-0004-07021</t>
  </si>
  <si>
    <t>REQ-0004-07022</t>
  </si>
  <si>
    <t>REQ-0004-07023</t>
  </si>
  <si>
    <t>REQ-0004-07024</t>
  </si>
  <si>
    <t>REQ-0004-07025</t>
  </si>
  <si>
    <t>REQ-0004-07026</t>
  </si>
  <si>
    <t>REQ-0004-07027</t>
  </si>
  <si>
    <t>REQ-0004-07028</t>
  </si>
  <si>
    <t>REQ-0004-07029</t>
  </si>
  <si>
    <t>REQ-0004-07030</t>
  </si>
  <si>
    <t>REQ-0004-07031</t>
  </si>
  <si>
    <t>REQ-0004-07032</t>
  </si>
  <si>
    <t>REQ-0004-07033</t>
  </si>
  <si>
    <t>REQ-0004-07034</t>
  </si>
  <si>
    <t>REQ-0004-07035</t>
  </si>
  <si>
    <t>REQ-0004-07036</t>
  </si>
  <si>
    <t>REQ-0004-07037</t>
  </si>
  <si>
    <t>REQ-0004-07038</t>
  </si>
  <si>
    <t>REQ-0004-07039</t>
  </si>
  <si>
    <t>REQ-0004-07040</t>
  </si>
  <si>
    <t>REQ-0004-07041</t>
  </si>
  <si>
    <t>REQ-0004-07042</t>
  </si>
  <si>
    <t>REQ-0004-07043</t>
  </si>
  <si>
    <t>REQ-0004-07044</t>
  </si>
  <si>
    <t>REQ-0004-07046</t>
  </si>
  <si>
    <t>REQ-0004-07047</t>
  </si>
  <si>
    <t>REQ-0004-07048</t>
  </si>
  <si>
    <t>REQ-0004-07049</t>
  </si>
  <si>
    <t>REQ-0004-07050</t>
  </si>
  <si>
    <t>REQ-0004-07051</t>
  </si>
  <si>
    <t>REQ-0004-07052</t>
  </si>
  <si>
    <t>REQ-0004-07053</t>
  </si>
  <si>
    <t>REQ-0004-07054</t>
  </si>
  <si>
    <t>REQ-0004-07055</t>
  </si>
  <si>
    <t>REQ-0004-07056</t>
  </si>
  <si>
    <t>REQ-0004-07057</t>
  </si>
  <si>
    <t>REQ-0004-07058</t>
  </si>
  <si>
    <t>REQ-0004-07059</t>
  </si>
  <si>
    <t>REQ-0004-07060</t>
  </si>
  <si>
    <t>REQ-0004-07061</t>
  </si>
  <si>
    <t>REQ-0004-07062</t>
  </si>
  <si>
    <t>REQ-0004-07063</t>
  </si>
  <si>
    <t>REQ-0004-07064</t>
  </si>
  <si>
    <t>REQ-0004-07065</t>
  </si>
  <si>
    <t>REQ-0004-07066</t>
  </si>
  <si>
    <t>REQ-0004-07067</t>
  </si>
  <si>
    <t>REQ-0004-07068</t>
  </si>
  <si>
    <t>REQ-0004-07069</t>
  </si>
  <si>
    <t>REQ-0004-07070</t>
  </si>
  <si>
    <t>REQ-0004-07071</t>
  </si>
  <si>
    <t>REQ-0004-07072</t>
  </si>
  <si>
    <t>REQ-0004-07073</t>
  </si>
  <si>
    <t>REQ-0004-07074</t>
  </si>
  <si>
    <t>REQ-0004-07075</t>
  </si>
  <si>
    <t>REQ-0004-07076</t>
  </si>
  <si>
    <t>REQ-0004-07077</t>
  </si>
  <si>
    <t>REQ-0004-07078</t>
  </si>
  <si>
    <t>REQ-0004-07079</t>
  </si>
  <si>
    <t>REQ-0004-07080</t>
  </si>
  <si>
    <t>REQ-0004-07081</t>
  </si>
  <si>
    <t>REQ-0004-07082</t>
  </si>
  <si>
    <t>REQ-0004-07083</t>
  </si>
  <si>
    <t>REQ-0004-07084</t>
  </si>
  <si>
    <t>REQ-0004-07085</t>
  </si>
  <si>
    <t>REQ-0004-07086</t>
  </si>
  <si>
    <t>REQ-0004-07087</t>
  </si>
  <si>
    <t>REQ-0004-07088</t>
  </si>
  <si>
    <t>REQ-0004-07089</t>
  </si>
  <si>
    <t>REQ-0004-07090</t>
  </si>
  <si>
    <t>REQ-0004-07091</t>
  </si>
  <si>
    <t>REQ-0004-07092</t>
  </si>
  <si>
    <t>REQ-0004-07093</t>
  </si>
  <si>
    <t>REQ-0004-07094</t>
  </si>
  <si>
    <t>REQ-0004-07095</t>
  </si>
  <si>
    <t>REQ-0004-07096</t>
  </si>
  <si>
    <t>REQ-0004-07097</t>
  </si>
  <si>
    <t>REQ-0004-07098</t>
  </si>
  <si>
    <t>REQ-0004-07099</t>
  </si>
  <si>
    <t>REQ-0004-07100</t>
  </si>
  <si>
    <t>REQ-0004-07101</t>
  </si>
  <si>
    <t>REQ-0004-07102</t>
  </si>
  <si>
    <t>REQ-0004-07103</t>
  </si>
  <si>
    <t>REQ-0004-07104</t>
  </si>
  <si>
    <t>REQ-0004-07105</t>
  </si>
  <si>
    <t>REQ-0004-07106</t>
  </si>
  <si>
    <t>REQ-0004-07107</t>
  </si>
  <si>
    <t>REQ-0004-07108</t>
  </si>
  <si>
    <t>REQ-0004-07109</t>
  </si>
  <si>
    <t>REQ-0004-07110</t>
  </si>
  <si>
    <t>REQ-0004-07111</t>
  </si>
  <si>
    <t>REQ-0004-07112</t>
  </si>
  <si>
    <t>REQ-0004-07113</t>
  </si>
  <si>
    <t>REQ-0004-07114</t>
  </si>
  <si>
    <t>REQ-0004-07115</t>
  </si>
  <si>
    <t>REQ-0004-07116</t>
  </si>
  <si>
    <t>REQ-0004-07117</t>
  </si>
  <si>
    <t>REQ-0004-07118</t>
  </si>
  <si>
    <t>REQ-0004-07119</t>
  </si>
  <si>
    <t>REQ-0004-07120</t>
  </si>
  <si>
    <t>REQ-0004-07121</t>
  </si>
  <si>
    <t>REQ-0004-07122</t>
  </si>
  <si>
    <t>REQ-0004-07123</t>
  </si>
  <si>
    <t>REQ-0004-07124</t>
  </si>
  <si>
    <t>REQ-0004-07125</t>
  </si>
  <si>
    <t>REQ-0004-07126</t>
  </si>
  <si>
    <t>REQ-0004-07127</t>
  </si>
  <si>
    <t>REQ-0004-07128</t>
  </si>
  <si>
    <t>REQ-0004-07129</t>
  </si>
  <si>
    <t>REQ-0004-07130</t>
  </si>
  <si>
    <t>REQ-0004-07131</t>
  </si>
  <si>
    <t>REQ-0004-07132</t>
  </si>
  <si>
    <t>REQ-0004-07133</t>
  </si>
  <si>
    <t>REQ-0004-07134</t>
  </si>
  <si>
    <t>REQ-0004-07135</t>
  </si>
  <si>
    <t>REQ-0004-07136</t>
  </si>
  <si>
    <t>REQ-0004-07137</t>
  </si>
  <si>
    <t>REQ-0004-07138</t>
  </si>
  <si>
    <t>REQ-0004-07139</t>
  </si>
  <si>
    <t>REQ-0004-07140</t>
  </si>
  <si>
    <t>REQ-0004-07141</t>
  </si>
  <si>
    <t>REQ-0004-07142</t>
  </si>
  <si>
    <t>REQ-0004-07143</t>
  </si>
  <si>
    <t>REQ-0004-07144</t>
  </si>
  <si>
    <t>REQ-0004-07145</t>
  </si>
  <si>
    <t>REQ-0004-07146</t>
  </si>
  <si>
    <t>REQ-0004-07147</t>
  </si>
  <si>
    <t>REQ-0004-07148</t>
  </si>
  <si>
    <t>REQ-0004-07149</t>
  </si>
  <si>
    <t>REQ-0004-07150</t>
  </si>
  <si>
    <t>REQ-0004-07151</t>
  </si>
  <si>
    <t>REQ-0004-07152</t>
  </si>
  <si>
    <t>REQ-0004-07153</t>
  </si>
  <si>
    <t>REQ-0004-07154</t>
  </si>
  <si>
    <t>REQ-0004-07155</t>
  </si>
  <si>
    <t>REQ-0004-07156</t>
  </si>
  <si>
    <t>REQ-0004-07157</t>
  </si>
  <si>
    <t>REQ-0004-07158</t>
  </si>
  <si>
    <t>REQ-0004-07159</t>
  </si>
  <si>
    <t>REQ-0004-07160</t>
  </si>
  <si>
    <t>REQ-0004-07161</t>
  </si>
  <si>
    <t>REQ-0004-07162</t>
  </si>
  <si>
    <t>REQ-0004-07163</t>
  </si>
  <si>
    <t>REQ-0004-07164</t>
  </si>
  <si>
    <t>REQ-0004-07165</t>
  </si>
  <si>
    <t>REQ-0004-07166</t>
  </si>
  <si>
    <t>REQ-0004-07167</t>
  </si>
  <si>
    <t>REQ-0004-07168</t>
  </si>
  <si>
    <t>REQ-0004-07169</t>
  </si>
  <si>
    <t>REQ-0004-07170</t>
  </si>
  <si>
    <t>REQ-0004-07171</t>
  </si>
  <si>
    <t>REQ-0004-07172</t>
  </si>
  <si>
    <t>REQ-0004-07173</t>
  </si>
  <si>
    <t>REQ-0004-07174</t>
  </si>
  <si>
    <t>REQ-0004-07175</t>
  </si>
  <si>
    <t>REQ-0004-07176</t>
  </si>
  <si>
    <t>REQ-0004-07177</t>
  </si>
  <si>
    <t>REQ-0004-07178</t>
  </si>
  <si>
    <t>REQ-0004-07179</t>
  </si>
  <si>
    <t>REQ-0004-07180</t>
  </si>
  <si>
    <t>REQ-0004-07181</t>
  </si>
  <si>
    <t>REQ-0004-07182</t>
  </si>
  <si>
    <t>REQ-0004-07183</t>
  </si>
  <si>
    <t>REQ-0004-07184</t>
  </si>
  <si>
    <t>REQ-0004-07185</t>
  </si>
  <si>
    <t>REQ-0004-07186</t>
  </si>
  <si>
    <t>REQ-0004-07187</t>
  </si>
  <si>
    <t>REQ-0004-07188</t>
  </si>
  <si>
    <t>REQ-0004-07189</t>
  </si>
  <si>
    <t>REQ-0004-07190</t>
  </si>
  <si>
    <t>REQ-0004-07191</t>
  </si>
  <si>
    <t>REQ-0004-07192</t>
  </si>
  <si>
    <t>REQ-0004-07193</t>
  </si>
  <si>
    <t>REQ-0004-07194</t>
  </si>
  <si>
    <t>REQ-0004-07195</t>
  </si>
  <si>
    <t>REQ-0004-07196</t>
  </si>
  <si>
    <t>REQ-0004-07197</t>
  </si>
  <si>
    <t>REQ-0004-07198</t>
  </si>
  <si>
    <t>REQ-0004-07199</t>
  </si>
  <si>
    <t>REQ-0004-07200</t>
  </si>
  <si>
    <t>REQ-0004-08001</t>
  </si>
  <si>
    <t>REQ-0004-08002</t>
  </si>
  <si>
    <t>REQ-0004-08003</t>
  </si>
  <si>
    <t>REQ-0004-08004</t>
  </si>
  <si>
    <t>REQ-0004-08005</t>
  </si>
  <si>
    <t>REQ-0004-08006</t>
  </si>
  <si>
    <t>REQ-0004-08007</t>
  </si>
  <si>
    <t>REQ-0004-08008</t>
  </si>
  <si>
    <t>REQ-0004-08009</t>
  </si>
  <si>
    <t>REQ-0004-08010</t>
  </si>
  <si>
    <t>REQ-0004-08011</t>
  </si>
  <si>
    <t>REQ-0004-08012</t>
  </si>
  <si>
    <t>REQ-0004-08013</t>
  </si>
  <si>
    <t>REQ-0004-08014</t>
  </si>
  <si>
    <t>REQ-0004-08015</t>
  </si>
  <si>
    <t>REQ-0004-08016</t>
  </si>
  <si>
    <t>REQ-0004-08017</t>
  </si>
  <si>
    <t>REQ-0004-08018</t>
  </si>
  <si>
    <t>REQ-0004-08019</t>
  </si>
  <si>
    <t>REQ-0004-08020</t>
  </si>
  <si>
    <t>REQ-0004-08021</t>
  </si>
  <si>
    <t>REQ-0004-08022</t>
  </si>
  <si>
    <t>REQ-0004-08023</t>
  </si>
  <si>
    <t>REQ-0004-08024</t>
  </si>
  <si>
    <t>REQ-0004-08025</t>
  </si>
  <si>
    <t>REQ-0004-08026</t>
  </si>
  <si>
    <t>REQ-0004-08027</t>
  </si>
  <si>
    <t>REQ-0004-08028</t>
  </si>
  <si>
    <t>REQ-0004-08029</t>
  </si>
  <si>
    <t>REQ-0004-08030</t>
  </si>
  <si>
    <t>REQ-0004-08031</t>
  </si>
  <si>
    <t>REQ-0004-08032</t>
  </si>
  <si>
    <t>REQ-0004-08033</t>
  </si>
  <si>
    <t>REQ-0004-08034</t>
  </si>
  <si>
    <t>REQ-0004-08035</t>
  </si>
  <si>
    <t>REQ-0004-0A001</t>
  </si>
  <si>
    <t>REQ-0004-0A002</t>
  </si>
  <si>
    <t>REQ-0004-0A003</t>
  </si>
  <si>
    <t>REQ-0004-0A004</t>
  </si>
  <si>
    <t>REQ-0004-0A005</t>
  </si>
  <si>
    <t>REQ-0004-0A006</t>
  </si>
  <si>
    <t>REQ-0004-0A007</t>
  </si>
  <si>
    <t>REQ-0004-0A008</t>
  </si>
  <si>
    <t>REQ-0004-0A009</t>
  </si>
  <si>
    <t>REQ-0004-0A010</t>
  </si>
  <si>
    <t>REQ-0004-0A011</t>
  </si>
  <si>
    <t>REQ-0004-0A012</t>
  </si>
  <si>
    <t>REQ-0004-0A013</t>
  </si>
  <si>
    <t>REQ-0004-0A014</t>
  </si>
  <si>
    <t>REQ-0004-0A015</t>
  </si>
  <si>
    <t>REQ-0004-0A016</t>
  </si>
  <si>
    <t>REQ-0004-0A017</t>
  </si>
  <si>
    <t>REQ-0004-0A018</t>
  </si>
  <si>
    <t>REQ-0004-0A019</t>
  </si>
  <si>
    <t>REQ-0004-0A020</t>
  </si>
  <si>
    <t>REQ-0004-0A021</t>
  </si>
  <si>
    <t>REQ-0004-0A022</t>
  </si>
  <si>
    <t>REQ-0004-0A023</t>
  </si>
  <si>
    <t>REQ-0004-0A024</t>
  </si>
  <si>
    <t>REQ-0004-0A025</t>
  </si>
  <si>
    <t>REQ-0004-0A026</t>
  </si>
  <si>
    <t>REQ-0004-0A027</t>
  </si>
  <si>
    <t>REQ-0004-0A028</t>
  </si>
  <si>
    <t>REQ-0004-0A029</t>
  </si>
  <si>
    <t>REQ-0004-0A030</t>
  </si>
  <si>
    <t>REQ-0004-0A031</t>
  </si>
  <si>
    <t>REQ-0004-0A032</t>
  </si>
  <si>
    <t>REQ-0004-0A033</t>
  </si>
  <si>
    <t>REQ-0004-0A034</t>
  </si>
  <si>
    <t>REQ-0004-0A035</t>
  </si>
  <si>
    <t>REQ-0004-0A036</t>
  </si>
  <si>
    <t>REQ-0004-0A037</t>
  </si>
  <si>
    <t>REQ-0004-0A038</t>
  </si>
  <si>
    <t>REQ-0004-0A039</t>
  </si>
  <si>
    <t>REQ-0004-0A040</t>
  </si>
  <si>
    <t>REQ-0004-0A041</t>
  </si>
  <si>
    <t>REQ-0004-0A042</t>
  </si>
  <si>
    <t>REQ-0004-0A043</t>
  </si>
  <si>
    <t>REQ-0004-0A044</t>
  </si>
  <si>
    <t>REQ-0004-0B001</t>
  </si>
  <si>
    <t>REQ-0004-0B002</t>
  </si>
  <si>
    <t>REQ-0004-0B003</t>
  </si>
  <si>
    <t>REQ-0004-0B004</t>
  </si>
  <si>
    <t>REQ-0004-0B005</t>
  </si>
  <si>
    <t>REQ-0004-0D001</t>
  </si>
  <si>
    <t>REQ-0004-0D002</t>
  </si>
  <si>
    <t>REQ-0004-0D003</t>
  </si>
  <si>
    <t>REQ-0004-0D004</t>
  </si>
  <si>
    <t>REQ-0004-0D005</t>
  </si>
  <si>
    <t>REQ-0004-0D006</t>
  </si>
  <si>
    <t>REQ-0004-0D007</t>
  </si>
  <si>
    <t>REQ-0004-0D008</t>
  </si>
  <si>
    <t>REQ-0004-0D009</t>
  </si>
  <si>
    <t>REQ-0004-0D010</t>
  </si>
  <si>
    <t>REQ-0004-0D011</t>
  </si>
  <si>
    <t>REQ-0004-0D012</t>
  </si>
  <si>
    <t>REQ-0004-0D013</t>
  </si>
  <si>
    <t>REQ-0004-0D014</t>
  </si>
  <si>
    <t>REQ-0004-0D015</t>
  </si>
  <si>
    <t>REQ-0004-0D016</t>
  </si>
  <si>
    <t>REQ-0004-0D017</t>
  </si>
  <si>
    <t>REQ-0004-0D018</t>
  </si>
  <si>
    <t>REQ-0004-0D019</t>
  </si>
  <si>
    <t>REQ-0004-0D020</t>
  </si>
  <si>
    <t>REQ-0004-0D021</t>
  </si>
  <si>
    <t>REQ-0004-0D022</t>
  </si>
  <si>
    <t>REQ-0004-0D023</t>
  </si>
  <si>
    <t>REQ-0004-0D024</t>
  </si>
  <si>
    <t>REQ-0004-0D025</t>
  </si>
  <si>
    <t>REQ-0004-0D026</t>
  </si>
  <si>
    <t>REQ-0004-0D027</t>
  </si>
  <si>
    <t>REQ-0004-0D028</t>
  </si>
  <si>
    <t>REQ-0004-0D029</t>
  </si>
  <si>
    <t>REQ-0004-0D030</t>
  </si>
  <si>
    <t>REQ-0004-0D031</t>
  </si>
  <si>
    <t>REQ-0004-0D032</t>
  </si>
  <si>
    <t>REQ-0004-0D033</t>
  </si>
  <si>
    <t>REQ-0004-0D034</t>
  </si>
  <si>
    <t>REQ-0004-0D035</t>
  </si>
  <si>
    <t>REQ-0004-0D036</t>
  </si>
  <si>
    <t>REQ-0004-0D037</t>
  </si>
  <si>
    <t>REQ-0004-0D038</t>
  </si>
  <si>
    <t>REQ-0004-0D039</t>
  </si>
  <si>
    <t>REQ-0004-0D040</t>
  </si>
  <si>
    <t>REQ-0004-0D041</t>
  </si>
  <si>
    <t>REQ-0004-0D042</t>
  </si>
  <si>
    <t>REQ-0004-0D043</t>
  </si>
  <si>
    <t>REQ-0004-0D044</t>
  </si>
  <si>
    <t>REQ-0004-0D045</t>
  </si>
  <si>
    <t>REQ-0004-0D046</t>
  </si>
  <si>
    <t>REQ-0004-0D047</t>
  </si>
  <si>
    <t>REQ-0004-0D048</t>
  </si>
  <si>
    <t>REQ-0004-0D049</t>
  </si>
  <si>
    <t>REQ-0004-0D050</t>
  </si>
  <si>
    <t>REQ-0004-0D051</t>
  </si>
  <si>
    <t>REQ-0004-0D052</t>
  </si>
  <si>
    <t>REQ-0004-0D053</t>
  </si>
  <si>
    <t>REQ-0004-0D054</t>
  </si>
  <si>
    <t>REQ-0004-0D055</t>
  </si>
  <si>
    <t>REQ-0004-0D056</t>
  </si>
  <si>
    <t>REQ-0004-0D057</t>
  </si>
  <si>
    <t>REQ-0004-0D058</t>
  </si>
  <si>
    <t>REQ-0004-0D059</t>
  </si>
  <si>
    <t>REQ-0004-0D060</t>
  </si>
  <si>
    <t>REQ-0004-0D061</t>
  </si>
  <si>
    <t>REQ-0004-0D062</t>
  </si>
  <si>
    <t>REQ-0004-0D063</t>
  </si>
  <si>
    <t>REQ-0004-0D064</t>
  </si>
  <si>
    <t>REQ-0004-0D065</t>
  </si>
  <si>
    <t>REQ-0004-0D066</t>
  </si>
  <si>
    <t>REQ-0004-0D067</t>
  </si>
  <si>
    <t>REQ-0004-0D068</t>
  </si>
  <si>
    <t>REQ-0004-0D069</t>
  </si>
  <si>
    <t>REQ-0004-0D070</t>
  </si>
  <si>
    <t>REQ-0004-0D071</t>
  </si>
  <si>
    <t>REQ-0004-0D072</t>
  </si>
  <si>
    <t>REQ-0004-0D073</t>
  </si>
  <si>
    <t>REQ-0004-0D074</t>
  </si>
  <si>
    <t>REQ-0004-0D075</t>
  </si>
  <si>
    <t>REQ-0004-0D076</t>
  </si>
  <si>
    <t>REQ-0004-0D077</t>
  </si>
  <si>
    <t>REQ-0004-0D078</t>
  </si>
  <si>
    <t>REQ-0004-0D079</t>
  </si>
  <si>
    <t>REQ-0004-0D080</t>
  </si>
  <si>
    <t>REQ-0004-0D081</t>
  </si>
  <si>
    <t>REQ-0004-0D082</t>
  </si>
  <si>
    <t>REQ-0004-0D083</t>
  </si>
  <si>
    <t>REQ-0004-0D084</t>
  </si>
  <si>
    <t>REQ-0004-0D085</t>
  </si>
  <si>
    <t>REQ-0004-0D086</t>
  </si>
  <si>
    <t>REQ-0004-0D087</t>
  </si>
  <si>
    <t>REQ-0004-0D088</t>
  </si>
  <si>
    <t>REQ-0004-0D089</t>
  </si>
  <si>
    <t>REQ-0004-0D090</t>
  </si>
  <si>
    <t>REQ-0004-0D091</t>
  </si>
  <si>
    <t>REQ-0004-0D092</t>
  </si>
  <si>
    <t>REQ-0004-0D093</t>
  </si>
  <si>
    <t>REQ-0004-0D094</t>
  </si>
  <si>
    <t>REQ-0004-0D095</t>
  </si>
  <si>
    <t>REQ-0004-0D096</t>
  </si>
  <si>
    <t>REQ-0004-0D097</t>
  </si>
  <si>
    <t>REQ-0004-0D098</t>
  </si>
  <si>
    <t>REQ-0004-0D099</t>
  </si>
  <si>
    <t>REQ-0004-0D100</t>
  </si>
  <si>
    <t>REQ-0004-0D101</t>
  </si>
  <si>
    <t>REQ-0004-0D102</t>
  </si>
  <si>
    <t>REQ-0004-0D103</t>
  </si>
  <si>
    <t>REQ-0004-0D104</t>
  </si>
  <si>
    <t>REQ-0004-0D105</t>
  </si>
  <si>
    <t>REQ-0004-0D106</t>
  </si>
  <si>
    <t>REQ-0004-0D107</t>
  </si>
  <si>
    <t>REQ-0004-0D108</t>
  </si>
  <si>
    <t>REQ-0004-0D109</t>
  </si>
  <si>
    <t>REQ-0004-0D110</t>
  </si>
  <si>
    <t>REQ-0004-0D111</t>
  </si>
  <si>
    <t>REQ-0004-0D112</t>
  </si>
  <si>
    <t>REQ-0004-0D113</t>
  </si>
  <si>
    <t>REQ-0004-0D114</t>
  </si>
  <si>
    <t>REQ-0004-0D115</t>
  </si>
  <si>
    <t>REQ-0004-0D116</t>
  </si>
  <si>
    <t>REQ-0004-0D117</t>
  </si>
  <si>
    <t>REQ-0004-0D118</t>
  </si>
  <si>
    <t>REQ-0004-0D119</t>
  </si>
  <si>
    <t>REQ-0004-0D120</t>
  </si>
  <si>
    <t>REQ-0004-0D121</t>
  </si>
  <si>
    <t>REQ-0004-0D122</t>
  </si>
  <si>
    <t>REQ-0004-0D123</t>
  </si>
  <si>
    <t>REQ-0004-0D124</t>
  </si>
  <si>
    <t>REQ-0004-0D125</t>
  </si>
  <si>
    <t>REQ-0004-0D126</t>
  </si>
  <si>
    <t>REQ-0004-0D127</t>
  </si>
  <si>
    <t>REQ-0004-0D128</t>
  </si>
  <si>
    <t>REQ-0004-0D129</t>
  </si>
  <si>
    <t>REQ-0004-0D130</t>
  </si>
  <si>
    <t>REQ-0004-0D131</t>
  </si>
  <si>
    <t>REQ-0004-0D132</t>
  </si>
  <si>
    <t>REQ-0004-0D133</t>
  </si>
  <si>
    <t>REQ-0004-0D134</t>
  </si>
  <si>
    <t>REQ-0004-0D135</t>
  </si>
  <si>
    <t>REQ-0004-0D136</t>
  </si>
  <si>
    <t>REQ-0004-0D137</t>
  </si>
  <si>
    <t>REQ-0004-0D138</t>
  </si>
  <si>
    <t>REQ-0004-0D139</t>
  </si>
  <si>
    <t>REQ-0004-0D140</t>
  </si>
  <si>
    <t>REQ-0004-0D141</t>
  </si>
  <si>
    <t>REQ-0004-0D142</t>
  </si>
  <si>
    <t>REQ-0004-0D143</t>
  </si>
  <si>
    <t>REQ-0004-0D144</t>
  </si>
  <si>
    <t>REQ-0004-0D145</t>
  </si>
  <si>
    <t>REQ-0004-0D146</t>
  </si>
  <si>
    <t>REQ-0004-0D147</t>
  </si>
  <si>
    <t>REQ-0004-0D148</t>
  </si>
  <si>
    <t>REQ-0004-0D149</t>
  </si>
  <si>
    <t>REQ-0004-0D150</t>
  </si>
  <si>
    <t>REQ-0004-0D151</t>
  </si>
  <si>
    <t>REQ-0004-0D152</t>
  </si>
  <si>
    <t>REQ-0004-0D153</t>
  </si>
  <si>
    <t>REQ-0004-0D154</t>
  </si>
  <si>
    <t>REQ-0004-0D155</t>
  </si>
  <si>
    <t>REQ-0004-0D156</t>
  </si>
  <si>
    <t>REQ-0004-0D157</t>
  </si>
  <si>
    <t>REQ-0004-0D158</t>
  </si>
  <si>
    <t>REQ-0004-0D159</t>
  </si>
  <si>
    <t>REQ-0004-0D160</t>
  </si>
  <si>
    <t>REQ-0004-0D161</t>
  </si>
  <si>
    <t>REQ-0004-0D162</t>
  </si>
  <si>
    <t>REQ-0004-0D163</t>
  </si>
  <si>
    <t>REQ-0004-0D164</t>
  </si>
  <si>
    <t>REQ-0004-0D165</t>
  </si>
  <si>
    <t>REQ-0004-0D166</t>
  </si>
  <si>
    <t>REQ-0004-0D167</t>
  </si>
  <si>
    <t>REQ-0004-0D168</t>
  </si>
  <si>
    <t>REQ-0004-0D169</t>
  </si>
  <si>
    <t>REQ-0004-0D170</t>
  </si>
  <si>
    <t>REQ-0004-0D171</t>
  </si>
  <si>
    <t>REQ-0004-0D172</t>
  </si>
  <si>
    <t>REQ-0004-0D173</t>
  </si>
  <si>
    <t>REQ-0004-0D174</t>
  </si>
  <si>
    <t>REQ-0004-0D175</t>
  </si>
  <si>
    <t>REQ-0004-0D176</t>
  </si>
  <si>
    <t>REQ-0004-0D177</t>
  </si>
  <si>
    <t>REQ-0004-0D178</t>
  </si>
  <si>
    <t>REQ-0004-0D179</t>
  </si>
  <si>
    <t>REQ-0004-0D180</t>
  </si>
  <si>
    <t>REQ-0004-0D181</t>
  </si>
  <si>
    <t>REQ-0004-0D182</t>
  </si>
  <si>
    <t>REQ-0004-0D183</t>
  </si>
  <si>
    <t>REQ-0004-0D184</t>
  </si>
  <si>
    <t>REQ-0004-0D185</t>
  </si>
  <si>
    <t>REQ-0004-0D186</t>
  </si>
  <si>
    <t>REQ-0004-0D187</t>
  </si>
  <si>
    <t>REQ-0004-0D188</t>
  </si>
  <si>
    <t>REQ-0004-0D189</t>
  </si>
  <si>
    <t>REQ-0004-0D190</t>
  </si>
  <si>
    <t>REQ-0004-0D191</t>
  </si>
  <si>
    <t>REQ-0004-0D192</t>
  </si>
  <si>
    <t>REQ-0004-0D193</t>
  </si>
  <si>
    <t>REQ-0004-0D194</t>
  </si>
  <si>
    <t>REQ-0004-0D195</t>
  </si>
  <si>
    <t>REQ-0004-0D196</t>
  </si>
  <si>
    <t>REQ-0004-0E001</t>
  </si>
  <si>
    <t>REQ-0004-0E002</t>
  </si>
  <si>
    <t>REQ-0004-0E003</t>
  </si>
  <si>
    <t>REQ-0004-0G001</t>
  </si>
  <si>
    <t>REQ-0004-0G002</t>
  </si>
  <si>
    <t>REQ-0004-0G003</t>
  </si>
  <si>
    <t>REQ-0004-0G004</t>
  </si>
  <si>
    <t>REQ-0004-0G005</t>
  </si>
  <si>
    <t>REQ-0004-0H001</t>
  </si>
  <si>
    <t>REQ-0004-0H002</t>
  </si>
  <si>
    <t>REQ-0004-0H003</t>
  </si>
  <si>
    <t>New REQ ID</t>
  </si>
  <si>
    <t>001_01</t>
  </si>
  <si>
    <t>001_02</t>
  </si>
  <si>
    <t>001_03</t>
  </si>
  <si>
    <t>001_05</t>
  </si>
  <si>
    <t>001_06</t>
  </si>
  <si>
    <t>002_02</t>
  </si>
  <si>
    <t>003_02</t>
  </si>
  <si>
    <t>004_02</t>
  </si>
  <si>
    <t>002_01</t>
  </si>
  <si>
    <t>003_01</t>
  </si>
  <si>
    <t>004_01</t>
  </si>
  <si>
    <t>002_06</t>
  </si>
  <si>
    <t>003_06</t>
  </si>
  <si>
    <t>004_06</t>
  </si>
  <si>
    <t>002_05</t>
  </si>
  <si>
    <t>003_05</t>
  </si>
  <si>
    <t>004_05</t>
  </si>
  <si>
    <t>002_03</t>
  </si>
  <si>
    <t>003_03</t>
  </si>
  <si>
    <t>004_03</t>
  </si>
  <si>
    <t>10.1.2 item 13)</t>
  </si>
  <si>
    <t>10.1.2 item 14)</t>
  </si>
  <si>
    <t>005_01</t>
  </si>
  <si>
    <t>005_02</t>
  </si>
  <si>
    <t>005_03</t>
  </si>
  <si>
    <t>005_05</t>
  </si>
  <si>
    <t>005_06</t>
  </si>
  <si>
    <t>006_01</t>
  </si>
  <si>
    <t>006_02</t>
  </si>
  <si>
    <t>006_03</t>
  </si>
  <si>
    <t>006_05</t>
  </si>
  <si>
    <t>006_06</t>
  </si>
  <si>
    <t>007_01</t>
  </si>
  <si>
    <t>007_02</t>
  </si>
  <si>
    <t>007_06</t>
  </si>
  <si>
    <t>007_05</t>
  </si>
  <si>
    <t>007_03</t>
  </si>
  <si>
    <t>008_03</t>
  </si>
  <si>
    <t>008_05</t>
  </si>
  <si>
    <t>008_06</t>
  </si>
  <si>
    <t>008_02</t>
  </si>
  <si>
    <t>008_01</t>
  </si>
  <si>
    <t xml:space="preserve">10.1.2 </t>
  </si>
  <si>
    <t>008</t>
  </si>
  <si>
    <t>TS-0001-v1.12</t>
  </si>
  <si>
    <t>10.1.1.0</t>
  </si>
  <si>
    <t>REQ-0001-10136</t>
  </si>
  <si>
    <t>REQ-0001-10138</t>
  </si>
  <si>
    <t>REQ-0001-10139</t>
  </si>
  <si>
    <t>REQ-0001-10140</t>
  </si>
  <si>
    <t>REQ-0001-10141</t>
  </si>
  <si>
    <t>REQ-0001-10142</t>
  </si>
  <si>
    <t>REQ-0001-10143</t>
  </si>
  <si>
    <t>REQ-0001-10144</t>
  </si>
  <si>
    <t>REQ-0001-10145</t>
  </si>
  <si>
    <t>REQ-0001-10146</t>
  </si>
  <si>
    <t>REQ-0001-10147</t>
  </si>
  <si>
    <t>REQ-0001-10148</t>
  </si>
  <si>
    <t>REQ-0001-10149</t>
  </si>
  <si>
    <t>REQ-0001-10150</t>
  </si>
  <si>
    <t>REQ-0001-10151</t>
  </si>
  <si>
    <t>REQ-0001-10152</t>
  </si>
  <si>
    <t>REQ-0001-10153</t>
  </si>
  <si>
    <t>REQ-0001-10154</t>
  </si>
  <si>
    <t>REQ-0001-10155</t>
  </si>
  <si>
    <t>REQ-0001-10156</t>
  </si>
  <si>
    <t>REQ-0001-10157</t>
  </si>
  <si>
    <t>REQ-0001-10158</t>
  </si>
  <si>
    <t>REQ-0001-10159</t>
  </si>
  <si>
    <t>REQ-0001-10160</t>
  </si>
  <si>
    <t>REQ-0001-10161</t>
  </si>
  <si>
    <t>REQ-0001-10162</t>
  </si>
  <si>
    <t>REQ-0001-10163</t>
  </si>
  <si>
    <t>REQ-0001-10164</t>
  </si>
  <si>
    <t>REQ-0001-10165</t>
  </si>
  <si>
    <t>REQ-0001-10166</t>
  </si>
  <si>
    <t>REQ-0001-10167</t>
  </si>
  <si>
    <t>REQ-0001-10168</t>
  </si>
  <si>
    <t>REQ-0001-10169</t>
  </si>
  <si>
    <t>REQ-0001-10170</t>
  </si>
  <si>
    <t>REQ-0001-10171</t>
  </si>
  <si>
    <t>REQ-0001-10172</t>
  </si>
  <si>
    <t>REQ-0001-10173</t>
  </si>
  <si>
    <t>REQ-0001-10174</t>
  </si>
  <si>
    <t>REQ-0001-10175</t>
  </si>
  <si>
    <t>REQ-0001-10176</t>
  </si>
  <si>
    <t>REQ-0001-10177</t>
  </si>
  <si>
    <t>REQ-0001-10178</t>
  </si>
  <si>
    <t>REQ-0001-10179</t>
  </si>
  <si>
    <t>REQ-0001-10181</t>
  </si>
  <si>
    <t>REQ-0001-10182</t>
  </si>
  <si>
    <t>REQ-0001-10183</t>
  </si>
  <si>
    <t>REQ-0001-10184</t>
  </si>
  <si>
    <t>REQ-0001-10185</t>
  </si>
  <si>
    <t>REQ-0001-0D178</t>
  </si>
  <si>
    <t>REQ-0001-0D179</t>
  </si>
  <si>
    <t>REQ-0001-0D180</t>
  </si>
  <si>
    <t>REQ-0001-0D181</t>
  </si>
  <si>
    <t>REQ-0001-0D182</t>
  </si>
  <si>
    <t>REQ-0001-0D183</t>
  </si>
  <si>
    <t>REQ-0001-0D184</t>
  </si>
  <si>
    <t>REQ-0001-0D185</t>
  </si>
  <si>
    <t>REQ-0001-0D186</t>
  </si>
  <si>
    <t>REQ-0001-0D187</t>
  </si>
  <si>
    <t>REQ-0001-0D188</t>
  </si>
  <si>
    <t>REQ-0001-0D189</t>
  </si>
  <si>
    <t>REQ-0001-0D190</t>
  </si>
  <si>
    <t>REQ-0001-0D191</t>
  </si>
  <si>
    <t>REQ-0001-0D192</t>
  </si>
  <si>
    <t>REQ-0001-0D193</t>
  </si>
  <si>
    <t>REQ-0001-0D194</t>
  </si>
  <si>
    <t>REQ-0001-0D195</t>
  </si>
  <si>
    <t>REQ-0001-0D196</t>
  </si>
  <si>
    <t>REQ-0001-0D197</t>
  </si>
  <si>
    <t>REQ-0001-0D198</t>
  </si>
  <si>
    <t>REQ-0001-0D199</t>
  </si>
  <si>
    <t>REQ-0001-0D200</t>
  </si>
  <si>
    <t>REQ-0001-0D201</t>
  </si>
  <si>
    <t>REQ-0001-0D202</t>
  </si>
  <si>
    <t>REQ-0001-0D203</t>
  </si>
  <si>
    <t>REQ-0001-0D204</t>
  </si>
  <si>
    <t>10.1.1.2.1</t>
  </si>
  <si>
    <t>10.1.1.2.2</t>
  </si>
  <si>
    <t>10.1.4</t>
  </si>
  <si>
    <t>10.1.4.2.1</t>
  </si>
  <si>
    <t>10.2.5.1</t>
  </si>
  <si>
    <t>10.2.13.8</t>
  </si>
  <si>
    <t>REQ-0004-06004</t>
  </si>
  <si>
    <t>REQ-0004-06005</t>
  </si>
  <si>
    <t>REQ-0004-07201</t>
  </si>
  <si>
    <t>REQ-0004-07202</t>
  </si>
  <si>
    <t>REQ-0004-07203</t>
  </si>
  <si>
    <t>REQ-0004-07204</t>
  </si>
  <si>
    <t>REQ-0004-07205</t>
  </si>
  <si>
    <t>REQ-0004-07206</t>
  </si>
  <si>
    <t>REQ-0004-07207</t>
  </si>
  <si>
    <t>REQ-0004-07208</t>
  </si>
  <si>
    <t>REQ-0004-07209</t>
  </si>
  <si>
    <t>REQ-0004-07210</t>
  </si>
  <si>
    <t>REQ-0004-07211</t>
  </si>
  <si>
    <t>REQ-0004-07212</t>
  </si>
  <si>
    <t>REQ-0004-07213</t>
  </si>
  <si>
    <t>REQ-0004-07214</t>
  </si>
  <si>
    <t>REQ-0004-07215</t>
  </si>
  <si>
    <t>REQ-0004-07216</t>
  </si>
  <si>
    <t>REQ-0004-07217</t>
  </si>
  <si>
    <t>REQ-0004-07218</t>
  </si>
  <si>
    <t>REQ-0004-07219</t>
  </si>
  <si>
    <t>REQ-0004-07220</t>
  </si>
  <si>
    <t>REQ-0004-07221</t>
  </si>
  <si>
    <t>REQ-0004-07222</t>
  </si>
  <si>
    <t>REQ-0004-07223</t>
  </si>
  <si>
    <t>REQ-0004-07224</t>
  </si>
  <si>
    <t>REQ-0004-07225</t>
  </si>
  <si>
    <t>REQ-0004-07226</t>
  </si>
  <si>
    <t>REQ-0004-07227</t>
  </si>
  <si>
    <t>REQ-0004-07228</t>
  </si>
  <si>
    <t>REQ-0004-07229</t>
  </si>
  <si>
    <t>REQ-0004-07230</t>
  </si>
  <si>
    <t>REQ-0004-07231</t>
  </si>
  <si>
    <t>REQ-0004-07232</t>
  </si>
  <si>
    <t>REQ-0004-07233</t>
  </si>
  <si>
    <t>REQ-0004-07234</t>
  </si>
  <si>
    <t>REQ-0004-07235</t>
  </si>
  <si>
    <t>REQ-0004-07236</t>
  </si>
  <si>
    <t>REQ-0004-07237</t>
  </si>
  <si>
    <t>REQ-0004-07238</t>
  </si>
  <si>
    <t>REQ-0004-07239</t>
  </si>
  <si>
    <t>REQ-0004-07240</t>
  </si>
  <si>
    <t>6.1</t>
  </si>
  <si>
    <t>6.3.2</t>
  </si>
  <si>
    <t>6.3.3</t>
  </si>
  <si>
    <t>7.3.1.2</t>
  </si>
  <si>
    <t>7.3.2.3</t>
  </si>
  <si>
    <t>7.3.2.5</t>
  </si>
  <si>
    <t>7.3.3.1</t>
  </si>
  <si>
    <t>7.3.4.1</t>
  </si>
  <si>
    <t>7.3.4.2</t>
  </si>
  <si>
    <t>7.3.4.3</t>
  </si>
  <si>
    <t>009</t>
  </si>
  <si>
    <t>010</t>
  </si>
  <si>
    <t>011</t>
  </si>
  <si>
    <t>012</t>
  </si>
  <si>
    <t>TS-0001</t>
  </si>
  <si>
    <t>Total requirements</t>
  </si>
  <si>
    <t>TS-0004</t>
  </si>
  <si>
    <t>TC ID</t>
  </si>
  <si>
    <t>Permutations</t>
  </si>
  <si>
    <t xml:space="preserve"> </t>
  </si>
  <si>
    <t>Total</t>
  </si>
  <si>
    <t>Total without permutations</t>
  </si>
  <si>
    <t>TST-2016-0048-Requirements_collection_v0_1</t>
  </si>
  <si>
    <t>A</t>
  </si>
  <si>
    <t>2016.08.03</t>
  </si>
  <si>
    <t>Adding statistics</t>
  </si>
  <si>
    <t>M</t>
  </si>
  <si>
    <t>2016.13.07</t>
  </si>
  <si>
    <t>6.2.5??</t>
  </si>
  <si>
    <t>002_1</t>
  </si>
  <si>
    <t>002_2</t>
  </si>
  <si>
    <t>002_3</t>
  </si>
  <si>
    <t>002_4</t>
  </si>
  <si>
    <t>REG</t>
  </si>
  <si>
    <t>0.0</t>
  </si>
  <si>
    <t>0.1</t>
  </si>
  <si>
    <t>0.2</t>
  </si>
  <si>
    <t>0.3</t>
  </si>
  <si>
    <t>2016.16.09</t>
  </si>
  <si>
    <t>Created by</t>
  </si>
  <si>
    <t>Latest modify by</t>
  </si>
  <si>
    <t>Modification</t>
  </si>
  <si>
    <t>TS-0001-v1.13.7</t>
  </si>
  <si>
    <t>Removed</t>
  </si>
  <si>
    <t>Replaced by #112</t>
  </si>
  <si>
    <t>REQ-0001-08064</t>
  </si>
  <si>
    <t>REQ-0001-10032_1</t>
  </si>
  <si>
    <t>REQ-0001-10032_2</t>
  </si>
  <si>
    <t>013</t>
  </si>
  <si>
    <t>REQ-0001-10032_7</t>
  </si>
  <si>
    <t>014</t>
  </si>
  <si>
    <t>015</t>
  </si>
  <si>
    <t>REQ-0004-07125_10</t>
  </si>
  <si>
    <t>016</t>
  </si>
  <si>
    <t>REQ-0004-07125_11</t>
  </si>
  <si>
    <t>017</t>
  </si>
  <si>
    <t>REQ-0001-10032_3</t>
  </si>
  <si>
    <t>018</t>
  </si>
  <si>
    <t>REQ-0001-10032_4</t>
  </si>
  <si>
    <t>019</t>
  </si>
  <si>
    <t>REQ-0001-10032_5</t>
  </si>
  <si>
    <t>REQ-0001-10032_6</t>
  </si>
  <si>
    <t>REQ-0001-10034_1</t>
  </si>
  <si>
    <t>REQ-0001-10034_2</t>
  </si>
  <si>
    <t>REQ-0001-10034_3</t>
  </si>
  <si>
    <t>REQ-0001-10034_4</t>
  </si>
  <si>
    <t>REQ-0001-10034_5</t>
  </si>
  <si>
    <t>REQ-0001-10034_6</t>
  </si>
  <si>
    <t>REQ-0001-10034_7</t>
  </si>
  <si>
    <t>REQ-0001-10038_1</t>
  </si>
  <si>
    <t>REQ-0001-10038_2</t>
  </si>
  <si>
    <t>TS-004-v1.9.0</t>
  </si>
  <si>
    <t xml:space="preserve">Check that the IUT accepts an AE registration (allowed App-ID, C-AE-ID-STEM not provided by AE) </t>
  </si>
  <si>
    <t xml:space="preserve">Check that the IUT accepts an AE re-registration (allowed App-ID, C-AE-ID-STEM provided by AE) </t>
  </si>
  <si>
    <t xml:space="preserve">Check that the IUT rejects an AE registration (not allowed App-ID) </t>
  </si>
  <si>
    <t xml:space="preserve">Check that the IUT rejects an AE registration (allowed App-ID, not allowed C-AE-ID-STEM provided by AE) </t>
  </si>
  <si>
    <r>
      <t xml:space="preserve">Check that the IUT accepts an AE registration (allowed App-ID, </t>
    </r>
    <r>
      <rPr>
        <sz val="9"/>
        <color theme="1"/>
        <rFont val="Arial"/>
        <family val="2"/>
      </rPr>
      <t xml:space="preserve">S-AE-ID-STEM </t>
    </r>
    <r>
      <rPr>
        <sz val="9"/>
        <color rgb="FF000000"/>
        <rFont val="Arial"/>
        <family val="2"/>
      </rPr>
      <t xml:space="preserve">not provided by AE) </t>
    </r>
  </si>
  <si>
    <r>
      <t>Check that the IUT returns successfully only attributes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ist set to 1 (attributes)</t>
    </r>
  </si>
  <si>
    <r>
      <t>Check that the IUT returns successfully only attributes and child resources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4 (attributes and child resources)</t>
    </r>
  </si>
  <si>
    <r>
      <t>Check that the IUT returns successfully only attributes and child resource references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5 (attributes and child resource references)</t>
    </r>
  </si>
  <si>
    <r>
      <t xml:space="preserve">Check that the IUT returns successfully only child resource references 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Result Content is set to 6 (child resource references)</t>
    </r>
  </si>
  <si>
    <t>Check that the IUT accepts the creation of a RESOURCE_TYPE resource with resource name not provided by AE - Container</t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</si>
  <si>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Group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</si>
  <si>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Subscription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</si>
  <si>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 - PollingChannel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</si>
  <si>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AccessControlPolicy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</si>
  <si>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AccessControlPolicy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</si>
  <si>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PollingChannel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</si>
  <si>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Subscription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</si>
  <si>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Group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</si>
  <si>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Container</t>
    </r>
  </si>
  <si>
    <r>
      <t xml:space="preserve">Check that the IUT rejects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an existing resource name provided by AE - Container</t>
    </r>
  </si>
  <si>
    <t>Check that the IUT rejects the creation of a RESOURCE_TYPE resource with an existing resource name provided by AE - Subscription</t>
  </si>
  <si>
    <t>Check that the IUT rejects the creation of a RESOURCE_TYPE resource with an existing resource name provided by AE - PollingChannel</t>
  </si>
  <si>
    <t>Check that the IUT rejects the creation of a RESOURCE_TYPE resource with an existing resource name provided by AE - AccessControlPolicy</t>
  </si>
  <si>
    <t>Check that the IUT rejects the creation of a RESOURCE_TYPE resource when AE has no privileges - Container</t>
  </si>
  <si>
    <t>Check that the IUT rejects the creation of a RESOURCE_TYPE resource when AE has no privileges - Group</t>
  </si>
  <si>
    <t>Check that the IUT rejects the creation of a RESOURCE_TYPE resource when AE has no privileges - Subscription</t>
  </si>
  <si>
    <t>Check that the IUT rejects the creation of a RESOURCE_TYPE resource when AE has no privileges - PollingChannel</t>
  </si>
  <si>
    <t>Check that the IUT rejects the creation of a RESOURCE_TYPE resource when AE has no privileges - AccessControlPolicy</t>
  </si>
  <si>
    <r>
      <t xml:space="preserve">Check that the IUT rejects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an existing resource name provided by AE - Group</t>
    </r>
  </si>
  <si>
    <t>Check that the IUT returns  successfully the TARGET_RESOURCE_ADDRESS resource - Container</t>
  </si>
  <si>
    <t>Check that the IUT returns  successfully the TARGET_RESOURCE_ADDRESS resource - Gorup</t>
  </si>
  <si>
    <t>Check that the IUT returns  successfully the TARGET_RESOURCE_ADDRESS resource - Subscription</t>
  </si>
  <si>
    <t>Check that the IUT returns  successfully the TARGET_RESOURCE_ADDRESS resource - PollingChannel</t>
  </si>
  <si>
    <t>Check that the IUT returns  successfully the TARGET_RESOURCE_ADDRESS resource - AccessControlPolicy</t>
  </si>
  <si>
    <t>Check that the IUT responds with an error when the AE tries to retrieve the resource TARGET_RESOURCE_ADDRESS which does not exist</t>
  </si>
  <si>
    <t>Check that the IUT responds with an error when the AE tries to retrieve the resource TARGET_RESOURCE_ADDRESS without having privileges for the RETRIEVE operation</t>
  </si>
  <si>
    <t>Check that the IUT returns  successfully the ATTRIBUTE of TARGET_RESOURCE_ADDRESS resource (“To” option)</t>
  </si>
  <si>
    <t>Check that the IUT returns  successfully the ATTRIBUTE of TARGET_RESOURCE_ADDRESS resource (“Content” option)</t>
  </si>
  <si>
    <t>Check that the IUT returns  successfully multiple attributes of TARGET_RESOURCE_ADDRESS resource</t>
  </si>
  <si>
    <t>Check that the IUT responds with an error when the AE tries to retrieve a non-existing attribute of the TARGET_RESOURCE_ADDRESS resource (“single” attribute case)</t>
  </si>
  <si>
    <t>Check that the IUT responds with an error when the AE tries to retrieve a non-existing attribute of the TARGET_RESOURCE_ADDRESS resource (“multiple” attributes case)</t>
  </si>
  <si>
    <t xml:space="preserve">Check that the IUT updates  successfully the value of the attribute ATTRIBUTE_NAME of the TARGET_RESOURCE_ADDRESS resource </t>
  </si>
  <si>
    <t xml:space="preserve">Check that the IUT adds  successfully the attribute ATTRIBUTE_NAME to the TARGET_RESOURCE_ADDRESS resource </t>
  </si>
  <si>
    <t xml:space="preserve">Check that the IUT deletes  successfully the attribute ATTRIBUTE_NAME from the TARGET_RESOURCE_ADDRESS resource </t>
  </si>
  <si>
    <t xml:space="preserve">Check that the IUT updates  the value of the attribute ATTRIBUTE_NAME_1, and creates the ATTRIBUTE_NAME_2 and deletes the ATTRIBUTE_NAME_3 of the TARGET_RESOURCE_ADDRESS resource </t>
  </si>
  <si>
    <t>Check that the IUT responds with an error when the AE tries to update an attribute of a  TARGET_RESOURCE_ADDRESS resource which does not exist</t>
  </si>
  <si>
    <t>Check that the IUT responds with an error when the AE tries to update the attribute ATTRIBUTE_NAME of a TARGET_RESOURCE_ADDRESS resource without having privileges for the UPDATE operation</t>
  </si>
  <si>
    <t>Check that the IUT responds with an error when the AE tries to update a non-RW attribute ATTRIBUTE_NAME of a TARGET_RESOURCE_ADDRESS resource</t>
  </si>
  <si>
    <t>Check that the IUT responds with an error when the AE tries to delete a mandatory RW attribute ATTRIBUTE_NAME of a TARGET_RESOURCE_ADDRESS resource</t>
  </si>
  <si>
    <t>REQ-0001-08065</t>
  </si>
  <si>
    <t>REQ-0001-08066</t>
  </si>
  <si>
    <t>REQ-0001-08067</t>
  </si>
  <si>
    <t>REQ-0001-08068</t>
  </si>
  <si>
    <t>Check that the IUT responds with an error when the AE tries to update a RW attribute ATTRIBUTE_NAME of the TARGET_RESOURCE_ADDRESS resource with an UNACCEPTABLE_VALUE</t>
  </si>
  <si>
    <t xml:space="preserve">Check that the IUT rejects the creation of the &lt;subscription&gt; resource when the target subscribed-to resource is not subscribable. </t>
  </si>
  <si>
    <t>Check that the IUT rejects the creation of the &lt;subscription&gt; resource when the originator does not have privileges for retrieving the subscribed-to resource.</t>
  </si>
  <si>
    <t>Check that the IUT rejects the creation of the &lt;subscription&gt; resource when the notificationURI is not the originator and the IUT cannot send the Notify request to the notificationURI</t>
  </si>
  <si>
    <t xml:space="preserve">Check that the IUT rejects the creation of the &lt;subscription&gt; resource when the notificationURI is not the originator and the IUT have received the Notify response containing Response Status Code indicating SUBSCRIPTION_CREATOR_HAS_NO_PRIVILEGE </t>
  </si>
  <si>
    <t>Check that the IUT rejects the creation of the &lt;subscription&gt; resource when the notificationURI is not the originator and the IUT have received the Notify response containing Response Status Code indicating SUBSCRIPTION_HOST_HAS_NO_PRIVILEGE</t>
  </si>
  <si>
    <t>Check that the IUT sends Notification request for modification of the subscribed-to resource</t>
  </si>
  <si>
    <t>Check that the IUT sends Notification request for creation of a direct child of the subscribed-to resource</t>
  </si>
  <si>
    <t xml:space="preserve">Check that the IUT rejects the creation of the  &lt;group&gt; resource when member ID exceed max number of members. </t>
  </si>
  <si>
    <t>Check that the IUT rejects the creation of the  &lt;group&gt; resource when the memberType cannot be retrieved due to lack of privilege.</t>
  </si>
  <si>
    <t>Check that the IUT rejects the update of the  &lt;group&gt; resource when the memberType cannot be retrieved due to lack of privilege.</t>
  </si>
  <si>
    <t xml:space="preserve">Check that the IUT detects the presence of duplicate member IDs during the creation of the  &lt;group&gt; resource and removes the duplicate member IDs prior to creation of the &lt;group&gt; resource. </t>
  </si>
  <si>
    <t xml:space="preserve">Check that the IUT validates the resource type during the creation of the  &lt;group&gt; resource when memberType attribute is not ‘mixed’. </t>
  </si>
  <si>
    <t>Check that the IUT handles unsuccessful validation of the resource type during the creation of the  &lt;group&gt; resource when memberType attribute is not ‘mixed’ and the consistencyStrategy attribute is SET_MIXED.</t>
  </si>
  <si>
    <t>Check that the IUT handles unsuccessful validation of the resource type during the creation of the  &lt;group&gt; resource when memberType attribute is not ‘mixed’ and the consistencyStrategy attribute is ABANDON_MEMBER,.</t>
  </si>
  <si>
    <t>Check that the IUT handles unsuccessful validation of the resource type during the creation of the  &lt;group&gt; resource when memberType attribute is not ‘mixed’ and the consistencyStrategy attribute is ABANDON_GROUP.</t>
  </si>
  <si>
    <t xml:space="preserve">Check that the IUT detects the presence of duplicate member IDs during an update of the  &lt;group&gt; resource and removes the duplicate member IDs prior to updating the &lt;group&gt; resource. </t>
  </si>
  <si>
    <t xml:space="preserve">Check that the IUT validates the resource type during an UPDATE of the  &lt;group&gt; resource when memberType attribute is not ‘mixed’. </t>
  </si>
  <si>
    <t>Check that the IUT handles unsuccessful validation of the resource type during an UPDATE of the &lt;group&gt; resource when memberType attribute is not ‘mixed’ and the consistencyStrategy attribute is SET_MIXED.</t>
  </si>
  <si>
    <t>Check that the IUT handles unsuccessful validation of the resource type during an UPDATE of the &lt;group&gt; resource when memberType attribute is not ‘mixed’ and the consistencyStrategy attribute is ABANDON_MEMBER.</t>
  </si>
  <si>
    <t>Check that the IUT detects when the number of memberIDs exceeds the limitation of maxNrOfMembers.</t>
  </si>
  <si>
    <t>020</t>
  </si>
  <si>
    <t>Check that the IUT detects when the value provided for maxNrOfMembers attribute is less than the value of the currentNrOfMembers attribute.</t>
  </si>
  <si>
    <t>021</t>
  </si>
  <si>
    <t>Check that the IUT handles validation of the resource type during an UPDATE of the &lt;group&gt; resource when memberIDs contains a sub-group on a temporarily unreachable Hosting CSE.</t>
  </si>
  <si>
    <t>TP/oneM2M/CSE/GMG/BV/021</t>
  </si>
  <si>
    <t>Allow a &lt;group&gt;/fanoutPoint OPERATION when the Originator has OPERATION_PERMISSION specified in membersAccessControlPolicyIDs in the group resource.</t>
  </si>
  <si>
    <r>
      <t>Deny a &lt;group&gt;/fanOutPoint</t>
    </r>
    <r>
      <rPr>
        <i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OPERATION when the Originator does not have OPERATION_PERMISSION specified in </t>
    </r>
    <r>
      <rPr>
        <i/>
        <sz val="9"/>
        <color theme="1"/>
        <rFont val="Arial"/>
        <family val="2"/>
      </rPr>
      <t>membersAccessControlPolicyIDs</t>
    </r>
    <r>
      <rPr>
        <sz val="9"/>
        <color theme="1"/>
        <rFont val="Arial"/>
        <family val="2"/>
      </rPr>
      <t xml:space="preserve"> in the group resource.</t>
    </r>
  </si>
  <si>
    <t>Allow a &lt;group&gt;/fanoutPoint OPERATION when the Originator has OPERATION_PERMISSION specified in accessControlPolicyIDs and the membersAccessControlPolicyIDs is empty in the &lt;group&gt; resource.</t>
  </si>
  <si>
    <t>Deny a &lt;group&gt;/fanOutPoint OPERATION when the Originator does not have OPERATION_PERMISSION specified in accessControlPolicyIDs and the membersAccessControlPolicyIDs is empty in the &lt;group&gt; resource.</t>
  </si>
  <si>
    <t>Generate a request primitive for each resource in memberIDs with no relative address appended to it.</t>
  </si>
  <si>
    <t>Generate a request primitive for each resource in memberIDs with a relative address appended to it.</t>
  </si>
  <si>
    <t>Generate a request primitive for each resource in memberIDs with a relative address appended to fanoOutPoint that includes a virtual resource.</t>
  </si>
  <si>
    <t>Check that the IUT returns successfully a list all discovered resource addresses</t>
  </si>
  <si>
    <t>Check that the IUT returns successfully appropriate list of discovered resource when the filter criteria is provided in the request</t>
  </si>
  <si>
    <t>Check that the IUT returns the empty address list when no result matching with filter criteria is discovered</t>
  </si>
  <si>
    <t>Check that the IUT returns successfully a list of discovered resource addresses with Non-hierarchical addressing form when the Discovery Result Type is provided in the request</t>
  </si>
  <si>
    <t>Check that the IUT rejects the discovery requests to the resource TARGET_RESOURCE_ADDRESS when AE has no privilege to perform the discovery request for the resource TARGET_RESOURCE_ADDRESS</t>
  </si>
  <si>
    <t>TP/oneM2M/CSE/DIS/BO/006</t>
  </si>
  <si>
    <t xml:space="preserve">Check that the IUT responds the originator with an error when the originator sends a request including an invalid format of filter criteria to discover the resource TARGET_RESOURCE_ADDRESS </t>
  </si>
  <si>
    <t>Check that the IUT responds the originator with an error when the originator sends a request to discover the resource TARGET_RESOURCE_ADDRESS including two conflicted filter criteria of different type FILTER_CRITERIA_CONDITION_1 and FILTER_CRITERIA_CONDITION_2 (E.G. createBefore &lt; createdAfter)</t>
  </si>
  <si>
    <t>Check that the IUT rejects the creation of the &lt;locationPolicy&gt; resource when locationSource attribute is set by Network Based and Location Server is not reachable.</t>
  </si>
  <si>
    <t xml:space="preserve">Check that the IUT accepts the creation of locationPolicy resource with locationSource attribute and locationUpdatePeriod attribute provided.  </t>
  </si>
  <si>
    <t>Check that the IUT rejects the creation of &lt;locationPolicy&gt; resource when AE has no privilege to perform the creation request for the &lt;locationPolicy&gt; resource</t>
  </si>
  <si>
    <t xml:space="preserve">Check that the IUT responds with an error when receiving a creation request of &lt;locationPolicy&gt; resource target to the TARGET_RESOURCE_ADDRESS which does not exist in the Hosting CSE </t>
  </si>
  <si>
    <t>REQ-0001-10186</t>
  </si>
  <si>
    <t>REQ-0001-10187</t>
  </si>
  <si>
    <t>REQ-0001-10188</t>
  </si>
  <si>
    <t>REQ-0001-10190</t>
  </si>
  <si>
    <t>Alignment to TS-0001 V1.13.7 and TS-0018 v0.1.2</t>
  </si>
  <si>
    <t>0.4</t>
  </si>
  <si>
    <t>REQ-0001-10191</t>
  </si>
  <si>
    <t>TS-0004-v1.9.0</t>
  </si>
  <si>
    <t>REQ-0004-07103_02</t>
  </si>
  <si>
    <t>REQ-0004-07103_03</t>
  </si>
  <si>
    <t>REQ-0004-07196_01</t>
  </si>
  <si>
    <t>REQ-0004-07196_02</t>
  </si>
  <si>
    <t>REQ-0004-07196_03</t>
  </si>
  <si>
    <t>REQ-0004-07196_04</t>
  </si>
  <si>
    <t>REQ-0004-07196_05</t>
  </si>
  <si>
    <t>11</t>
  </si>
  <si>
    <t>TP/oneM2M/CSE/SUB/BV/011</t>
  </si>
  <si>
    <t>12</t>
  </si>
  <si>
    <t>TP/oneM2M/CSE/SUB/BV/012</t>
  </si>
  <si>
    <t>TP/oneM2M/CSE/SUB/BV/006</t>
  </si>
  <si>
    <t>06</t>
  </si>
  <si>
    <t>REQ-0004-07196_06</t>
  </si>
  <si>
    <t>15</t>
  </si>
  <si>
    <t>TP/oneM2M/CSE/SUB/BV/015</t>
  </si>
  <si>
    <t>REQ-0004-07196_07</t>
  </si>
  <si>
    <t>REQ-0004-07196_08</t>
  </si>
  <si>
    <t>REQ-0004-07196_09</t>
  </si>
  <si>
    <t>REQ-0004-07196_10</t>
  </si>
  <si>
    <t>REQ-0001-10192</t>
  </si>
  <si>
    <t>REQ-0001-09160_01</t>
  </si>
  <si>
    <t>REQ-0001-09160_02</t>
  </si>
  <si>
    <t>REQ-0001-09160_03</t>
  </si>
  <si>
    <t>REQ-0001-09160_04</t>
  </si>
  <si>
    <t>REQ-0001-10193</t>
  </si>
  <si>
    <t>REQ-0001-10194</t>
  </si>
  <si>
    <t>REQ-0001-10195</t>
  </si>
  <si>
    <t>REQ-0001-10196</t>
  </si>
  <si>
    <t>REQ-0001-09147_01</t>
  </si>
  <si>
    <t>REQ-0001-09147_02</t>
  </si>
  <si>
    <t>REQ-0001-09147_03</t>
  </si>
  <si>
    <t>REQ-0001-09147_04</t>
  </si>
  <si>
    <t>REQ-0001-09162_01</t>
  </si>
  <si>
    <t>REQ-0001-09162_02</t>
  </si>
  <si>
    <t>REQ-0001-09162_03</t>
  </si>
  <si>
    <t>REQ-0001-10074_01</t>
  </si>
  <si>
    <t>REQ-0001-10074_02</t>
  </si>
  <si>
    <t xml:space="preserve"> TS-0001_SN_049 was split in two requirements </t>
  </si>
  <si>
    <t>022</t>
  </si>
  <si>
    <t>0.5</t>
  </si>
  <si>
    <t>Check that the IUT deletes the &lt;Subscription&gt; resource when the the expirationCounter meets zero</t>
  </si>
  <si>
    <t>Check that the IUT sends a notification to the subscriber resource when the notificationContentType attribute is set to “modified attributes” and an update operation has been performed on the subscribed-to resource</t>
  </si>
  <si>
    <t>Check that the IUT sends a notification to the subscriber resource when the notificationContentType attribute is set to “ResourceID” and an update operation has been performed on the subscribed-to resource</t>
  </si>
  <si>
    <t>Check that the IUT sends a notification to the subscribed-to resource when an update operation has been performed on the subscribed-to resource</t>
  </si>
  <si>
    <t>Check that the IUT sends a notification to the subscriber resource when eventType attribute is set to "Create_of_Direct_Child_Resource"  and an create operation has been performed on the subscribed-to resource</t>
  </si>
  <si>
    <t>Check that the IUT sends a notification to the subscriber resource when eventType attribute is set to "Delete_of_Resource"  and an delete operation has been performed the subscribed-to resource</t>
  </si>
  <si>
    <t>Check that the IUT sends a notification to the subscriber resource when eventType attribute is set to "Delete_of_Direct_Child_Resource"  and an delete operation has been performed on a child resource of the subscribed-to resource</t>
  </si>
  <si>
    <t>Check that the IUT sends a notification to the subscriber resource when the “attribute” condition tag of eventNotificationCriteria attribute is set to ATTRIBUTE_NAME and an update operation has been performed on the subscribed-to resource</t>
  </si>
  <si>
    <t>Check that the IUT doesn’t send a notification to the subscriber resource when the “attribute” condition tag of eventNotificationCriteria attribute is set to LIST_OF_ATTRIBUTE and doesn’t contain the ATTRIBUTE_NAME attribute updated.</t>
  </si>
  <si>
    <t>Check that the IUT sends aggregated notification to the subscriber resource when the number value of the batchNotify attribute is set to GROUP_LIMIT and when this number have been reached</t>
  </si>
  <si>
    <t>Check that the IUT sends aggregated notification to the subscriber resource when the duration value of the batchNotify attribute is set to TIME_LIMIT and when this timer expires</t>
  </si>
  <si>
    <t>Check that the IUT sends the latest notification to the subscriber resource when latestNotify is set to TRUE, the number value of the batchNotify attribute is set to GROUP_LIMIT and when this number have been reached</t>
  </si>
  <si>
    <t xml:space="preserve">Check that the IUT sends the latest notification to the subscriber resource when latestNotify is set to TRUE, the duration value of the batchNotify attribute is set to TIME_LIMIT and when this timer expires </t>
  </si>
  <si>
    <t>Check that the IUT stores Originator ID in the notification creator attribute when a &lt;SUBSCRIPTION&gt; creation request which needs verification is received and the notificationURI is not the Originator.</t>
  </si>
  <si>
    <t>Check that the IUT decreases the expirationCounter attribute of a &lt;Subscription&gt; resource when the Hosting CSE of the subscribed-to resource successfully sends the notification request to subscriber resource(s)</t>
  </si>
  <si>
    <t>Check that the IUT sends a notification to the AE2_RESOURCE_ADDRESS of the subscriberURI attribute when the SUBSCRIPTION_RESOURCE_ADDRESS &lt;subscription&gt; resource is deleted</t>
  </si>
  <si>
    <t>Check that the IUT accepts the deletion of a RESOURCE_TYPE resource</t>
  </si>
  <si>
    <t>Check that the IUT responds with an error when the AE tries to delete the resource TARGET_RESOURCE_ADDRESS without having privileges for the DELETE operation</t>
  </si>
  <si>
    <t>Check that the IUT responds with an error when the AE tries to delete the resource TARGET_RESOURCE_ADDRESS which does not exist</t>
  </si>
  <si>
    <t>Check that the IUT deletes all child resources of the RESOURCE_TYPE resource when the resource itself has been deleted</t>
  </si>
  <si>
    <t>Check that the IUT increments the stateTag attribute of a &lt;Container&gt; resource when a child resource is deleted</t>
  </si>
  <si>
    <t>Check that the IUT increments the stateTag attribute of a &lt;Container&gt; resource when an update operation has been performed on its child resource</t>
  </si>
  <si>
    <t>009_01</t>
  </si>
  <si>
    <t>009_02</t>
  </si>
  <si>
    <t>009_06</t>
  </si>
  <si>
    <t>009_05</t>
  </si>
  <si>
    <t>009_03</t>
  </si>
  <si>
    <t>ACP</t>
  </si>
  <si>
    <t>Check that the IUT responds successfully when the AE tries an OPERATION on a &lt;container&gt; resource which has no accessControlPolicyID attribute and AE has privileges for such OPERATION</t>
  </si>
  <si>
    <t>Check that the IUT responds with an error when an unknown ORIGINATOR tries an OPERATION on a &lt;Container&gt;  resource with no accessControlPolicyID associated and that originator without having privileges for performing such OPERATION on the &lt;Container&gt; resource.</t>
  </si>
  <si>
    <t>Check that the IUT responds with an error when an unknown ORIGINATOR tries an OPERATION without having privileges for performing this OPERATION on the TARGET_RESOURCE_TYPE resource.</t>
  </si>
  <si>
    <t>Check that the IUT responds successfully when the AE tries an OPERATION on a &lt;Container&gt; resource which has multiple accessControlPolicyID attribute</t>
  </si>
  <si>
    <t>Check that the IUT updates successfully the accessControlPolicyIDs attribute of the &lt;AE&gt; resource when the AE has privileges for UPDATE operation in any selfPrivileges of the &lt;accessControlPolicy&gt; resources which this attribute originally indicates.</t>
  </si>
  <si>
    <r>
      <t xml:space="preserve">Check that the IUT responds with an error when the AE tries an UPDATE operation on the accessControlPolicyIDs attribute without having privileges for such operation in any selfPrivileges of </t>
    </r>
    <r>
      <rPr>
        <sz val="10"/>
        <color theme="1"/>
        <rFont val="Times New Roman"/>
        <family val="1"/>
      </rPr>
      <t xml:space="preserve">the </t>
    </r>
    <r>
      <rPr>
        <i/>
        <sz val="10"/>
        <color theme="1"/>
        <rFont val="Times New Roman"/>
        <family val="1"/>
      </rPr>
      <t>&lt;accessControlPolicy&gt;</t>
    </r>
    <r>
      <rPr>
        <sz val="10"/>
        <color theme="1"/>
        <rFont val="Times New Roman"/>
        <family val="1"/>
      </rPr>
      <t xml:space="preserve"> resources which this attribute originally indicates.</t>
    </r>
  </si>
  <si>
    <t>Check that the IUT creates successfully a &lt;accessControlPolicy&gt; resource with selfPrivileges attribute having multiple access control rules</t>
  </si>
  <si>
    <t>Check that the IUT creates successfully a &lt;accessControlPolicy&gt; resource with privileges attribute having multiple access control rules</t>
  </si>
  <si>
    <t>Check that the IUT responds successfully when an allowed DOMAIN tries an OPERATION on a AE_RESOURCE_TYPE resource.</t>
  </si>
  <si>
    <t>Check that the IUT responds successfully when any ORIGINATOR tries an OPERATION on a AE_RESOURCE_TYPE resource for which all originators are allowed</t>
  </si>
  <si>
    <t>004_04</t>
  </si>
  <si>
    <t>003_04</t>
  </si>
  <si>
    <t>014_01</t>
  </si>
  <si>
    <t>014_02</t>
  </si>
  <si>
    <t>014_03</t>
  </si>
  <si>
    <t>014_04</t>
  </si>
  <si>
    <t>013_04</t>
  </si>
  <si>
    <t>013_03</t>
  </si>
  <si>
    <t>013_02</t>
  </si>
  <si>
    <t>013_01</t>
  </si>
  <si>
    <t>012_01</t>
  </si>
  <si>
    <t>012_02</t>
  </si>
  <si>
    <t>012_03</t>
  </si>
  <si>
    <t>012_04</t>
  </si>
  <si>
    <t>011_01</t>
  </si>
  <si>
    <t>011_02</t>
  </si>
  <si>
    <t>011_03</t>
  </si>
  <si>
    <t>011_04</t>
  </si>
  <si>
    <t>Check that the IUT responds successfully when the AE tries an OPERATION on a AE_RESOURCE_TYPE resource and that the request is within accessControlTimeWindow context.</t>
  </si>
  <si>
    <t>005_04</t>
  </si>
  <si>
    <t>006_04</t>
  </si>
  <si>
    <t>Check that the IUT responds with an error when the AE tries an OPERATION on a AE_RESOURCE_TYPE resource out of accessControlTimeWindow context.</t>
  </si>
  <si>
    <t>Check that the IUT responds successfully when the AE tries an OPERATION on a AE_RESOURCE_TYPE resource and that the request is within accessControlLocationRegion context.</t>
  </si>
  <si>
    <t>007_04</t>
  </si>
  <si>
    <t>Check that the IUT responds with an error when the AE tries an OPERATION on a AE_RESOURCE_TYPE resource out of accessControlLocationRegion context.</t>
  </si>
  <si>
    <t>008_04</t>
  </si>
  <si>
    <t>009_04</t>
  </si>
  <si>
    <t>010_01</t>
  </si>
  <si>
    <t>Check that the IUT responds successfully when the AE tries an OPERATION on a TARGET_RESOURCE_TYPE resource and that the request is within accessControlIpAddresses context.</t>
  </si>
  <si>
    <t>010_02</t>
  </si>
  <si>
    <t>010_03</t>
  </si>
  <si>
    <t>010_04</t>
  </si>
  <si>
    <t>Check that the IUT responds with an error when the AE tries an OPERATION on a AE_RESOURCE_TYPE resource out of accessControlIpAddresses context.</t>
  </si>
  <si>
    <t>023</t>
  </si>
  <si>
    <t>024</t>
  </si>
  <si>
    <t>Easy Global Market</t>
  </si>
  <si>
    <t>TS-0003-v1.5.0</t>
  </si>
  <si>
    <t>REQ-0003-05001</t>
  </si>
  <si>
    <t>5.1.0</t>
  </si>
  <si>
    <t>REQ-0003-05002</t>
  </si>
  <si>
    <t>REQ-0003-05003</t>
  </si>
  <si>
    <t>5.1.2</t>
  </si>
  <si>
    <t>REQ-0003-06001</t>
  </si>
  <si>
    <t>6.1.2.2.1</t>
  </si>
  <si>
    <t>REQ-0003-06002</t>
  </si>
  <si>
    <t>REQ-0003-06003</t>
  </si>
  <si>
    <t>6.1.2.2.2</t>
  </si>
  <si>
    <t>REQ-0003-06004</t>
  </si>
  <si>
    <t>6.2.3.1</t>
  </si>
  <si>
    <t>REQ-0003-06005</t>
  </si>
  <si>
    <t>6.2.3.2</t>
  </si>
  <si>
    <t>REQ-0003-06006</t>
  </si>
  <si>
    <t>6.2.5.2</t>
  </si>
  <si>
    <t>REQ-0003-06007</t>
  </si>
  <si>
    <t>REQ-0003-06008</t>
  </si>
  <si>
    <t>6.2.6</t>
  </si>
  <si>
    <t>REQ-0003-06009</t>
  </si>
  <si>
    <t>6.3.1</t>
  </si>
  <si>
    <t>REQ-0003-06010</t>
  </si>
  <si>
    <t>REQ-0003-07001</t>
  </si>
  <si>
    <t>7.1.2</t>
  </si>
  <si>
    <t>REQ-0003-07002</t>
  </si>
  <si>
    <t>REQ-0003-07003</t>
  </si>
  <si>
    <t>7.1.3</t>
  </si>
  <si>
    <t>REQ-0003-07004</t>
  </si>
  <si>
    <t>REQ-0003-07005</t>
  </si>
  <si>
    <t>REQ-0003-08001</t>
  </si>
  <si>
    <t>8.1.2.1</t>
  </si>
  <si>
    <t>REQ-0003-08002</t>
  </si>
  <si>
    <t>8.1.2.2</t>
  </si>
  <si>
    <t>REQ-0003-08003</t>
  </si>
  <si>
    <t>REQ-0003-08004</t>
  </si>
  <si>
    <t>REQ-0003-08005</t>
  </si>
  <si>
    <t>8.1.2.3</t>
  </si>
  <si>
    <t>REQ-0003-08006</t>
  </si>
  <si>
    <t>REQ-0003-08007</t>
  </si>
  <si>
    <t>8.1.2.4</t>
  </si>
  <si>
    <t>REQ-0003-08008</t>
  </si>
  <si>
    <t>REQ-0003-08009</t>
  </si>
  <si>
    <t>REQ-0003-08010</t>
  </si>
  <si>
    <t>REQ-0003-08011</t>
  </si>
  <si>
    <t>8.1.2.5</t>
  </si>
  <si>
    <t>REQ-0003-08012</t>
  </si>
  <si>
    <t>8.2.1</t>
  </si>
  <si>
    <t>REQ-0003-08013</t>
  </si>
  <si>
    <t>REQ-0003-08014</t>
  </si>
  <si>
    <t>REQ-0003-08015</t>
  </si>
  <si>
    <t>REQ-0003-08016</t>
  </si>
  <si>
    <t>REQ-0003-08017</t>
  </si>
  <si>
    <t>REQ-0003-08018</t>
  </si>
  <si>
    <t>REQ-0003-08019</t>
  </si>
  <si>
    <t>REQ-0003-08020</t>
  </si>
  <si>
    <t>REQ-0003-08021</t>
  </si>
  <si>
    <t>8.3.1.1</t>
  </si>
  <si>
    <t>REQ-0003-08022</t>
  </si>
  <si>
    <t>REQ-0003-08023</t>
  </si>
  <si>
    <t>8.3.1.2</t>
  </si>
  <si>
    <t>REQ-0003-08024</t>
  </si>
  <si>
    <t>REQ-0003-08025</t>
  </si>
  <si>
    <t>8.3.2.3</t>
  </si>
  <si>
    <t>REQ-0003-08026</t>
  </si>
  <si>
    <t>REQ-0003-08027</t>
  </si>
  <si>
    <t>REQ-0003-08028</t>
  </si>
  <si>
    <t>REQ-0003-08029</t>
  </si>
  <si>
    <t>REQ-0003-08030</t>
  </si>
  <si>
    <t>REQ-0003-08031</t>
  </si>
  <si>
    <t>REQ-0003-08032</t>
  </si>
  <si>
    <t>REQ-0003-08033</t>
  </si>
  <si>
    <t>REQ-0003-08034</t>
  </si>
  <si>
    <t>REQ-0003-08035</t>
  </si>
  <si>
    <t>REQ-0003-08036</t>
  </si>
  <si>
    <t>REQ-0003-08037</t>
  </si>
  <si>
    <t>REQ-0003-09001</t>
  </si>
  <si>
    <t>9.1.1.1</t>
  </si>
  <si>
    <t>REQ-0003-09002</t>
  </si>
  <si>
    <t>9.1.1.2</t>
  </si>
  <si>
    <t>REQ-0003-09003</t>
  </si>
  <si>
    <t>REQ-0003-09004</t>
  </si>
  <si>
    <t>9.1.2.1.1</t>
  </si>
  <si>
    <t>REQ-0003-09005</t>
  </si>
  <si>
    <t>9.1.2.1.2</t>
  </si>
  <si>
    <t>REQ-0003-09006</t>
  </si>
  <si>
    <t>9.2.1.1</t>
  </si>
  <si>
    <t>REQ-0003-09007</t>
  </si>
  <si>
    <t>9.2.2.1</t>
  </si>
  <si>
    <t>REQ-0003-10001</t>
  </si>
  <si>
    <t>REQ-0003-10002</t>
  </si>
  <si>
    <t>10.1.1.2</t>
  </si>
  <si>
    <t>REQ-0003-10003</t>
  </si>
  <si>
    <t>10.1.1.3</t>
  </si>
  <si>
    <t>REQ-0003-10004</t>
  </si>
  <si>
    <t>10.1.1.4.1</t>
  </si>
  <si>
    <t>REQ-0003-10005</t>
  </si>
  <si>
    <t>10.1.1.4.2</t>
  </si>
  <si>
    <t>REQ-0003-10006</t>
  </si>
  <si>
    <t>10.1.1.5</t>
  </si>
  <si>
    <t>REQ-0003-10007</t>
  </si>
  <si>
    <t>REQ-0003-10008</t>
  </si>
  <si>
    <t>REQ-0003-10009</t>
  </si>
  <si>
    <t>REQ-0003-10010</t>
  </si>
  <si>
    <t>10.1.1.6</t>
  </si>
  <si>
    <t>REQ-0003-10011</t>
  </si>
  <si>
    <t>REQ-0003-10012</t>
  </si>
  <si>
    <t>REQ-0003-10013</t>
  </si>
  <si>
    <t>10.1.1.7</t>
  </si>
  <si>
    <t>REQ-0003-10014</t>
  </si>
  <si>
    <t>REQ-0003-10015</t>
  </si>
  <si>
    <t>REQ-0003-10016</t>
  </si>
  <si>
    <t>REQ-0003-10017</t>
  </si>
  <si>
    <t>REQ-0003-10018</t>
  </si>
  <si>
    <t>10.2.1</t>
  </si>
  <si>
    <t>REQ-0003-10019</t>
  </si>
  <si>
    <t>REQ-0003-10020</t>
  </si>
  <si>
    <t>REQ-0003-10021</t>
  </si>
  <si>
    <t>REQ-0003-10022</t>
  </si>
  <si>
    <t>REQ-0003-10023</t>
  </si>
  <si>
    <t>10.2.2</t>
  </si>
  <si>
    <t>REQ-0003-10024</t>
  </si>
  <si>
    <t>REQ-0003-10025</t>
  </si>
  <si>
    <t>REQ-0003-10026</t>
  </si>
  <si>
    <t>10.2.3</t>
  </si>
  <si>
    <t>REQ-0003-10027</t>
  </si>
  <si>
    <t>REQ-0003-10028</t>
  </si>
  <si>
    <t>REQ-0003-10029</t>
  </si>
  <si>
    <t>REQ-0003-10030</t>
  </si>
  <si>
    <t>REQ-0003-10031</t>
  </si>
  <si>
    <t>10.3.2</t>
  </si>
  <si>
    <t>REQ-0003-10032</t>
  </si>
  <si>
    <t>REQ-0003-10033</t>
  </si>
  <si>
    <t>10.3.3</t>
  </si>
  <si>
    <t>REQ-0003-10034</t>
  </si>
  <si>
    <t>REQ-0003-10035</t>
  </si>
  <si>
    <t>10.3.4</t>
  </si>
  <si>
    <t>REQ-0003-10036</t>
  </si>
  <si>
    <t>10.3.5</t>
  </si>
  <si>
    <t>REQ-0003-10037</t>
  </si>
  <si>
    <t>10.5</t>
  </si>
  <si>
    <t>REQ-0003-10038</t>
  </si>
  <si>
    <t>10.6</t>
  </si>
  <si>
    <t>REQ-0003-0C001</t>
  </si>
  <si>
    <t>C.1</t>
  </si>
  <si>
    <t>REQ-0003-0C002</t>
  </si>
  <si>
    <t>C.3</t>
  </si>
  <si>
    <t>REQ-0003-0D001</t>
  </si>
  <si>
    <t>D.0</t>
  </si>
  <si>
    <t>REQ-0003-0D002</t>
  </si>
  <si>
    <t>REQ-0003-0D003</t>
  </si>
  <si>
    <t>REQ-0003-0D004</t>
  </si>
  <si>
    <t>REQ-0003-0D005</t>
  </si>
  <si>
    <t>REQ-0003-0D006</t>
  </si>
  <si>
    <t>D.1.1</t>
  </si>
  <si>
    <t>REQ-0003-0D007</t>
  </si>
  <si>
    <t>REQ-0003-0D008</t>
  </si>
  <si>
    <t>D.1.2</t>
  </si>
  <si>
    <t>REQ-0003-0D009</t>
  </si>
  <si>
    <t>REQ-0003-0D010</t>
  </si>
  <si>
    <t>D.1.3.1</t>
  </si>
  <si>
    <t>REQ-0003-0D011</t>
  </si>
  <si>
    <t>REQ-0003-0D012</t>
  </si>
  <si>
    <t>REQ-0003-0D013</t>
  </si>
  <si>
    <t>REQ-0003-0D014</t>
  </si>
  <si>
    <t>REQ-0003-0D015</t>
  </si>
  <si>
    <t>D.1.3.2</t>
  </si>
  <si>
    <t>REQ-0003-0D016</t>
  </si>
  <si>
    <t>REQ-0003-0D017</t>
  </si>
  <si>
    <t>REQ-0003-0D018</t>
  </si>
  <si>
    <t>D.1.3.3</t>
  </si>
  <si>
    <t>REQ-0003-0D019</t>
  </si>
  <si>
    <t>REQ-0003-0D020</t>
  </si>
  <si>
    <t>REQ-0003-0D021</t>
  </si>
  <si>
    <t>D.1.3.4</t>
  </si>
  <si>
    <t>REQ-0003-0D022</t>
  </si>
  <si>
    <t>REQ-0003-0D023</t>
  </si>
  <si>
    <t>REQ-0003-0D024</t>
  </si>
  <si>
    <t>D.1.3.5</t>
  </si>
  <si>
    <t>REQ-0003-0D025</t>
  </si>
  <si>
    <t>REQ-0003-0D026</t>
  </si>
  <si>
    <t>REQ-0003-0D027</t>
  </si>
  <si>
    <t>REQ-0003-0D028</t>
  </si>
  <si>
    <t>D.1.3.6</t>
  </si>
  <si>
    <t>REQ-0003-0D029</t>
  </si>
  <si>
    <t>REQ-0003-0D030</t>
  </si>
  <si>
    <t>REQ-0003-0D031</t>
  </si>
  <si>
    <t>D.1.3.7</t>
  </si>
  <si>
    <t>REQ-0003-0D032</t>
  </si>
  <si>
    <t>REQ-0003-0D033</t>
  </si>
  <si>
    <t>REQ-0003-0D034</t>
  </si>
  <si>
    <t>D.1.3.8</t>
  </si>
  <si>
    <t>REQ-0003-0D035</t>
  </si>
  <si>
    <t>REQ-0003-0D036</t>
  </si>
  <si>
    <t>REQ-0003-0D037</t>
  </si>
  <si>
    <t>REQ-0003-0D038</t>
  </si>
  <si>
    <t>D.1.3.9</t>
  </si>
  <si>
    <t>REQ-0003-0D039</t>
  </si>
  <si>
    <t>REQ-0003-0D040</t>
  </si>
  <si>
    <t>REQ-0003-0D041</t>
  </si>
  <si>
    <t>REQ-0003-0D042</t>
  </si>
  <si>
    <t>REQ-0003-0D043</t>
  </si>
  <si>
    <t>REQ-0003-0D044</t>
  </si>
  <si>
    <t>REQ-0003-0D045</t>
  </si>
  <si>
    <t>D.2.1.1</t>
  </si>
  <si>
    <t>REQ-0003-0D046</t>
  </si>
  <si>
    <t>D.2.1.2</t>
  </si>
  <si>
    <t>REQ-0003-0D047</t>
  </si>
  <si>
    <t>REQ-0003-0D048</t>
  </si>
  <si>
    <t>REQ-0003-0D049</t>
  </si>
  <si>
    <t>REQ-0003-0D050</t>
  </si>
  <si>
    <t>REQ-0003-0D051</t>
  </si>
  <si>
    <t>REQ-0003-0D052</t>
  </si>
  <si>
    <t>REQ-0003-0D053</t>
  </si>
  <si>
    <t>REQ-0003-0D054</t>
  </si>
  <si>
    <t>REQ-0003-0D055</t>
  </si>
  <si>
    <t>REQ-0003-0D056</t>
  </si>
  <si>
    <t>REQ-0003-0D057</t>
  </si>
  <si>
    <t>REQ-0003-0D058</t>
  </si>
  <si>
    <t>REQ-0003-0D059</t>
  </si>
  <si>
    <t>D.2.2.5</t>
  </si>
  <si>
    <t>REQ-0003-0D060</t>
  </si>
  <si>
    <t>D.2.2.6</t>
  </si>
  <si>
    <t>REQ-0003-0D061</t>
  </si>
  <si>
    <t>REQ-0003-0D062</t>
  </si>
  <si>
    <t>REQ-0003-0D063</t>
  </si>
  <si>
    <t>D.2.2.7</t>
  </si>
  <si>
    <t>REQ-0003-0D064</t>
  </si>
  <si>
    <t>REQ-0003-0F001</t>
  </si>
  <si>
    <t>F.0</t>
  </si>
  <si>
    <t>REQ-0003-0F002</t>
  </si>
  <si>
    <t>REQ-0003-0F003</t>
  </si>
  <si>
    <t>F.1.1</t>
  </si>
  <si>
    <t>REQ-0003-0F004</t>
  </si>
  <si>
    <t>F.2</t>
  </si>
  <si>
    <t>REQ-0003-0F005</t>
  </si>
  <si>
    <t>F.2.1</t>
  </si>
  <si>
    <t>REQ-0003-0F006</t>
  </si>
  <si>
    <t>REQ-0003-0F007</t>
  </si>
  <si>
    <t>REQ-0003-0F008</t>
  </si>
  <si>
    <t>REQ-0003-0F009</t>
  </si>
  <si>
    <t>REQ-0003-0F010</t>
  </si>
  <si>
    <t>REQ-0003-0F011</t>
  </si>
  <si>
    <t>REQ-0003-0F012</t>
  </si>
  <si>
    <t>REQ-0003-0F013</t>
  </si>
  <si>
    <t>REQ-0003-0F014</t>
  </si>
  <si>
    <t>REQ-0003-0F015</t>
  </si>
  <si>
    <t>REQ-0003-0F016</t>
  </si>
  <si>
    <t>F.2.2</t>
  </si>
  <si>
    <t>0.6</t>
  </si>
  <si>
    <t>TST-2016-0217-TS-0019-ATS, TST-2016-0242-TS-0019-ATS</t>
  </si>
  <si>
    <t xml:space="preserve">TST-2016-0176-TS-0019-ATS </t>
  </si>
  <si>
    <t>2016.20.10</t>
  </si>
  <si>
    <t>2016.12.04</t>
  </si>
  <si>
    <t>012_05</t>
  </si>
  <si>
    <t>012_06</t>
  </si>
  <si>
    <t>Check that the IUT returns successfully an empty content of TARGET_RESOURCE_ADDRESS resource when the ResultContent set to 0 (Nothing)</t>
  </si>
  <si>
    <t>013_05</t>
  </si>
  <si>
    <t>013_06</t>
  </si>
  <si>
    <t>Check that the IUT returns successfully only hierarchichal address of TARGET_RESOURCE_ADDRESS resource when the Result Content is set to 2 (hierarchical address)</t>
  </si>
  <si>
    <t>014_05</t>
  </si>
  <si>
    <t>014_06</t>
  </si>
  <si>
    <t>Check that the IUT returns successfully only attributes and hierarchichal address of TARGET_RESOURCE_ADDRESS resource when Result Content is set 3 (attributes and hierarchichal address)</t>
  </si>
  <si>
    <t>015_05</t>
  </si>
  <si>
    <t>016_05</t>
  </si>
  <si>
    <t>017_05</t>
  </si>
  <si>
    <t>018_05</t>
  </si>
  <si>
    <t>019_05</t>
  </si>
  <si>
    <t>Check that the IUT returns  successfully the TARGET_RESOURCE_ADDRESS resource under CSEBase</t>
  </si>
  <si>
    <t>015_01</t>
  </si>
  <si>
    <t>016_01</t>
  </si>
  <si>
    <t>017_01</t>
  </si>
  <si>
    <t>018_01</t>
  </si>
  <si>
    <t>019_01</t>
  </si>
  <si>
    <t>015_02</t>
  </si>
  <si>
    <t>016_02</t>
  </si>
  <si>
    <t>017_02</t>
  </si>
  <si>
    <t>018_02</t>
  </si>
  <si>
    <t>019_02</t>
  </si>
  <si>
    <t>015_03</t>
  </si>
  <si>
    <t>016_03</t>
  </si>
  <si>
    <t>017_03</t>
  </si>
  <si>
    <t>018_03</t>
  </si>
  <si>
    <t>019_03</t>
  </si>
  <si>
    <t>017_06</t>
  </si>
  <si>
    <t>018_06</t>
  </si>
  <si>
    <t>019_06</t>
  </si>
  <si>
    <t>013_07</t>
  </si>
  <si>
    <t>014_07</t>
  </si>
  <si>
    <t>015_07</t>
  </si>
  <si>
    <t>016_07</t>
  </si>
  <si>
    <t>017_07</t>
  </si>
  <si>
    <t>018_07</t>
  </si>
  <si>
    <t>019_07</t>
  </si>
  <si>
    <t>013_08</t>
  </si>
  <si>
    <t>014_08</t>
  </si>
  <si>
    <t>015_08</t>
  </si>
  <si>
    <t>016_08</t>
  </si>
  <si>
    <t>017_08</t>
  </si>
  <si>
    <t>018_08</t>
  </si>
  <si>
    <t>019_08</t>
  </si>
  <si>
    <t>013_09</t>
  </si>
  <si>
    <t>014_09</t>
  </si>
  <si>
    <t>015_09</t>
  </si>
  <si>
    <t>016_09</t>
  </si>
  <si>
    <t>017_09</t>
  </si>
  <si>
    <t>018_09</t>
  </si>
  <si>
    <t>019_09</t>
  </si>
  <si>
    <t>013_10</t>
  </si>
  <si>
    <t>014_10</t>
  </si>
  <si>
    <t>015_10</t>
  </si>
  <si>
    <t>016_10</t>
  </si>
  <si>
    <t>017_10</t>
  </si>
  <si>
    <t>018_10</t>
  </si>
  <si>
    <t>019_10</t>
  </si>
  <si>
    <t>013_12</t>
  </si>
  <si>
    <t>014_12</t>
  </si>
  <si>
    <t>015_12</t>
  </si>
  <si>
    <t>016_12</t>
  </si>
  <si>
    <t>017_12</t>
  </si>
  <si>
    <t>018_12</t>
  </si>
  <si>
    <t>019_12</t>
  </si>
  <si>
    <t>019_13</t>
  </si>
  <si>
    <t>018_13</t>
  </si>
  <si>
    <t>017_13</t>
  </si>
  <si>
    <t>016_13</t>
  </si>
  <si>
    <t>015_13</t>
  </si>
  <si>
    <t>014_13</t>
  </si>
  <si>
    <t>013_13</t>
  </si>
  <si>
    <t>013_14</t>
  </si>
  <si>
    <t>014_14</t>
  </si>
  <si>
    <t>015_14</t>
  </si>
  <si>
    <t>016_14</t>
  </si>
  <si>
    <t>017_14</t>
  </si>
  <si>
    <t>018_14</t>
  </si>
  <si>
    <t>019_14</t>
  </si>
  <si>
    <t>018_1</t>
  </si>
  <si>
    <t>018_2</t>
  </si>
  <si>
    <t>018_3</t>
  </si>
  <si>
    <t>018_4</t>
  </si>
  <si>
    <t>019_1</t>
  </si>
  <si>
    <t>019_3</t>
  </si>
  <si>
    <t>019_4</t>
  </si>
  <si>
    <t>020_1</t>
  </si>
  <si>
    <t>020_2</t>
  </si>
  <si>
    <t>020_3</t>
  </si>
  <si>
    <t>020_4</t>
  </si>
  <si>
    <t>021_1</t>
  </si>
  <si>
    <t>021_2</t>
  </si>
  <si>
    <t>021_3</t>
  </si>
  <si>
    <t>021_4</t>
  </si>
  <si>
    <t>019_2</t>
  </si>
  <si>
    <t xml:space="preserve">Check that the IUT sends an AE initial registration request with no AE-ID-STEM provided when it is started </t>
  </si>
  <si>
    <t>Check that the IUT sends AE deregistration request to CSE</t>
  </si>
  <si>
    <t>TS-0003-v1.11</t>
  </si>
  <si>
    <t>TS-0004-v1.11</t>
  </si>
  <si>
    <t>TS-0003</t>
  </si>
  <si>
    <t>Total requirements OLD ID</t>
  </si>
  <si>
    <t>TC implemented from ATS</t>
  </si>
  <si>
    <t>TP available to be implemented</t>
  </si>
  <si>
    <t>0.7</t>
  </si>
  <si>
    <t>TP Generic name</t>
  </si>
  <si>
    <t>ANNC</t>
  </si>
  <si>
    <t>Split in 3 different sheets + Improvement of statistics</t>
  </si>
  <si>
    <t>2017.01.18</t>
  </si>
  <si>
    <t>Number of TPs</t>
  </si>
  <si>
    <t>TPs implemented in TTCN</t>
  </si>
  <si>
    <t xml:space="preserve"> TPs written</t>
  </si>
  <si>
    <t>TPs written</t>
  </si>
  <si>
    <t>REQ-0001-08062-1</t>
  </si>
  <si>
    <t>Keti</t>
  </si>
  <si>
    <t>REQ-0001-08062-2</t>
  </si>
  <si>
    <t>REQ-0001-08062-3</t>
  </si>
  <si>
    <t>REQ-0001-08062-4</t>
  </si>
  <si>
    <t>REQ-0001-10057-5</t>
  </si>
  <si>
    <t>10.2.10.1.1</t>
  </si>
  <si>
    <t>REQ-0001-10057-6</t>
  </si>
  <si>
    <t>REQ-0001-10057-7</t>
  </si>
  <si>
    <t>REQ-0001-10057-8</t>
  </si>
  <si>
    <t>REQ-0001-10058-1</t>
  </si>
  <si>
    <t>REQ-0001-10058-2</t>
  </si>
  <si>
    <t>REQ-0001-10059-2</t>
  </si>
  <si>
    <t>REQ-0001-10059-3</t>
  </si>
  <si>
    <t>REQ-0001-10059-4</t>
  </si>
  <si>
    <t>REQ-0001-10060-1</t>
  </si>
  <si>
    <t>REQ-0001-10060-2</t>
  </si>
  <si>
    <t>REQ-0001-10060-3</t>
  </si>
  <si>
    <t>REQ-0001-10060-4</t>
  </si>
  <si>
    <t/>
  </si>
  <si>
    <t>REQ-0001-10061-1</t>
  </si>
  <si>
    <t>REQ-0001-10061-2</t>
  </si>
  <si>
    <t>REQ-0001-10061-3</t>
  </si>
  <si>
    <t>REQ-0004-07111-1</t>
  </si>
  <si>
    <t>REQ-0004-07111-2</t>
  </si>
  <si>
    <t>REQ-0004-07111-3</t>
  </si>
  <si>
    <t>REQ-0004-07111-4</t>
  </si>
  <si>
    <t>REQ-0004-07111-5</t>
  </si>
  <si>
    <t>REQ-0004-07111-6</t>
  </si>
  <si>
    <r>
      <t xml:space="preserve">Check that the IUT responds with a &lt;container&gt; resource containing attribute </t>
    </r>
    <r>
      <rPr>
        <i/>
        <sz val="9"/>
        <color rgb="FF000000"/>
        <rFont val="Arial"/>
        <family val="2"/>
      </rPr>
      <t>locationID</t>
    </r>
    <r>
      <rPr>
        <sz val="9"/>
        <color rgb="FF000000"/>
        <rFont val="Arial"/>
        <family val="2"/>
      </rPr>
      <t xml:space="preserve"> set to resourceID of the associated &lt;locationPolicy&gt; resource</t>
    </r>
  </si>
  <si>
    <r>
      <t xml:space="preserve">Check that IUT accepts the creation of a &lt;locationPolicy&gt; resource with attribute </t>
    </r>
    <r>
      <rPr>
        <i/>
        <sz val="9"/>
        <color rgb="FF000000"/>
        <rFont val="Arial"/>
        <family val="2"/>
      </rPr>
      <t>locationSource</t>
    </r>
    <r>
      <rPr>
        <sz val="9"/>
        <color rgb="FF000000"/>
        <rFont val="Arial"/>
        <family val="2"/>
      </rPr>
      <t xml:space="preserve"> set to Device-based</t>
    </r>
    <r>
      <rPr>
        <u/>
        <sz val="9"/>
        <color rgb="FF008080"/>
        <rFont val="Arial"/>
        <family val="2"/>
      </rPr>
      <t xml:space="preserve"> and </t>
    </r>
    <r>
      <rPr>
        <i/>
        <u/>
        <sz val="9"/>
        <color rgb="FF008080"/>
        <rFont val="Arial"/>
        <family val="2"/>
      </rPr>
      <t xml:space="preserve">locationUpdatePeriod </t>
    </r>
    <r>
      <rPr>
        <u/>
        <sz val="9"/>
        <color rgb="FF008080"/>
        <rFont val="Arial"/>
        <family val="2"/>
      </rPr>
      <t>set to</t>
    </r>
    <r>
      <rPr>
        <b/>
        <u/>
        <sz val="9"/>
        <color rgb="FF008080"/>
        <rFont val="Arial"/>
        <family val="2"/>
      </rPr>
      <t xml:space="preserve"> </t>
    </r>
    <r>
      <rPr>
        <u/>
        <sz val="9"/>
        <color rgb="FF008080"/>
        <rFont val="Arial"/>
        <family val="2"/>
      </rPr>
      <t>POSITIVE_UPDATE_PERIOD</t>
    </r>
  </si>
  <si>
    <r>
      <t xml:space="preserve">Check that the IUT accepts the creation of a &lt;locationPolicy&gt; resource with attribute </t>
    </r>
    <r>
      <rPr>
        <i/>
        <sz val="9"/>
        <color rgb="FF000000"/>
        <rFont val="Arial"/>
        <family val="2"/>
      </rPr>
      <t>locationSource</t>
    </r>
    <r>
      <rPr>
        <sz val="9"/>
        <color rgb="FF000000"/>
        <rFont val="Arial"/>
        <family val="2"/>
      </rPr>
      <t xml:space="preserve"> set to Sharing-based</t>
    </r>
  </si>
  <si>
    <r>
      <t xml:space="preserve">Check that the IUT sends a notification message including the location Information to the originator when the originator sends a retrieve request target to the &lt;latest&gt; resource of </t>
    </r>
    <r>
      <rPr>
        <sz val="9"/>
        <color theme="1"/>
        <rFont val="Arial"/>
        <family val="2"/>
      </rPr>
      <t>CONTAINER_ADDRESS</t>
    </r>
    <r>
      <rPr>
        <sz val="9"/>
        <color rgb="FF000000"/>
        <rFont val="Arial"/>
        <family val="2"/>
      </rPr>
      <t xml:space="preserve"> &lt;container&gt;  associated with a &lt;locationPolicy&gt; resource </t>
    </r>
  </si>
  <si>
    <r>
      <t>Check that the IUT sends a notification message including the location Information to the originator with frequency of POSITIVE_UPDATE_PERIOD set in field of</t>
    </r>
    <r>
      <rPr>
        <i/>
        <sz val="9"/>
        <color rgb="FF000000"/>
        <rFont val="Arial"/>
        <family val="2"/>
      </rPr>
      <t xml:space="preserve"> locationUpdatePeriod</t>
    </r>
  </si>
  <si>
    <t>006_1</t>
  </si>
  <si>
    <t>006_2</t>
  </si>
  <si>
    <t>006_3</t>
  </si>
  <si>
    <t>007_1</t>
  </si>
  <si>
    <t>007_2</t>
  </si>
  <si>
    <t>007_3</t>
  </si>
  <si>
    <t>Check that the IUT creates a &lt;container&gt; resource with CONTAINER_NAME provided included inby  the originator to link withassociated a &lt;locationPolicy&gt; resource that has been created resulted in a valid &lt;locationPolicy&gt; create request.</t>
  </si>
  <si>
    <t>Check that the IUT creates a &lt;subscription&gt; resource with SUBSCRIPTION_NAME provided by the originator as a child resource of the &lt;container&gt; linked with a &lt;locationPolicy&gt; resource.</t>
  </si>
  <si>
    <r>
      <t xml:space="preserve">Check that the IUT responds with a &lt;locationPolicy&gt; resource containing attribute </t>
    </r>
    <r>
      <rPr>
        <i/>
        <sz val="9"/>
        <color rgb="FF000000"/>
        <rFont val="Arial"/>
        <family val="2"/>
      </rPr>
      <t>locationContainerID</t>
    </r>
    <r>
      <rPr>
        <sz val="9"/>
        <color rgb="FF000000"/>
        <rFont val="Arial"/>
        <family val="2"/>
      </rPr>
      <t xml:space="preserve"> set to resourceID of the associated &lt;container&gt; resource</t>
    </r>
  </si>
  <si>
    <r>
      <t xml:space="preserve">Check that the IUT sets the </t>
    </r>
    <r>
      <rPr>
        <i/>
        <sz val="9"/>
        <color rgb="FF000000"/>
        <rFont val="Arial"/>
        <family val="2"/>
      </rPr>
      <t xml:space="preserve">locationStatus </t>
    </r>
    <r>
      <rPr>
        <sz val="9"/>
        <color rgb="FF000000"/>
        <rFont val="Arial"/>
        <family val="2"/>
      </rPr>
      <t>attribute with the error status code in the &lt;locationPolicy&gt; resource when the location information of the requested node is failed to be retrieved due to NSE.</t>
    </r>
  </si>
  <si>
    <r>
      <t xml:space="preserve">Check that the IUT rejects the creation of the &lt;locationPolicy&gt; resource when </t>
    </r>
    <r>
      <rPr>
        <i/>
        <sz val="9"/>
        <color rgb="FF000000"/>
        <rFont val="Arial"/>
        <family val="2"/>
      </rPr>
      <t>locationSource</t>
    </r>
    <r>
      <rPr>
        <sz val="9"/>
        <color rgb="FF000000"/>
        <rFont val="Arial"/>
        <family val="2"/>
      </rPr>
      <t xml:space="preserve"> attribute is set to Network-Based and </t>
    </r>
    <r>
      <rPr>
        <sz val="9"/>
        <color theme="1"/>
        <rFont val="Arial"/>
        <family val="2"/>
      </rPr>
      <t>neither locationTargetID nor locationServer is provided.</t>
    </r>
  </si>
  <si>
    <t>Check that the IUT responds with an error message  “NOT_FOUND” when receiving a retrieve request target to an non-existing &lt;locationPolicy&gt; resource</t>
  </si>
  <si>
    <t>REQ-0001-10105-1</t>
  </si>
  <si>
    <t>REQ-0001-10105-2</t>
  </si>
  <si>
    <t>REQ-0001-10105-3</t>
  </si>
  <si>
    <t>REQ-0001-10105-4</t>
  </si>
  <si>
    <t>REQ-0001-10105-5</t>
  </si>
  <si>
    <t>REQ-0001-10105-6</t>
  </si>
  <si>
    <t>REQ-0001-10106-1</t>
  </si>
  <si>
    <t>REQ-0001-10106-2</t>
  </si>
  <si>
    <t>REQ-0001-10107-1</t>
  </si>
  <si>
    <t>REQ-0001-10107-2</t>
  </si>
  <si>
    <t>REQ-0001-10107-3</t>
  </si>
  <si>
    <t>REQ-0001-10107-4</t>
  </si>
  <si>
    <t>REQ-0001-10108-1</t>
  </si>
  <si>
    <t>REQ-0001-10108-2</t>
  </si>
  <si>
    <t>REQ-0001-10108-3</t>
  </si>
  <si>
    <t>REQ-0001-10108-4</t>
  </si>
  <si>
    <t>REQ-0001-10108-5</t>
  </si>
  <si>
    <t>REQ-0001-10108-6</t>
  </si>
  <si>
    <t>REQ-0001-10108-7</t>
  </si>
  <si>
    <t>REQ-0001-10109-1</t>
  </si>
  <si>
    <t>REQ-0001-10110-1</t>
  </si>
  <si>
    <t>REQ-0001-10110-2</t>
  </si>
  <si>
    <t>REQ-0001-10110-3</t>
  </si>
  <si>
    <t>REQ-0001-10111-1</t>
  </si>
  <si>
    <t>REQ-0001-10112-1</t>
  </si>
  <si>
    <t>REQ-0001-10112-2</t>
  </si>
  <si>
    <t>REQ-0001-10113-1</t>
  </si>
  <si>
    <t>REQ-0001-10113-2</t>
  </si>
  <si>
    <t>REQ-0001-10197</t>
  </si>
  <si>
    <t>10.2.18.10</t>
  </si>
  <si>
    <t>REQ-0001-10114-1</t>
  </si>
  <si>
    <t>REQ-0004-07017-1</t>
  </si>
  <si>
    <t>REQ-0004-07017-2</t>
  </si>
  <si>
    <t>REQ-0004-07017-3</t>
  </si>
  <si>
    <t>REQ-0004-07017-4</t>
  </si>
  <si>
    <t>REQ-0004-07017-5</t>
  </si>
  <si>
    <t>REQ-0004-07017-6</t>
  </si>
  <si>
    <t>REQ-0004-07017-7</t>
  </si>
  <si>
    <t>REQ-0004-07017-8</t>
  </si>
  <si>
    <t>REQ-0004-07018-1</t>
  </si>
  <si>
    <t>REQ-0001-09291-1</t>
  </si>
  <si>
    <t>REQ-0001-10108-8</t>
  </si>
  <si>
    <t>REQ-0001-10110-4</t>
  </si>
  <si>
    <t>025</t>
  </si>
  <si>
    <t>026</t>
  </si>
  <si>
    <t>REQ-0001-10111-2</t>
  </si>
  <si>
    <t>027</t>
  </si>
  <si>
    <t>028</t>
  </si>
  <si>
    <t>029</t>
  </si>
  <si>
    <t>REQ-0004-07085-1</t>
  </si>
  <si>
    <t>REQ-0004-07085-2</t>
  </si>
  <si>
    <t>REQ-0004-07094-1</t>
  </si>
  <si>
    <t>REQ-0001-10115-1</t>
  </si>
  <si>
    <t>REQ-0004-07094-2</t>
  </si>
  <si>
    <t>REQ-0001-10198</t>
  </si>
  <si>
    <t>10.2.22.0</t>
  </si>
  <si>
    <t>REQ-0004-07185-1</t>
  </si>
  <si>
    <t>REQ-0001-10127-1</t>
  </si>
  <si>
    <t>REQ-0001-10199</t>
  </si>
  <si>
    <t>REQ-0004-07187-1</t>
  </si>
  <si>
    <t>REQ-0001-10128-1</t>
  </si>
  <si>
    <t>REQ-0001-10129-1</t>
  </si>
  <si>
    <t>REQ-0004-07189-1</t>
  </si>
  <si>
    <t>10.2.23.0</t>
  </si>
  <si>
    <t>REQ-0001-10130-1</t>
  </si>
  <si>
    <t>REQ-0004-07191-1</t>
  </si>
  <si>
    <t>004_07</t>
  </si>
  <si>
    <r>
      <t>Check that the IUT rejects a RETRIEVE request target to TARGET</t>
    </r>
    <r>
      <rPr>
        <i/>
        <sz val="10"/>
        <color rgb="FF000000"/>
        <rFont val="Times New Roman"/>
        <family val="1"/>
      </rPr>
      <t>_</t>
    </r>
    <r>
      <rPr>
        <sz val="10"/>
        <color rgb="FF000000"/>
        <rFont val="Times New Roman"/>
        <family val="1"/>
      </rPr>
      <t>RESOURCE_ADDRESS</t>
    </r>
    <r>
      <rPr>
        <i/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resource  when the ResultContent set to RESULT_CONTENT</t>
    </r>
  </si>
  <si>
    <t>Modified</t>
  </si>
  <si>
    <t>TS-0001-v1.15</t>
  </si>
  <si>
    <t>TS-0004-v1.10.0</t>
  </si>
  <si>
    <t>Removed</t>
    <phoneticPr fontId="4" type="noConversion"/>
  </si>
  <si>
    <t>CSEBase</t>
    <phoneticPr fontId="4" type="noConversion"/>
  </si>
  <si>
    <t>ACP</t>
    <phoneticPr fontId="4" type="noConversion"/>
  </si>
  <si>
    <t>CSEBase</t>
    <phoneticPr fontId="4" type="noConversion"/>
  </si>
  <si>
    <t>remoteCSE</t>
    <phoneticPr fontId="4" type="noConversion"/>
  </si>
  <si>
    <t>AE</t>
    <phoneticPr fontId="4" type="noConversion"/>
  </si>
  <si>
    <t>container</t>
    <phoneticPr fontId="4" type="noConversion"/>
  </si>
  <si>
    <t>contentInstance</t>
    <phoneticPr fontId="4" type="noConversion"/>
  </si>
  <si>
    <t>TS-0001_latest_003</t>
    <phoneticPr fontId="4" type="noConversion"/>
  </si>
  <si>
    <t>TS-0001_remoteCSE_002</t>
    <phoneticPr fontId="4" type="noConversion"/>
  </si>
  <si>
    <t>remoteCSE</t>
    <phoneticPr fontId="4" type="noConversion"/>
  </si>
  <si>
    <t>TS-0001_CSEBase_001</t>
    <phoneticPr fontId="4" type="noConversion"/>
  </si>
  <si>
    <t>REQ-0001-10189</t>
    <phoneticPr fontId="4" type="noConversion"/>
  </si>
  <si>
    <t>Notification</t>
    <phoneticPr fontId="4" type="noConversion"/>
  </si>
  <si>
    <t>REQ-0001-10115</t>
    <phoneticPr fontId="4" type="noConversion"/>
  </si>
  <si>
    <t>TS-0001_contentInstance_003</t>
    <phoneticPr fontId="4" type="noConversion"/>
  </si>
  <si>
    <t>contentInstance</t>
    <phoneticPr fontId="4" type="noConversion"/>
  </si>
  <si>
    <t>REQ-0001-10135</t>
    <phoneticPr fontId="4" type="noConversion"/>
  </si>
  <si>
    <t>REQ-0001-10137</t>
    <phoneticPr fontId="4" type="noConversion"/>
  </si>
  <si>
    <t>REQ-0001-10180</t>
    <phoneticPr fontId="4" type="noConversion"/>
  </si>
  <si>
    <t>delivery</t>
    <phoneticPr fontId="4" type="noConversion"/>
  </si>
  <si>
    <t>Discovery</t>
    <phoneticPr fontId="4" type="noConversion"/>
  </si>
  <si>
    <t>pollingchannel</t>
    <phoneticPr fontId="4" type="noConversion"/>
  </si>
  <si>
    <t>ae</t>
    <phoneticPr fontId="4" type="noConversion"/>
  </si>
  <si>
    <t>latest</t>
    <phoneticPr fontId="4" type="noConversion"/>
  </si>
  <si>
    <t>oldest</t>
    <phoneticPr fontId="4" type="noConversion"/>
  </si>
  <si>
    <t>TS-0001_CSEBase_028</t>
    <phoneticPr fontId="4" type="noConversion"/>
  </si>
  <si>
    <t>TS-0001_remoteCSE_040</t>
    <phoneticPr fontId="4" type="noConversion"/>
  </si>
  <si>
    <t>TS-0001_SN_007</t>
    <phoneticPr fontId="4" type="noConversion"/>
  </si>
  <si>
    <t>subscribtion</t>
    <phoneticPr fontId="4" type="noConversion"/>
  </si>
  <si>
    <t>CSEBase</t>
    <phoneticPr fontId="4" type="noConversion"/>
  </si>
  <si>
    <t>Target Resource(Action)</t>
    <phoneticPr fontId="4" type="noConversion"/>
  </si>
  <si>
    <t>ACP</t>
    <phoneticPr fontId="4" type="noConversion"/>
  </si>
  <si>
    <t>remoteCSE</t>
    <phoneticPr fontId="4" type="noConversion"/>
  </si>
  <si>
    <t>REQ-0004-07045</t>
    <phoneticPr fontId="4" type="noConversion"/>
  </si>
  <si>
    <t>TS-0004_univ_cr_001</t>
    <phoneticPr fontId="4" type="noConversion"/>
  </si>
  <si>
    <t>TS-0004_AE_cr_004</t>
    <phoneticPr fontId="4" type="noConversion"/>
  </si>
  <si>
    <t>container</t>
    <phoneticPr fontId="4" type="noConversion"/>
  </si>
  <si>
    <t>contentInstance</t>
    <phoneticPr fontId="4" type="noConversion"/>
  </si>
  <si>
    <t>subscription</t>
    <phoneticPr fontId="4" type="noConversion"/>
  </si>
  <si>
    <t>REQ-0004-07103_01</t>
    <phoneticPr fontId="4" type="noConversion"/>
  </si>
  <si>
    <t>TS-0004_SN_006</t>
    <phoneticPr fontId="4" type="noConversion"/>
  </si>
  <si>
    <t>REQ-0004-06003</t>
    <phoneticPr fontId="4" type="noConversion"/>
  </si>
  <si>
    <t>TTA</t>
    <phoneticPr fontId="4" type="noConversion"/>
  </si>
  <si>
    <t>Target Resource(Action)</t>
    <phoneticPr fontId="4" type="noConversion"/>
  </si>
  <si>
    <t>Add Target Resource(Action) column and minor changes</t>
    <phoneticPr fontId="4" type="noConversion"/>
  </si>
  <si>
    <t>M</t>
    <phoneticPr fontId="4" type="noConversion"/>
  </si>
  <si>
    <t>2017.04.25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</si>
</sst>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2"/>
      <scheme val="minor"/>
    </font>
    <font>
      <sz val="10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Times New Roman"/>
      <family val="1"/>
    </font>
    <font>
      <u/>
      <sz val="9"/>
      <color rgb="FF008080"/>
      <name val="Arial"/>
      <family val="2"/>
    </font>
    <font>
      <i/>
      <u/>
      <sz val="9"/>
      <color rgb="FF008080"/>
      <name val="Arial"/>
      <family val="2"/>
    </font>
    <font>
      <b/>
      <u/>
      <sz val="9"/>
      <color rgb="FF008080"/>
      <name val="Arial"/>
      <family val="2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trike/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49" fontId="10" fillId="0" borderId="1" xfId="0" applyNumberFormat="1" applyFont="1" applyBorder="1">
      <alignment vertical="center"/>
    </xf>
    <xf numFmtId="0" fontId="9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0" fillId="0" borderId="1" xfId="0" applyFont="1" applyFill="1" applyBorder="1">
      <alignment vertical="center"/>
    </xf>
    <xf numFmtId="49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2" borderId="3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NumberFormat="1" applyFill="1" applyBorder="1">
      <alignment vertical="center"/>
    </xf>
    <xf numFmtId="0" fontId="0" fillId="3" borderId="3" xfId="0" applyFill="1" applyBorder="1">
      <alignment vertical="center"/>
    </xf>
    <xf numFmtId="49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3" xfId="0" applyNumberFormat="1" applyBorder="1">
      <alignment vertical="center"/>
    </xf>
    <xf numFmtId="49" fontId="0" fillId="0" borderId="0" xfId="0" applyNumberFormat="1" applyBorder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6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/>
    </xf>
    <xf numFmtId="49" fontId="0" fillId="2" borderId="2" xfId="0" applyNumberFormat="1" applyFill="1" applyBorder="1">
      <alignment vertical="center"/>
    </xf>
    <xf numFmtId="49" fontId="0" fillId="2" borderId="0" xfId="0" applyNumberFormat="1" applyFill="1" applyBorder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NumberFormat="1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49" fontId="0" fillId="0" borderId="0" xfId="0" quotePrefix="1" applyNumberFormat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14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1">
    <cellStyle name="표준" xfId="0" builtinId="0"/>
  </cellStyles>
  <dxfs count="86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860"/>
      <tableStyleElement type="headerRow" dxfId="859"/>
    </tableStyle>
  </tableStyles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Statistics!$C$12</c:f>
              <c:strCache>
                <c:ptCount val="1"/>
                <c:pt idx="0">
                  <c:v>TS-0001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Statistics!$D$11:$F$11</c15:sqref>
                  </c15:fullRef>
                </c:ext>
              </c:extLst>
              <c:f>(Statistics!$D$11,Statistics!$F$11)</c:f>
              <c:strCache>
                <c:ptCount val="2"/>
                <c:pt idx="0">
                  <c:v>Total requirements</c:v>
                </c:pt>
                <c:pt idx="1">
                  <c:v>TPs written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Statistics!$D$12:$F$12</c15:sqref>
                  </c15:fullRef>
                </c:ext>
              </c:extLst>
              <c:f>(Statistics!$D$12,Statistics!$F$12)</c:f>
              <c:numCache>
                <c:formatCode>General</c:formatCode>
                <c:ptCount val="2"/>
                <c:pt idx="0">
                  <c:v>1008</c:v>
                </c:pt>
                <c:pt idx="1">
                  <c:v>448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-1751122336"/>
        <c:axId val="-1751123424"/>
      </c:barChart>
      <c:valAx>
        <c:axId val="-175112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122336"/>
        <c:crosses val="autoZero"/>
        <c:crossBetween val="between"/>
      </c:valAx>
      <c:catAx>
        <c:axId val="-1751122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12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TS-0003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Statistics!$C$13</c:f>
              <c:strCache>
                <c:ptCount val="1"/>
                <c:pt idx="0">
                  <c:v>TS-0003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Statistics!$D$11:$F$11</c15:sqref>
                  </c15:fullRef>
                </c:ext>
              </c:extLst>
              <c:f>(Statistics!$D$11,Statistics!$F$11)</c:f>
              <c:strCache>
                <c:ptCount val="2"/>
                <c:pt idx="0">
                  <c:v>Total requirements</c:v>
                </c:pt>
                <c:pt idx="1">
                  <c:v>TPs written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Statistics!$D$13:$F$13</c15:sqref>
                  </c15:fullRef>
                </c:ext>
              </c:extLst>
              <c:f>(Statistics!$D$13,Statistics!$F$13)</c:f>
              <c:numCache>
                <c:formatCode>General</c:formatCode>
                <c:ptCount val="2"/>
                <c:pt idx="0">
                  <c:v>182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-1751462480"/>
        <c:axId val="-1751119072"/>
      </c:barChart>
      <c:valAx>
        <c:axId val="-175111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462480"/>
        <c:crosses val="autoZero"/>
        <c:crossBetween val="between"/>
      </c:valAx>
      <c:catAx>
        <c:axId val="-175146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119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By</a:t>
            </a:r>
            <a:r>
              <a:rPr lang="en-GB" baseline="0"/>
              <a:t> groups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Statistics!$E$25</c:f>
              <c:strCache>
                <c:ptCount val="1"/>
                <c:pt idx="0">
                  <c:v>DMR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Statistics!$E$26:$E$28</c15:sqref>
                  </c15:fullRef>
                </c:ext>
              </c:extLst>
              <c:f>Statistics!$E$26</c:f>
              <c:numCache>
                <c:formatCode>General</c:formatCode>
                <c:ptCount val="1"/>
                <c:pt idx="0">
                  <c:v>259</c:v>
                </c:pt>
              </c:numCache>
            </c:numRef>
          </c:val>
        </c:ser>
        <c:ser>
          <c:idx val="1"/>
          <c:order val="1"/>
          <c:tx>
            <c:strRef>
              <c:f>Statistics!$F$25</c:f>
              <c:strCache>
                <c:ptCount val="1"/>
                <c:pt idx="0">
                  <c:v>DIS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Statistics!$F$26:$F$28</c15:sqref>
                  </c15:fullRef>
                </c:ext>
              </c:extLst>
              <c:f>Statistics!$F$26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2"/>
          <c:order val="2"/>
          <c:tx>
            <c:strRef>
              <c:f>Statistics!$H$25</c:f>
              <c:strCache>
                <c:ptCount val="1"/>
                <c:pt idx="0">
                  <c:v>GMG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Statistics!$H$26:$H$28</c15:sqref>
                  </c15:fullRef>
                </c:ext>
              </c:extLst>
              <c:f>Statistics!$H$26</c:f>
              <c:numCache>
                <c:formatCode>General</c:formatCode>
                <c:ptCount val="1"/>
                <c:pt idx="0">
                  <c:v>35</c:v>
                </c:pt>
              </c:numCache>
            </c:numRef>
          </c:val>
        </c:ser>
        <c:ser>
          <c:idx val="3"/>
          <c:order val="3"/>
          <c:tx>
            <c:strRef>
              <c:f>Statistics!$I$25</c:f>
              <c:strCache>
                <c:ptCount val="1"/>
                <c:pt idx="0">
                  <c:v>LOC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Statistics!$I$26:$I$28</c15:sqref>
                  </c15:fullRef>
                </c:ext>
              </c:extLst>
              <c:f>Statistics!$I$26</c:f>
              <c:numCache>
                <c:formatCode>General</c:formatCode>
                <c:ptCount val="1"/>
                <c:pt idx="0">
                  <c:v>26</c:v>
                </c:pt>
              </c:numCache>
            </c:numRef>
          </c:val>
        </c:ser>
        <c:ser>
          <c:idx val="4"/>
          <c:order val="4"/>
          <c:tx>
            <c:strRef>
              <c:f>Statistics!$J$25</c:f>
              <c:strCache>
                <c:ptCount val="1"/>
                <c:pt idx="0">
                  <c:v>SUB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Statistics!$J$26:$J$28</c15:sqref>
                  </c15:fullRef>
                </c:ext>
              </c:extLst>
              <c:f>Statistics!$J$26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</c:ser>
        <c:ser>
          <c:idx val="5"/>
          <c:order val="5"/>
          <c:tx>
            <c:strRef>
              <c:f>Statistics!$K$25</c:f>
              <c:strCache>
                <c:ptCount val="1"/>
                <c:pt idx="0">
                  <c:v>SEC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Statistics!$K$26:$K$28</c15:sqref>
                  </c15:fullRef>
                </c:ext>
              </c:extLst>
              <c:f>Statistics!$K$26</c:f>
              <c:numCache>
                <c:formatCode>General</c:formatCode>
                <c:ptCount val="1"/>
                <c:pt idx="0">
                  <c:v>52</c:v>
                </c:pt>
              </c:numCache>
            </c:numRef>
          </c:val>
        </c:ser>
        <c:ser>
          <c:idx val="6"/>
          <c:order val="6"/>
          <c:tx>
            <c:strRef>
              <c:f>Statistics!$L$25</c:f>
              <c:strCache>
                <c:ptCount val="1"/>
                <c:pt idx="0">
                  <c:v>REG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Statistics!$D$26</c:f>
              <c:strCache>
                <c:ptCount val="1"/>
                <c:pt idx="0">
                  <c:v>TS-0001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Statistics!$L$26:$L$28</c15:sqref>
                  </c15:fullRef>
                </c:ext>
              </c:extLst>
              <c:f>Statistics!$L$26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</c:ser>
        <c:ser>
          <c:idx val="7"/>
          <c:order val="7"/>
          <c:tx>
            <c:strRef>
              <c:f>Statistics!$G$25</c:f>
              <c:strCache>
                <c:ptCount val="1"/>
                <c:pt idx="0">
                  <c:v>ANNC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TS-0001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Statistics!$G$26:$G$28</c15:sqref>
                  </c15:fullRef>
                </c:ext>
              </c:extLst>
              <c:f>Statistics!$G$26</c:f>
              <c:numCache>
                <c:formatCode>General</c:formatCode>
                <c:ptCount val="1"/>
                <c:pt idx="0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751157136"/>
        <c:axId val="-1751161488"/>
      </c:barChart>
      <c:catAx>
        <c:axId val="-175115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161488"/>
        <c:crosses val="autoZero"/>
        <c:auto val="1"/>
        <c:lblAlgn val="ctr"/>
        <c:lblOffset val="100"/>
        <c:noMultiLvlLbl val="0"/>
      </c:catAx>
      <c:valAx>
        <c:axId val="-175116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75115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Statistics!$C$14</c:f>
              <c:strCache>
                <c:ptCount val="1"/>
                <c:pt idx="0">
                  <c:v>TS-0004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Statistics!$D$11:$F$11</c15:sqref>
                  </c15:fullRef>
                </c:ext>
              </c:extLst>
              <c:f>(Statistics!$D$11,Statistics!$F$11)</c:f>
              <c:strCache>
                <c:ptCount val="2"/>
                <c:pt idx="0">
                  <c:v>Total requirements</c:v>
                </c:pt>
                <c:pt idx="1">
                  <c:v>TPs written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Statistics!$D$14:$F$14</c15:sqref>
                  </c15:fullRef>
                </c:ext>
              </c:extLst>
              <c:f>(Statistics!$D$14,Statistics!$F$14)</c:f>
              <c:numCache>
                <c:formatCode>General</c:formatCode>
                <c:ptCount val="2"/>
                <c:pt idx="0">
                  <c:v>576</c:v>
                </c:pt>
                <c:pt idx="1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-1240041056"/>
        <c:axId val="-1240048128"/>
      </c:barChart>
      <c:valAx>
        <c:axId val="-124004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1056"/>
        <c:crosses val="autoZero"/>
        <c:crossBetween val="between"/>
      </c:valAx>
      <c:catAx>
        <c:axId val="-1240041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8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By</a:t>
            </a:r>
            <a:r>
              <a:rPr lang="en-GB" baseline="0"/>
              <a:t> groups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Statistics!$E$25</c:f>
              <c:strCache>
                <c:ptCount val="1"/>
                <c:pt idx="0">
                  <c:v>DMR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Statistics!$E$26:$E$28</c15:sqref>
                  </c15:fullRef>
                </c:ext>
              </c:extLst>
              <c:f>Statistics!$E$27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Statistics!$F$25</c:f>
              <c:strCache>
                <c:ptCount val="1"/>
                <c:pt idx="0">
                  <c:v>DIS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Statistics!$F$26:$F$28</c15:sqref>
                  </c15:fullRef>
                </c:ext>
              </c:extLst>
              <c:f>Statistics!$F$27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Statistics!$H$25</c:f>
              <c:strCache>
                <c:ptCount val="1"/>
                <c:pt idx="0">
                  <c:v>GMG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Statistics!$H$26:$H$28</c15:sqref>
                  </c15:fullRef>
                </c:ext>
              </c:extLst>
              <c:f>Statistics!$H$27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Statistics!$I$25</c:f>
              <c:strCache>
                <c:ptCount val="1"/>
                <c:pt idx="0">
                  <c:v>LOC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Statistics!$I$26:$I$28</c15:sqref>
                  </c15:fullRef>
                </c:ext>
              </c:extLst>
              <c:f>Statistics!$I$27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Statistics!$J$25</c:f>
              <c:strCache>
                <c:ptCount val="1"/>
                <c:pt idx="0">
                  <c:v>SUB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Statistics!$J$26:$J$28</c15:sqref>
                  </c15:fullRef>
                </c:ext>
              </c:extLst>
              <c:f>Statistics!$J$27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Statistics!$K$25</c:f>
              <c:strCache>
                <c:ptCount val="1"/>
                <c:pt idx="0">
                  <c:v>SEC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Statistics!$K$26:$K$28</c15:sqref>
                  </c15:fullRef>
                </c:ext>
              </c:extLst>
              <c:f>Statistics!$K$27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Statistics!$L$25</c:f>
              <c:strCache>
                <c:ptCount val="1"/>
                <c:pt idx="0">
                  <c:v>REG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Statistics!$D$27</c:f>
              <c:strCache>
                <c:ptCount val="1"/>
                <c:pt idx="0">
                  <c:v>TS-0003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Statistics!$L$26:$L$28</c15:sqref>
                  </c15:fullRef>
                </c:ext>
              </c:extLst>
              <c:f>Statistics!$L$27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Statistics!$G$25</c:f>
              <c:strCache>
                <c:ptCount val="1"/>
                <c:pt idx="0">
                  <c:v>ANNC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TS-0003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Statistics!$G$26:$G$28</c15:sqref>
                  </c15:fullRef>
                </c:ext>
              </c:extLst>
              <c:f>Statistics!$G$27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40044320"/>
        <c:axId val="-1240046496"/>
      </c:barChart>
      <c:catAx>
        <c:axId val="-124004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6496"/>
        <c:crosses val="autoZero"/>
        <c:auto val="1"/>
        <c:lblAlgn val="ctr"/>
        <c:lblOffset val="100"/>
        <c:noMultiLvlLbl val="0"/>
      </c:catAx>
      <c:valAx>
        <c:axId val="-12400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By</a:t>
            </a:r>
            <a:r>
              <a:rPr lang="en-GB" baseline="0"/>
              <a:t> groups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Statistics!$E$25</c:f>
              <c:strCache>
                <c:ptCount val="1"/>
                <c:pt idx="0">
                  <c:v>DMR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Statistics!$E$26:$E$28</c15:sqref>
                  </c15:fullRef>
                </c:ext>
              </c:extLst>
              <c:f>Statistics!$E$28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1"/>
          <c:order val="1"/>
          <c:tx>
            <c:strRef>
              <c:f>Statistics!$F$25</c:f>
              <c:strCache>
                <c:ptCount val="1"/>
                <c:pt idx="0">
                  <c:v>DIS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Statistics!$F$26:$F$28</c15:sqref>
                  </c15:fullRef>
                </c:ext>
              </c:extLst>
              <c:f>Statistics!$F$28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Statistics!$H$25</c:f>
              <c:strCache>
                <c:ptCount val="1"/>
                <c:pt idx="0">
                  <c:v>GMG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Statistics!$H$26:$H$28</c15:sqref>
                  </c15:fullRef>
                </c:ext>
              </c:extLst>
              <c:f>Statistics!$H$28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3"/>
          <c:order val="3"/>
          <c:tx>
            <c:strRef>
              <c:f>Statistics!$I$25</c:f>
              <c:strCache>
                <c:ptCount val="1"/>
                <c:pt idx="0">
                  <c:v>LOC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Statistics!$I$26:$I$28</c15:sqref>
                  </c15:fullRef>
                </c:ext>
              </c:extLst>
              <c:f>Statistics!$I$28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Statistics!$J$25</c:f>
              <c:strCache>
                <c:ptCount val="1"/>
                <c:pt idx="0">
                  <c:v>SUB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Statistics!$J$26:$J$28</c15:sqref>
                  </c15:fullRef>
                </c:ext>
              </c:extLst>
              <c:f>Statistics!$J$28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5"/>
          <c:order val="5"/>
          <c:tx>
            <c:strRef>
              <c:f>Statistics!$K$25</c:f>
              <c:strCache>
                <c:ptCount val="1"/>
                <c:pt idx="0">
                  <c:v>SEC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Statistics!$K$26:$K$28</c15:sqref>
                  </c15:fullRef>
                </c:ext>
              </c:extLst>
              <c:f>Statistics!$K$28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Statistics!$L$25</c:f>
              <c:strCache>
                <c:ptCount val="1"/>
                <c:pt idx="0">
                  <c:v>REG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Statistics!$D$26:$D$28</c15:sqref>
                  </c15:fullRef>
                </c:ext>
              </c:extLst>
              <c:f>Statistics!$D$28</c:f>
              <c:strCache>
                <c:ptCount val="1"/>
                <c:pt idx="0">
                  <c:v>TS-0004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Statistics!$L$26:$L$28</c15:sqref>
                  </c15:fullRef>
                </c:ext>
              </c:extLst>
              <c:f>Statistics!$L$28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Statistics!$G$25</c:f>
              <c:strCache>
                <c:ptCount val="1"/>
                <c:pt idx="0">
                  <c:v>ANNC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TS-0004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Statistics!$G$26:$G$28</c15:sqref>
                  </c15:fullRef>
                </c:ext>
              </c:extLst>
              <c:f>Statistics!$G$28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40038880"/>
        <c:axId val="-1240045952"/>
      </c:barChart>
      <c:catAx>
        <c:axId val="-124003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5952"/>
        <c:crosses val="autoZero"/>
        <c:auto val="1"/>
        <c:lblAlgn val="ctr"/>
        <c:lblOffset val="100"/>
        <c:noMultiLvlLbl val="0"/>
      </c:catAx>
      <c:valAx>
        <c:axId val="-124004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3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</a:t>
            </a:r>
            <a:r>
              <a:rPr lang="en-GB" baseline="0"/>
              <a:t> cases by group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Cases'!$P$2:$P$3</c:f>
              <c:strCache>
                <c:ptCount val="2"/>
                <c:pt idx="0">
                  <c:v>DMR</c:v>
                </c:pt>
                <c:pt idx="1">
                  <c:v>CRE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'Test Cases'!$P$4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</c:ser>
        <c:ser>
          <c:idx val="1"/>
          <c:order val="1"/>
          <c:tx>
            <c:strRef>
              <c:f>'Test Cases'!$Q$2:$Q$3</c:f>
              <c:strCache>
                <c:ptCount val="2"/>
                <c:pt idx="0">
                  <c:v>DMR</c:v>
                </c:pt>
                <c:pt idx="1">
                  <c:v>RET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'Test Cases'!$Q$4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</c:ser>
        <c:ser>
          <c:idx val="2"/>
          <c:order val="2"/>
          <c:tx>
            <c:strRef>
              <c:f>'Test Cases'!$R$2:$R$3</c:f>
              <c:strCache>
                <c:ptCount val="2"/>
                <c:pt idx="0">
                  <c:v>DMR</c:v>
                </c:pt>
                <c:pt idx="1">
                  <c:v>UPD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'Test Cases'!$R$4</c:f>
              <c:numCache>
                <c:formatCode>General</c:formatCode>
                <c:ptCount val="1"/>
                <c:pt idx="0">
                  <c:v>49</c:v>
                </c:pt>
              </c:numCache>
            </c:numRef>
          </c:val>
        </c:ser>
        <c:ser>
          <c:idx val="3"/>
          <c:order val="3"/>
          <c:tx>
            <c:strRef>
              <c:f>'Test Cases'!$S$2:$S$3</c:f>
              <c:strCache>
                <c:ptCount val="2"/>
                <c:pt idx="0">
                  <c:v>DMR</c:v>
                </c:pt>
                <c:pt idx="1">
                  <c:v>DEL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'Test Cases'!$S$4</c:f>
              <c:numCache>
                <c:formatCode>General</c:formatCode>
                <c:ptCount val="1"/>
                <c:pt idx="0">
                  <c:v>25</c:v>
                </c:pt>
              </c:numCache>
            </c:numRef>
          </c:val>
        </c:ser>
        <c:ser>
          <c:idx val="4"/>
          <c:order val="4"/>
          <c:tx>
            <c:strRef>
              <c:f>'Test Cases'!$T$2:$T$3</c:f>
              <c:strCache>
                <c:ptCount val="2"/>
                <c:pt idx="0">
                  <c:v>DMR</c:v>
                </c:pt>
                <c:pt idx="1">
                  <c:v>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'Test Cases'!$T$4</c:f>
              <c:numCache>
                <c:formatCode>General</c:formatCode>
                <c:ptCount val="1"/>
                <c:pt idx="0">
                  <c:v>27</c:v>
                </c:pt>
              </c:numCache>
            </c:numRef>
          </c:val>
        </c:ser>
        <c:ser>
          <c:idx val="5"/>
          <c:order val="5"/>
          <c:tx>
            <c:strRef>
              <c:f>'Test Cases'!$U$2:$U$3</c:f>
              <c:strCache>
                <c:ptCount val="2"/>
                <c:pt idx="0">
                  <c:v>GMG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'Test Cases'!$U$4</c:f>
              <c:numCache>
                <c:formatCode>General</c:formatCode>
                <c:ptCount val="1"/>
                <c:pt idx="0">
                  <c:v>37</c:v>
                </c:pt>
              </c:numCache>
            </c:numRef>
          </c:val>
        </c:ser>
        <c:ser>
          <c:idx val="6"/>
          <c:order val="6"/>
          <c:tx>
            <c:strRef>
              <c:f>'Test Cases'!$V$2:$V$3</c:f>
              <c:strCache>
                <c:ptCount val="2"/>
                <c:pt idx="0">
                  <c:v>LOC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Cases'!$V$4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7"/>
          <c:order val="7"/>
          <c:tx>
            <c:strRef>
              <c:f>'Test Cases'!$W$2:$W$3</c:f>
              <c:strCache>
                <c:ptCount val="2"/>
                <c:pt idx="0">
                  <c:v>DIS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Cases'!$W$4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'Test Cases'!$X$2:$X$3</c:f>
              <c:strCache>
                <c:ptCount val="2"/>
                <c:pt idx="0">
                  <c:v>SUB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Cases'!$X$4</c:f>
              <c:numCache>
                <c:formatCode>General</c:formatCode>
                <c:ptCount val="1"/>
                <c:pt idx="0">
                  <c:v>22</c:v>
                </c:pt>
              </c:numCache>
            </c:numRef>
          </c:val>
        </c:ser>
        <c:ser>
          <c:idx val="9"/>
          <c:order val="9"/>
          <c:tx>
            <c:strRef>
              <c:f>'Test Cases'!$Y$2:$Y$3</c:f>
              <c:strCache>
                <c:ptCount val="2"/>
                <c:pt idx="0">
                  <c:v>SEC</c:v>
                </c:pt>
                <c:pt idx="1">
                  <c:v>ACP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Cases'!$Y$4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</c:ser>
        <c:ser>
          <c:idx val="10"/>
          <c:order val="10"/>
          <c:tx>
            <c:strRef>
              <c:f>'Test Cases'!$Z$2:$Z$3</c:f>
              <c:strCache>
                <c:ptCount val="2"/>
                <c:pt idx="0">
                  <c:v>REG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Cases'!$Z$4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40058464"/>
        <c:axId val="-1240051392"/>
      </c:barChart>
      <c:catAx>
        <c:axId val="-12400584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-1240051392"/>
        <c:crosses val="autoZero"/>
        <c:auto val="1"/>
        <c:lblAlgn val="ctr"/>
        <c:lblOffset val="100"/>
        <c:noMultiLvlLbl val="0"/>
      </c:catAx>
      <c:valAx>
        <c:axId val="-12400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5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cases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Cases'!$AB$2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Cases'!$AB$3:$AB$4</c15:sqref>
                  </c15:fullRef>
                </c:ext>
              </c:extLst>
              <c:f>'Test Cases'!$AB$4</c:f>
              <c:numCache>
                <c:formatCode>General</c:formatCode>
                <c:ptCount val="1"/>
                <c:pt idx="0">
                  <c:v>267</c:v>
                </c:pt>
              </c:numCache>
            </c:numRef>
          </c:val>
        </c:ser>
        <c:ser>
          <c:idx val="1"/>
          <c:order val="1"/>
          <c:tx>
            <c:strRef>
              <c:f>'Test Cases'!$AC$2</c:f>
              <c:strCache>
                <c:ptCount val="1"/>
                <c:pt idx="0">
                  <c:v>Total without permutations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Cases'!$AC$3:$AC$4</c15:sqref>
                  </c15:fullRef>
                </c:ext>
              </c:extLst>
              <c:f>'Test Cases'!$AC$4</c:f>
              <c:numCache>
                <c:formatCode>General</c:formatCode>
                <c:ptCount val="1"/>
                <c:pt idx="0">
                  <c:v>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40062272"/>
        <c:axId val="-1240048672"/>
      </c:barChart>
      <c:catAx>
        <c:axId val="-1240062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-1240048672"/>
        <c:crosses val="autoZero"/>
        <c:auto val="1"/>
        <c:lblAlgn val="ctr"/>
        <c:lblOffset val="100"/>
        <c:noMultiLvlLbl val="0"/>
      </c:catAx>
      <c:valAx>
        <c:axId val="-124004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6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 Cases vs</a:t>
            </a:r>
            <a:r>
              <a:rPr lang="en-US" baseline="0"/>
              <a:t> Test Purposes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'Test Cases'!$O$6</c:f>
              <c:strCache>
                <c:ptCount val="1"/>
                <c:pt idx="0">
                  <c:v>Number of TPs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'Test Cases'!$AB$2:$AC$3</c:f>
              <c:strCache>
                <c:ptCount val="2"/>
                <c:pt idx="0">
                  <c:v>Total</c:v>
                </c:pt>
                <c:pt idx="1">
                  <c:v>Total without permutations</c:v>
                </c:pt>
              </c:strCache>
            </c:strRef>
          </c:cat>
          <c:val>
            <c:numRef>
              <c:f>'Test Cases'!$AB$6:$AC$6</c:f>
              <c:numCache>
                <c:formatCode>General</c:formatCode>
                <c:ptCount val="2"/>
                <c:pt idx="0">
                  <c:v>448</c:v>
                </c:pt>
                <c:pt idx="1">
                  <c:v>192</c:v>
                </c:pt>
              </c:numCache>
            </c:numRef>
          </c:val>
        </c:ser>
        <c:ser>
          <c:idx val="1"/>
          <c:order val="1"/>
          <c:tx>
            <c:strRef>
              <c:f>'Test Cases'!$O$5</c:f>
              <c:strCache>
                <c:ptCount val="1"/>
                <c:pt idx="0">
                  <c:v>TPs implemented in TTCN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'Test Cases'!$AB$2:$AC$3</c:f>
              <c:strCache>
                <c:ptCount val="2"/>
                <c:pt idx="0">
                  <c:v>Total</c:v>
                </c:pt>
                <c:pt idx="1">
                  <c:v>Total without permutations</c:v>
                </c:pt>
              </c:strCache>
            </c:strRef>
          </c:cat>
          <c:val>
            <c:numRef>
              <c:f>'Test Cases'!$AB$5:$AC$5</c:f>
              <c:numCache>
                <c:formatCode>General</c:formatCode>
                <c:ptCount val="2"/>
                <c:pt idx="0">
                  <c:v>223</c:v>
                </c:pt>
                <c:pt idx="1">
                  <c:v>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1240070976"/>
        <c:axId val="-1240041600"/>
      </c:barChart>
      <c:valAx>
        <c:axId val="-1240041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70976"/>
        <c:crosses val="autoZero"/>
        <c:crossBetween val="between"/>
      </c:valAx>
      <c:catAx>
        <c:axId val="-1240070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1240041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1</xdr:row>
      <xdr:rowOff>4760</xdr:rowOff>
    </xdr:from>
    <xdr:to>
      <xdr:col>8</xdr:col>
      <xdr:colOff>1</xdr:colOff>
      <xdr:row>16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</xdr:colOff>
      <xdr:row>1</xdr:row>
      <xdr:rowOff>0</xdr:rowOff>
    </xdr:from>
    <xdr:to>
      <xdr:col>16</xdr:col>
      <xdr:colOff>5444</xdr:colOff>
      <xdr:row>16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295275</xdr:colOff>
      <xdr:row>19</xdr:row>
      <xdr:rowOff>4762</xdr:rowOff>
    </xdr:from>
    <xdr:to>
      <xdr:col>8</xdr:col>
      <xdr:colOff>304799</xdr:colOff>
      <xdr:row>33</xdr:row>
      <xdr:rowOff>180975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</xdr:colOff>
      <xdr:row>1</xdr:row>
      <xdr:rowOff>0</xdr:rowOff>
    </xdr:from>
    <xdr:to>
      <xdr:col>24</xdr:col>
      <xdr:colOff>5443</xdr:colOff>
      <xdr:row>16</xdr:row>
      <xdr:rowOff>5444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295276</xdr:colOff>
      <xdr:row>18</xdr:row>
      <xdr:rowOff>190499</xdr:rowOff>
    </xdr:from>
    <xdr:to>
      <xdr:col>16</xdr:col>
      <xdr:colOff>342900</xdr:colOff>
      <xdr:row>33</xdr:row>
      <xdr:rowOff>180975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342900</xdr:colOff>
      <xdr:row>18</xdr:row>
      <xdr:rowOff>190499</xdr:rowOff>
    </xdr:from>
    <xdr:to>
      <xdr:col>24</xdr:col>
      <xdr:colOff>352425</xdr:colOff>
      <xdr:row>33</xdr:row>
      <xdr:rowOff>180975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</xdr:colOff>
      <xdr:row>7</xdr:row>
      <xdr:rowOff>185737</xdr:rowOff>
    </xdr:from>
    <xdr:to>
      <xdr:col>19</xdr:col>
      <xdr:colOff>600075</xdr:colOff>
      <xdr:row>24</xdr:row>
      <xdr:rowOff>19051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14287</xdr:colOff>
      <xdr:row>8</xdr:row>
      <xdr:rowOff>4761</xdr:rowOff>
    </xdr:from>
    <xdr:to>
      <xdr:col>29</xdr:col>
      <xdr:colOff>9525</xdr:colOff>
      <xdr:row>24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9525</xdr:colOff>
      <xdr:row>24</xdr:row>
      <xdr:rowOff>47625</xdr:rowOff>
    </xdr:from>
    <xdr:to>
      <xdr:col>26</xdr:col>
      <xdr:colOff>0</xdr:colOff>
      <xdr:row>35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14" sqref="G14"/>
    </sheetView>
  </sheetViews>
  <sheetFormatPr defaultRowHeight="16.5" x14ac:dyDescent="0.3"/>
  <cols>
    <col min="1" max="1" width="14.75" customWidth="1"/>
    <col min="2" max="2" width="16.625" customWidth="1"/>
    <col min="3" max="3" width="64.625" customWidth="1"/>
    <col min="4" max="4" width="15.25" customWidth="1"/>
    <col min="5" max="5" width="17.25" customWidth="1"/>
    <col min="7" max="7" width="13.75" customWidth="1"/>
  </cols>
  <sheetData>
    <row r="1" spans="1:7" ht="39.75" customHeight="1" x14ac:dyDescent="0.3">
      <c r="A1" s="63" t="s">
        <v>8</v>
      </c>
      <c r="B1" s="63"/>
      <c r="C1" s="63"/>
      <c r="D1" s="63"/>
      <c r="E1" s="63"/>
      <c r="F1" s="2"/>
      <c r="G1" s="1"/>
    </row>
    <row r="2" spans="1:7" ht="54" customHeight="1" x14ac:dyDescent="0.3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 x14ac:dyDescent="0.3">
      <c r="A3" s="14" t="s">
        <v>3379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 x14ac:dyDescent="0.3">
      <c r="A4" s="6" t="s">
        <v>3380</v>
      </c>
      <c r="B4" s="6" t="s">
        <v>9</v>
      </c>
      <c r="C4" s="3" t="s">
        <v>3367</v>
      </c>
      <c r="D4" s="6" t="s">
        <v>3368</v>
      </c>
      <c r="E4" s="6" t="s">
        <v>3369</v>
      </c>
    </row>
    <row r="5" spans="1:7" x14ac:dyDescent="0.3">
      <c r="A5" s="6" t="s">
        <v>3381</v>
      </c>
      <c r="B5" s="6" t="s">
        <v>9</v>
      </c>
      <c r="C5" s="3" t="s">
        <v>3370</v>
      </c>
      <c r="D5" s="6" t="s">
        <v>3368</v>
      </c>
      <c r="E5" s="6"/>
    </row>
    <row r="6" spans="1:7" x14ac:dyDescent="0.3">
      <c r="A6" s="6" t="s">
        <v>3382</v>
      </c>
      <c r="B6" s="6" t="s">
        <v>9</v>
      </c>
      <c r="C6" s="3"/>
      <c r="D6" s="6" t="s">
        <v>3371</v>
      </c>
      <c r="E6" s="6" t="s">
        <v>3372</v>
      </c>
    </row>
    <row r="7" spans="1:7" x14ac:dyDescent="0.3">
      <c r="A7" s="6" t="s">
        <v>3520</v>
      </c>
      <c r="B7" s="6" t="s">
        <v>9</v>
      </c>
      <c r="C7" s="3" t="s">
        <v>3519</v>
      </c>
      <c r="D7" s="6" t="s">
        <v>3371</v>
      </c>
      <c r="E7" s="6" t="s">
        <v>3383</v>
      </c>
    </row>
    <row r="8" spans="1:7" x14ac:dyDescent="0.3">
      <c r="A8" s="6" t="s">
        <v>3563</v>
      </c>
      <c r="B8" s="6" t="s">
        <v>9</v>
      </c>
      <c r="C8" s="3" t="s">
        <v>3889</v>
      </c>
      <c r="D8" s="6" t="s">
        <v>3371</v>
      </c>
      <c r="E8" s="6" t="s">
        <v>3890</v>
      </c>
    </row>
    <row r="9" spans="1:7" x14ac:dyDescent="0.3">
      <c r="A9" s="6" t="s">
        <v>3887</v>
      </c>
      <c r="B9" s="6" t="s">
        <v>9</v>
      </c>
      <c r="C9" s="3" t="s">
        <v>3888</v>
      </c>
      <c r="D9" s="6" t="s">
        <v>3371</v>
      </c>
      <c r="E9" s="6" t="s">
        <v>3891</v>
      </c>
    </row>
    <row r="10" spans="1:7" x14ac:dyDescent="0.3">
      <c r="A10" s="6" t="s">
        <v>3998</v>
      </c>
      <c r="B10" s="6" t="s">
        <v>9</v>
      </c>
      <c r="C10" s="3" t="s">
        <v>4001</v>
      </c>
      <c r="D10" s="6" t="s">
        <v>3371</v>
      </c>
      <c r="E10" s="6" t="s">
        <v>4002</v>
      </c>
    </row>
    <row r="11" spans="1:7" x14ac:dyDescent="0.3">
      <c r="A11" s="6">
        <v>0.8</v>
      </c>
      <c r="B11" s="6" t="s">
        <v>4167</v>
      </c>
      <c r="C11" s="3" t="s">
        <v>4169</v>
      </c>
      <c r="D11" s="6" t="s">
        <v>4170</v>
      </c>
      <c r="E11" s="6" t="s">
        <v>4171</v>
      </c>
    </row>
    <row r="12" spans="1:7" x14ac:dyDescent="0.3">
      <c r="A12" s="6"/>
      <c r="B12" s="6"/>
      <c r="C12" s="3"/>
      <c r="D12" s="6"/>
      <c r="E12" s="6"/>
    </row>
    <row r="13" spans="1:7" x14ac:dyDescent="0.3">
      <c r="A13" s="6"/>
      <c r="B13" s="6"/>
      <c r="C13" s="3"/>
      <c r="D13" s="6"/>
      <c r="E13" s="6"/>
    </row>
    <row r="17" spans="4:6" x14ac:dyDescent="0.3">
      <c r="D17" s="64" t="s">
        <v>7</v>
      </c>
      <c r="E17" s="64"/>
      <c r="F17" s="8"/>
    </row>
  </sheetData>
  <mergeCells count="2">
    <mergeCell ref="A1:E1"/>
    <mergeCell ref="D17:E17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143"/>
  <sheetViews>
    <sheetView topLeftCell="E1" zoomScale="85" zoomScaleNormal="85" zoomScaleSheetLayoutView="115" workbookViewId="0">
      <pane ySplit="1" topLeftCell="A2" activePane="bottomLeft" state="frozen"/>
      <selection activeCell="F1" sqref="F1"/>
      <selection pane="bottomLeft" activeCell="I1" sqref="I1"/>
    </sheetView>
  </sheetViews>
  <sheetFormatPr defaultRowHeight="16.5" x14ac:dyDescent="0.3"/>
  <cols>
    <col min="1" max="1" width="9.125" style="3"/>
    <col min="2" max="2" width="22.375" bestFit="1" customWidth="1"/>
    <col min="3" max="5" width="18.25" customWidth="1"/>
    <col min="6" max="6" width="42.125" customWidth="1"/>
    <col min="7" max="7" width="37.25" customWidth="1"/>
    <col min="8" max="8" width="30" customWidth="1"/>
    <col min="9" max="9" width="30" style="52" customWidth="1"/>
    <col min="10" max="10" width="11.25" bestFit="1" customWidth="1"/>
    <col min="11" max="11" width="11.625" bestFit="1" customWidth="1"/>
    <col min="12" max="12" width="15" bestFit="1" customWidth="1"/>
    <col min="13" max="13" width="14.875" bestFit="1" customWidth="1"/>
    <col min="14" max="14" width="17.125" bestFit="1" customWidth="1"/>
    <col min="15" max="15" width="36" bestFit="1" customWidth="1"/>
    <col min="16" max="16" width="18.625" style="35" bestFit="1" customWidth="1"/>
    <col min="17" max="17" width="19.125" bestFit="1" customWidth="1"/>
    <col min="18" max="18" width="18.125" bestFit="1" customWidth="1"/>
    <col min="19" max="19" width="67.75" bestFit="1" customWidth="1"/>
    <col min="20" max="20" width="19.375" customWidth="1"/>
    <col min="21" max="21" width="24" customWidth="1"/>
    <col min="22" max="23" width="9.125" customWidth="1"/>
    <col min="24" max="24" width="6.625" customWidth="1"/>
    <col min="25" max="26" width="9.125" customWidth="1"/>
    <col min="27" max="27" width="3.625" customWidth="1"/>
    <col min="28" max="28" width="4.625" customWidth="1"/>
    <col min="29" max="29" width="6" customWidth="1"/>
  </cols>
  <sheetData>
    <row r="1" spans="1:29" x14ac:dyDescent="0.3">
      <c r="A1" s="9" t="s">
        <v>854</v>
      </c>
      <c r="B1" s="18" t="s">
        <v>42</v>
      </c>
      <c r="C1" s="9" t="s">
        <v>3384</v>
      </c>
      <c r="D1" s="9" t="s">
        <v>3385</v>
      </c>
      <c r="E1" s="9" t="s">
        <v>3386</v>
      </c>
      <c r="F1" s="9" t="s">
        <v>11</v>
      </c>
      <c r="G1" s="9" t="s">
        <v>3175</v>
      </c>
      <c r="H1" s="9" t="s">
        <v>14</v>
      </c>
      <c r="I1" s="9" t="s">
        <v>4168</v>
      </c>
      <c r="J1" s="9" t="s">
        <v>28</v>
      </c>
      <c r="K1" s="9" t="s">
        <v>17</v>
      </c>
      <c r="L1" s="9" t="s">
        <v>18</v>
      </c>
      <c r="M1" s="9" t="s">
        <v>19</v>
      </c>
      <c r="N1" s="9" t="s">
        <v>20</v>
      </c>
      <c r="O1" s="9" t="s">
        <v>12</v>
      </c>
      <c r="P1" s="34" t="s">
        <v>15</v>
      </c>
      <c r="Q1" s="9" t="s">
        <v>41</v>
      </c>
      <c r="R1" s="9" t="s">
        <v>13</v>
      </c>
      <c r="S1" s="13" t="s">
        <v>40</v>
      </c>
      <c r="T1" s="15"/>
      <c r="U1" s="15" t="s">
        <v>3999</v>
      </c>
      <c r="Y1" s="12" t="s">
        <v>13</v>
      </c>
      <c r="Z1" s="12" t="s">
        <v>29</v>
      </c>
      <c r="AA1" s="12" t="s">
        <v>17</v>
      </c>
      <c r="AB1" s="12" t="s">
        <v>18</v>
      </c>
      <c r="AC1" s="12" t="s">
        <v>19</v>
      </c>
    </row>
    <row r="2" spans="1:29" x14ac:dyDescent="0.3">
      <c r="A2" s="42">
        <v>1</v>
      </c>
      <c r="B2" s="42" t="s">
        <v>1840</v>
      </c>
      <c r="C2" s="42" t="s">
        <v>16</v>
      </c>
      <c r="D2" s="42"/>
      <c r="E2" s="37"/>
      <c r="F2" s="43" t="s">
        <v>27</v>
      </c>
      <c r="G2" s="43" t="s">
        <v>27</v>
      </c>
      <c r="H2" s="44" t="s">
        <v>39</v>
      </c>
      <c r="I2" s="45" t="s">
        <v>4125</v>
      </c>
      <c r="J2" s="42" t="s">
        <v>30</v>
      </c>
      <c r="K2" s="42" t="s">
        <v>21</v>
      </c>
      <c r="L2" s="42" t="s">
        <v>36</v>
      </c>
      <c r="M2" s="42" t="s">
        <v>23</v>
      </c>
      <c r="N2" s="45" t="s">
        <v>24</v>
      </c>
      <c r="O2" s="42" t="str">
        <f xml:space="preserve"> CONCATENATE("TP/",IF(J2&lt;&gt;"Both",J2&amp;"/",""),K2,IF(K2&lt;&gt;"","/",""),L2,IF(L2&lt;&gt;"","/",""),M2,IF(M2&lt;&gt;"","/",""),N2)</f>
        <v>TP/AE/DMR/UPD/BV/001</v>
      </c>
      <c r="P2" s="42"/>
      <c r="Q2" s="42"/>
      <c r="R2" s="42" t="s">
        <v>26</v>
      </c>
      <c r="S2" s="42"/>
      <c r="U2" t="str">
        <f>IF(IFERROR(FIND("_",O2),0)&gt;0,LEFT(O2,FIND("_",O2)-1),O2)</f>
        <v>TP/AE/DMR/UPD/BV/001</v>
      </c>
    </row>
    <row r="3" spans="1:29" x14ac:dyDescent="0.3">
      <c r="A3" s="20">
        <v>2</v>
      </c>
      <c r="B3" s="19" t="s">
        <v>43</v>
      </c>
      <c r="C3" s="10" t="s">
        <v>3220</v>
      </c>
      <c r="D3" s="10"/>
      <c r="E3" s="10"/>
      <c r="F3" s="17" t="s">
        <v>44</v>
      </c>
      <c r="G3" s="17" t="s">
        <v>1858</v>
      </c>
      <c r="H3" s="11" t="s">
        <v>45</v>
      </c>
      <c r="I3" s="11"/>
      <c r="J3" s="3"/>
      <c r="K3" s="3"/>
      <c r="L3" s="3"/>
      <c r="M3" s="3"/>
      <c r="N3" s="10"/>
      <c r="O3" s="3"/>
      <c r="P3" s="3"/>
      <c r="Q3" s="3"/>
      <c r="R3" s="3"/>
      <c r="S3" s="3"/>
      <c r="U3">
        <f t="shared" ref="U3:U66" si="0">IF(IFERROR(FIND("_",O3),0)&gt;0,LEFT(O3,FIND("_",O3)-1),O3)</f>
        <v>0</v>
      </c>
      <c r="Z3" t="s">
        <v>30</v>
      </c>
      <c r="AA3" t="s">
        <v>21</v>
      </c>
      <c r="AB3" t="s">
        <v>22</v>
      </c>
      <c r="AC3" t="s">
        <v>23</v>
      </c>
    </row>
    <row r="4" spans="1:29" x14ac:dyDescent="0.3">
      <c r="A4" s="58">
        <v>3</v>
      </c>
      <c r="B4" s="19" t="s">
        <v>43</v>
      </c>
      <c r="C4" s="10" t="s">
        <v>3220</v>
      </c>
      <c r="D4" s="10"/>
      <c r="E4" s="10"/>
      <c r="F4" s="17" t="s">
        <v>46</v>
      </c>
      <c r="G4" s="17" t="s">
        <v>1859</v>
      </c>
      <c r="H4" s="11" t="s">
        <v>864</v>
      </c>
      <c r="I4" s="11"/>
      <c r="J4" s="3"/>
      <c r="K4" s="3"/>
      <c r="L4" s="3"/>
      <c r="M4" s="3"/>
      <c r="N4" s="10"/>
      <c r="O4" s="3"/>
      <c r="P4" s="3"/>
      <c r="Q4" s="3"/>
      <c r="R4" s="3"/>
      <c r="S4" s="3"/>
      <c r="U4">
        <f t="shared" si="0"/>
        <v>0</v>
      </c>
      <c r="Y4" t="s">
        <v>25</v>
      </c>
      <c r="Z4" t="s">
        <v>31</v>
      </c>
      <c r="AA4" t="s">
        <v>1843</v>
      </c>
      <c r="AB4" t="s">
        <v>36</v>
      </c>
      <c r="AC4" t="s">
        <v>33</v>
      </c>
    </row>
    <row r="5" spans="1:29" x14ac:dyDescent="0.3">
      <c r="A5" s="20">
        <v>4</v>
      </c>
      <c r="B5" s="19" t="s">
        <v>43</v>
      </c>
      <c r="C5" s="10" t="s">
        <v>3220</v>
      </c>
      <c r="D5" s="10"/>
      <c r="E5" s="10"/>
      <c r="F5" s="3" t="s">
        <v>47</v>
      </c>
      <c r="G5" s="17" t="s">
        <v>1860</v>
      </c>
      <c r="H5" s="3" t="s">
        <v>864</v>
      </c>
      <c r="I5" s="53"/>
      <c r="J5" s="3"/>
      <c r="K5" s="3"/>
      <c r="L5" s="3"/>
      <c r="M5" s="3"/>
      <c r="N5" s="10"/>
      <c r="O5" s="3"/>
      <c r="P5" s="3"/>
      <c r="Q5" s="3"/>
      <c r="R5" s="3"/>
      <c r="S5" s="3"/>
      <c r="U5">
        <f t="shared" si="0"/>
        <v>0</v>
      </c>
      <c r="Y5" t="s">
        <v>26</v>
      </c>
      <c r="Z5" t="s">
        <v>32</v>
      </c>
      <c r="AA5" t="s">
        <v>1844</v>
      </c>
      <c r="AB5" t="s">
        <v>37</v>
      </c>
      <c r="AC5" t="s">
        <v>34</v>
      </c>
    </row>
    <row r="6" spans="1:29" x14ac:dyDescent="0.3">
      <c r="A6" s="20">
        <v>5</v>
      </c>
      <c r="B6" s="19" t="s">
        <v>43</v>
      </c>
      <c r="C6" s="10" t="s">
        <v>3220</v>
      </c>
      <c r="D6" s="10"/>
      <c r="E6" s="10"/>
      <c r="F6" s="3" t="s">
        <v>48</v>
      </c>
      <c r="G6" s="17" t="s">
        <v>1861</v>
      </c>
      <c r="H6" s="3" t="s">
        <v>865</v>
      </c>
      <c r="I6" s="53"/>
      <c r="J6" s="3"/>
      <c r="K6" s="3"/>
      <c r="L6" s="3"/>
      <c r="M6" s="3"/>
      <c r="N6" s="10"/>
      <c r="O6" s="3"/>
      <c r="P6" s="3"/>
      <c r="Q6" s="3"/>
      <c r="R6" s="3"/>
      <c r="S6" s="3"/>
      <c r="U6">
        <f t="shared" si="0"/>
        <v>0</v>
      </c>
      <c r="AA6" t="s">
        <v>1845</v>
      </c>
      <c r="AB6" t="s">
        <v>38</v>
      </c>
      <c r="AC6" t="s">
        <v>35</v>
      </c>
    </row>
    <row r="7" spans="1:29" x14ac:dyDescent="0.3">
      <c r="A7" s="20">
        <v>6</v>
      </c>
      <c r="B7" s="19" t="s">
        <v>43</v>
      </c>
      <c r="C7" s="10" t="s">
        <v>3220</v>
      </c>
      <c r="D7" s="10"/>
      <c r="E7" s="10"/>
      <c r="F7" s="3" t="s">
        <v>49</v>
      </c>
      <c r="G7" s="17" t="s">
        <v>1862</v>
      </c>
      <c r="H7" s="3" t="s">
        <v>866</v>
      </c>
      <c r="I7" s="53"/>
      <c r="J7" s="3"/>
      <c r="K7" s="3"/>
      <c r="L7" s="3"/>
      <c r="M7" s="3"/>
      <c r="N7" s="10"/>
      <c r="O7" s="3"/>
      <c r="P7" s="3"/>
      <c r="Q7" s="3"/>
      <c r="R7" s="3"/>
      <c r="S7" s="3"/>
      <c r="U7">
        <f t="shared" si="0"/>
        <v>0</v>
      </c>
      <c r="AA7" t="s">
        <v>1846</v>
      </c>
      <c r="AB7" t="s">
        <v>3591</v>
      </c>
    </row>
    <row r="8" spans="1:29" x14ac:dyDescent="0.3">
      <c r="A8" s="20">
        <v>7</v>
      </c>
      <c r="B8" s="19" t="s">
        <v>43</v>
      </c>
      <c r="C8" s="10" t="s">
        <v>3220</v>
      </c>
      <c r="D8" s="10"/>
      <c r="E8" s="10"/>
      <c r="F8" s="3" t="s">
        <v>50</v>
      </c>
      <c r="G8" s="17" t="s">
        <v>1863</v>
      </c>
      <c r="H8" s="3" t="s">
        <v>867</v>
      </c>
      <c r="I8" s="53"/>
      <c r="J8" s="3"/>
      <c r="K8" s="3"/>
      <c r="L8" s="3"/>
      <c r="M8" s="3"/>
      <c r="N8" s="10"/>
      <c r="O8" s="3"/>
      <c r="P8" s="3"/>
      <c r="Q8" s="3"/>
      <c r="R8" s="3"/>
      <c r="S8" s="3"/>
      <c r="U8">
        <f t="shared" si="0"/>
        <v>0</v>
      </c>
      <c r="AA8" t="s">
        <v>1847</v>
      </c>
    </row>
    <row r="9" spans="1:29" x14ac:dyDescent="0.3">
      <c r="A9" s="20">
        <v>8</v>
      </c>
      <c r="B9" s="19" t="s">
        <v>43</v>
      </c>
      <c r="C9" s="10" t="s">
        <v>3220</v>
      </c>
      <c r="D9" s="10"/>
      <c r="E9" s="10"/>
      <c r="F9" s="3" t="s">
        <v>51</v>
      </c>
      <c r="G9" s="17" t="s">
        <v>1864</v>
      </c>
      <c r="H9" s="3" t="s">
        <v>868</v>
      </c>
      <c r="I9" s="53"/>
      <c r="J9" s="3"/>
      <c r="K9" s="3"/>
      <c r="L9" s="3"/>
      <c r="M9" s="3"/>
      <c r="N9" s="10"/>
      <c r="O9" s="3"/>
      <c r="P9" s="3"/>
      <c r="Q9" s="3"/>
      <c r="R9" s="3"/>
      <c r="S9" s="3"/>
      <c r="U9">
        <f t="shared" si="0"/>
        <v>0</v>
      </c>
      <c r="AA9" t="s">
        <v>1855</v>
      </c>
    </row>
    <row r="10" spans="1:29" x14ac:dyDescent="0.3">
      <c r="A10" s="20">
        <v>9</v>
      </c>
      <c r="B10" s="19" t="s">
        <v>43</v>
      </c>
      <c r="C10" s="10" t="s">
        <v>3220</v>
      </c>
      <c r="D10" s="10"/>
      <c r="E10" s="10"/>
      <c r="F10" s="3" t="s">
        <v>52</v>
      </c>
      <c r="G10" s="3" t="s">
        <v>1865</v>
      </c>
      <c r="H10" s="3" t="s">
        <v>869</v>
      </c>
      <c r="I10" s="53"/>
      <c r="J10" s="3"/>
      <c r="K10" s="3"/>
      <c r="L10" s="3"/>
      <c r="M10" s="3"/>
      <c r="N10" s="10"/>
      <c r="O10" s="3"/>
      <c r="P10" s="3"/>
      <c r="Q10" s="3"/>
      <c r="R10" s="3"/>
      <c r="S10" s="3"/>
      <c r="U10">
        <f t="shared" si="0"/>
        <v>0</v>
      </c>
      <c r="AA10" t="s">
        <v>3378</v>
      </c>
    </row>
    <row r="11" spans="1:29" x14ac:dyDescent="0.3">
      <c r="A11" s="20">
        <v>10</v>
      </c>
      <c r="B11" s="19" t="s">
        <v>43</v>
      </c>
      <c r="C11" s="10" t="s">
        <v>3220</v>
      </c>
      <c r="D11" s="10"/>
      <c r="E11" s="10"/>
      <c r="F11" s="3" t="s">
        <v>53</v>
      </c>
      <c r="G11" s="3" t="s">
        <v>1866</v>
      </c>
      <c r="H11" s="3" t="s">
        <v>870</v>
      </c>
      <c r="I11" s="53"/>
      <c r="J11" s="3"/>
      <c r="K11" s="3"/>
      <c r="L11" s="3"/>
      <c r="M11" s="3"/>
      <c r="N11" s="10"/>
      <c r="O11" s="3"/>
      <c r="P11" s="3"/>
      <c r="Q11" s="3"/>
      <c r="R11" s="3"/>
      <c r="S11" s="3"/>
      <c r="U11">
        <f t="shared" si="0"/>
        <v>0</v>
      </c>
      <c r="AA11" t="s">
        <v>4000</v>
      </c>
    </row>
    <row r="12" spans="1:29" x14ac:dyDescent="0.3">
      <c r="A12" s="20">
        <v>11</v>
      </c>
      <c r="B12" s="19" t="s">
        <v>43</v>
      </c>
      <c r="C12" s="10" t="s">
        <v>3220</v>
      </c>
      <c r="D12" s="10"/>
      <c r="E12" s="10"/>
      <c r="F12" s="3" t="s">
        <v>54</v>
      </c>
      <c r="G12" s="3" t="s">
        <v>1867</v>
      </c>
      <c r="H12" s="3" t="s">
        <v>870</v>
      </c>
      <c r="I12" s="53"/>
      <c r="J12" s="3"/>
      <c r="K12" s="3"/>
      <c r="L12" s="3"/>
      <c r="M12" s="3"/>
      <c r="N12" s="10"/>
      <c r="O12" s="3"/>
      <c r="P12" s="3"/>
      <c r="Q12" s="3"/>
      <c r="R12" s="3"/>
      <c r="S12" s="3"/>
      <c r="U12">
        <f t="shared" si="0"/>
        <v>0</v>
      </c>
    </row>
    <row r="13" spans="1:29" x14ac:dyDescent="0.3">
      <c r="A13" s="20">
        <v>12</v>
      </c>
      <c r="B13" s="19" t="s">
        <v>43</v>
      </c>
      <c r="C13" s="10" t="s">
        <v>3220</v>
      </c>
      <c r="D13" s="10"/>
      <c r="E13" s="10"/>
      <c r="F13" s="3" t="s">
        <v>55</v>
      </c>
      <c r="G13" s="3" t="s">
        <v>1868</v>
      </c>
      <c r="H13" s="3" t="s">
        <v>870</v>
      </c>
      <c r="I13" s="53"/>
      <c r="J13" s="3"/>
      <c r="K13" s="3"/>
      <c r="L13" s="3"/>
      <c r="M13" s="3"/>
      <c r="N13" s="10"/>
      <c r="O13" s="3"/>
      <c r="P13" s="3"/>
      <c r="Q13" s="3"/>
      <c r="R13" s="3"/>
      <c r="S13" s="3"/>
      <c r="U13">
        <f t="shared" si="0"/>
        <v>0</v>
      </c>
    </row>
    <row r="14" spans="1:29" x14ac:dyDescent="0.3">
      <c r="A14" s="20">
        <v>13</v>
      </c>
      <c r="B14" s="19" t="s">
        <v>43</v>
      </c>
      <c r="C14" s="10" t="s">
        <v>3220</v>
      </c>
      <c r="D14" s="10"/>
      <c r="E14" s="10"/>
      <c r="F14" s="3" t="s">
        <v>56</v>
      </c>
      <c r="G14" s="3" t="s">
        <v>1869</v>
      </c>
      <c r="H14" s="3" t="s">
        <v>870</v>
      </c>
      <c r="I14" s="53"/>
      <c r="J14" s="3"/>
      <c r="K14" s="3"/>
      <c r="L14" s="3"/>
      <c r="M14" s="3"/>
      <c r="N14" s="10"/>
      <c r="O14" s="3"/>
      <c r="P14" s="3"/>
      <c r="Q14" s="3"/>
      <c r="R14" s="3"/>
      <c r="S14" s="3"/>
      <c r="U14">
        <f t="shared" si="0"/>
        <v>0</v>
      </c>
    </row>
    <row r="15" spans="1:29" x14ac:dyDescent="0.3">
      <c r="A15" s="20">
        <v>14</v>
      </c>
      <c r="B15" s="19" t="s">
        <v>43</v>
      </c>
      <c r="C15" s="10" t="s">
        <v>3220</v>
      </c>
      <c r="D15" s="10"/>
      <c r="E15" s="10"/>
      <c r="F15" s="3" t="s">
        <v>57</v>
      </c>
      <c r="G15" s="3" t="s">
        <v>1870</v>
      </c>
      <c r="H15" s="3" t="s">
        <v>870</v>
      </c>
      <c r="I15" s="53"/>
      <c r="J15" s="3"/>
      <c r="K15" s="3"/>
      <c r="L15" s="3"/>
      <c r="M15" s="3"/>
      <c r="N15" s="10"/>
      <c r="O15" s="3"/>
      <c r="P15" s="3"/>
      <c r="Q15" s="3"/>
      <c r="R15" s="3"/>
      <c r="S15" s="3"/>
      <c r="U15">
        <f t="shared" si="0"/>
        <v>0</v>
      </c>
    </row>
    <row r="16" spans="1:29" x14ac:dyDescent="0.3">
      <c r="A16" s="20">
        <v>15</v>
      </c>
      <c r="B16" s="19" t="s">
        <v>43</v>
      </c>
      <c r="C16" s="10" t="s">
        <v>3220</v>
      </c>
      <c r="D16" s="10"/>
      <c r="E16" s="10"/>
      <c r="F16" s="3" t="s">
        <v>58</v>
      </c>
      <c r="G16" s="3" t="s">
        <v>1871</v>
      </c>
      <c r="H16" s="3" t="s">
        <v>870</v>
      </c>
      <c r="I16" s="53"/>
      <c r="J16" s="3"/>
      <c r="K16" s="3"/>
      <c r="L16" s="3"/>
      <c r="M16" s="3"/>
      <c r="N16" s="10"/>
      <c r="O16" s="3"/>
      <c r="P16" s="3"/>
      <c r="Q16" s="3"/>
      <c r="R16" s="3"/>
      <c r="S16" s="3"/>
      <c r="U16">
        <f t="shared" si="0"/>
        <v>0</v>
      </c>
    </row>
    <row r="17" spans="1:21" x14ac:dyDescent="0.3">
      <c r="A17" s="20">
        <v>16</v>
      </c>
      <c r="B17" s="19" t="s">
        <v>43</v>
      </c>
      <c r="C17" s="10" t="s">
        <v>3220</v>
      </c>
      <c r="D17" s="10"/>
      <c r="E17" s="10"/>
      <c r="F17" s="3" t="s">
        <v>59</v>
      </c>
      <c r="G17" s="3" t="s">
        <v>1872</v>
      </c>
      <c r="H17" s="3" t="s">
        <v>870</v>
      </c>
      <c r="I17" s="53"/>
      <c r="J17" s="3"/>
      <c r="K17" s="3"/>
      <c r="L17" s="3"/>
      <c r="M17" s="3"/>
      <c r="N17" s="10"/>
      <c r="O17" s="3"/>
      <c r="P17" s="3"/>
      <c r="Q17" s="3"/>
      <c r="R17" s="3"/>
      <c r="S17" s="3"/>
      <c r="U17">
        <f t="shared" si="0"/>
        <v>0</v>
      </c>
    </row>
    <row r="18" spans="1:21" x14ac:dyDescent="0.3">
      <c r="A18" s="20">
        <v>17</v>
      </c>
      <c r="B18" s="19" t="s">
        <v>43</v>
      </c>
      <c r="C18" s="10" t="s">
        <v>3220</v>
      </c>
      <c r="D18" s="10"/>
      <c r="E18" s="10"/>
      <c r="F18" s="3" t="s">
        <v>60</v>
      </c>
      <c r="G18" s="3" t="s">
        <v>1873</v>
      </c>
      <c r="H18" s="3" t="s">
        <v>871</v>
      </c>
      <c r="I18" s="53"/>
      <c r="J18" s="3"/>
      <c r="K18" s="3"/>
      <c r="L18" s="3"/>
      <c r="M18" s="3"/>
      <c r="N18" s="10"/>
      <c r="O18" s="3"/>
      <c r="P18" s="3"/>
      <c r="Q18" s="3"/>
      <c r="R18" s="3"/>
      <c r="S18" s="3"/>
      <c r="U18">
        <f t="shared" si="0"/>
        <v>0</v>
      </c>
    </row>
    <row r="19" spans="1:21" x14ac:dyDescent="0.3">
      <c r="A19" s="20">
        <v>18</v>
      </c>
      <c r="B19" s="19" t="s">
        <v>43</v>
      </c>
      <c r="C19" s="10" t="s">
        <v>3220</v>
      </c>
      <c r="D19" s="10"/>
      <c r="E19" s="10"/>
      <c r="F19" s="3" t="s">
        <v>61</v>
      </c>
      <c r="G19" s="3" t="s">
        <v>1874</v>
      </c>
      <c r="H19" s="3" t="s">
        <v>871</v>
      </c>
      <c r="I19" s="53"/>
      <c r="J19" s="3"/>
      <c r="K19" s="3"/>
      <c r="L19" s="3"/>
      <c r="M19" s="3"/>
      <c r="N19" s="10"/>
      <c r="O19" s="3"/>
      <c r="P19" s="3"/>
      <c r="Q19" s="3"/>
      <c r="R19" s="3"/>
      <c r="S19" s="3"/>
      <c r="U19">
        <f t="shared" si="0"/>
        <v>0</v>
      </c>
    </row>
    <row r="20" spans="1:21" x14ac:dyDescent="0.3">
      <c r="A20" s="20">
        <v>19</v>
      </c>
      <c r="B20" s="19" t="s">
        <v>43</v>
      </c>
      <c r="C20" s="10" t="s">
        <v>3220</v>
      </c>
      <c r="D20" s="10"/>
      <c r="E20" s="10"/>
      <c r="F20" s="3" t="s">
        <v>62</v>
      </c>
      <c r="G20" s="3" t="s">
        <v>1875</v>
      </c>
      <c r="H20" s="3" t="s">
        <v>871</v>
      </c>
      <c r="I20" s="53"/>
      <c r="J20" s="3"/>
      <c r="K20" s="3"/>
      <c r="L20" s="3"/>
      <c r="M20" s="3"/>
      <c r="N20" s="10"/>
      <c r="O20" s="3"/>
      <c r="P20" s="3"/>
      <c r="Q20" s="3"/>
      <c r="R20" s="3"/>
      <c r="S20" s="3"/>
      <c r="U20">
        <f t="shared" si="0"/>
        <v>0</v>
      </c>
    </row>
    <row r="21" spans="1:21" x14ac:dyDescent="0.3">
      <c r="A21" s="20">
        <v>20</v>
      </c>
      <c r="B21" s="19" t="s">
        <v>43</v>
      </c>
      <c r="C21" s="10" t="s">
        <v>3220</v>
      </c>
      <c r="D21" s="10"/>
      <c r="E21" s="10"/>
      <c r="F21" s="3" t="s">
        <v>63</v>
      </c>
      <c r="G21" s="3" t="s">
        <v>1876</v>
      </c>
      <c r="H21" s="3" t="s">
        <v>872</v>
      </c>
      <c r="I21" s="53"/>
      <c r="J21" s="3"/>
      <c r="K21" s="3"/>
      <c r="L21" s="3"/>
      <c r="M21" s="3"/>
      <c r="N21" s="10"/>
      <c r="O21" s="3"/>
      <c r="P21" s="3"/>
      <c r="Q21" s="3"/>
      <c r="R21" s="3"/>
      <c r="S21" s="3"/>
      <c r="U21">
        <f t="shared" si="0"/>
        <v>0</v>
      </c>
    </row>
    <row r="22" spans="1:21" x14ac:dyDescent="0.3">
      <c r="A22" s="20">
        <v>21</v>
      </c>
      <c r="B22" s="19" t="s">
        <v>43</v>
      </c>
      <c r="C22" s="10" t="s">
        <v>3220</v>
      </c>
      <c r="D22" s="10"/>
      <c r="E22" s="10"/>
      <c r="F22" s="3" t="s">
        <v>64</v>
      </c>
      <c r="G22" s="3" t="s">
        <v>1877</v>
      </c>
      <c r="H22" s="3" t="s">
        <v>872</v>
      </c>
      <c r="I22" s="53"/>
      <c r="J22" s="3"/>
      <c r="K22" s="3"/>
      <c r="L22" s="3"/>
      <c r="M22" s="3"/>
      <c r="N22" s="10"/>
      <c r="O22" s="3"/>
      <c r="P22" s="3"/>
      <c r="Q22" s="3"/>
      <c r="R22" s="3"/>
      <c r="S22" s="3"/>
      <c r="U22">
        <f t="shared" si="0"/>
        <v>0</v>
      </c>
    </row>
    <row r="23" spans="1:21" x14ac:dyDescent="0.3">
      <c r="A23" s="24">
        <v>22</v>
      </c>
      <c r="B23" s="25" t="s">
        <v>43</v>
      </c>
      <c r="C23" s="26" t="s">
        <v>3220</v>
      </c>
      <c r="D23" s="26" t="s">
        <v>3387</v>
      </c>
      <c r="E23" s="26" t="s">
        <v>3388</v>
      </c>
      <c r="F23" s="27" t="s">
        <v>65</v>
      </c>
      <c r="G23" s="27" t="s">
        <v>1878</v>
      </c>
      <c r="H23" s="27" t="s">
        <v>873</v>
      </c>
      <c r="I23" s="27"/>
      <c r="J23" s="27"/>
      <c r="K23" s="27"/>
      <c r="L23" s="27"/>
      <c r="M23" s="27"/>
      <c r="N23" s="26"/>
      <c r="O23" s="27"/>
      <c r="P23" s="27"/>
      <c r="Q23" s="27"/>
      <c r="R23" s="27"/>
      <c r="S23" s="27"/>
      <c r="U23">
        <f t="shared" si="0"/>
        <v>0</v>
      </c>
    </row>
    <row r="24" spans="1:21" x14ac:dyDescent="0.3">
      <c r="A24" s="24">
        <v>23</v>
      </c>
      <c r="B24" s="25" t="s">
        <v>43</v>
      </c>
      <c r="C24" s="26" t="s">
        <v>3220</v>
      </c>
      <c r="D24" s="26" t="s">
        <v>3387</v>
      </c>
      <c r="E24" s="26" t="s">
        <v>3388</v>
      </c>
      <c r="F24" s="27" t="s">
        <v>66</v>
      </c>
      <c r="G24" s="27" t="s">
        <v>1879</v>
      </c>
      <c r="H24" s="27" t="s">
        <v>873</v>
      </c>
      <c r="I24" s="27"/>
      <c r="J24" s="27"/>
      <c r="K24" s="27"/>
      <c r="L24" s="27"/>
      <c r="M24" s="27"/>
      <c r="N24" s="26"/>
      <c r="O24" s="27"/>
      <c r="P24" s="27"/>
      <c r="Q24" s="27"/>
      <c r="R24" s="27"/>
      <c r="S24" s="27"/>
      <c r="U24">
        <f t="shared" si="0"/>
        <v>0</v>
      </c>
    </row>
    <row r="25" spans="1:21" x14ac:dyDescent="0.3">
      <c r="A25" s="20">
        <v>24</v>
      </c>
      <c r="B25" s="19" t="s">
        <v>43</v>
      </c>
      <c r="C25" s="10" t="s">
        <v>3220</v>
      </c>
      <c r="D25" s="10"/>
      <c r="E25" s="10"/>
      <c r="F25" s="3" t="s">
        <v>67</v>
      </c>
      <c r="G25" s="3" t="s">
        <v>1880</v>
      </c>
      <c r="H25" s="3" t="s">
        <v>874</v>
      </c>
      <c r="I25" s="53"/>
      <c r="J25" s="3"/>
      <c r="K25" s="3"/>
      <c r="L25" s="3"/>
      <c r="M25" s="3"/>
      <c r="N25" s="10"/>
      <c r="O25" s="3"/>
      <c r="P25" s="3"/>
      <c r="Q25" s="3"/>
      <c r="R25" s="3"/>
      <c r="S25" s="3"/>
      <c r="U25">
        <f t="shared" si="0"/>
        <v>0</v>
      </c>
    </row>
    <row r="26" spans="1:21" x14ac:dyDescent="0.3">
      <c r="A26" s="20">
        <v>25</v>
      </c>
      <c r="B26" s="19" t="s">
        <v>43</v>
      </c>
      <c r="C26" s="10" t="s">
        <v>3220</v>
      </c>
      <c r="D26" s="10"/>
      <c r="E26" s="10"/>
      <c r="F26" s="3" t="s">
        <v>68</v>
      </c>
      <c r="G26" s="3" t="s">
        <v>1881</v>
      </c>
      <c r="H26" s="3" t="s">
        <v>875</v>
      </c>
      <c r="I26" s="53"/>
      <c r="J26" s="3"/>
      <c r="K26" s="3"/>
      <c r="L26" s="3"/>
      <c r="M26" s="3"/>
      <c r="N26" s="10"/>
      <c r="O26" s="3"/>
      <c r="P26" s="3"/>
      <c r="Q26" s="3"/>
      <c r="R26" s="3"/>
      <c r="S26" s="3"/>
      <c r="U26">
        <f t="shared" si="0"/>
        <v>0</v>
      </c>
    </row>
    <row r="27" spans="1:21" x14ac:dyDescent="0.3">
      <c r="A27" s="20">
        <v>26</v>
      </c>
      <c r="B27" s="19" t="s">
        <v>43</v>
      </c>
      <c r="C27" s="10" t="s">
        <v>3220</v>
      </c>
      <c r="D27" s="10"/>
      <c r="E27" s="10"/>
      <c r="F27" s="3" t="s">
        <v>69</v>
      </c>
      <c r="G27" s="3" t="s">
        <v>1882</v>
      </c>
      <c r="H27" s="3" t="s">
        <v>875</v>
      </c>
      <c r="I27" s="53"/>
      <c r="J27" s="3"/>
      <c r="K27" s="3"/>
      <c r="L27" s="3"/>
      <c r="M27" s="3"/>
      <c r="N27" s="10"/>
      <c r="O27" s="3"/>
      <c r="P27" s="3"/>
      <c r="Q27" s="3"/>
      <c r="R27" s="3"/>
      <c r="S27" s="3"/>
      <c r="U27">
        <f t="shared" si="0"/>
        <v>0</v>
      </c>
    </row>
    <row r="28" spans="1:21" x14ac:dyDescent="0.3">
      <c r="A28" s="20">
        <v>27</v>
      </c>
      <c r="B28" s="19" t="s">
        <v>43</v>
      </c>
      <c r="C28" s="10" t="s">
        <v>3220</v>
      </c>
      <c r="D28" s="10"/>
      <c r="E28" s="10"/>
      <c r="F28" s="3" t="s">
        <v>70</v>
      </c>
      <c r="G28" s="3" t="s">
        <v>1883</v>
      </c>
      <c r="H28" s="3" t="s">
        <v>875</v>
      </c>
      <c r="I28" s="53"/>
      <c r="J28" s="3"/>
      <c r="K28" s="3"/>
      <c r="L28" s="3"/>
      <c r="M28" s="3"/>
      <c r="N28" s="10"/>
      <c r="O28" s="3"/>
      <c r="P28" s="3"/>
      <c r="Q28" s="3"/>
      <c r="R28" s="3"/>
      <c r="S28" s="3"/>
      <c r="U28">
        <f t="shared" si="0"/>
        <v>0</v>
      </c>
    </row>
    <row r="29" spans="1:21" x14ac:dyDescent="0.3">
      <c r="A29" s="20">
        <v>28</v>
      </c>
      <c r="B29" s="19" t="s">
        <v>43</v>
      </c>
      <c r="C29" s="10" t="s">
        <v>3220</v>
      </c>
      <c r="D29" s="10"/>
      <c r="E29" s="10"/>
      <c r="F29" s="3" t="s">
        <v>71</v>
      </c>
      <c r="G29" s="3" t="s">
        <v>1884</v>
      </c>
      <c r="H29" s="3" t="s">
        <v>875</v>
      </c>
      <c r="I29" s="53"/>
      <c r="J29" s="3"/>
      <c r="K29" s="3"/>
      <c r="L29" s="3"/>
      <c r="M29" s="3"/>
      <c r="N29" s="10"/>
      <c r="O29" s="3" t="str">
        <f t="shared" ref="O29:O34" si="1" xml:space="preserve"> IF(ISBLANK(N29),"",CONCATENATE("TP/oneM2M/",IF(J29&lt;&gt;"Both",J29&amp;"/",""),K29,IF(K29&lt;&gt;"","/",""),L29,IF(L29&lt;&gt;"","/",""),M29,IF(M29&lt;&gt;"","/",""),N29))</f>
        <v/>
      </c>
      <c r="P29" s="3"/>
      <c r="Q29" s="3"/>
      <c r="R29" s="3"/>
      <c r="S29" s="3"/>
      <c r="U29" t="str">
        <f t="shared" si="0"/>
        <v/>
      </c>
    </row>
    <row r="30" spans="1:21" x14ac:dyDescent="0.3">
      <c r="A30" s="20">
        <v>29</v>
      </c>
      <c r="B30" s="19" t="s">
        <v>43</v>
      </c>
      <c r="C30" s="10" t="s">
        <v>3220</v>
      </c>
      <c r="D30" s="10"/>
      <c r="E30" s="10"/>
      <c r="F30" s="3" t="s">
        <v>72</v>
      </c>
      <c r="G30" s="3" t="s">
        <v>1885</v>
      </c>
      <c r="H30" s="3" t="s">
        <v>875</v>
      </c>
      <c r="I30" s="53"/>
      <c r="J30" s="3"/>
      <c r="K30" s="3"/>
      <c r="L30" s="3"/>
      <c r="M30" s="3"/>
      <c r="N30" s="10"/>
      <c r="O30" s="3" t="str">
        <f t="shared" si="1"/>
        <v/>
      </c>
      <c r="P30" s="3"/>
      <c r="Q30" s="3"/>
      <c r="R30" s="3"/>
      <c r="S30" s="3"/>
      <c r="U30" t="str">
        <f t="shared" si="0"/>
        <v/>
      </c>
    </row>
    <row r="31" spans="1:21" x14ac:dyDescent="0.3">
      <c r="A31" s="20">
        <v>30</v>
      </c>
      <c r="B31" s="19" t="s">
        <v>43</v>
      </c>
      <c r="C31" s="10" t="s">
        <v>3220</v>
      </c>
      <c r="D31" s="10"/>
      <c r="E31" s="10"/>
      <c r="F31" s="3" t="s">
        <v>73</v>
      </c>
      <c r="G31" s="3" t="s">
        <v>1886</v>
      </c>
      <c r="H31" s="3" t="s">
        <v>875</v>
      </c>
      <c r="I31" s="53"/>
      <c r="J31" s="3"/>
      <c r="K31" s="3"/>
      <c r="L31" s="3"/>
      <c r="M31" s="3"/>
      <c r="N31" s="10"/>
      <c r="O31" s="3" t="str">
        <f t="shared" si="1"/>
        <v/>
      </c>
      <c r="P31" s="3"/>
      <c r="Q31" s="3"/>
      <c r="R31" s="3"/>
      <c r="S31" s="3"/>
      <c r="U31" t="str">
        <f t="shared" si="0"/>
        <v/>
      </c>
    </row>
    <row r="32" spans="1:21" x14ac:dyDescent="0.3">
      <c r="A32" s="20">
        <v>31</v>
      </c>
      <c r="B32" s="19" t="s">
        <v>43</v>
      </c>
      <c r="C32" s="10" t="s">
        <v>3220</v>
      </c>
      <c r="D32" s="10"/>
      <c r="E32" s="10"/>
      <c r="F32" s="3" t="s">
        <v>74</v>
      </c>
      <c r="G32" s="3" t="s">
        <v>1887</v>
      </c>
      <c r="H32" s="3" t="s">
        <v>875</v>
      </c>
      <c r="I32" s="53"/>
      <c r="J32" s="3"/>
      <c r="K32" s="3"/>
      <c r="L32" s="3"/>
      <c r="M32" s="3"/>
      <c r="N32" s="10"/>
      <c r="O32" s="3" t="str">
        <f t="shared" si="1"/>
        <v/>
      </c>
      <c r="P32" s="3"/>
      <c r="Q32" s="3"/>
      <c r="R32" s="3"/>
      <c r="S32" s="3"/>
      <c r="U32" t="str">
        <f t="shared" si="0"/>
        <v/>
      </c>
    </row>
    <row r="33" spans="1:21" x14ac:dyDescent="0.3">
      <c r="A33" s="20">
        <v>32</v>
      </c>
      <c r="B33" s="19" t="s">
        <v>43</v>
      </c>
      <c r="C33" s="10" t="s">
        <v>3220</v>
      </c>
      <c r="D33" s="10"/>
      <c r="E33" s="10"/>
      <c r="F33" s="3" t="s">
        <v>75</v>
      </c>
      <c r="G33" s="3" t="s">
        <v>1888</v>
      </c>
      <c r="H33" s="3" t="s">
        <v>875</v>
      </c>
      <c r="I33" s="53"/>
      <c r="J33" s="3"/>
      <c r="K33" s="3"/>
      <c r="L33" s="3"/>
      <c r="M33" s="3"/>
      <c r="N33" s="10"/>
      <c r="O33" s="3" t="str">
        <f t="shared" si="1"/>
        <v/>
      </c>
      <c r="P33" s="3"/>
      <c r="Q33" s="3"/>
      <c r="R33" s="3"/>
      <c r="S33" s="3"/>
      <c r="U33" t="str">
        <f t="shared" si="0"/>
        <v/>
      </c>
    </row>
    <row r="34" spans="1:21" x14ac:dyDescent="0.3">
      <c r="A34" s="20">
        <v>33</v>
      </c>
      <c r="B34" s="19" t="s">
        <v>43</v>
      </c>
      <c r="C34" s="10" t="s">
        <v>3220</v>
      </c>
      <c r="D34" s="10"/>
      <c r="E34" s="10"/>
      <c r="F34" s="3" t="s">
        <v>76</v>
      </c>
      <c r="G34" s="3" t="s">
        <v>1889</v>
      </c>
      <c r="H34" s="3" t="s">
        <v>875</v>
      </c>
      <c r="I34" s="53"/>
      <c r="J34" s="3"/>
      <c r="K34" s="3"/>
      <c r="L34" s="3"/>
      <c r="M34" s="3"/>
      <c r="N34" s="10"/>
      <c r="O34" s="3" t="str">
        <f t="shared" si="1"/>
        <v/>
      </c>
      <c r="P34" s="3"/>
      <c r="Q34" s="3"/>
      <c r="R34" s="3"/>
      <c r="S34" s="3"/>
      <c r="U34" t="str">
        <f t="shared" si="0"/>
        <v/>
      </c>
    </row>
    <row r="35" spans="1:21" x14ac:dyDescent="0.3">
      <c r="A35" s="20">
        <v>34</v>
      </c>
      <c r="B35" s="19" t="s">
        <v>43</v>
      </c>
      <c r="C35" s="10" t="s">
        <v>3220</v>
      </c>
      <c r="D35" s="10"/>
      <c r="E35" s="10"/>
      <c r="F35" s="3" t="s">
        <v>77</v>
      </c>
      <c r="G35" s="3" t="s">
        <v>1890</v>
      </c>
      <c r="H35" s="3" t="s">
        <v>875</v>
      </c>
      <c r="I35" s="53"/>
      <c r="J35" s="3"/>
      <c r="K35" s="3"/>
      <c r="L35" s="3"/>
      <c r="M35" s="3"/>
      <c r="N35" s="10"/>
      <c r="O35" s="3" t="str">
        <f t="shared" ref="O35:O66" si="2" xml:space="preserve"> IF(ISBLANK(N35),"",CONCATENATE("TP/oneM2M/",IF(J35&lt;&gt;"Both",J35&amp;"/",""),K35,IF(K35&lt;&gt;"","/",""),L35,IF(L35&lt;&gt;"","/",""),M35,IF(M35&lt;&gt;"","/",""),N35))</f>
        <v/>
      </c>
      <c r="P35" s="3"/>
      <c r="Q35" s="3"/>
      <c r="R35" s="3"/>
      <c r="S35" s="3"/>
      <c r="U35" t="str">
        <f t="shared" si="0"/>
        <v/>
      </c>
    </row>
    <row r="36" spans="1:21" x14ac:dyDescent="0.3">
      <c r="A36" s="20">
        <v>35</v>
      </c>
      <c r="B36" s="19" t="s">
        <v>43</v>
      </c>
      <c r="C36" s="10" t="s">
        <v>3220</v>
      </c>
      <c r="D36" s="10"/>
      <c r="E36" s="10"/>
      <c r="F36" s="3" t="s">
        <v>78</v>
      </c>
      <c r="G36" s="3" t="s">
        <v>1891</v>
      </c>
      <c r="H36" s="3" t="s">
        <v>875</v>
      </c>
      <c r="I36" s="53"/>
      <c r="J36" s="3"/>
      <c r="K36" s="3"/>
      <c r="L36" s="3"/>
      <c r="M36" s="3"/>
      <c r="N36" s="10"/>
      <c r="O36" s="3" t="str">
        <f t="shared" si="2"/>
        <v/>
      </c>
      <c r="P36" s="3"/>
      <c r="Q36" s="3"/>
      <c r="R36" s="3"/>
      <c r="S36" s="3"/>
      <c r="U36" t="str">
        <f t="shared" si="0"/>
        <v/>
      </c>
    </row>
    <row r="37" spans="1:21" ht="104.25" x14ac:dyDescent="0.3">
      <c r="A37" s="20">
        <v>37</v>
      </c>
      <c r="B37" s="36"/>
      <c r="C37" s="10" t="s">
        <v>3220</v>
      </c>
      <c r="D37" s="10"/>
      <c r="E37" s="10"/>
      <c r="F37" s="3"/>
      <c r="G37" s="3" t="s">
        <v>3466</v>
      </c>
      <c r="H37" s="3" t="s">
        <v>876</v>
      </c>
      <c r="I37" s="53"/>
      <c r="J37" s="3" t="s">
        <v>31</v>
      </c>
      <c r="K37" s="3" t="s">
        <v>21</v>
      </c>
      <c r="L37" s="3"/>
      <c r="M37" s="3" t="s">
        <v>23</v>
      </c>
      <c r="N37" s="10" t="s">
        <v>3176</v>
      </c>
      <c r="O37" s="3" t="str">
        <f t="shared" si="2"/>
        <v>TP/oneM2M/CSE/DMR/BV/001_01</v>
      </c>
      <c r="P37" s="33" t="s">
        <v>4120</v>
      </c>
      <c r="Q37" s="3" t="s">
        <v>1848</v>
      </c>
      <c r="R37" s="3" t="s">
        <v>25</v>
      </c>
      <c r="S37" s="3"/>
      <c r="U37" t="str">
        <f t="shared" si="0"/>
        <v>TP/oneM2M/CSE/DMR/BV/001</v>
      </c>
    </row>
    <row r="38" spans="1:21" ht="132" x14ac:dyDescent="0.3">
      <c r="A38" s="20">
        <v>37</v>
      </c>
      <c r="B38" s="36"/>
      <c r="C38" s="10" t="s">
        <v>3220</v>
      </c>
      <c r="D38" s="10"/>
      <c r="E38" s="10"/>
      <c r="F38" s="3"/>
      <c r="G38" s="3" t="s">
        <v>3466</v>
      </c>
      <c r="H38" s="3" t="s">
        <v>876</v>
      </c>
      <c r="I38" s="53"/>
      <c r="J38" s="3" t="s">
        <v>31</v>
      </c>
      <c r="K38" s="3" t="s">
        <v>21</v>
      </c>
      <c r="L38" s="3" t="s">
        <v>22</v>
      </c>
      <c r="M38" s="3" t="s">
        <v>23</v>
      </c>
      <c r="N38" s="10" t="s">
        <v>3612</v>
      </c>
      <c r="O38" s="3" t="str">
        <f t="shared" si="2"/>
        <v>TP/oneM2M/CSE/DMR/CRE/BV/012_01</v>
      </c>
      <c r="P38" s="33" t="s">
        <v>3894</v>
      </c>
      <c r="Q38" s="3" t="s">
        <v>1848</v>
      </c>
      <c r="R38" s="3" t="s">
        <v>26</v>
      </c>
      <c r="S38" s="3"/>
      <c r="U38" t="str">
        <f t="shared" si="0"/>
        <v>TP/oneM2M/CSE/DMR/CRE/BV/012</v>
      </c>
    </row>
    <row r="39" spans="1:21" ht="132" x14ac:dyDescent="0.3">
      <c r="A39" s="20">
        <v>37</v>
      </c>
      <c r="B39" s="36"/>
      <c r="C39" s="10" t="s">
        <v>3220</v>
      </c>
      <c r="D39" s="10"/>
      <c r="E39" s="10"/>
      <c r="F39" s="3"/>
      <c r="G39" s="3" t="s">
        <v>3466</v>
      </c>
      <c r="H39" s="3" t="s">
        <v>876</v>
      </c>
      <c r="I39" s="53"/>
      <c r="J39" s="3" t="s">
        <v>31</v>
      </c>
      <c r="K39" s="3" t="s">
        <v>21</v>
      </c>
      <c r="L39" s="3" t="s">
        <v>22</v>
      </c>
      <c r="M39" s="3" t="s">
        <v>23</v>
      </c>
      <c r="N39" s="10" t="s">
        <v>3613</v>
      </c>
      <c r="O39" s="3" t="str">
        <f t="shared" si="2"/>
        <v>TP/oneM2M/CSE/DMR/CRE/BV/012_02</v>
      </c>
      <c r="P39" s="33" t="s">
        <v>3894</v>
      </c>
      <c r="Q39" s="3" t="s">
        <v>1848</v>
      </c>
      <c r="R39" s="3" t="s">
        <v>26</v>
      </c>
      <c r="S39" s="3"/>
      <c r="U39" t="str">
        <f t="shared" si="0"/>
        <v>TP/oneM2M/CSE/DMR/CRE/BV/012</v>
      </c>
    </row>
    <row r="40" spans="1:21" ht="132" x14ac:dyDescent="0.3">
      <c r="A40" s="20">
        <v>37</v>
      </c>
      <c r="B40" s="36"/>
      <c r="C40" s="10" t="s">
        <v>3220</v>
      </c>
      <c r="D40" s="10"/>
      <c r="E40" s="10"/>
      <c r="F40" s="3"/>
      <c r="G40" s="3" t="s">
        <v>3466</v>
      </c>
      <c r="H40" s="3" t="s">
        <v>876</v>
      </c>
      <c r="I40" s="53"/>
      <c r="J40" s="3" t="s">
        <v>31</v>
      </c>
      <c r="K40" s="3" t="s">
        <v>21</v>
      </c>
      <c r="L40" s="3" t="s">
        <v>22</v>
      </c>
      <c r="M40" s="3" t="s">
        <v>23</v>
      </c>
      <c r="N40" s="10" t="s">
        <v>3614</v>
      </c>
      <c r="O40" s="3" t="str">
        <f t="shared" si="2"/>
        <v>TP/oneM2M/CSE/DMR/CRE/BV/012_03</v>
      </c>
      <c r="P40" s="33" t="s">
        <v>3894</v>
      </c>
      <c r="Q40" s="3" t="s">
        <v>1848</v>
      </c>
      <c r="R40" s="3" t="s">
        <v>26</v>
      </c>
      <c r="S40" s="3"/>
      <c r="U40" t="str">
        <f t="shared" si="0"/>
        <v>TP/oneM2M/CSE/DMR/CRE/BV/012</v>
      </c>
    </row>
    <row r="41" spans="1:21" ht="132" x14ac:dyDescent="0.3">
      <c r="A41" s="20">
        <v>37</v>
      </c>
      <c r="B41" s="36"/>
      <c r="C41" s="10" t="s">
        <v>3220</v>
      </c>
      <c r="D41" s="10"/>
      <c r="E41" s="10"/>
      <c r="F41" s="3"/>
      <c r="G41" s="3" t="s">
        <v>3466</v>
      </c>
      <c r="H41" s="3" t="s">
        <v>876</v>
      </c>
      <c r="I41" s="53"/>
      <c r="J41" s="3" t="s">
        <v>31</v>
      </c>
      <c r="K41" s="3" t="s">
        <v>21</v>
      </c>
      <c r="L41" s="3" t="s">
        <v>22</v>
      </c>
      <c r="M41" s="3" t="s">
        <v>23</v>
      </c>
      <c r="N41" s="10" t="s">
        <v>3615</v>
      </c>
      <c r="O41" s="3" t="str">
        <f t="shared" si="2"/>
        <v>TP/oneM2M/CSE/DMR/CRE/BV/012_04</v>
      </c>
      <c r="P41" s="33" t="s">
        <v>3894</v>
      </c>
      <c r="Q41" s="3" t="s">
        <v>1848</v>
      </c>
      <c r="R41" s="3" t="s">
        <v>26</v>
      </c>
      <c r="S41" s="3"/>
      <c r="U41" t="str">
        <f t="shared" si="0"/>
        <v>TP/oneM2M/CSE/DMR/CRE/BV/012</v>
      </c>
    </row>
    <row r="42" spans="1:21" ht="132" x14ac:dyDescent="0.3">
      <c r="A42" s="20">
        <v>37</v>
      </c>
      <c r="B42" s="36"/>
      <c r="C42" s="10" t="s">
        <v>3220</v>
      </c>
      <c r="D42" s="10"/>
      <c r="E42" s="10"/>
      <c r="F42" s="3"/>
      <c r="G42" s="3" t="s">
        <v>3466</v>
      </c>
      <c r="H42" s="3" t="s">
        <v>876</v>
      </c>
      <c r="I42" s="53"/>
      <c r="J42" s="3" t="s">
        <v>31</v>
      </c>
      <c r="K42" s="3" t="s">
        <v>21</v>
      </c>
      <c r="L42" s="3" t="s">
        <v>22</v>
      </c>
      <c r="M42" s="3" t="s">
        <v>23</v>
      </c>
      <c r="N42" s="10" t="s">
        <v>3892</v>
      </c>
      <c r="O42" s="3" t="str">
        <f t="shared" si="2"/>
        <v>TP/oneM2M/CSE/DMR/CRE/BV/012_05</v>
      </c>
      <c r="P42" s="33" t="s">
        <v>3894</v>
      </c>
      <c r="Q42" s="3" t="s">
        <v>1848</v>
      </c>
      <c r="R42" s="3" t="s">
        <v>26</v>
      </c>
      <c r="S42" s="3"/>
      <c r="U42" t="str">
        <f t="shared" si="0"/>
        <v>TP/oneM2M/CSE/DMR/CRE/BV/012</v>
      </c>
    </row>
    <row r="43" spans="1:21" ht="132" x14ac:dyDescent="0.3">
      <c r="A43" s="20">
        <v>37</v>
      </c>
      <c r="B43" s="36"/>
      <c r="C43" s="10" t="s">
        <v>3220</v>
      </c>
      <c r="D43" s="10"/>
      <c r="E43" s="10"/>
      <c r="F43" s="3"/>
      <c r="G43" s="3" t="s">
        <v>3466</v>
      </c>
      <c r="H43" s="3" t="s">
        <v>876</v>
      </c>
      <c r="I43" s="53"/>
      <c r="J43" s="3" t="s">
        <v>31</v>
      </c>
      <c r="K43" s="3" t="s">
        <v>21</v>
      </c>
      <c r="L43" s="3" t="s">
        <v>22</v>
      </c>
      <c r="M43" s="3" t="s">
        <v>23</v>
      </c>
      <c r="N43" s="10" t="s">
        <v>3893</v>
      </c>
      <c r="O43" s="3" t="str">
        <f t="shared" si="2"/>
        <v>TP/oneM2M/CSE/DMR/CRE/BV/012_06</v>
      </c>
      <c r="P43" s="33" t="s">
        <v>3894</v>
      </c>
      <c r="Q43" s="3" t="s">
        <v>1848</v>
      </c>
      <c r="R43" s="3" t="s">
        <v>26</v>
      </c>
      <c r="S43" s="3"/>
      <c r="U43" t="str">
        <f t="shared" si="0"/>
        <v>TP/oneM2M/CSE/DMR/CRE/BV/012</v>
      </c>
    </row>
    <row r="44" spans="1:21" ht="104.25" x14ac:dyDescent="0.3">
      <c r="A44" s="20">
        <v>37</v>
      </c>
      <c r="B44" s="36"/>
      <c r="C44" s="10" t="s">
        <v>3220</v>
      </c>
      <c r="D44" s="10"/>
      <c r="E44" s="10"/>
      <c r="F44" s="3" t="s">
        <v>79</v>
      </c>
      <c r="G44" s="3" t="s">
        <v>1892</v>
      </c>
      <c r="H44" s="3" t="s">
        <v>876</v>
      </c>
      <c r="I44" s="53"/>
      <c r="J44" s="3" t="s">
        <v>31</v>
      </c>
      <c r="K44" s="3" t="s">
        <v>21</v>
      </c>
      <c r="L44" s="3"/>
      <c r="M44" s="3" t="s">
        <v>23</v>
      </c>
      <c r="N44" s="10" t="s">
        <v>3177</v>
      </c>
      <c r="O44" s="3" t="str">
        <f t="shared" si="2"/>
        <v>TP/oneM2M/CSE/DMR/BV/001_02</v>
      </c>
      <c r="P44" s="33" t="s">
        <v>4120</v>
      </c>
      <c r="Q44" s="3" t="s">
        <v>1848</v>
      </c>
      <c r="R44" s="3" t="s">
        <v>25</v>
      </c>
      <c r="S44" s="3"/>
      <c r="U44" t="str">
        <f t="shared" si="0"/>
        <v>TP/oneM2M/CSE/DMR/BV/001</v>
      </c>
    </row>
    <row r="45" spans="1:21" ht="148.5" x14ac:dyDescent="0.3">
      <c r="A45" s="20">
        <v>37</v>
      </c>
      <c r="B45" s="36"/>
      <c r="C45" s="10" t="s">
        <v>3220</v>
      </c>
      <c r="D45" s="10"/>
      <c r="E45" s="10"/>
      <c r="F45" s="3" t="s">
        <v>79</v>
      </c>
      <c r="G45" s="3" t="s">
        <v>1892</v>
      </c>
      <c r="H45" s="3" t="s">
        <v>876</v>
      </c>
      <c r="I45" s="53"/>
      <c r="J45" s="3" t="s">
        <v>31</v>
      </c>
      <c r="K45" s="3" t="s">
        <v>21</v>
      </c>
      <c r="L45" s="3" t="s">
        <v>22</v>
      </c>
      <c r="M45" s="3" t="s">
        <v>23</v>
      </c>
      <c r="N45" s="10" t="s">
        <v>3611</v>
      </c>
      <c r="O45" s="3" t="str">
        <f t="shared" si="2"/>
        <v>TP/oneM2M/CSE/DMR/CRE/BV/013_01</v>
      </c>
      <c r="P45" s="33" t="s">
        <v>3897</v>
      </c>
      <c r="Q45" s="3" t="s">
        <v>1848</v>
      </c>
      <c r="R45" s="3" t="s">
        <v>26</v>
      </c>
      <c r="S45" s="3"/>
      <c r="U45" t="str">
        <f t="shared" si="0"/>
        <v>TP/oneM2M/CSE/DMR/CRE/BV/013</v>
      </c>
    </row>
    <row r="46" spans="1:21" ht="148.5" x14ac:dyDescent="0.3">
      <c r="A46" s="20">
        <v>37</v>
      </c>
      <c r="B46" s="36"/>
      <c r="C46" s="10" t="s">
        <v>3220</v>
      </c>
      <c r="D46" s="10"/>
      <c r="E46" s="10"/>
      <c r="F46" s="3" t="s">
        <v>79</v>
      </c>
      <c r="G46" s="3" t="s">
        <v>1892</v>
      </c>
      <c r="H46" s="3" t="s">
        <v>876</v>
      </c>
      <c r="I46" s="53"/>
      <c r="J46" s="3" t="s">
        <v>31</v>
      </c>
      <c r="K46" s="3" t="s">
        <v>21</v>
      </c>
      <c r="L46" s="3" t="s">
        <v>22</v>
      </c>
      <c r="M46" s="3" t="s">
        <v>23</v>
      </c>
      <c r="N46" s="10" t="s">
        <v>3610</v>
      </c>
      <c r="O46" s="3" t="str">
        <f t="shared" si="2"/>
        <v>TP/oneM2M/CSE/DMR/CRE/BV/013_02</v>
      </c>
      <c r="P46" s="33" t="s">
        <v>3897</v>
      </c>
      <c r="Q46" s="3" t="s">
        <v>1848</v>
      </c>
      <c r="R46" s="3" t="s">
        <v>26</v>
      </c>
      <c r="S46" s="3"/>
      <c r="U46" t="str">
        <f t="shared" si="0"/>
        <v>TP/oneM2M/CSE/DMR/CRE/BV/013</v>
      </c>
    </row>
    <row r="47" spans="1:21" ht="148.5" x14ac:dyDescent="0.3">
      <c r="A47" s="20">
        <v>37</v>
      </c>
      <c r="B47" s="36"/>
      <c r="C47" s="10" t="s">
        <v>3220</v>
      </c>
      <c r="D47" s="10"/>
      <c r="E47" s="10"/>
      <c r="F47" s="3" t="s">
        <v>79</v>
      </c>
      <c r="G47" s="3" t="s">
        <v>1892</v>
      </c>
      <c r="H47" s="3" t="s">
        <v>876</v>
      </c>
      <c r="I47" s="53"/>
      <c r="J47" s="3" t="s">
        <v>31</v>
      </c>
      <c r="K47" s="3" t="s">
        <v>21</v>
      </c>
      <c r="L47" s="3" t="s">
        <v>22</v>
      </c>
      <c r="M47" s="3" t="s">
        <v>23</v>
      </c>
      <c r="N47" s="10" t="s">
        <v>3609</v>
      </c>
      <c r="O47" s="3" t="str">
        <f t="shared" si="2"/>
        <v>TP/oneM2M/CSE/DMR/CRE/BV/013_03</v>
      </c>
      <c r="P47" s="33" t="s">
        <v>3897</v>
      </c>
      <c r="Q47" s="3" t="s">
        <v>1848</v>
      </c>
      <c r="R47" s="3" t="s">
        <v>26</v>
      </c>
      <c r="S47" s="3"/>
      <c r="U47" t="str">
        <f t="shared" si="0"/>
        <v>TP/oneM2M/CSE/DMR/CRE/BV/013</v>
      </c>
    </row>
    <row r="48" spans="1:21" ht="148.5" x14ac:dyDescent="0.3">
      <c r="A48" s="20">
        <v>37</v>
      </c>
      <c r="B48" s="36"/>
      <c r="C48" s="10" t="s">
        <v>3220</v>
      </c>
      <c r="D48" s="10"/>
      <c r="E48" s="10"/>
      <c r="F48" s="3" t="s">
        <v>79</v>
      </c>
      <c r="G48" s="3" t="s">
        <v>1892</v>
      </c>
      <c r="H48" s="3" t="s">
        <v>876</v>
      </c>
      <c r="I48" s="53"/>
      <c r="J48" s="3" t="s">
        <v>31</v>
      </c>
      <c r="K48" s="3" t="s">
        <v>21</v>
      </c>
      <c r="L48" s="3" t="s">
        <v>22</v>
      </c>
      <c r="M48" s="3" t="s">
        <v>23</v>
      </c>
      <c r="N48" s="10" t="s">
        <v>3608</v>
      </c>
      <c r="O48" s="3" t="str">
        <f t="shared" si="2"/>
        <v>TP/oneM2M/CSE/DMR/CRE/BV/013_04</v>
      </c>
      <c r="P48" s="33" t="s">
        <v>3897</v>
      </c>
      <c r="Q48" s="3" t="s">
        <v>1848</v>
      </c>
      <c r="R48" s="3" t="s">
        <v>26</v>
      </c>
      <c r="S48" s="3"/>
      <c r="U48" t="str">
        <f t="shared" si="0"/>
        <v>TP/oneM2M/CSE/DMR/CRE/BV/013</v>
      </c>
    </row>
    <row r="49" spans="1:21" ht="148.5" x14ac:dyDescent="0.3">
      <c r="A49" s="20">
        <v>37</v>
      </c>
      <c r="B49" s="36"/>
      <c r="C49" s="10" t="s">
        <v>3220</v>
      </c>
      <c r="D49" s="10"/>
      <c r="E49" s="10"/>
      <c r="F49" s="3" t="s">
        <v>79</v>
      </c>
      <c r="G49" s="3" t="s">
        <v>1892</v>
      </c>
      <c r="H49" s="3" t="s">
        <v>876</v>
      </c>
      <c r="I49" s="53"/>
      <c r="J49" s="3" t="s">
        <v>31</v>
      </c>
      <c r="K49" s="3" t="s">
        <v>21</v>
      </c>
      <c r="L49" s="3" t="s">
        <v>22</v>
      </c>
      <c r="M49" s="3" t="s">
        <v>23</v>
      </c>
      <c r="N49" s="10" t="s">
        <v>3895</v>
      </c>
      <c r="O49" s="3" t="str">
        <f t="shared" si="2"/>
        <v>TP/oneM2M/CSE/DMR/CRE/BV/013_05</v>
      </c>
      <c r="P49" s="33" t="s">
        <v>3897</v>
      </c>
      <c r="Q49" s="3" t="s">
        <v>1848</v>
      </c>
      <c r="R49" s="3" t="s">
        <v>26</v>
      </c>
      <c r="S49" s="3"/>
      <c r="U49" t="str">
        <f t="shared" si="0"/>
        <v>TP/oneM2M/CSE/DMR/CRE/BV/013</v>
      </c>
    </row>
    <row r="50" spans="1:21" ht="148.5" x14ac:dyDescent="0.3">
      <c r="A50" s="20">
        <v>37</v>
      </c>
      <c r="B50" s="36"/>
      <c r="C50" s="10" t="s">
        <v>3220</v>
      </c>
      <c r="D50" s="10"/>
      <c r="E50" s="10"/>
      <c r="F50" s="3" t="s">
        <v>79</v>
      </c>
      <c r="G50" s="3" t="s">
        <v>1892</v>
      </c>
      <c r="H50" s="3" t="s">
        <v>876</v>
      </c>
      <c r="I50" s="53"/>
      <c r="J50" s="3" t="s">
        <v>31</v>
      </c>
      <c r="K50" s="3" t="s">
        <v>21</v>
      </c>
      <c r="L50" s="3" t="s">
        <v>22</v>
      </c>
      <c r="M50" s="3" t="s">
        <v>23</v>
      </c>
      <c r="N50" s="10" t="s">
        <v>3896</v>
      </c>
      <c r="O50" s="3" t="str">
        <f t="shared" si="2"/>
        <v>TP/oneM2M/CSE/DMR/CRE/BV/013_06</v>
      </c>
      <c r="P50" s="33" t="s">
        <v>3897</v>
      </c>
      <c r="Q50" s="3" t="s">
        <v>1848</v>
      </c>
      <c r="R50" s="3" t="s">
        <v>26</v>
      </c>
      <c r="S50" s="3"/>
      <c r="U50" t="str">
        <f t="shared" si="0"/>
        <v>TP/oneM2M/CSE/DMR/CRE/BV/013</v>
      </c>
    </row>
    <row r="51" spans="1:21" ht="104.25" x14ac:dyDescent="0.3">
      <c r="A51" s="20">
        <v>37</v>
      </c>
      <c r="B51" s="36"/>
      <c r="C51" s="10" t="s">
        <v>3220</v>
      </c>
      <c r="D51" s="10"/>
      <c r="E51" s="10"/>
      <c r="F51" s="3" t="s">
        <v>80</v>
      </c>
      <c r="G51" s="3" t="s">
        <v>1893</v>
      </c>
      <c r="H51" s="3" t="s">
        <v>876</v>
      </c>
      <c r="I51" s="53"/>
      <c r="J51" s="3" t="s">
        <v>31</v>
      </c>
      <c r="K51" s="3" t="s">
        <v>21</v>
      </c>
      <c r="L51" s="3"/>
      <c r="M51" s="3" t="s">
        <v>23</v>
      </c>
      <c r="N51" s="10" t="s">
        <v>3178</v>
      </c>
      <c r="O51" s="3" t="str">
        <f t="shared" si="2"/>
        <v>TP/oneM2M/CSE/DMR/BV/001_03</v>
      </c>
      <c r="P51" s="33" t="s">
        <v>4120</v>
      </c>
      <c r="Q51" s="3" t="s">
        <v>1848</v>
      </c>
      <c r="R51" s="3" t="s">
        <v>25</v>
      </c>
      <c r="S51" s="3"/>
      <c r="U51" t="str">
        <f t="shared" si="0"/>
        <v>TP/oneM2M/CSE/DMR/BV/001</v>
      </c>
    </row>
    <row r="52" spans="1:21" ht="181.5" x14ac:dyDescent="0.3">
      <c r="A52" s="20">
        <v>37</v>
      </c>
      <c r="B52" s="36"/>
      <c r="C52" s="10" t="s">
        <v>3220</v>
      </c>
      <c r="D52" s="10"/>
      <c r="E52" s="10"/>
      <c r="F52" s="3" t="s">
        <v>80</v>
      </c>
      <c r="G52" s="3" t="s">
        <v>1893</v>
      </c>
      <c r="H52" s="3" t="s">
        <v>876</v>
      </c>
      <c r="I52" s="53"/>
      <c r="J52" s="3" t="s">
        <v>31</v>
      </c>
      <c r="K52" s="3" t="s">
        <v>21</v>
      </c>
      <c r="L52" s="3" t="s">
        <v>22</v>
      </c>
      <c r="M52" s="3" t="s">
        <v>23</v>
      </c>
      <c r="N52" s="10" t="s">
        <v>3604</v>
      </c>
      <c r="O52" s="3" t="str">
        <f t="shared" si="2"/>
        <v>TP/oneM2M/CSE/DMR/CRE/BV/014_01</v>
      </c>
      <c r="P52" s="33" t="s">
        <v>3900</v>
      </c>
      <c r="Q52" s="3" t="s">
        <v>1848</v>
      </c>
      <c r="R52" s="3" t="s">
        <v>26</v>
      </c>
      <c r="S52" s="3"/>
      <c r="U52" t="str">
        <f t="shared" si="0"/>
        <v>TP/oneM2M/CSE/DMR/CRE/BV/014</v>
      </c>
    </row>
    <row r="53" spans="1:21" ht="181.5" x14ac:dyDescent="0.3">
      <c r="A53" s="20">
        <v>37</v>
      </c>
      <c r="B53" s="36"/>
      <c r="C53" s="10" t="s">
        <v>3220</v>
      </c>
      <c r="D53" s="10"/>
      <c r="E53" s="10"/>
      <c r="F53" s="3" t="s">
        <v>80</v>
      </c>
      <c r="G53" s="3" t="s">
        <v>1893</v>
      </c>
      <c r="H53" s="3" t="s">
        <v>876</v>
      </c>
      <c r="I53" s="53"/>
      <c r="J53" s="3" t="s">
        <v>31</v>
      </c>
      <c r="K53" s="3" t="s">
        <v>21</v>
      </c>
      <c r="L53" s="3" t="s">
        <v>22</v>
      </c>
      <c r="M53" s="3" t="s">
        <v>23</v>
      </c>
      <c r="N53" s="10" t="s">
        <v>3605</v>
      </c>
      <c r="O53" s="3" t="str">
        <f t="shared" si="2"/>
        <v>TP/oneM2M/CSE/DMR/CRE/BV/014_02</v>
      </c>
      <c r="P53" s="33" t="s">
        <v>3900</v>
      </c>
      <c r="Q53" s="3" t="s">
        <v>1848</v>
      </c>
      <c r="R53" s="3" t="s">
        <v>26</v>
      </c>
      <c r="S53" s="3"/>
      <c r="U53" t="str">
        <f t="shared" si="0"/>
        <v>TP/oneM2M/CSE/DMR/CRE/BV/014</v>
      </c>
    </row>
    <row r="54" spans="1:21" ht="181.5" x14ac:dyDescent="0.3">
      <c r="A54" s="20">
        <v>37</v>
      </c>
      <c r="B54" s="36"/>
      <c r="C54" s="10" t="s">
        <v>3220</v>
      </c>
      <c r="D54" s="10"/>
      <c r="E54" s="10"/>
      <c r="F54" s="3" t="s">
        <v>80</v>
      </c>
      <c r="G54" s="3" t="s">
        <v>1893</v>
      </c>
      <c r="H54" s="3" t="s">
        <v>876</v>
      </c>
      <c r="I54" s="53"/>
      <c r="J54" s="3" t="s">
        <v>31</v>
      </c>
      <c r="K54" s="3" t="s">
        <v>21</v>
      </c>
      <c r="L54" s="3" t="s">
        <v>22</v>
      </c>
      <c r="M54" s="3" t="s">
        <v>23</v>
      </c>
      <c r="N54" s="10" t="s">
        <v>3606</v>
      </c>
      <c r="O54" s="3" t="str">
        <f t="shared" si="2"/>
        <v>TP/oneM2M/CSE/DMR/CRE/BV/014_03</v>
      </c>
      <c r="P54" s="33" t="s">
        <v>3900</v>
      </c>
      <c r="Q54" s="3" t="s">
        <v>1848</v>
      </c>
      <c r="R54" s="3" t="s">
        <v>26</v>
      </c>
      <c r="S54" s="3"/>
      <c r="U54" t="str">
        <f t="shared" si="0"/>
        <v>TP/oneM2M/CSE/DMR/CRE/BV/014</v>
      </c>
    </row>
    <row r="55" spans="1:21" ht="181.5" x14ac:dyDescent="0.3">
      <c r="A55" s="20">
        <v>37</v>
      </c>
      <c r="B55" s="36"/>
      <c r="C55" s="10" t="s">
        <v>3220</v>
      </c>
      <c r="D55" s="10"/>
      <c r="E55" s="10"/>
      <c r="F55" s="3" t="s">
        <v>80</v>
      </c>
      <c r="G55" s="3" t="s">
        <v>1893</v>
      </c>
      <c r="H55" s="3" t="s">
        <v>876</v>
      </c>
      <c r="I55" s="53"/>
      <c r="J55" s="3" t="s">
        <v>31</v>
      </c>
      <c r="K55" s="3" t="s">
        <v>21</v>
      </c>
      <c r="L55" s="3" t="s">
        <v>22</v>
      </c>
      <c r="M55" s="3" t="s">
        <v>23</v>
      </c>
      <c r="N55" s="10" t="s">
        <v>3607</v>
      </c>
      <c r="O55" s="3" t="str">
        <f t="shared" si="2"/>
        <v>TP/oneM2M/CSE/DMR/CRE/BV/014_04</v>
      </c>
      <c r="P55" s="33" t="s">
        <v>3900</v>
      </c>
      <c r="Q55" s="3" t="s">
        <v>1848</v>
      </c>
      <c r="R55" s="3" t="s">
        <v>26</v>
      </c>
      <c r="S55" s="3"/>
      <c r="U55" t="str">
        <f t="shared" si="0"/>
        <v>TP/oneM2M/CSE/DMR/CRE/BV/014</v>
      </c>
    </row>
    <row r="56" spans="1:21" ht="181.5" x14ac:dyDescent="0.3">
      <c r="A56" s="20">
        <v>37</v>
      </c>
      <c r="B56" s="36"/>
      <c r="C56" s="10" t="s">
        <v>3220</v>
      </c>
      <c r="D56" s="10"/>
      <c r="E56" s="10"/>
      <c r="F56" s="3" t="s">
        <v>80</v>
      </c>
      <c r="G56" s="3" t="s">
        <v>1893</v>
      </c>
      <c r="H56" s="3" t="s">
        <v>876</v>
      </c>
      <c r="I56" s="53"/>
      <c r="J56" s="3" t="s">
        <v>31</v>
      </c>
      <c r="K56" s="3" t="s">
        <v>21</v>
      </c>
      <c r="L56" s="3" t="s">
        <v>22</v>
      </c>
      <c r="M56" s="3" t="s">
        <v>23</v>
      </c>
      <c r="N56" s="10" t="s">
        <v>3898</v>
      </c>
      <c r="O56" s="3" t="str">
        <f t="shared" si="2"/>
        <v>TP/oneM2M/CSE/DMR/CRE/BV/014_05</v>
      </c>
      <c r="P56" s="33" t="s">
        <v>3900</v>
      </c>
      <c r="Q56" s="3" t="s">
        <v>1848</v>
      </c>
      <c r="R56" s="3" t="s">
        <v>26</v>
      </c>
      <c r="S56" s="3"/>
      <c r="U56" t="str">
        <f t="shared" si="0"/>
        <v>TP/oneM2M/CSE/DMR/CRE/BV/014</v>
      </c>
    </row>
    <row r="57" spans="1:21" ht="181.5" x14ac:dyDescent="0.3">
      <c r="A57" s="20">
        <v>37</v>
      </c>
      <c r="B57" s="36"/>
      <c r="C57" s="10" t="s">
        <v>3220</v>
      </c>
      <c r="D57" s="10"/>
      <c r="E57" s="10"/>
      <c r="F57" s="3" t="s">
        <v>80</v>
      </c>
      <c r="G57" s="3" t="s">
        <v>1893</v>
      </c>
      <c r="H57" s="3" t="s">
        <v>876</v>
      </c>
      <c r="I57" s="53"/>
      <c r="J57" s="3" t="s">
        <v>31</v>
      </c>
      <c r="K57" s="3" t="s">
        <v>21</v>
      </c>
      <c r="L57" s="3" t="s">
        <v>22</v>
      </c>
      <c r="M57" s="3" t="s">
        <v>23</v>
      </c>
      <c r="N57" s="10" t="s">
        <v>3899</v>
      </c>
      <c r="O57" s="3" t="str">
        <f t="shared" si="2"/>
        <v>TP/oneM2M/CSE/DMR/CRE/BV/014_06</v>
      </c>
      <c r="P57" s="33" t="s">
        <v>3900</v>
      </c>
      <c r="Q57" s="3" t="s">
        <v>1848</v>
      </c>
      <c r="R57" s="3" t="s">
        <v>26</v>
      </c>
      <c r="S57" s="3"/>
      <c r="U57" t="str">
        <f t="shared" si="0"/>
        <v>TP/oneM2M/CSE/DMR/CRE/BV/014</v>
      </c>
    </row>
    <row r="58" spans="1:21" ht="126" x14ac:dyDescent="0.3">
      <c r="A58" s="20">
        <v>37</v>
      </c>
      <c r="B58" s="36"/>
      <c r="C58" s="10" t="s">
        <v>3220</v>
      </c>
      <c r="D58" s="10"/>
      <c r="E58" s="10"/>
      <c r="F58" s="3"/>
      <c r="G58" s="3" t="s">
        <v>3467</v>
      </c>
      <c r="H58" s="3" t="s">
        <v>876</v>
      </c>
      <c r="I58" s="53"/>
      <c r="J58" s="3" t="s">
        <v>31</v>
      </c>
      <c r="K58" s="3" t="s">
        <v>21</v>
      </c>
      <c r="L58" s="3"/>
      <c r="M58" s="3" t="s">
        <v>23</v>
      </c>
      <c r="N58" s="10" t="s">
        <v>1850</v>
      </c>
      <c r="O58" s="3" t="str">
        <f t="shared" si="2"/>
        <v>TP/oneM2M/CSE/DMR/BV/003</v>
      </c>
      <c r="P58" s="33" t="s">
        <v>3423</v>
      </c>
      <c r="Q58" s="3" t="s">
        <v>1848</v>
      </c>
      <c r="R58" s="3" t="s">
        <v>25</v>
      </c>
      <c r="S58" s="3"/>
      <c r="U58" t="str">
        <f t="shared" si="0"/>
        <v>TP/oneM2M/CSE/DMR/BV/003</v>
      </c>
    </row>
    <row r="59" spans="1:21" ht="142.5" x14ac:dyDescent="0.3">
      <c r="A59" s="20">
        <v>37</v>
      </c>
      <c r="B59" s="36"/>
      <c r="C59" s="10" t="s">
        <v>3220</v>
      </c>
      <c r="D59" s="10"/>
      <c r="E59" s="10"/>
      <c r="F59" s="3"/>
      <c r="G59" s="3" t="s">
        <v>3468</v>
      </c>
      <c r="H59" s="3" t="s">
        <v>876</v>
      </c>
      <c r="I59" s="53"/>
      <c r="J59" s="3" t="s">
        <v>31</v>
      </c>
      <c r="K59" s="3" t="s">
        <v>21</v>
      </c>
      <c r="L59" s="3"/>
      <c r="M59" s="3" t="s">
        <v>23</v>
      </c>
      <c r="N59" s="10" t="s">
        <v>1851</v>
      </c>
      <c r="O59" s="3" t="str">
        <f t="shared" si="2"/>
        <v>TP/oneM2M/CSE/DMR/BV/004</v>
      </c>
      <c r="P59" s="33" t="s">
        <v>3424</v>
      </c>
      <c r="Q59" s="3" t="s">
        <v>1848</v>
      </c>
      <c r="R59" s="3" t="s">
        <v>25</v>
      </c>
      <c r="S59" s="3"/>
      <c r="U59" t="str">
        <f t="shared" si="0"/>
        <v>TP/oneM2M/CSE/DMR/BV/004</v>
      </c>
    </row>
    <row r="60" spans="1:21" ht="126" x14ac:dyDescent="0.3">
      <c r="A60" s="20">
        <v>37</v>
      </c>
      <c r="B60" s="36"/>
      <c r="C60" s="10" t="s">
        <v>3220</v>
      </c>
      <c r="D60" s="10"/>
      <c r="E60" s="10"/>
      <c r="F60" s="3"/>
      <c r="G60" s="3" t="s">
        <v>3469</v>
      </c>
      <c r="H60" s="3" t="s">
        <v>876</v>
      </c>
      <c r="I60" s="53"/>
      <c r="J60" s="3" t="s">
        <v>31</v>
      </c>
      <c r="K60" s="3" t="s">
        <v>21</v>
      </c>
      <c r="L60" s="3"/>
      <c r="M60" s="3" t="s">
        <v>23</v>
      </c>
      <c r="N60" s="10" t="s">
        <v>1852</v>
      </c>
      <c r="O60" s="3" t="str">
        <f t="shared" si="2"/>
        <v>TP/oneM2M/CSE/DMR/BV/005</v>
      </c>
      <c r="P60" s="33" t="s">
        <v>3425</v>
      </c>
      <c r="Q60" s="3" t="s">
        <v>1848</v>
      </c>
      <c r="R60" s="3" t="s">
        <v>25</v>
      </c>
      <c r="S60" s="3"/>
      <c r="U60" t="str">
        <f t="shared" si="0"/>
        <v>TP/oneM2M/CSE/DMR/BV/005</v>
      </c>
    </row>
    <row r="61" spans="1:21" x14ac:dyDescent="0.3">
      <c r="A61" s="20">
        <v>38</v>
      </c>
      <c r="B61" s="19" t="s">
        <v>43</v>
      </c>
      <c r="C61" s="10" t="s">
        <v>3220</v>
      </c>
      <c r="D61" s="10"/>
      <c r="E61" s="10"/>
      <c r="F61" s="3" t="s">
        <v>81</v>
      </c>
      <c r="G61" s="3" t="s">
        <v>1894</v>
      </c>
      <c r="H61" s="3" t="s">
        <v>876</v>
      </c>
      <c r="I61" s="53"/>
      <c r="J61" s="3"/>
      <c r="K61" s="3"/>
      <c r="L61" s="3"/>
      <c r="M61" s="3"/>
      <c r="N61" s="10"/>
      <c r="O61" s="3" t="str">
        <f t="shared" si="2"/>
        <v/>
      </c>
      <c r="P61" s="3"/>
      <c r="Q61" s="3"/>
      <c r="R61" s="3"/>
      <c r="S61" s="3"/>
      <c r="U61" t="str">
        <f t="shared" si="0"/>
        <v/>
      </c>
    </row>
    <row r="62" spans="1:21" x14ac:dyDescent="0.3">
      <c r="A62" s="20">
        <v>39</v>
      </c>
      <c r="B62" s="19" t="s">
        <v>43</v>
      </c>
      <c r="C62" s="10" t="s">
        <v>3220</v>
      </c>
      <c r="D62" s="10"/>
      <c r="E62" s="10"/>
      <c r="F62" s="3" t="s">
        <v>82</v>
      </c>
      <c r="G62" s="3" t="s">
        <v>1895</v>
      </c>
      <c r="H62" s="3" t="s">
        <v>876</v>
      </c>
      <c r="I62" s="53"/>
      <c r="J62" s="3"/>
      <c r="K62" s="3"/>
      <c r="L62" s="3"/>
      <c r="M62" s="3"/>
      <c r="N62" s="10"/>
      <c r="O62" s="3" t="str">
        <f t="shared" si="2"/>
        <v/>
      </c>
      <c r="P62" s="3"/>
      <c r="Q62" s="3"/>
      <c r="R62" s="3"/>
      <c r="S62" s="3"/>
      <c r="U62" t="str">
        <f t="shared" si="0"/>
        <v/>
      </c>
    </row>
    <row r="63" spans="1:21" x14ac:dyDescent="0.3">
      <c r="A63" s="20">
        <v>40</v>
      </c>
      <c r="B63" s="19" t="s">
        <v>43</v>
      </c>
      <c r="C63" s="10" t="s">
        <v>3220</v>
      </c>
      <c r="D63" s="10"/>
      <c r="E63" s="10"/>
      <c r="F63" s="3" t="s">
        <v>83</v>
      </c>
      <c r="G63" s="3" t="s">
        <v>1896</v>
      </c>
      <c r="H63" s="3" t="s">
        <v>877</v>
      </c>
      <c r="I63" s="53"/>
      <c r="J63" s="3"/>
      <c r="K63" s="3"/>
      <c r="L63" s="3"/>
      <c r="M63" s="3"/>
      <c r="N63" s="10"/>
      <c r="O63" s="3" t="str">
        <f t="shared" si="2"/>
        <v/>
      </c>
      <c r="P63" s="3"/>
      <c r="Q63" s="3"/>
      <c r="R63" s="3"/>
      <c r="S63" s="3"/>
      <c r="U63" t="str">
        <f t="shared" si="0"/>
        <v/>
      </c>
    </row>
    <row r="64" spans="1:21" x14ac:dyDescent="0.3">
      <c r="A64" s="20">
        <v>41</v>
      </c>
      <c r="B64" s="19" t="s">
        <v>43</v>
      </c>
      <c r="C64" s="10" t="s">
        <v>3220</v>
      </c>
      <c r="D64" s="10"/>
      <c r="E64" s="10"/>
      <c r="F64" s="3" t="s">
        <v>84</v>
      </c>
      <c r="G64" s="3" t="s">
        <v>1897</v>
      </c>
      <c r="H64" s="3" t="s">
        <v>877</v>
      </c>
      <c r="I64" s="53"/>
      <c r="J64" s="3"/>
      <c r="K64" s="3"/>
      <c r="L64" s="3"/>
      <c r="M64" s="3"/>
      <c r="N64" s="10"/>
      <c r="O64" s="3" t="str">
        <f t="shared" si="2"/>
        <v/>
      </c>
      <c r="P64" s="3"/>
      <c r="Q64" s="3"/>
      <c r="R64" s="3"/>
      <c r="S64" s="3"/>
      <c r="U64" t="str">
        <f t="shared" si="0"/>
        <v/>
      </c>
    </row>
    <row r="65" spans="1:21" x14ac:dyDescent="0.3">
      <c r="A65" s="20">
        <v>42</v>
      </c>
      <c r="B65" s="19" t="s">
        <v>43</v>
      </c>
      <c r="C65" s="10" t="s">
        <v>3220</v>
      </c>
      <c r="D65" s="10"/>
      <c r="E65" s="10"/>
      <c r="F65" s="3" t="s">
        <v>85</v>
      </c>
      <c r="G65" s="3" t="s">
        <v>1898</v>
      </c>
      <c r="H65" s="3" t="s">
        <v>877</v>
      </c>
      <c r="I65" s="53"/>
      <c r="J65" s="3"/>
      <c r="K65" s="3"/>
      <c r="L65" s="3"/>
      <c r="M65" s="3"/>
      <c r="N65" s="10"/>
      <c r="O65" s="3" t="str">
        <f t="shared" si="2"/>
        <v/>
      </c>
      <c r="P65" s="3"/>
      <c r="Q65" s="3"/>
      <c r="R65" s="3"/>
      <c r="S65" s="3"/>
      <c r="U65" t="str">
        <f t="shared" si="0"/>
        <v/>
      </c>
    </row>
    <row r="66" spans="1:21" x14ac:dyDescent="0.3">
      <c r="A66" s="20">
        <v>43</v>
      </c>
      <c r="B66" s="19" t="s">
        <v>43</v>
      </c>
      <c r="C66" s="10" t="s">
        <v>3220</v>
      </c>
      <c r="D66" s="10"/>
      <c r="E66" s="10"/>
      <c r="F66" s="3" t="s">
        <v>86</v>
      </c>
      <c r="G66" s="3" t="s">
        <v>1899</v>
      </c>
      <c r="H66" s="3" t="s">
        <v>877</v>
      </c>
      <c r="I66" s="53"/>
      <c r="J66" s="3"/>
      <c r="K66" s="3"/>
      <c r="L66" s="3"/>
      <c r="M66" s="3"/>
      <c r="N66" s="10"/>
      <c r="O66" s="3" t="str">
        <f t="shared" si="2"/>
        <v/>
      </c>
      <c r="P66" s="3"/>
      <c r="Q66" s="3"/>
      <c r="R66" s="3"/>
      <c r="S66" s="3"/>
      <c r="U66" t="str">
        <f t="shared" si="0"/>
        <v/>
      </c>
    </row>
    <row r="67" spans="1:21" x14ac:dyDescent="0.3">
      <c r="A67" s="20">
        <v>44</v>
      </c>
      <c r="B67" s="19" t="s">
        <v>43</v>
      </c>
      <c r="C67" s="10" t="s">
        <v>3220</v>
      </c>
      <c r="D67" s="10"/>
      <c r="E67" s="10"/>
      <c r="F67" s="3" t="s">
        <v>87</v>
      </c>
      <c r="G67" s="3" t="s">
        <v>1900</v>
      </c>
      <c r="H67" s="3" t="s">
        <v>877</v>
      </c>
      <c r="I67" s="53"/>
      <c r="J67" s="3"/>
      <c r="K67" s="3"/>
      <c r="L67" s="3"/>
      <c r="M67" s="3"/>
      <c r="N67" s="10"/>
      <c r="O67" s="3" t="str">
        <f t="shared" ref="O67:O98" si="3" xml:space="preserve"> IF(ISBLANK(N67),"",CONCATENATE("TP/oneM2M/",IF(J67&lt;&gt;"Both",J67&amp;"/",""),K67,IF(K67&lt;&gt;"","/",""),L67,IF(L67&lt;&gt;"","/",""),M67,IF(M67&lt;&gt;"","/",""),N67))</f>
        <v/>
      </c>
      <c r="P67" s="3"/>
      <c r="Q67" s="3"/>
      <c r="R67" s="3"/>
      <c r="S67" s="3"/>
      <c r="U67" t="str">
        <f t="shared" ref="U67:U137" si="4">IF(IFERROR(FIND("_",O67),0)&gt;0,LEFT(O67,FIND("_",O67)-1),O67)</f>
        <v/>
      </c>
    </row>
    <row r="68" spans="1:21" x14ac:dyDescent="0.3">
      <c r="A68" s="20">
        <v>45</v>
      </c>
      <c r="B68" s="19" t="s">
        <v>43</v>
      </c>
      <c r="C68" s="10" t="s">
        <v>3220</v>
      </c>
      <c r="D68" s="10"/>
      <c r="E68" s="10"/>
      <c r="F68" s="3" t="s">
        <v>88</v>
      </c>
      <c r="G68" s="3" t="s">
        <v>1901</v>
      </c>
      <c r="H68" s="3" t="s">
        <v>877</v>
      </c>
      <c r="I68" s="53"/>
      <c r="J68" s="3"/>
      <c r="K68" s="3"/>
      <c r="L68" s="3"/>
      <c r="M68" s="3"/>
      <c r="N68" s="10"/>
      <c r="O68" s="3" t="str">
        <f t="shared" si="3"/>
        <v/>
      </c>
      <c r="P68" s="3"/>
      <c r="Q68" s="3"/>
      <c r="R68" s="3"/>
      <c r="S68" s="3"/>
      <c r="U68" t="str">
        <f t="shared" si="4"/>
        <v/>
      </c>
    </row>
    <row r="69" spans="1:21" x14ac:dyDescent="0.3">
      <c r="A69" s="20">
        <v>46</v>
      </c>
      <c r="B69" s="19" t="s">
        <v>43</v>
      </c>
      <c r="C69" s="10" t="s">
        <v>3220</v>
      </c>
      <c r="D69" s="10"/>
      <c r="E69" s="10"/>
      <c r="F69" s="3" t="s">
        <v>89</v>
      </c>
      <c r="G69" s="3" t="s">
        <v>1902</v>
      </c>
      <c r="H69" s="3" t="s">
        <v>877</v>
      </c>
      <c r="I69" s="53"/>
      <c r="J69" s="3"/>
      <c r="K69" s="3"/>
      <c r="L69" s="3"/>
      <c r="M69" s="3"/>
      <c r="N69" s="10"/>
      <c r="O69" s="3" t="str">
        <f t="shared" si="3"/>
        <v/>
      </c>
      <c r="P69" s="3"/>
      <c r="Q69" s="3"/>
      <c r="R69" s="3"/>
      <c r="S69" s="3"/>
      <c r="U69" t="str">
        <f t="shared" si="4"/>
        <v/>
      </c>
    </row>
    <row r="70" spans="1:21" x14ac:dyDescent="0.3">
      <c r="A70" s="20">
        <v>47</v>
      </c>
      <c r="B70" s="19" t="s">
        <v>43</v>
      </c>
      <c r="C70" s="10" t="s">
        <v>3220</v>
      </c>
      <c r="D70" s="10"/>
      <c r="E70" s="10"/>
      <c r="F70" s="3" t="s">
        <v>90</v>
      </c>
      <c r="G70" s="3" t="s">
        <v>1903</v>
      </c>
      <c r="H70" s="3" t="s">
        <v>877</v>
      </c>
      <c r="I70" s="53"/>
      <c r="J70" s="3"/>
      <c r="K70" s="3"/>
      <c r="L70" s="3"/>
      <c r="M70" s="3"/>
      <c r="N70" s="10"/>
      <c r="O70" s="3" t="str">
        <f t="shared" si="3"/>
        <v/>
      </c>
      <c r="P70" s="3"/>
      <c r="Q70" s="3"/>
      <c r="R70" s="3"/>
      <c r="S70" s="3"/>
      <c r="U70" t="str">
        <f t="shared" si="4"/>
        <v/>
      </c>
    </row>
    <row r="71" spans="1:21" x14ac:dyDescent="0.3">
      <c r="A71" s="20">
        <v>48</v>
      </c>
      <c r="B71" s="19" t="s">
        <v>43</v>
      </c>
      <c r="C71" s="10" t="s">
        <v>3220</v>
      </c>
      <c r="D71" s="10"/>
      <c r="E71" s="10"/>
      <c r="F71" s="3" t="s">
        <v>91</v>
      </c>
      <c r="G71" s="3" t="s">
        <v>1904</v>
      </c>
      <c r="H71" s="3" t="s">
        <v>877</v>
      </c>
      <c r="I71" s="53"/>
      <c r="J71" s="3"/>
      <c r="K71" s="3"/>
      <c r="L71" s="3"/>
      <c r="M71" s="3"/>
      <c r="N71" s="10"/>
      <c r="O71" s="3" t="str">
        <f t="shared" si="3"/>
        <v/>
      </c>
      <c r="P71" s="3"/>
      <c r="Q71" s="3"/>
      <c r="R71" s="3"/>
      <c r="S71" s="3"/>
      <c r="U71" t="str">
        <f t="shared" si="4"/>
        <v/>
      </c>
    </row>
    <row r="72" spans="1:21" x14ac:dyDescent="0.3">
      <c r="A72" s="20">
        <v>49</v>
      </c>
      <c r="B72" s="19" t="s">
        <v>43</v>
      </c>
      <c r="C72" s="10" t="s">
        <v>3220</v>
      </c>
      <c r="D72" s="10"/>
      <c r="E72" s="10"/>
      <c r="F72" s="3" t="s">
        <v>92</v>
      </c>
      <c r="G72" s="3" t="s">
        <v>1905</v>
      </c>
      <c r="H72" s="3" t="s">
        <v>877</v>
      </c>
      <c r="I72" s="53"/>
      <c r="J72" s="3"/>
      <c r="K72" s="3"/>
      <c r="L72" s="3"/>
      <c r="M72" s="3"/>
      <c r="N72" s="10"/>
      <c r="O72" s="3" t="str">
        <f t="shared" si="3"/>
        <v/>
      </c>
      <c r="P72" s="3"/>
      <c r="Q72" s="3"/>
      <c r="R72" s="3"/>
      <c r="S72" s="3"/>
      <c r="U72" t="str">
        <f t="shared" si="4"/>
        <v/>
      </c>
    </row>
    <row r="73" spans="1:21" x14ac:dyDescent="0.3">
      <c r="A73" s="20">
        <v>50</v>
      </c>
      <c r="B73" s="19" t="s">
        <v>43</v>
      </c>
      <c r="C73" s="10" t="s">
        <v>3220</v>
      </c>
      <c r="D73" s="10"/>
      <c r="E73" s="10"/>
      <c r="F73" s="3" t="s">
        <v>93</v>
      </c>
      <c r="G73" s="3" t="s">
        <v>1906</v>
      </c>
      <c r="H73" s="3" t="s">
        <v>877</v>
      </c>
      <c r="I73" s="53"/>
      <c r="J73" s="3"/>
      <c r="K73" s="3"/>
      <c r="L73" s="3"/>
      <c r="M73" s="3"/>
      <c r="N73" s="10"/>
      <c r="O73" s="3" t="str">
        <f t="shared" si="3"/>
        <v/>
      </c>
      <c r="P73" s="3"/>
      <c r="Q73" s="3"/>
      <c r="R73" s="3"/>
      <c r="S73" s="3"/>
      <c r="U73" t="str">
        <f t="shared" si="4"/>
        <v/>
      </c>
    </row>
    <row r="74" spans="1:21" x14ac:dyDescent="0.3">
      <c r="A74" s="20">
        <v>51</v>
      </c>
      <c r="B74" s="19" t="s">
        <v>43</v>
      </c>
      <c r="C74" s="10" t="s">
        <v>3220</v>
      </c>
      <c r="D74" s="10"/>
      <c r="E74" s="10"/>
      <c r="F74" s="3" t="s">
        <v>94</v>
      </c>
      <c r="G74" s="3" t="s">
        <v>1907</v>
      </c>
      <c r="H74" s="3" t="s">
        <v>877</v>
      </c>
      <c r="I74" s="53"/>
      <c r="J74" s="3"/>
      <c r="K74" s="3"/>
      <c r="L74" s="3"/>
      <c r="M74" s="3"/>
      <c r="N74" s="10"/>
      <c r="O74" s="3" t="str">
        <f t="shared" si="3"/>
        <v/>
      </c>
      <c r="P74" s="3"/>
      <c r="Q74" s="3"/>
      <c r="R74" s="3"/>
      <c r="S74" s="3"/>
      <c r="U74" t="str">
        <f t="shared" si="4"/>
        <v/>
      </c>
    </row>
    <row r="75" spans="1:21" x14ac:dyDescent="0.3">
      <c r="A75" s="20">
        <v>52</v>
      </c>
      <c r="B75" s="19" t="s">
        <v>43</v>
      </c>
      <c r="C75" s="10" t="s">
        <v>3220</v>
      </c>
      <c r="D75" s="10"/>
      <c r="E75" s="10"/>
      <c r="F75" s="3" t="s">
        <v>95</v>
      </c>
      <c r="G75" s="3" t="s">
        <v>1908</v>
      </c>
      <c r="H75" s="3" t="s">
        <v>877</v>
      </c>
      <c r="I75" s="53"/>
      <c r="J75" s="3"/>
      <c r="K75" s="3"/>
      <c r="L75" s="3"/>
      <c r="M75" s="3"/>
      <c r="N75" s="10"/>
      <c r="O75" s="3" t="str">
        <f t="shared" si="3"/>
        <v/>
      </c>
      <c r="P75" s="3"/>
      <c r="Q75" s="3"/>
      <c r="R75" s="3"/>
      <c r="S75" s="3"/>
      <c r="U75" t="str">
        <f t="shared" si="4"/>
        <v/>
      </c>
    </row>
    <row r="76" spans="1:21" x14ac:dyDescent="0.3">
      <c r="A76" s="20">
        <v>53</v>
      </c>
      <c r="B76" s="19" t="s">
        <v>43</v>
      </c>
      <c r="C76" s="10" t="s">
        <v>3220</v>
      </c>
      <c r="D76" s="10"/>
      <c r="E76" s="10"/>
      <c r="F76" s="3" t="s">
        <v>96</v>
      </c>
      <c r="G76" s="3" t="s">
        <v>1909</v>
      </c>
      <c r="H76" s="3" t="s">
        <v>877</v>
      </c>
      <c r="I76" s="53"/>
      <c r="J76" s="3"/>
      <c r="K76" s="3"/>
      <c r="L76" s="3"/>
      <c r="M76" s="3"/>
      <c r="N76" s="10"/>
      <c r="O76" s="3" t="str">
        <f t="shared" si="3"/>
        <v/>
      </c>
      <c r="P76" s="3"/>
      <c r="Q76" s="3"/>
      <c r="R76" s="3"/>
      <c r="S76" s="3"/>
      <c r="U76" t="str">
        <f t="shared" si="4"/>
        <v/>
      </c>
    </row>
    <row r="77" spans="1:21" x14ac:dyDescent="0.3">
      <c r="A77" s="20">
        <v>54</v>
      </c>
      <c r="B77" s="19" t="s">
        <v>43</v>
      </c>
      <c r="C77" s="10" t="s">
        <v>3220</v>
      </c>
      <c r="D77" s="10"/>
      <c r="E77" s="10"/>
      <c r="F77" s="3" t="s">
        <v>97</v>
      </c>
      <c r="G77" s="3" t="s">
        <v>1910</v>
      </c>
      <c r="H77" s="3" t="s">
        <v>877</v>
      </c>
      <c r="I77" s="53"/>
      <c r="J77" s="3"/>
      <c r="K77" s="3"/>
      <c r="L77" s="3"/>
      <c r="M77" s="3"/>
      <c r="N77" s="10"/>
      <c r="O77" s="3" t="str">
        <f t="shared" si="3"/>
        <v/>
      </c>
      <c r="P77" s="3"/>
      <c r="Q77" s="3"/>
      <c r="R77" s="3"/>
      <c r="S77" s="3"/>
      <c r="U77" t="str">
        <f t="shared" si="4"/>
        <v/>
      </c>
    </row>
    <row r="78" spans="1:21" x14ac:dyDescent="0.3">
      <c r="A78" s="20">
        <v>55</v>
      </c>
      <c r="B78" s="19" t="s">
        <v>43</v>
      </c>
      <c r="C78" s="10" t="s">
        <v>3220</v>
      </c>
      <c r="D78" s="10"/>
      <c r="E78" s="10"/>
      <c r="F78" s="3" t="s">
        <v>99</v>
      </c>
      <c r="G78" s="3" t="s">
        <v>1911</v>
      </c>
      <c r="H78" s="3" t="s">
        <v>877</v>
      </c>
      <c r="I78" s="53"/>
      <c r="J78" s="3"/>
      <c r="K78" s="3"/>
      <c r="L78" s="3"/>
      <c r="M78" s="3"/>
      <c r="N78" s="10"/>
      <c r="O78" s="3" t="str">
        <f t="shared" si="3"/>
        <v/>
      </c>
      <c r="P78" s="3"/>
      <c r="Q78" s="3"/>
      <c r="R78" s="3"/>
      <c r="S78" s="3"/>
      <c r="U78" t="str">
        <f t="shared" si="4"/>
        <v/>
      </c>
    </row>
    <row r="79" spans="1:21" x14ac:dyDescent="0.3">
      <c r="A79" s="20">
        <v>56</v>
      </c>
      <c r="B79" s="19" t="s">
        <v>43</v>
      </c>
      <c r="C79" s="10" t="s">
        <v>3220</v>
      </c>
      <c r="D79" s="10"/>
      <c r="E79" s="10"/>
      <c r="F79" s="3" t="s">
        <v>100</v>
      </c>
      <c r="G79" s="3" t="s">
        <v>1912</v>
      </c>
      <c r="H79" s="3" t="s">
        <v>877</v>
      </c>
      <c r="I79" s="53"/>
      <c r="J79" s="3"/>
      <c r="K79" s="3"/>
      <c r="L79" s="3"/>
      <c r="M79" s="3"/>
      <c r="N79" s="10"/>
      <c r="O79" s="3" t="str">
        <f t="shared" si="3"/>
        <v/>
      </c>
      <c r="P79" s="3"/>
      <c r="Q79" s="3"/>
      <c r="R79" s="3"/>
      <c r="S79" s="3"/>
      <c r="U79" t="str">
        <f t="shared" si="4"/>
        <v/>
      </c>
    </row>
    <row r="80" spans="1:21" x14ac:dyDescent="0.3">
      <c r="A80" s="20">
        <v>57</v>
      </c>
      <c r="B80" s="19" t="s">
        <v>43</v>
      </c>
      <c r="C80" s="10" t="s">
        <v>3220</v>
      </c>
      <c r="D80" s="10"/>
      <c r="E80" s="10"/>
      <c r="F80" s="3" t="s">
        <v>101</v>
      </c>
      <c r="G80" s="3" t="s">
        <v>1913</v>
      </c>
      <c r="H80" s="3" t="s">
        <v>877</v>
      </c>
      <c r="I80" s="53"/>
      <c r="J80" s="3"/>
      <c r="K80" s="3"/>
      <c r="L80" s="3"/>
      <c r="M80" s="3"/>
      <c r="N80" s="10"/>
      <c r="O80" s="3" t="str">
        <f t="shared" si="3"/>
        <v/>
      </c>
      <c r="P80" s="3"/>
      <c r="Q80" s="3"/>
      <c r="R80" s="3"/>
      <c r="S80" s="3"/>
      <c r="U80" t="str">
        <f t="shared" si="4"/>
        <v/>
      </c>
    </row>
    <row r="81" spans="1:21" x14ac:dyDescent="0.3">
      <c r="A81" s="20">
        <v>58</v>
      </c>
      <c r="B81" s="19" t="s">
        <v>43</v>
      </c>
      <c r="C81" s="10" t="s">
        <v>3220</v>
      </c>
      <c r="D81" s="10"/>
      <c r="E81" s="10"/>
      <c r="F81" s="3" t="s">
        <v>102</v>
      </c>
      <c r="G81" s="3" t="s">
        <v>1914</v>
      </c>
      <c r="H81" s="3" t="s">
        <v>878</v>
      </c>
      <c r="I81" s="53"/>
      <c r="J81" s="3"/>
      <c r="K81" s="3"/>
      <c r="L81" s="3"/>
      <c r="M81" s="3"/>
      <c r="N81" s="10"/>
      <c r="O81" s="3" t="str">
        <f t="shared" si="3"/>
        <v/>
      </c>
      <c r="P81" s="3"/>
      <c r="Q81" s="3"/>
      <c r="R81" s="3"/>
      <c r="S81" s="3"/>
      <c r="U81" t="str">
        <f t="shared" si="4"/>
        <v/>
      </c>
    </row>
    <row r="82" spans="1:21" x14ac:dyDescent="0.3">
      <c r="A82" s="20">
        <v>59</v>
      </c>
      <c r="B82" s="19" t="s">
        <v>43</v>
      </c>
      <c r="C82" s="10" t="s">
        <v>3220</v>
      </c>
      <c r="D82" s="10"/>
      <c r="E82" s="10"/>
      <c r="F82" s="3" t="s">
        <v>103</v>
      </c>
      <c r="G82" s="3" t="s">
        <v>1915</v>
      </c>
      <c r="H82" s="3" t="s">
        <v>878</v>
      </c>
      <c r="I82" s="53"/>
      <c r="J82" s="3"/>
      <c r="K82" s="3"/>
      <c r="L82" s="3"/>
      <c r="M82" s="3"/>
      <c r="N82" s="10"/>
      <c r="O82" s="3" t="str">
        <f t="shared" si="3"/>
        <v/>
      </c>
      <c r="P82" s="3"/>
      <c r="Q82" s="3"/>
      <c r="R82" s="3"/>
      <c r="S82" s="3"/>
      <c r="U82" t="str">
        <f t="shared" si="4"/>
        <v/>
      </c>
    </row>
    <row r="83" spans="1:21" x14ac:dyDescent="0.3">
      <c r="A83" s="20">
        <v>60</v>
      </c>
      <c r="B83" s="19" t="s">
        <v>43</v>
      </c>
      <c r="C83" s="10" t="s">
        <v>3220</v>
      </c>
      <c r="D83" s="10"/>
      <c r="E83" s="10"/>
      <c r="F83" s="3" t="s">
        <v>104</v>
      </c>
      <c r="G83" s="3" t="s">
        <v>1916</v>
      </c>
      <c r="H83" s="3" t="s">
        <v>878</v>
      </c>
      <c r="I83" s="53"/>
      <c r="J83" s="3"/>
      <c r="K83" s="3"/>
      <c r="L83" s="3"/>
      <c r="M83" s="3"/>
      <c r="N83" s="10"/>
      <c r="O83" s="3" t="str">
        <f t="shared" si="3"/>
        <v/>
      </c>
      <c r="P83" s="3"/>
      <c r="Q83" s="3"/>
      <c r="R83" s="3"/>
      <c r="S83" s="3"/>
      <c r="U83" t="str">
        <f t="shared" si="4"/>
        <v/>
      </c>
    </row>
    <row r="84" spans="1:21" x14ac:dyDescent="0.3">
      <c r="A84" s="20">
        <v>61</v>
      </c>
      <c r="B84" s="19" t="s">
        <v>43</v>
      </c>
      <c r="C84" s="10" t="s">
        <v>3220</v>
      </c>
      <c r="D84" s="10"/>
      <c r="E84" s="10"/>
      <c r="F84" s="3" t="s">
        <v>105</v>
      </c>
      <c r="G84" s="3" t="s">
        <v>1917</v>
      </c>
      <c r="H84" s="3" t="s">
        <v>878</v>
      </c>
      <c r="I84" s="53"/>
      <c r="J84" s="3"/>
      <c r="K84" s="3"/>
      <c r="L84" s="3"/>
      <c r="M84" s="3"/>
      <c r="N84" s="10"/>
      <c r="O84" s="3" t="str">
        <f t="shared" si="3"/>
        <v/>
      </c>
      <c r="P84" s="3"/>
      <c r="Q84" s="3"/>
      <c r="R84" s="3"/>
      <c r="S84" s="3"/>
      <c r="U84" t="str">
        <f t="shared" si="4"/>
        <v/>
      </c>
    </row>
    <row r="85" spans="1:21" x14ac:dyDescent="0.3">
      <c r="A85" s="20">
        <v>62</v>
      </c>
      <c r="B85" s="19" t="s">
        <v>43</v>
      </c>
      <c r="C85" s="10" t="s">
        <v>3220</v>
      </c>
      <c r="D85" s="10"/>
      <c r="E85" s="10"/>
      <c r="F85" s="3" t="s">
        <v>106</v>
      </c>
      <c r="G85" s="3" t="s">
        <v>1918</v>
      </c>
      <c r="H85" s="3" t="s">
        <v>878</v>
      </c>
      <c r="I85" s="53"/>
      <c r="J85" s="3"/>
      <c r="K85" s="3"/>
      <c r="L85" s="3"/>
      <c r="M85" s="3"/>
      <c r="N85" s="10"/>
      <c r="O85" s="3" t="str">
        <f t="shared" si="3"/>
        <v/>
      </c>
      <c r="P85" s="3"/>
      <c r="Q85" s="3"/>
      <c r="R85" s="3"/>
      <c r="S85" s="3"/>
      <c r="U85" t="str">
        <f t="shared" si="4"/>
        <v/>
      </c>
    </row>
    <row r="86" spans="1:21" x14ac:dyDescent="0.3">
      <c r="A86" s="20">
        <v>63</v>
      </c>
      <c r="B86" s="19" t="s">
        <v>43</v>
      </c>
      <c r="C86" s="10" t="s">
        <v>3220</v>
      </c>
      <c r="D86" s="10"/>
      <c r="E86" s="10"/>
      <c r="F86" s="3" t="s">
        <v>107</v>
      </c>
      <c r="G86" s="3" t="s">
        <v>1919</v>
      </c>
      <c r="H86" s="3" t="s">
        <v>878</v>
      </c>
      <c r="I86" s="53"/>
      <c r="J86" s="3"/>
      <c r="K86" s="3"/>
      <c r="L86" s="3"/>
      <c r="M86" s="3"/>
      <c r="N86" s="10"/>
      <c r="O86" s="3" t="str">
        <f t="shared" si="3"/>
        <v/>
      </c>
      <c r="P86" s="3"/>
      <c r="Q86" s="3"/>
      <c r="R86" s="3"/>
      <c r="S86" s="3"/>
      <c r="U86" t="str">
        <f t="shared" si="4"/>
        <v/>
      </c>
    </row>
    <row r="87" spans="1:21" x14ac:dyDescent="0.3">
      <c r="A87" s="20">
        <v>64</v>
      </c>
      <c r="B87" s="19" t="s">
        <v>43</v>
      </c>
      <c r="C87" s="10" t="s">
        <v>3220</v>
      </c>
      <c r="D87" s="10"/>
      <c r="E87" s="10"/>
      <c r="F87" s="3" t="s">
        <v>108</v>
      </c>
      <c r="G87" s="3" t="s">
        <v>1920</v>
      </c>
      <c r="H87" s="3" t="s">
        <v>878</v>
      </c>
      <c r="I87" s="53"/>
      <c r="J87" s="3"/>
      <c r="K87" s="3"/>
      <c r="L87" s="3"/>
      <c r="M87" s="3"/>
      <c r="N87" s="10"/>
      <c r="O87" s="3" t="str">
        <f t="shared" si="3"/>
        <v/>
      </c>
      <c r="P87" s="3"/>
      <c r="Q87" s="3"/>
      <c r="R87" s="3"/>
      <c r="S87" s="3"/>
      <c r="U87" t="str">
        <f t="shared" si="4"/>
        <v/>
      </c>
    </row>
    <row r="88" spans="1:21" x14ac:dyDescent="0.3">
      <c r="A88" s="20">
        <v>65</v>
      </c>
      <c r="B88" s="19" t="s">
        <v>43</v>
      </c>
      <c r="C88" s="10" t="s">
        <v>3220</v>
      </c>
      <c r="D88" s="10"/>
      <c r="E88" s="10"/>
      <c r="F88" s="3" t="s">
        <v>109</v>
      </c>
      <c r="G88" s="3" t="s">
        <v>1921</v>
      </c>
      <c r="H88" s="3" t="s">
        <v>878</v>
      </c>
      <c r="I88" s="53"/>
      <c r="J88" s="3"/>
      <c r="K88" s="3"/>
      <c r="L88" s="3"/>
      <c r="M88" s="3"/>
      <c r="N88" s="10"/>
      <c r="O88" s="3" t="str">
        <f t="shared" si="3"/>
        <v/>
      </c>
      <c r="P88" s="3"/>
      <c r="Q88" s="3"/>
      <c r="R88" s="3"/>
      <c r="S88" s="3"/>
      <c r="U88" t="str">
        <f t="shared" si="4"/>
        <v/>
      </c>
    </row>
    <row r="89" spans="1:21" x14ac:dyDescent="0.3">
      <c r="A89" s="20">
        <v>66</v>
      </c>
      <c r="B89" s="19" t="s">
        <v>43</v>
      </c>
      <c r="C89" s="10" t="s">
        <v>3220</v>
      </c>
      <c r="D89" s="10"/>
      <c r="E89" s="10"/>
      <c r="F89" s="3" t="s">
        <v>110</v>
      </c>
      <c r="G89" s="3" t="s">
        <v>1922</v>
      </c>
      <c r="H89" s="3" t="s">
        <v>878</v>
      </c>
      <c r="I89" s="53"/>
      <c r="J89" s="3"/>
      <c r="K89" s="3"/>
      <c r="L89" s="3"/>
      <c r="M89" s="3"/>
      <c r="N89" s="10"/>
      <c r="O89" s="3" t="str">
        <f t="shared" si="3"/>
        <v/>
      </c>
      <c r="P89" s="3"/>
      <c r="Q89" s="3"/>
      <c r="R89" s="3"/>
      <c r="S89" s="3"/>
      <c r="U89" t="str">
        <f t="shared" si="4"/>
        <v/>
      </c>
    </row>
    <row r="90" spans="1:21" x14ac:dyDescent="0.3">
      <c r="A90" s="20">
        <v>67</v>
      </c>
      <c r="B90" s="19" t="s">
        <v>43</v>
      </c>
      <c r="C90" s="10" t="s">
        <v>3220</v>
      </c>
      <c r="D90" s="10"/>
      <c r="E90" s="10"/>
      <c r="F90" s="3" t="s">
        <v>111</v>
      </c>
      <c r="G90" s="3" t="s">
        <v>1923</v>
      </c>
      <c r="H90" s="3" t="s">
        <v>878</v>
      </c>
      <c r="I90" s="53"/>
      <c r="J90" s="3"/>
      <c r="K90" s="3"/>
      <c r="L90" s="3"/>
      <c r="M90" s="3"/>
      <c r="N90" s="10"/>
      <c r="O90" s="3" t="str">
        <f t="shared" si="3"/>
        <v/>
      </c>
      <c r="P90" s="3"/>
      <c r="Q90" s="3"/>
      <c r="R90" s="3"/>
      <c r="S90" s="3"/>
      <c r="U90" t="str">
        <f t="shared" si="4"/>
        <v/>
      </c>
    </row>
    <row r="91" spans="1:21" x14ac:dyDescent="0.3">
      <c r="A91" s="20">
        <v>68</v>
      </c>
      <c r="B91" s="19" t="s">
        <v>43</v>
      </c>
      <c r="C91" s="10" t="s">
        <v>3220</v>
      </c>
      <c r="D91" s="10"/>
      <c r="E91" s="10"/>
      <c r="F91" s="3" t="s">
        <v>112</v>
      </c>
      <c r="G91" s="3" t="s">
        <v>1924</v>
      </c>
      <c r="H91" s="3" t="s">
        <v>878</v>
      </c>
      <c r="I91" s="53"/>
      <c r="J91" s="3"/>
      <c r="K91" s="3"/>
      <c r="L91" s="3"/>
      <c r="M91" s="3"/>
      <c r="N91" s="10"/>
      <c r="O91" s="3" t="str">
        <f t="shared" si="3"/>
        <v/>
      </c>
      <c r="P91" s="3"/>
      <c r="Q91" s="3"/>
      <c r="R91" s="3"/>
      <c r="S91" s="3"/>
      <c r="U91" t="str">
        <f t="shared" si="4"/>
        <v/>
      </c>
    </row>
    <row r="92" spans="1:21" x14ac:dyDescent="0.3">
      <c r="A92" s="20">
        <v>69</v>
      </c>
      <c r="B92" s="19" t="s">
        <v>43</v>
      </c>
      <c r="C92" s="10" t="s">
        <v>3220</v>
      </c>
      <c r="D92" s="10"/>
      <c r="E92" s="10"/>
      <c r="F92" s="3" t="s">
        <v>113</v>
      </c>
      <c r="G92" s="3" t="s">
        <v>1925</v>
      </c>
      <c r="H92" s="3" t="s">
        <v>878</v>
      </c>
      <c r="I92" s="53"/>
      <c r="J92" s="3"/>
      <c r="K92" s="3"/>
      <c r="L92" s="3"/>
      <c r="M92" s="3"/>
      <c r="N92" s="10"/>
      <c r="O92" s="3" t="str">
        <f t="shared" si="3"/>
        <v/>
      </c>
      <c r="P92" s="3"/>
      <c r="Q92" s="3"/>
      <c r="R92" s="3"/>
      <c r="S92" s="3"/>
      <c r="U92" t="str">
        <f t="shared" si="4"/>
        <v/>
      </c>
    </row>
    <row r="93" spans="1:21" x14ac:dyDescent="0.3">
      <c r="A93" s="20">
        <v>70</v>
      </c>
      <c r="B93" s="19" t="s">
        <v>43</v>
      </c>
      <c r="C93" s="10" t="s">
        <v>3220</v>
      </c>
      <c r="D93" s="10"/>
      <c r="E93" s="10"/>
      <c r="F93" s="3" t="s">
        <v>114</v>
      </c>
      <c r="G93" s="3" t="s">
        <v>1926</v>
      </c>
      <c r="H93" s="3" t="s">
        <v>878</v>
      </c>
      <c r="I93" s="53"/>
      <c r="J93" s="3"/>
      <c r="K93" s="3"/>
      <c r="L93" s="3"/>
      <c r="M93" s="3"/>
      <c r="N93" s="10"/>
      <c r="O93" s="3" t="str">
        <f t="shared" si="3"/>
        <v/>
      </c>
      <c r="P93" s="3"/>
      <c r="Q93" s="3"/>
      <c r="R93" s="3"/>
      <c r="S93" s="3"/>
      <c r="U93" t="str">
        <f t="shared" si="4"/>
        <v/>
      </c>
    </row>
    <row r="94" spans="1:21" x14ac:dyDescent="0.3">
      <c r="A94" s="20">
        <v>71</v>
      </c>
      <c r="B94" s="19" t="s">
        <v>43</v>
      </c>
      <c r="C94" s="10" t="s">
        <v>3220</v>
      </c>
      <c r="D94" s="10"/>
      <c r="E94" s="10"/>
      <c r="F94" s="3" t="s">
        <v>115</v>
      </c>
      <c r="G94" s="3" t="s">
        <v>1927</v>
      </c>
      <c r="H94" s="3" t="s">
        <v>878</v>
      </c>
      <c r="I94" s="53"/>
      <c r="J94" s="3"/>
      <c r="K94" s="3"/>
      <c r="L94" s="3"/>
      <c r="M94" s="3"/>
      <c r="N94" s="10"/>
      <c r="O94" s="3" t="str">
        <f t="shared" si="3"/>
        <v/>
      </c>
      <c r="P94" s="3"/>
      <c r="Q94" s="3"/>
      <c r="R94" s="3"/>
      <c r="S94" s="3"/>
      <c r="U94" t="str">
        <f t="shared" si="4"/>
        <v/>
      </c>
    </row>
    <row r="95" spans="1:21" x14ac:dyDescent="0.3">
      <c r="A95" s="20">
        <v>72</v>
      </c>
      <c r="B95" s="19" t="s">
        <v>43</v>
      </c>
      <c r="C95" s="10" t="s">
        <v>3220</v>
      </c>
      <c r="D95" s="10"/>
      <c r="E95" s="10"/>
      <c r="F95" s="3" t="s">
        <v>116</v>
      </c>
      <c r="G95" s="3" t="s">
        <v>1928</v>
      </c>
      <c r="H95" s="3" t="s">
        <v>878</v>
      </c>
      <c r="I95" s="53"/>
      <c r="J95" s="3"/>
      <c r="K95" s="3"/>
      <c r="L95" s="3"/>
      <c r="M95" s="3"/>
      <c r="N95" s="10"/>
      <c r="O95" s="3" t="str">
        <f t="shared" si="3"/>
        <v/>
      </c>
      <c r="P95" s="3"/>
      <c r="Q95" s="3"/>
      <c r="R95" s="3"/>
      <c r="S95" s="3"/>
      <c r="U95" t="str">
        <f t="shared" si="4"/>
        <v/>
      </c>
    </row>
    <row r="96" spans="1:21" x14ac:dyDescent="0.3">
      <c r="A96" s="20">
        <v>73</v>
      </c>
      <c r="B96" s="19" t="s">
        <v>43</v>
      </c>
      <c r="C96" s="10" t="s">
        <v>3220</v>
      </c>
      <c r="D96" s="10"/>
      <c r="E96" s="10"/>
      <c r="F96" s="3" t="s">
        <v>117</v>
      </c>
      <c r="G96" s="3" t="s">
        <v>1929</v>
      </c>
      <c r="H96" s="3" t="s">
        <v>878</v>
      </c>
      <c r="I96" s="53"/>
      <c r="J96" s="3"/>
      <c r="K96" s="3"/>
      <c r="L96" s="3"/>
      <c r="M96" s="3"/>
      <c r="N96" s="10"/>
      <c r="O96" s="3" t="str">
        <f t="shared" si="3"/>
        <v/>
      </c>
      <c r="P96" s="3"/>
      <c r="Q96" s="3"/>
      <c r="R96" s="3"/>
      <c r="S96" s="3"/>
      <c r="U96" t="str">
        <f t="shared" si="4"/>
        <v/>
      </c>
    </row>
    <row r="97" spans="1:21" x14ac:dyDescent="0.3">
      <c r="A97" s="20">
        <v>74</v>
      </c>
      <c r="B97" s="19" t="s">
        <v>43</v>
      </c>
      <c r="C97" s="10" t="s">
        <v>3220</v>
      </c>
      <c r="D97" s="10"/>
      <c r="E97" s="10"/>
      <c r="F97" s="3" t="s">
        <v>118</v>
      </c>
      <c r="G97" s="3" t="s">
        <v>1930</v>
      </c>
      <c r="H97" s="3" t="s">
        <v>878</v>
      </c>
      <c r="I97" s="53"/>
      <c r="J97" s="3"/>
      <c r="K97" s="3"/>
      <c r="L97" s="3"/>
      <c r="M97" s="3"/>
      <c r="N97" s="10"/>
      <c r="O97" s="3" t="str">
        <f t="shared" si="3"/>
        <v/>
      </c>
      <c r="P97" s="3"/>
      <c r="Q97" s="3"/>
      <c r="R97" s="3"/>
      <c r="S97" s="3"/>
      <c r="U97" t="str">
        <f t="shared" si="4"/>
        <v/>
      </c>
    </row>
    <row r="98" spans="1:21" ht="99" x14ac:dyDescent="0.3">
      <c r="A98" s="20">
        <v>75</v>
      </c>
      <c r="B98" s="19" t="s">
        <v>43</v>
      </c>
      <c r="C98" s="10" t="s">
        <v>3220</v>
      </c>
      <c r="D98" s="10"/>
      <c r="E98" s="10"/>
      <c r="F98" s="3" t="s">
        <v>119</v>
      </c>
      <c r="G98" s="3" t="s">
        <v>1931</v>
      </c>
      <c r="H98" s="3" t="s">
        <v>878</v>
      </c>
      <c r="I98" s="53"/>
      <c r="J98" s="3" t="s">
        <v>31</v>
      </c>
      <c r="K98" s="3" t="s">
        <v>1845</v>
      </c>
      <c r="L98" s="3"/>
      <c r="M98" s="3" t="s">
        <v>23</v>
      </c>
      <c r="N98" s="10" t="s">
        <v>1850</v>
      </c>
      <c r="O98" s="3" t="str">
        <f t="shared" si="3"/>
        <v>TP/oneM2M/CSE/DIS/BV/003</v>
      </c>
      <c r="P98" s="33" t="s">
        <v>3505</v>
      </c>
      <c r="Q98" s="3" t="s">
        <v>1857</v>
      </c>
      <c r="R98" s="3" t="s">
        <v>26</v>
      </c>
      <c r="S98" s="3"/>
      <c r="U98" t="str">
        <f t="shared" si="4"/>
        <v>TP/oneM2M/CSE/DIS/BV/003</v>
      </c>
    </row>
    <row r="99" spans="1:21" x14ac:dyDescent="0.3">
      <c r="A99" s="20">
        <v>76</v>
      </c>
      <c r="B99" s="19" t="s">
        <v>43</v>
      </c>
      <c r="C99" s="10" t="s">
        <v>3220</v>
      </c>
      <c r="D99" s="10"/>
      <c r="E99" s="10"/>
      <c r="F99" s="3" t="s">
        <v>120</v>
      </c>
      <c r="G99" s="3" t="s">
        <v>1932</v>
      </c>
      <c r="H99" s="3" t="s">
        <v>878</v>
      </c>
      <c r="I99" s="53"/>
      <c r="J99" s="3"/>
      <c r="K99" s="3"/>
      <c r="L99" s="3"/>
      <c r="M99" s="3"/>
      <c r="N99" s="10"/>
      <c r="O99" s="3" t="str">
        <f t="shared" ref="O99:O136" si="5" xml:space="preserve"> IF(ISBLANK(N99),"",CONCATENATE("TP/oneM2M/",IF(J99&lt;&gt;"Both",J99&amp;"/",""),K99,IF(K99&lt;&gt;"","/",""),L99,IF(L99&lt;&gt;"","/",""),M99,IF(M99&lt;&gt;"","/",""),N99))</f>
        <v/>
      </c>
      <c r="P99" s="3"/>
      <c r="Q99" s="3"/>
      <c r="R99" s="3"/>
      <c r="S99" s="3"/>
      <c r="U99" t="str">
        <f t="shared" si="4"/>
        <v/>
      </c>
    </row>
    <row r="100" spans="1:21" ht="115.5" x14ac:dyDescent="0.3">
      <c r="A100" s="20">
        <v>77</v>
      </c>
      <c r="B100" s="19" t="s">
        <v>43</v>
      </c>
      <c r="C100" s="10" t="s">
        <v>3220</v>
      </c>
      <c r="D100" s="10"/>
      <c r="E100" s="10"/>
      <c r="F100" s="3" t="s">
        <v>855</v>
      </c>
      <c r="G100" s="3" t="s">
        <v>1933</v>
      </c>
      <c r="H100" s="3" t="s">
        <v>879</v>
      </c>
      <c r="I100" s="53"/>
      <c r="J100" s="3" t="s">
        <v>31</v>
      </c>
      <c r="K100" s="3" t="s">
        <v>1845</v>
      </c>
      <c r="L100" s="3"/>
      <c r="M100" s="3" t="s">
        <v>23</v>
      </c>
      <c r="N100" s="10" t="s">
        <v>1849</v>
      </c>
      <c r="O100" s="3" t="str">
        <f t="shared" si="5"/>
        <v>TP/oneM2M/CSE/DIS/BV/002</v>
      </c>
      <c r="P100" s="33" t="s">
        <v>3504</v>
      </c>
      <c r="Q100" s="3" t="s">
        <v>1857</v>
      </c>
      <c r="R100" s="3" t="s">
        <v>26</v>
      </c>
      <c r="S100" s="3" t="s">
        <v>1841</v>
      </c>
      <c r="U100" t="str">
        <f t="shared" si="4"/>
        <v>TP/oneM2M/CSE/DIS/BV/002</v>
      </c>
    </row>
    <row r="101" spans="1:21" x14ac:dyDescent="0.3">
      <c r="A101" s="20">
        <v>78</v>
      </c>
      <c r="B101" s="19" t="s">
        <v>43</v>
      </c>
      <c r="C101" s="10" t="s">
        <v>3220</v>
      </c>
      <c r="D101" s="10"/>
      <c r="E101" s="10"/>
      <c r="F101" s="3" t="s">
        <v>856</v>
      </c>
      <c r="G101" s="3" t="s">
        <v>1934</v>
      </c>
      <c r="H101" s="3" t="s">
        <v>879</v>
      </c>
      <c r="I101" s="53"/>
      <c r="J101" s="3"/>
      <c r="K101" s="3"/>
      <c r="L101" s="3"/>
      <c r="M101" s="3"/>
      <c r="N101" s="10"/>
      <c r="O101" s="3" t="str">
        <f t="shared" si="5"/>
        <v/>
      </c>
      <c r="P101" s="3"/>
      <c r="Q101" s="3"/>
      <c r="R101" s="3"/>
      <c r="S101" s="3"/>
      <c r="U101" t="str">
        <f t="shared" si="4"/>
        <v/>
      </c>
    </row>
    <row r="102" spans="1:21" ht="181.5" x14ac:dyDescent="0.3">
      <c r="A102" s="20">
        <v>79</v>
      </c>
      <c r="B102" s="19" t="s">
        <v>43</v>
      </c>
      <c r="C102" s="10" t="s">
        <v>3220</v>
      </c>
      <c r="D102" s="10"/>
      <c r="E102" s="10"/>
      <c r="F102" s="3" t="s">
        <v>857</v>
      </c>
      <c r="G102" s="3" t="s">
        <v>1935</v>
      </c>
      <c r="H102" s="3" t="s">
        <v>879</v>
      </c>
      <c r="I102" s="53"/>
      <c r="J102" s="3" t="s">
        <v>31</v>
      </c>
      <c r="K102" s="3" t="s">
        <v>1845</v>
      </c>
      <c r="L102" s="3"/>
      <c r="M102" s="3" t="s">
        <v>23</v>
      </c>
      <c r="N102" s="10" t="s">
        <v>1851</v>
      </c>
      <c r="O102" s="3" t="str">
        <f t="shared" si="5"/>
        <v>TP/oneM2M/CSE/DIS/BV/004</v>
      </c>
      <c r="P102" s="33" t="s">
        <v>3506</v>
      </c>
      <c r="Q102" s="3" t="s">
        <v>1857</v>
      </c>
      <c r="R102" s="3" t="s">
        <v>26</v>
      </c>
      <c r="S102" s="3"/>
      <c r="U102" t="str">
        <f t="shared" si="4"/>
        <v>TP/oneM2M/CSE/DIS/BV/004</v>
      </c>
    </row>
    <row r="103" spans="1:21" x14ac:dyDescent="0.3">
      <c r="A103" s="20">
        <v>80</v>
      </c>
      <c r="B103" s="19" t="s">
        <v>43</v>
      </c>
      <c r="C103" s="10" t="s">
        <v>3220</v>
      </c>
      <c r="D103" s="10"/>
      <c r="E103" s="10"/>
      <c r="F103" s="3" t="s">
        <v>858</v>
      </c>
      <c r="G103" s="3" t="s">
        <v>1936</v>
      </c>
      <c r="H103" s="3" t="s">
        <v>879</v>
      </c>
      <c r="I103" s="53"/>
      <c r="J103" s="3"/>
      <c r="K103" s="3"/>
      <c r="L103" s="3"/>
      <c r="M103" s="3"/>
      <c r="N103" s="10"/>
      <c r="O103" s="3" t="str">
        <f t="shared" si="5"/>
        <v/>
      </c>
      <c r="P103" s="3"/>
      <c r="Q103" s="3"/>
      <c r="R103" s="3"/>
      <c r="S103" s="3"/>
      <c r="U103" t="str">
        <f t="shared" si="4"/>
        <v/>
      </c>
    </row>
    <row r="104" spans="1:21" x14ac:dyDescent="0.3">
      <c r="A104" s="20">
        <v>81</v>
      </c>
      <c r="B104" s="19" t="s">
        <v>43</v>
      </c>
      <c r="C104" s="10" t="s">
        <v>3220</v>
      </c>
      <c r="D104" s="10"/>
      <c r="E104" s="10"/>
      <c r="F104" s="3" t="s">
        <v>859</v>
      </c>
      <c r="G104" s="3" t="s">
        <v>1937</v>
      </c>
      <c r="H104" s="3" t="s">
        <v>879</v>
      </c>
      <c r="I104" s="53"/>
      <c r="J104" s="3"/>
      <c r="K104" s="3"/>
      <c r="L104" s="3"/>
      <c r="M104" s="3"/>
      <c r="N104" s="10"/>
      <c r="O104" s="3" t="str">
        <f t="shared" si="5"/>
        <v/>
      </c>
      <c r="P104" s="3"/>
      <c r="Q104" s="3"/>
      <c r="R104" s="3"/>
      <c r="S104" s="3"/>
      <c r="U104" t="str">
        <f t="shared" si="4"/>
        <v/>
      </c>
    </row>
    <row r="105" spans="1:21" s="16" customFormat="1" x14ac:dyDescent="0.3">
      <c r="A105" s="20">
        <v>82</v>
      </c>
      <c r="B105" s="19" t="s">
        <v>43</v>
      </c>
      <c r="C105" s="10" t="s">
        <v>3220</v>
      </c>
      <c r="D105" s="10"/>
      <c r="E105" s="10"/>
      <c r="F105" s="3" t="s">
        <v>860</v>
      </c>
      <c r="G105" s="3" t="s">
        <v>1938</v>
      </c>
      <c r="H105" s="3" t="s">
        <v>879</v>
      </c>
      <c r="I105" s="53"/>
      <c r="J105" s="3"/>
      <c r="K105" s="3"/>
      <c r="L105" s="3"/>
      <c r="M105" s="3"/>
      <c r="N105" s="10"/>
      <c r="O105" s="3" t="str">
        <f t="shared" si="5"/>
        <v/>
      </c>
      <c r="P105" s="3"/>
      <c r="Q105" s="3"/>
      <c r="R105" s="3"/>
      <c r="S105" s="3"/>
      <c r="U105" t="str">
        <f t="shared" si="4"/>
        <v/>
      </c>
    </row>
    <row r="106" spans="1:21" x14ac:dyDescent="0.3">
      <c r="A106" s="20">
        <v>83</v>
      </c>
      <c r="B106" s="19" t="s">
        <v>43</v>
      </c>
      <c r="C106" s="10" t="s">
        <v>3220</v>
      </c>
      <c r="D106" s="10"/>
      <c r="E106" s="10"/>
      <c r="F106" s="3" t="s">
        <v>861</v>
      </c>
      <c r="G106" s="3" t="s">
        <v>1939</v>
      </c>
      <c r="H106" s="3" t="s">
        <v>879</v>
      </c>
      <c r="I106" s="53"/>
      <c r="J106" s="3"/>
      <c r="K106" s="3"/>
      <c r="L106" s="3"/>
      <c r="M106" s="3"/>
      <c r="N106" s="10"/>
      <c r="O106" s="3" t="str">
        <f t="shared" si="5"/>
        <v/>
      </c>
      <c r="P106" s="3"/>
      <c r="Q106" s="3"/>
      <c r="R106" s="3"/>
      <c r="S106" s="3"/>
      <c r="U106" t="str">
        <f t="shared" si="4"/>
        <v/>
      </c>
    </row>
    <row r="107" spans="1:21" x14ac:dyDescent="0.3">
      <c r="A107" s="20">
        <v>84</v>
      </c>
      <c r="B107" s="19" t="s">
        <v>43</v>
      </c>
      <c r="C107" s="10" t="s">
        <v>3220</v>
      </c>
      <c r="D107" s="10"/>
      <c r="E107" s="10"/>
      <c r="F107" s="3" t="s">
        <v>862</v>
      </c>
      <c r="G107" s="3" t="s">
        <v>1940</v>
      </c>
      <c r="H107" s="3" t="s">
        <v>879</v>
      </c>
      <c r="I107" s="53"/>
      <c r="J107" s="3"/>
      <c r="K107" s="3"/>
      <c r="L107" s="3"/>
      <c r="M107" s="3"/>
      <c r="N107" s="10"/>
      <c r="O107" s="3" t="str">
        <f t="shared" si="5"/>
        <v/>
      </c>
      <c r="P107" s="3"/>
      <c r="Q107" s="3"/>
      <c r="R107" s="3"/>
      <c r="S107" s="3"/>
      <c r="U107" t="str">
        <f t="shared" si="4"/>
        <v/>
      </c>
    </row>
    <row r="108" spans="1:21" x14ac:dyDescent="0.3">
      <c r="A108" s="24">
        <v>85</v>
      </c>
      <c r="B108" s="25" t="s">
        <v>43</v>
      </c>
      <c r="C108" s="26" t="s">
        <v>3220</v>
      </c>
      <c r="D108" s="26" t="s">
        <v>3387</v>
      </c>
      <c r="E108" s="26" t="s">
        <v>4124</v>
      </c>
      <c r="F108" s="27" t="s">
        <v>863</v>
      </c>
      <c r="G108" s="27" t="s">
        <v>1941</v>
      </c>
      <c r="H108" s="27" t="s">
        <v>879</v>
      </c>
      <c r="I108" s="27"/>
      <c r="J108" s="27"/>
      <c r="K108" s="27"/>
      <c r="L108" s="3"/>
      <c r="M108" s="27"/>
      <c r="N108" s="26"/>
      <c r="O108" s="3" t="str">
        <f t="shared" si="5"/>
        <v/>
      </c>
      <c r="P108" s="27"/>
      <c r="Q108" s="27"/>
      <c r="R108" s="27"/>
      <c r="S108" s="27"/>
      <c r="U108" t="str">
        <f t="shared" si="4"/>
        <v/>
      </c>
    </row>
    <row r="109" spans="1:21" x14ac:dyDescent="0.3">
      <c r="A109" s="20">
        <v>86</v>
      </c>
      <c r="B109" s="19" t="s">
        <v>43</v>
      </c>
      <c r="C109" s="10" t="s">
        <v>3220</v>
      </c>
      <c r="D109" s="10"/>
      <c r="E109" s="10"/>
      <c r="F109" s="3" t="s">
        <v>121</v>
      </c>
      <c r="G109" s="3" t="s">
        <v>1942</v>
      </c>
      <c r="H109" s="3" t="s">
        <v>880</v>
      </c>
      <c r="I109" s="53"/>
      <c r="J109" s="3"/>
      <c r="K109" s="3"/>
      <c r="L109" s="3"/>
      <c r="M109" s="3"/>
      <c r="N109" s="10"/>
      <c r="O109" s="3" t="str">
        <f t="shared" si="5"/>
        <v/>
      </c>
      <c r="P109" s="3"/>
      <c r="Q109" s="3"/>
      <c r="R109" s="3"/>
      <c r="S109" s="3"/>
      <c r="U109" t="str">
        <f t="shared" si="4"/>
        <v/>
      </c>
    </row>
    <row r="110" spans="1:21" x14ac:dyDescent="0.3">
      <c r="A110" s="20">
        <v>87</v>
      </c>
      <c r="B110" s="19" t="s">
        <v>43</v>
      </c>
      <c r="C110" s="10" t="s">
        <v>3220</v>
      </c>
      <c r="D110" s="10"/>
      <c r="E110" s="10"/>
      <c r="F110" s="3" t="s">
        <v>122</v>
      </c>
      <c r="G110" s="3" t="s">
        <v>1943</v>
      </c>
      <c r="H110" s="3" t="s">
        <v>880</v>
      </c>
      <c r="I110" s="53"/>
      <c r="J110" s="3"/>
      <c r="K110" s="3"/>
      <c r="L110" s="3"/>
      <c r="M110" s="3"/>
      <c r="N110" s="10"/>
      <c r="O110" s="3" t="str">
        <f t="shared" si="5"/>
        <v/>
      </c>
      <c r="P110" s="3"/>
      <c r="Q110" s="3"/>
      <c r="R110" s="3"/>
      <c r="S110" s="3"/>
      <c r="U110" t="str">
        <f t="shared" si="4"/>
        <v/>
      </c>
    </row>
    <row r="111" spans="1:21" x14ac:dyDescent="0.3">
      <c r="A111" s="20">
        <v>88</v>
      </c>
      <c r="B111" s="19" t="s">
        <v>43</v>
      </c>
      <c r="C111" s="10" t="s">
        <v>3220</v>
      </c>
      <c r="D111" s="10"/>
      <c r="E111" s="10"/>
      <c r="F111" s="3" t="s">
        <v>123</v>
      </c>
      <c r="G111" s="3" t="s">
        <v>1944</v>
      </c>
      <c r="H111" s="3" t="s">
        <v>880</v>
      </c>
      <c r="I111" s="53"/>
      <c r="J111" s="3"/>
      <c r="K111" s="3"/>
      <c r="L111" s="3"/>
      <c r="M111" s="3"/>
      <c r="N111" s="10"/>
      <c r="O111" s="3" t="str">
        <f t="shared" si="5"/>
        <v/>
      </c>
      <c r="P111" s="3"/>
      <c r="Q111" s="3"/>
      <c r="R111" s="3"/>
      <c r="S111" s="3"/>
      <c r="U111" t="str">
        <f t="shared" si="4"/>
        <v/>
      </c>
    </row>
    <row r="112" spans="1:21" x14ac:dyDescent="0.3">
      <c r="A112" s="20">
        <v>89</v>
      </c>
      <c r="B112" s="19" t="s">
        <v>43</v>
      </c>
      <c r="C112" s="10" t="s">
        <v>3220</v>
      </c>
      <c r="D112" s="10"/>
      <c r="E112" s="10"/>
      <c r="F112" s="3" t="s">
        <v>124</v>
      </c>
      <c r="G112" s="3" t="s">
        <v>1945</v>
      </c>
      <c r="H112" s="3" t="s">
        <v>881</v>
      </c>
      <c r="I112" s="53"/>
      <c r="J112" s="3"/>
      <c r="K112" s="3"/>
      <c r="L112" s="3"/>
      <c r="M112" s="3"/>
      <c r="N112" s="10"/>
      <c r="O112" s="3" t="str">
        <f t="shared" si="5"/>
        <v/>
      </c>
      <c r="P112" s="3"/>
      <c r="Q112" s="3"/>
      <c r="R112" s="3"/>
      <c r="S112" s="3"/>
      <c r="U112" t="str">
        <f t="shared" si="4"/>
        <v/>
      </c>
    </row>
    <row r="113" spans="1:21" x14ac:dyDescent="0.3">
      <c r="A113" s="20">
        <v>90</v>
      </c>
      <c r="B113" s="19" t="s">
        <v>43</v>
      </c>
      <c r="C113" s="10" t="s">
        <v>3220</v>
      </c>
      <c r="D113" s="10"/>
      <c r="E113" s="10"/>
      <c r="F113" s="3" t="s">
        <v>125</v>
      </c>
      <c r="G113" s="3" t="s">
        <v>1946</v>
      </c>
      <c r="H113" s="3" t="s">
        <v>882</v>
      </c>
      <c r="I113" s="53"/>
      <c r="J113" s="3"/>
      <c r="K113" s="3"/>
      <c r="L113" s="3"/>
      <c r="M113" s="3"/>
      <c r="N113" s="10"/>
      <c r="O113" s="3" t="str">
        <f t="shared" si="5"/>
        <v/>
      </c>
      <c r="P113" s="3"/>
      <c r="Q113" s="3"/>
      <c r="R113" s="3"/>
      <c r="S113" s="3"/>
      <c r="U113" t="str">
        <f t="shared" si="4"/>
        <v/>
      </c>
    </row>
    <row r="114" spans="1:21" x14ac:dyDescent="0.3">
      <c r="A114" s="20">
        <v>91</v>
      </c>
      <c r="B114" s="19" t="s">
        <v>43</v>
      </c>
      <c r="C114" s="10" t="s">
        <v>3220</v>
      </c>
      <c r="D114" s="10"/>
      <c r="E114" s="10"/>
      <c r="F114" s="3" t="s">
        <v>126</v>
      </c>
      <c r="G114" s="3" t="s">
        <v>1947</v>
      </c>
      <c r="H114" s="3" t="s">
        <v>882</v>
      </c>
      <c r="I114" s="53"/>
      <c r="J114" s="3"/>
      <c r="K114" s="3"/>
      <c r="L114" s="3"/>
      <c r="M114" s="3"/>
      <c r="N114" s="10"/>
      <c r="O114" s="3" t="str">
        <f t="shared" si="5"/>
        <v/>
      </c>
      <c r="P114" s="3"/>
      <c r="Q114" s="3"/>
      <c r="R114" s="3"/>
      <c r="S114" s="3"/>
      <c r="U114" t="str">
        <f t="shared" si="4"/>
        <v/>
      </c>
    </row>
    <row r="115" spans="1:21" x14ac:dyDescent="0.3">
      <c r="A115" s="20">
        <v>92</v>
      </c>
      <c r="B115" s="19" t="s">
        <v>43</v>
      </c>
      <c r="C115" s="10" t="s">
        <v>3220</v>
      </c>
      <c r="D115" s="10"/>
      <c r="E115" s="10"/>
      <c r="F115" s="3" t="s">
        <v>127</v>
      </c>
      <c r="G115" s="3" t="s">
        <v>1948</v>
      </c>
      <c r="H115" s="3" t="s">
        <v>883</v>
      </c>
      <c r="I115" s="53"/>
      <c r="J115" s="3"/>
      <c r="K115" s="3"/>
      <c r="L115" s="3"/>
      <c r="M115" s="3"/>
      <c r="N115" s="10"/>
      <c r="O115" s="3" t="str">
        <f t="shared" si="5"/>
        <v/>
      </c>
      <c r="P115" s="3"/>
      <c r="Q115" s="3"/>
      <c r="R115" s="3"/>
      <c r="S115" s="3"/>
      <c r="U115" t="str">
        <f t="shared" si="4"/>
        <v/>
      </c>
    </row>
    <row r="116" spans="1:21" x14ac:dyDescent="0.3">
      <c r="A116" s="20">
        <v>93</v>
      </c>
      <c r="B116" s="19" t="s">
        <v>43</v>
      </c>
      <c r="C116" s="10" t="s">
        <v>3220</v>
      </c>
      <c r="D116" s="10"/>
      <c r="E116" s="10"/>
      <c r="F116" s="3" t="s">
        <v>128</v>
      </c>
      <c r="G116" s="3" t="s">
        <v>1949</v>
      </c>
      <c r="H116" s="3" t="s">
        <v>883</v>
      </c>
      <c r="I116" s="53"/>
      <c r="J116" s="3"/>
      <c r="K116" s="3"/>
      <c r="L116" s="3"/>
      <c r="M116" s="3"/>
      <c r="N116" s="10"/>
      <c r="O116" s="3" t="str">
        <f t="shared" si="5"/>
        <v/>
      </c>
      <c r="P116" s="3"/>
      <c r="Q116" s="3"/>
      <c r="R116" s="3"/>
      <c r="S116" s="3"/>
      <c r="U116" t="str">
        <f t="shared" si="4"/>
        <v/>
      </c>
    </row>
    <row r="117" spans="1:21" x14ac:dyDescent="0.3">
      <c r="A117" s="20">
        <v>94</v>
      </c>
      <c r="B117" s="19" t="s">
        <v>43</v>
      </c>
      <c r="C117" s="10" t="s">
        <v>3220</v>
      </c>
      <c r="D117" s="10"/>
      <c r="E117" s="10"/>
      <c r="F117" s="3" t="s">
        <v>129</v>
      </c>
      <c r="G117" s="3" t="s">
        <v>1950</v>
      </c>
      <c r="H117" s="3" t="s">
        <v>883</v>
      </c>
      <c r="I117" s="53"/>
      <c r="J117" s="3"/>
      <c r="K117" s="3"/>
      <c r="L117" s="3"/>
      <c r="M117" s="3"/>
      <c r="N117" s="10"/>
      <c r="O117" s="3" t="str">
        <f t="shared" si="5"/>
        <v/>
      </c>
      <c r="P117" s="3"/>
      <c r="Q117" s="3"/>
      <c r="R117" s="3"/>
      <c r="S117" s="3"/>
      <c r="U117" t="str">
        <f t="shared" si="4"/>
        <v/>
      </c>
    </row>
    <row r="118" spans="1:21" x14ac:dyDescent="0.3">
      <c r="A118" s="20">
        <v>95</v>
      </c>
      <c r="B118" s="19" t="s">
        <v>43</v>
      </c>
      <c r="C118" s="10" t="s">
        <v>3220</v>
      </c>
      <c r="D118" s="10"/>
      <c r="E118" s="10"/>
      <c r="F118" s="3" t="s">
        <v>130</v>
      </c>
      <c r="G118" s="3" t="s">
        <v>1951</v>
      </c>
      <c r="H118" s="3" t="s">
        <v>884</v>
      </c>
      <c r="I118" s="53"/>
      <c r="J118" s="3"/>
      <c r="K118" s="3"/>
      <c r="L118" s="3"/>
      <c r="M118" s="3"/>
      <c r="N118" s="10"/>
      <c r="O118" s="3" t="str">
        <f t="shared" si="5"/>
        <v/>
      </c>
      <c r="P118" s="3"/>
      <c r="Q118" s="3"/>
      <c r="R118" s="3"/>
      <c r="S118" s="3"/>
      <c r="U118" t="str">
        <f t="shared" si="4"/>
        <v/>
      </c>
    </row>
    <row r="119" spans="1:21" ht="17.25" thickBot="1" x14ac:dyDescent="0.35">
      <c r="A119" s="20">
        <v>96</v>
      </c>
      <c r="B119" s="19" t="s">
        <v>43</v>
      </c>
      <c r="C119" s="10" t="s">
        <v>3220</v>
      </c>
      <c r="D119" s="10"/>
      <c r="E119" s="10"/>
      <c r="F119" s="3" t="s">
        <v>131</v>
      </c>
      <c r="G119" s="3" t="s">
        <v>1952</v>
      </c>
      <c r="H119" s="3" t="s">
        <v>885</v>
      </c>
      <c r="I119" s="53"/>
      <c r="J119" s="3"/>
      <c r="K119" s="3"/>
      <c r="L119" s="3"/>
      <c r="M119" s="3"/>
      <c r="N119" s="10"/>
      <c r="O119" s="3" t="str">
        <f t="shared" si="5"/>
        <v/>
      </c>
      <c r="P119" s="3"/>
      <c r="Q119" s="3"/>
      <c r="R119" s="3"/>
      <c r="S119" s="3"/>
      <c r="U119" t="str">
        <f t="shared" si="4"/>
        <v/>
      </c>
    </row>
    <row r="120" spans="1:21" ht="120.75" thickBot="1" x14ac:dyDescent="0.35">
      <c r="A120" s="20">
        <v>97</v>
      </c>
      <c r="B120" s="19" t="s">
        <v>43</v>
      </c>
      <c r="C120" s="10" t="s">
        <v>3220</v>
      </c>
      <c r="D120" s="10"/>
      <c r="E120" s="10"/>
      <c r="F120" s="3" t="s">
        <v>132</v>
      </c>
      <c r="G120" s="3" t="s">
        <v>1953</v>
      </c>
      <c r="H120" s="3" t="s">
        <v>886</v>
      </c>
      <c r="I120" s="53"/>
      <c r="J120" s="3" t="s">
        <v>31</v>
      </c>
      <c r="K120" s="3" t="s">
        <v>1846</v>
      </c>
      <c r="L120" s="3"/>
      <c r="M120" s="3" t="s">
        <v>23</v>
      </c>
      <c r="N120" s="10" t="s">
        <v>1851</v>
      </c>
      <c r="O120" s="3" t="str">
        <f t="shared" si="5"/>
        <v>TP/oneM2M/CSE/LOC/BV/004</v>
      </c>
      <c r="P120" s="60" t="s">
        <v>4037</v>
      </c>
      <c r="Q120" s="3" t="s">
        <v>4008</v>
      </c>
      <c r="R120" s="3" t="s">
        <v>26</v>
      </c>
      <c r="S120" s="3"/>
      <c r="U120" t="str">
        <f t="shared" si="4"/>
        <v>TP/oneM2M/CSE/LOC/BV/004</v>
      </c>
    </row>
    <row r="121" spans="1:21" ht="72.75" thickBot="1" x14ac:dyDescent="0.35">
      <c r="A121" s="20">
        <v>97</v>
      </c>
      <c r="B121" s="19" t="s">
        <v>4008</v>
      </c>
      <c r="C121" s="10" t="s">
        <v>3387</v>
      </c>
      <c r="D121" s="10"/>
      <c r="E121" s="10"/>
      <c r="F121" s="3"/>
      <c r="G121" s="3" t="s">
        <v>4007</v>
      </c>
      <c r="H121" s="3" t="s">
        <v>886</v>
      </c>
      <c r="I121" s="53"/>
      <c r="J121" s="3" t="s">
        <v>31</v>
      </c>
      <c r="K121" s="3" t="s">
        <v>1846</v>
      </c>
      <c r="L121" s="3"/>
      <c r="M121" s="3" t="s">
        <v>23</v>
      </c>
      <c r="N121" s="10" t="s">
        <v>1852</v>
      </c>
      <c r="O121" s="3" t="str">
        <f t="shared" ref="O121" si="6" xml:space="preserve"> IF(ISBLANK(N121),"",CONCATENATE("TP/oneM2M/",IF(J121&lt;&gt;"Both",J121&amp;"/",""),K121,IF(K121&lt;&gt;"","/",""),L121,IF(L121&lt;&gt;"","/",""),M121,IF(M121&lt;&gt;"","/",""),N121))</f>
        <v>TP/oneM2M/CSE/LOC/BV/005</v>
      </c>
      <c r="P121" s="60" t="s">
        <v>4038</v>
      </c>
      <c r="Q121" s="3"/>
      <c r="R121" s="3"/>
      <c r="S121" s="3"/>
      <c r="U121" t="str">
        <f t="shared" ref="U121" si="7">IF(IFERROR(FIND("_",O121),0)&gt;0,LEFT(O121,FIND("_",O121)-1),O121)</f>
        <v>TP/oneM2M/CSE/LOC/BV/005</v>
      </c>
    </row>
    <row r="122" spans="1:21" ht="144.75" thickBot="1" x14ac:dyDescent="0.35">
      <c r="A122" s="20">
        <v>97</v>
      </c>
      <c r="B122" s="19" t="s">
        <v>4008</v>
      </c>
      <c r="C122" s="10" t="s">
        <v>3387</v>
      </c>
      <c r="D122" s="10"/>
      <c r="E122" s="10"/>
      <c r="F122" s="3"/>
      <c r="G122" s="3" t="s">
        <v>4009</v>
      </c>
      <c r="H122" s="3" t="s">
        <v>886</v>
      </c>
      <c r="I122" s="53"/>
      <c r="J122" s="3" t="s">
        <v>31</v>
      </c>
      <c r="K122" s="3" t="s">
        <v>1846</v>
      </c>
      <c r="L122" s="3"/>
      <c r="M122" s="3" t="s">
        <v>23</v>
      </c>
      <c r="N122" s="10" t="s">
        <v>3203</v>
      </c>
      <c r="O122" s="3" t="str">
        <f t="shared" ref="O122:O124" si="8" xml:space="preserve"> IF(ISBLANK(N122),"",CONCATENATE("TP/oneM2M/",IF(J122&lt;&gt;"Both",J122&amp;"/",""),K122,IF(K122&lt;&gt;"","/",""),L122,IF(L122&lt;&gt;"","/",""),M122,IF(M122&lt;&gt;"","/",""),N122))</f>
        <v>TP/oneM2M/CSE/LOC/BV/006_01</v>
      </c>
      <c r="P122" s="60" t="s">
        <v>4039</v>
      </c>
      <c r="Q122" s="3" t="s">
        <v>4008</v>
      </c>
      <c r="R122" s="3" t="s">
        <v>26</v>
      </c>
      <c r="S122" s="3"/>
      <c r="U122" t="str">
        <f t="shared" ref="U122:U124" si="9">IF(IFERROR(FIND("_",O122),0)&gt;0,LEFT(O122,FIND("_",O122)-1),O122)</f>
        <v>TP/oneM2M/CSE/LOC/BV/006</v>
      </c>
    </row>
    <row r="123" spans="1:21" ht="144.75" thickBot="1" x14ac:dyDescent="0.35">
      <c r="A123" s="20">
        <v>97</v>
      </c>
      <c r="B123" s="19" t="s">
        <v>4008</v>
      </c>
      <c r="C123" s="10" t="s">
        <v>3387</v>
      </c>
      <c r="D123" s="10"/>
      <c r="E123" s="10"/>
      <c r="F123" s="3"/>
      <c r="G123" s="3" t="s">
        <v>4010</v>
      </c>
      <c r="H123" s="3" t="s">
        <v>886</v>
      </c>
      <c r="I123" s="53"/>
      <c r="J123" s="53" t="s">
        <v>31</v>
      </c>
      <c r="K123" s="53" t="s">
        <v>1846</v>
      </c>
      <c r="L123" s="3"/>
      <c r="M123" s="53" t="s">
        <v>23</v>
      </c>
      <c r="N123" s="54" t="s">
        <v>3204</v>
      </c>
      <c r="O123" s="3" t="str">
        <f t="shared" si="8"/>
        <v>TP/oneM2M/CSE/LOC/BV/006_02</v>
      </c>
      <c r="P123" s="60" t="s">
        <v>4039</v>
      </c>
      <c r="Q123" s="53" t="s">
        <v>4008</v>
      </c>
      <c r="R123" s="53" t="s">
        <v>26</v>
      </c>
      <c r="S123" s="3"/>
      <c r="U123" t="str">
        <f t="shared" si="9"/>
        <v>TP/oneM2M/CSE/LOC/BV/006</v>
      </c>
    </row>
    <row r="124" spans="1:21" ht="144.75" thickBot="1" x14ac:dyDescent="0.35">
      <c r="A124" s="20">
        <v>97</v>
      </c>
      <c r="B124" s="19" t="s">
        <v>4008</v>
      </c>
      <c r="C124" s="10" t="s">
        <v>3387</v>
      </c>
      <c r="D124" s="10"/>
      <c r="E124" s="10"/>
      <c r="F124" s="3"/>
      <c r="G124" s="3" t="s">
        <v>4011</v>
      </c>
      <c r="H124" s="3" t="s">
        <v>886</v>
      </c>
      <c r="I124" s="53"/>
      <c r="J124" s="53" t="s">
        <v>31</v>
      </c>
      <c r="K124" s="53" t="s">
        <v>1846</v>
      </c>
      <c r="L124" s="3"/>
      <c r="M124" s="53" t="s">
        <v>23</v>
      </c>
      <c r="N124" s="54" t="s">
        <v>3205</v>
      </c>
      <c r="O124" s="3" t="str">
        <f t="shared" si="8"/>
        <v>TP/oneM2M/CSE/LOC/BV/006_03</v>
      </c>
      <c r="P124" s="60" t="s">
        <v>4039</v>
      </c>
      <c r="Q124" s="53" t="s">
        <v>4008</v>
      </c>
      <c r="R124" s="53" t="s">
        <v>26</v>
      </c>
      <c r="S124" s="3"/>
      <c r="U124" t="str">
        <f t="shared" si="9"/>
        <v>TP/oneM2M/CSE/LOC/BV/006</v>
      </c>
    </row>
    <row r="125" spans="1:21" s="52" customFormat="1" ht="108.75" thickBot="1" x14ac:dyDescent="0.35">
      <c r="A125" s="58">
        <v>97</v>
      </c>
      <c r="B125" s="57" t="s">
        <v>4008</v>
      </c>
      <c r="C125" s="54" t="s">
        <v>3387</v>
      </c>
      <c r="D125" s="54"/>
      <c r="E125" s="54"/>
      <c r="F125" s="53"/>
      <c r="G125" s="53" t="s">
        <v>4009</v>
      </c>
      <c r="H125" s="53" t="s">
        <v>886</v>
      </c>
      <c r="I125" s="53"/>
      <c r="J125" s="53" t="s">
        <v>31</v>
      </c>
      <c r="K125" s="53" t="s">
        <v>1846</v>
      </c>
      <c r="L125" s="53"/>
      <c r="M125" s="53" t="s">
        <v>23</v>
      </c>
      <c r="N125" s="54" t="s">
        <v>3208</v>
      </c>
      <c r="O125" s="53" t="str">
        <f t="shared" ref="O125:O127" si="10" xml:space="preserve"> IF(ISBLANK(N125),"",CONCATENATE("TP/oneM2M/",IF(J125&lt;&gt;"Both",J125&amp;"/",""),K125,IF(K125&lt;&gt;"","/",""),L125,IF(L125&lt;&gt;"","/",""),M125,IF(M125&lt;&gt;"","/",""),N125))</f>
        <v>TP/oneM2M/CSE/LOC/BV/007_01</v>
      </c>
      <c r="P125" s="60" t="s">
        <v>4040</v>
      </c>
      <c r="Q125" s="53" t="s">
        <v>4008</v>
      </c>
      <c r="R125" s="53" t="s">
        <v>26</v>
      </c>
      <c r="S125" s="53"/>
      <c r="U125" s="52" t="str">
        <f t="shared" ref="U125:U127" si="11">IF(IFERROR(FIND("_",O125),0)&gt;0,LEFT(O125,FIND("_",O125)-1),O125)</f>
        <v>TP/oneM2M/CSE/LOC/BV/007</v>
      </c>
    </row>
    <row r="126" spans="1:21" s="52" customFormat="1" ht="108.75" thickBot="1" x14ac:dyDescent="0.35">
      <c r="A126" s="58">
        <v>97</v>
      </c>
      <c r="B126" s="57" t="s">
        <v>4008</v>
      </c>
      <c r="C126" s="54" t="s">
        <v>3387</v>
      </c>
      <c r="D126" s="54"/>
      <c r="E126" s="54"/>
      <c r="F126" s="53"/>
      <c r="G126" s="53" t="s">
        <v>4010</v>
      </c>
      <c r="H126" s="53" t="s">
        <v>886</v>
      </c>
      <c r="I126" s="53"/>
      <c r="J126" s="53" t="s">
        <v>31</v>
      </c>
      <c r="K126" s="53" t="s">
        <v>1846</v>
      </c>
      <c r="L126" s="53"/>
      <c r="M126" s="53" t="s">
        <v>23</v>
      </c>
      <c r="N126" s="54" t="s">
        <v>3209</v>
      </c>
      <c r="O126" s="53" t="str">
        <f t="shared" si="10"/>
        <v>TP/oneM2M/CSE/LOC/BV/007_02</v>
      </c>
      <c r="P126" s="60" t="s">
        <v>4040</v>
      </c>
      <c r="Q126" s="53" t="s">
        <v>4008</v>
      </c>
      <c r="R126" s="53" t="s">
        <v>26</v>
      </c>
      <c r="S126" s="53"/>
      <c r="U126" s="52" t="str">
        <f t="shared" si="11"/>
        <v>TP/oneM2M/CSE/LOC/BV/007</v>
      </c>
    </row>
    <row r="127" spans="1:21" s="52" customFormat="1" ht="108.75" thickBot="1" x14ac:dyDescent="0.35">
      <c r="A127" s="58">
        <v>97</v>
      </c>
      <c r="B127" s="57" t="s">
        <v>4008</v>
      </c>
      <c r="C127" s="54" t="s">
        <v>3387</v>
      </c>
      <c r="D127" s="54"/>
      <c r="E127" s="54"/>
      <c r="F127" s="53"/>
      <c r="G127" s="53" t="s">
        <v>4011</v>
      </c>
      <c r="H127" s="53" t="s">
        <v>886</v>
      </c>
      <c r="I127" s="53"/>
      <c r="J127" s="53" t="s">
        <v>31</v>
      </c>
      <c r="K127" s="53" t="s">
        <v>1846</v>
      </c>
      <c r="L127" s="53"/>
      <c r="M127" s="53" t="s">
        <v>23</v>
      </c>
      <c r="N127" s="54" t="s">
        <v>3212</v>
      </c>
      <c r="O127" s="53" t="str">
        <f t="shared" si="10"/>
        <v>TP/oneM2M/CSE/LOC/BV/007_03</v>
      </c>
      <c r="P127" s="60" t="s">
        <v>4040</v>
      </c>
      <c r="Q127" s="53" t="s">
        <v>4008</v>
      </c>
      <c r="R127" s="53" t="s">
        <v>26</v>
      </c>
      <c r="S127" s="53"/>
      <c r="U127" s="52" t="str">
        <f t="shared" si="11"/>
        <v>TP/oneM2M/CSE/LOC/BV/007</v>
      </c>
    </row>
    <row r="128" spans="1:21" x14ac:dyDescent="0.3">
      <c r="A128" s="58">
        <v>98</v>
      </c>
      <c r="B128" s="57" t="s">
        <v>43</v>
      </c>
      <c r="C128" s="54" t="s">
        <v>3220</v>
      </c>
      <c r="D128" s="54"/>
      <c r="E128" s="54"/>
      <c r="F128" s="53" t="s">
        <v>133</v>
      </c>
      <c r="G128" s="53" t="s">
        <v>1954</v>
      </c>
      <c r="H128" s="53" t="s">
        <v>887</v>
      </c>
      <c r="I128" s="53"/>
      <c r="J128" s="53"/>
      <c r="K128" s="53"/>
      <c r="L128" s="53"/>
      <c r="M128" s="53"/>
      <c r="N128" s="54"/>
      <c r="O128" s="53" t="s">
        <v>4026</v>
      </c>
      <c r="P128" s="53"/>
      <c r="Q128" s="53"/>
      <c r="R128" s="53"/>
      <c r="S128" s="53"/>
    </row>
    <row r="129" spans="1:21" x14ac:dyDescent="0.3">
      <c r="A129" s="58">
        <v>99</v>
      </c>
      <c r="B129" s="57" t="s">
        <v>43</v>
      </c>
      <c r="C129" s="54" t="s">
        <v>3220</v>
      </c>
      <c r="D129" s="54"/>
      <c r="E129" s="54"/>
      <c r="F129" s="53" t="s">
        <v>134</v>
      </c>
      <c r="G129" s="53" t="s">
        <v>1955</v>
      </c>
      <c r="H129" s="53" t="s">
        <v>888</v>
      </c>
      <c r="I129" s="53"/>
      <c r="J129" s="53"/>
      <c r="K129" s="53"/>
      <c r="L129" s="53"/>
      <c r="M129" s="53"/>
      <c r="N129" s="54"/>
      <c r="O129" s="53" t="s">
        <v>4026</v>
      </c>
      <c r="P129" s="53"/>
      <c r="Q129" s="53"/>
      <c r="R129" s="53"/>
      <c r="S129" s="53"/>
    </row>
    <row r="130" spans="1:21" x14ac:dyDescent="0.3">
      <c r="A130" s="58">
        <v>100</v>
      </c>
      <c r="B130" s="57" t="s">
        <v>43</v>
      </c>
      <c r="C130" s="54" t="s">
        <v>3220</v>
      </c>
      <c r="D130" s="54"/>
      <c r="E130" s="54"/>
      <c r="F130" s="53" t="s">
        <v>135</v>
      </c>
      <c r="G130" s="53" t="s">
        <v>1956</v>
      </c>
      <c r="H130" s="53" t="s">
        <v>888</v>
      </c>
      <c r="I130" s="53"/>
      <c r="J130" s="53"/>
      <c r="K130" s="53"/>
      <c r="L130" s="53"/>
      <c r="M130" s="53"/>
      <c r="N130" s="54"/>
      <c r="O130" s="53" t="s">
        <v>4026</v>
      </c>
      <c r="P130" s="53"/>
      <c r="Q130" s="53"/>
      <c r="R130" s="53"/>
      <c r="S130" s="53"/>
    </row>
    <row r="131" spans="1:21" x14ac:dyDescent="0.3">
      <c r="A131" s="58">
        <v>101</v>
      </c>
      <c r="B131" s="57" t="s">
        <v>43</v>
      </c>
      <c r="C131" s="54" t="s">
        <v>3220</v>
      </c>
      <c r="D131" s="54"/>
      <c r="E131" s="54"/>
      <c r="F131" s="53" t="s">
        <v>136</v>
      </c>
      <c r="G131" s="53" t="s">
        <v>1957</v>
      </c>
      <c r="H131" s="53" t="s">
        <v>889</v>
      </c>
      <c r="I131" s="53"/>
      <c r="J131" s="53"/>
      <c r="K131" s="53"/>
      <c r="L131" s="53"/>
      <c r="M131" s="53"/>
      <c r="N131" s="54"/>
      <c r="O131" s="53" t="s">
        <v>4026</v>
      </c>
      <c r="P131" s="53"/>
      <c r="Q131" s="53"/>
      <c r="R131" s="53"/>
      <c r="S131" s="53"/>
    </row>
    <row r="132" spans="1:21" x14ac:dyDescent="0.3">
      <c r="A132" s="20">
        <v>102</v>
      </c>
      <c r="B132" s="19" t="s">
        <v>43</v>
      </c>
      <c r="C132" s="10" t="s">
        <v>3220</v>
      </c>
      <c r="D132" s="10"/>
      <c r="E132" s="10"/>
      <c r="F132" s="3" t="s">
        <v>137</v>
      </c>
      <c r="G132" s="3" t="s">
        <v>1958</v>
      </c>
      <c r="H132" s="3" t="s">
        <v>890</v>
      </c>
      <c r="I132" s="53"/>
      <c r="J132" s="3"/>
      <c r="K132" s="3"/>
      <c r="L132" s="3"/>
      <c r="M132" s="3"/>
      <c r="N132" s="10"/>
      <c r="O132" s="3" t="str">
        <f t="shared" si="5"/>
        <v/>
      </c>
      <c r="P132" s="3"/>
      <c r="Q132" s="3"/>
      <c r="R132" s="3"/>
      <c r="S132" s="3"/>
      <c r="U132" t="str">
        <f t="shared" si="4"/>
        <v/>
      </c>
    </row>
    <row r="133" spans="1:21" x14ac:dyDescent="0.3">
      <c r="A133" s="20">
        <v>103</v>
      </c>
      <c r="B133" s="19" t="s">
        <v>43</v>
      </c>
      <c r="C133" s="10" t="s">
        <v>3220</v>
      </c>
      <c r="D133" s="10"/>
      <c r="E133" s="10"/>
      <c r="F133" s="3" t="s">
        <v>138</v>
      </c>
      <c r="G133" s="3" t="s">
        <v>1959</v>
      </c>
      <c r="H133" s="3" t="s">
        <v>891</v>
      </c>
      <c r="I133" s="53"/>
      <c r="J133" s="3"/>
      <c r="K133" s="3"/>
      <c r="L133" s="3"/>
      <c r="M133" s="3"/>
      <c r="N133" s="10"/>
      <c r="O133" s="3" t="str">
        <f t="shared" si="5"/>
        <v/>
      </c>
      <c r="P133" s="3"/>
      <c r="Q133" s="3"/>
      <c r="R133" s="3"/>
      <c r="S133" s="3"/>
      <c r="U133" t="str">
        <f t="shared" si="4"/>
        <v/>
      </c>
    </row>
    <row r="134" spans="1:21" x14ac:dyDescent="0.3">
      <c r="A134" s="20">
        <v>104</v>
      </c>
      <c r="B134" s="19" t="s">
        <v>43</v>
      </c>
      <c r="C134" s="10" t="s">
        <v>3220</v>
      </c>
      <c r="D134" s="10"/>
      <c r="E134" s="10"/>
      <c r="F134" s="3" t="s">
        <v>139</v>
      </c>
      <c r="G134" s="3" t="s">
        <v>1960</v>
      </c>
      <c r="H134" s="3" t="s">
        <v>892</v>
      </c>
      <c r="I134" s="53"/>
      <c r="J134" s="3"/>
      <c r="K134" s="3"/>
      <c r="L134" s="3"/>
      <c r="M134" s="3"/>
      <c r="N134" s="10"/>
      <c r="O134" s="3" t="str">
        <f t="shared" si="5"/>
        <v/>
      </c>
      <c r="P134" s="3"/>
      <c r="Q134" s="3"/>
      <c r="R134" s="3"/>
      <c r="S134" s="3"/>
      <c r="U134" t="str">
        <f t="shared" si="4"/>
        <v/>
      </c>
    </row>
    <row r="135" spans="1:21" x14ac:dyDescent="0.3">
      <c r="A135" s="20">
        <v>105</v>
      </c>
      <c r="B135" s="19" t="s">
        <v>43</v>
      </c>
      <c r="C135" s="10" t="s">
        <v>3220</v>
      </c>
      <c r="D135" s="10"/>
      <c r="E135" s="10"/>
      <c r="F135" s="3" t="s">
        <v>140</v>
      </c>
      <c r="G135" s="3" t="s">
        <v>1961</v>
      </c>
      <c r="H135" s="3" t="s">
        <v>892</v>
      </c>
      <c r="I135" s="53"/>
      <c r="J135" s="3"/>
      <c r="K135" s="3"/>
      <c r="L135" s="3"/>
      <c r="M135" s="3"/>
      <c r="N135" s="10"/>
      <c r="O135" s="3" t="str">
        <f t="shared" si="5"/>
        <v/>
      </c>
      <c r="P135" s="3"/>
      <c r="Q135" s="3"/>
      <c r="R135" s="3"/>
      <c r="S135" s="3"/>
      <c r="U135" t="str">
        <f t="shared" si="4"/>
        <v/>
      </c>
    </row>
    <row r="136" spans="1:21" x14ac:dyDescent="0.3">
      <c r="A136" s="20">
        <v>106</v>
      </c>
      <c r="B136" s="19" t="s">
        <v>43</v>
      </c>
      <c r="C136" s="10" t="s">
        <v>3220</v>
      </c>
      <c r="D136" s="10"/>
      <c r="E136" s="10"/>
      <c r="F136" s="3" t="s">
        <v>141</v>
      </c>
      <c r="G136" s="3" t="s">
        <v>1962</v>
      </c>
      <c r="H136" s="3" t="s">
        <v>847</v>
      </c>
      <c r="I136" s="53"/>
      <c r="J136" s="3"/>
      <c r="K136" s="3"/>
      <c r="L136" s="3"/>
      <c r="M136" s="3"/>
      <c r="N136" s="10"/>
      <c r="O136" s="3" t="str">
        <f t="shared" si="5"/>
        <v/>
      </c>
      <c r="P136" s="3"/>
      <c r="Q136" s="3"/>
      <c r="R136" s="3"/>
      <c r="S136" s="3"/>
      <c r="U136" t="str">
        <f t="shared" si="4"/>
        <v/>
      </c>
    </row>
    <row r="137" spans="1:21" ht="181.5" x14ac:dyDescent="0.3">
      <c r="A137" s="20">
        <v>106</v>
      </c>
      <c r="B137" s="19" t="s">
        <v>9</v>
      </c>
      <c r="C137" s="10" t="s">
        <v>3387</v>
      </c>
      <c r="D137" s="10"/>
      <c r="E137" s="10"/>
      <c r="F137" s="3"/>
      <c r="G137" s="3" t="s">
        <v>1962</v>
      </c>
      <c r="H137" s="3" t="s">
        <v>893</v>
      </c>
      <c r="I137" s="53"/>
      <c r="J137" s="3" t="s">
        <v>31</v>
      </c>
      <c r="K137" s="3" t="s">
        <v>1847</v>
      </c>
      <c r="L137" s="3" t="s">
        <v>3591</v>
      </c>
      <c r="M137" s="3" t="s">
        <v>23</v>
      </c>
      <c r="N137" s="10" t="s">
        <v>3616</v>
      </c>
      <c r="O137" s="3" t="str">
        <f t="shared" ref="O137:O179" si="12" xml:space="preserve"> IF(ISBLANK(N137),"",CONCATENATE("TP/oneM2M/",IF(J137&lt;&gt;"Both",J137&amp;"/",""),K137,IF(K137&lt;&gt;"","/",""),L137,IF(L137&lt;&gt;"","/",""),M137,IF(M137&lt;&gt;"","/",""),N137))</f>
        <v>TP/oneM2M/CSE/SEC/ACP/BV/011_01</v>
      </c>
      <c r="P137" s="33" t="s">
        <v>3592</v>
      </c>
      <c r="Q137" s="3" t="s">
        <v>9</v>
      </c>
      <c r="R137" s="3" t="s">
        <v>25</v>
      </c>
      <c r="S137" s="3"/>
      <c r="U137" t="str">
        <f t="shared" si="4"/>
        <v>TP/oneM2M/CSE/SEC/ACP/BV/011</v>
      </c>
    </row>
    <row r="138" spans="1:21" ht="181.5" x14ac:dyDescent="0.3">
      <c r="A138" s="20">
        <v>106</v>
      </c>
      <c r="B138" s="19" t="s">
        <v>9</v>
      </c>
      <c r="C138" s="10" t="s">
        <v>3387</v>
      </c>
      <c r="D138" s="10"/>
      <c r="E138" s="10"/>
      <c r="F138" s="3"/>
      <c r="G138" s="3" t="s">
        <v>1962</v>
      </c>
      <c r="H138" s="3" t="s">
        <v>893</v>
      </c>
      <c r="I138" s="53"/>
      <c r="J138" s="3" t="s">
        <v>31</v>
      </c>
      <c r="K138" s="3" t="s">
        <v>1847</v>
      </c>
      <c r="L138" s="3" t="s">
        <v>3591</v>
      </c>
      <c r="M138" s="3" t="s">
        <v>23</v>
      </c>
      <c r="N138" s="10" t="s">
        <v>3617</v>
      </c>
      <c r="O138" s="3" t="str">
        <f t="shared" si="12"/>
        <v>TP/oneM2M/CSE/SEC/ACP/BV/011_02</v>
      </c>
      <c r="P138" s="33" t="s">
        <v>3592</v>
      </c>
      <c r="Q138" s="3" t="s">
        <v>9</v>
      </c>
      <c r="R138" s="3" t="s">
        <v>25</v>
      </c>
      <c r="S138" s="3"/>
      <c r="U138" t="str">
        <f t="shared" ref="U138:U201" si="13">IF(IFERROR(FIND("_",O138),0)&gt;0,LEFT(O138,FIND("_",O138)-1),O138)</f>
        <v>TP/oneM2M/CSE/SEC/ACP/BV/011</v>
      </c>
    </row>
    <row r="139" spans="1:21" ht="181.5" x14ac:dyDescent="0.3">
      <c r="A139" s="20">
        <v>106</v>
      </c>
      <c r="B139" s="19" t="s">
        <v>9</v>
      </c>
      <c r="C139" s="10" t="s">
        <v>3387</v>
      </c>
      <c r="D139" s="10"/>
      <c r="E139" s="10"/>
      <c r="F139" s="3"/>
      <c r="G139" s="3" t="s">
        <v>1962</v>
      </c>
      <c r="H139" s="3" t="s">
        <v>893</v>
      </c>
      <c r="I139" s="53"/>
      <c r="J139" s="3" t="s">
        <v>31</v>
      </c>
      <c r="K139" s="3" t="s">
        <v>1847</v>
      </c>
      <c r="L139" s="3" t="s">
        <v>3591</v>
      </c>
      <c r="M139" s="3" t="s">
        <v>23</v>
      </c>
      <c r="N139" s="10" t="s">
        <v>3618</v>
      </c>
      <c r="O139" s="3" t="str">
        <f t="shared" si="12"/>
        <v>TP/oneM2M/CSE/SEC/ACP/BV/011_03</v>
      </c>
      <c r="P139" s="33" t="s">
        <v>3592</v>
      </c>
      <c r="Q139" s="3" t="s">
        <v>9</v>
      </c>
      <c r="R139" s="3" t="s">
        <v>25</v>
      </c>
      <c r="S139" s="3"/>
      <c r="U139" t="str">
        <f t="shared" si="13"/>
        <v>TP/oneM2M/CSE/SEC/ACP/BV/011</v>
      </c>
    </row>
    <row r="140" spans="1:21" ht="181.5" x14ac:dyDescent="0.3">
      <c r="A140" s="20">
        <v>106</v>
      </c>
      <c r="B140" s="19" t="s">
        <v>9</v>
      </c>
      <c r="C140" s="10" t="s">
        <v>3387</v>
      </c>
      <c r="D140" s="10"/>
      <c r="E140" s="10"/>
      <c r="F140" s="3"/>
      <c r="G140" s="3" t="s">
        <v>1962</v>
      </c>
      <c r="H140" s="3" t="s">
        <v>893</v>
      </c>
      <c r="I140" s="53"/>
      <c r="J140" s="3" t="s">
        <v>31</v>
      </c>
      <c r="K140" s="3" t="s">
        <v>1847</v>
      </c>
      <c r="L140" s="3" t="s">
        <v>3591</v>
      </c>
      <c r="M140" s="3" t="s">
        <v>23</v>
      </c>
      <c r="N140" s="10" t="s">
        <v>3619</v>
      </c>
      <c r="O140" s="3" t="str">
        <f t="shared" si="12"/>
        <v>TP/oneM2M/CSE/SEC/ACP/BV/011_04</v>
      </c>
      <c r="P140" s="33" t="s">
        <v>3592</v>
      </c>
      <c r="Q140" s="3" t="s">
        <v>9</v>
      </c>
      <c r="R140" s="3" t="s">
        <v>25</v>
      </c>
      <c r="S140" s="3"/>
      <c r="U140" t="str">
        <f t="shared" si="13"/>
        <v>TP/oneM2M/CSE/SEC/ACP/BV/011</v>
      </c>
    </row>
    <row r="141" spans="1:21" ht="280.5" x14ac:dyDescent="0.3">
      <c r="A141" s="20">
        <v>106</v>
      </c>
      <c r="B141" s="19" t="s">
        <v>9</v>
      </c>
      <c r="C141" s="10" t="s">
        <v>3387</v>
      </c>
      <c r="D141" s="10"/>
      <c r="E141" s="10"/>
      <c r="F141" s="3"/>
      <c r="G141" s="3" t="s">
        <v>1962</v>
      </c>
      <c r="H141" s="3" t="s">
        <v>893</v>
      </c>
      <c r="I141" s="53"/>
      <c r="J141" s="3" t="s">
        <v>31</v>
      </c>
      <c r="K141" s="3" t="s">
        <v>1847</v>
      </c>
      <c r="L141" s="3" t="s">
        <v>3591</v>
      </c>
      <c r="M141" s="3" t="s">
        <v>33</v>
      </c>
      <c r="N141" s="10" t="s">
        <v>3612</v>
      </c>
      <c r="O141" s="3" t="str">
        <f t="shared" si="12"/>
        <v>TP/oneM2M/CSE/SEC/ACP/BO/012_01</v>
      </c>
      <c r="P141" s="33" t="s">
        <v>3593</v>
      </c>
      <c r="Q141" s="3" t="s">
        <v>9</v>
      </c>
      <c r="R141" s="3" t="s">
        <v>25</v>
      </c>
      <c r="S141" s="3"/>
      <c r="U141" t="str">
        <f t="shared" si="13"/>
        <v>TP/oneM2M/CSE/SEC/ACP/BO/012</v>
      </c>
    </row>
    <row r="142" spans="1:21" ht="280.5" x14ac:dyDescent="0.3">
      <c r="A142" s="20">
        <v>106</v>
      </c>
      <c r="B142" s="19" t="s">
        <v>9</v>
      </c>
      <c r="C142" s="10" t="s">
        <v>3387</v>
      </c>
      <c r="D142" s="10"/>
      <c r="E142" s="10"/>
      <c r="F142" s="3"/>
      <c r="G142" s="3" t="s">
        <v>1962</v>
      </c>
      <c r="H142" s="3" t="s">
        <v>893</v>
      </c>
      <c r="I142" s="53"/>
      <c r="J142" s="3" t="s">
        <v>31</v>
      </c>
      <c r="K142" s="3" t="s">
        <v>1847</v>
      </c>
      <c r="L142" s="3" t="s">
        <v>3591</v>
      </c>
      <c r="M142" s="3" t="s">
        <v>33</v>
      </c>
      <c r="N142" s="10" t="s">
        <v>3613</v>
      </c>
      <c r="O142" s="3" t="str">
        <f t="shared" si="12"/>
        <v>TP/oneM2M/CSE/SEC/ACP/BO/012_02</v>
      </c>
      <c r="P142" s="33" t="s">
        <v>3593</v>
      </c>
      <c r="Q142" s="3" t="s">
        <v>9</v>
      </c>
      <c r="R142" s="3" t="s">
        <v>25</v>
      </c>
      <c r="S142" s="3"/>
      <c r="U142" t="str">
        <f t="shared" si="13"/>
        <v>TP/oneM2M/CSE/SEC/ACP/BO/012</v>
      </c>
    </row>
    <row r="143" spans="1:21" ht="280.5" x14ac:dyDescent="0.3">
      <c r="A143" s="20">
        <v>106</v>
      </c>
      <c r="B143" s="19" t="s">
        <v>9</v>
      </c>
      <c r="C143" s="10" t="s">
        <v>3387</v>
      </c>
      <c r="D143" s="10"/>
      <c r="E143" s="10"/>
      <c r="F143" s="3"/>
      <c r="G143" s="3" t="s">
        <v>1962</v>
      </c>
      <c r="H143" s="3" t="s">
        <v>893</v>
      </c>
      <c r="I143" s="53"/>
      <c r="J143" s="3" t="s">
        <v>31</v>
      </c>
      <c r="K143" s="3" t="s">
        <v>1847</v>
      </c>
      <c r="L143" s="3" t="s">
        <v>3591</v>
      </c>
      <c r="M143" s="3" t="s">
        <v>33</v>
      </c>
      <c r="N143" s="10" t="s">
        <v>3614</v>
      </c>
      <c r="O143" s="3" t="str">
        <f t="shared" si="12"/>
        <v>TP/oneM2M/CSE/SEC/ACP/BO/012_03</v>
      </c>
      <c r="P143" s="33" t="s">
        <v>3593</v>
      </c>
      <c r="Q143" s="3" t="s">
        <v>9</v>
      </c>
      <c r="R143" s="3" t="s">
        <v>25</v>
      </c>
      <c r="S143" s="3"/>
      <c r="U143" t="str">
        <f t="shared" si="13"/>
        <v>TP/oneM2M/CSE/SEC/ACP/BO/012</v>
      </c>
    </row>
    <row r="144" spans="1:21" ht="280.5" x14ac:dyDescent="0.3">
      <c r="A144" s="20">
        <v>106</v>
      </c>
      <c r="B144" s="19" t="s">
        <v>9</v>
      </c>
      <c r="C144" s="10" t="s">
        <v>3387</v>
      </c>
      <c r="D144" s="10"/>
      <c r="E144" s="10"/>
      <c r="F144" s="3"/>
      <c r="G144" s="3" t="s">
        <v>1962</v>
      </c>
      <c r="H144" s="3" t="s">
        <v>893</v>
      </c>
      <c r="I144" s="53"/>
      <c r="J144" s="3" t="s">
        <v>31</v>
      </c>
      <c r="K144" s="3" t="s">
        <v>1847</v>
      </c>
      <c r="L144" s="3" t="s">
        <v>3591</v>
      </c>
      <c r="M144" s="3" t="s">
        <v>33</v>
      </c>
      <c r="N144" s="10" t="s">
        <v>3615</v>
      </c>
      <c r="O144" s="3" t="str">
        <f t="shared" si="12"/>
        <v>TP/oneM2M/CSE/SEC/ACP/BO/012_04</v>
      </c>
      <c r="P144" s="33" t="s">
        <v>3593</v>
      </c>
      <c r="Q144" s="3" t="s">
        <v>9</v>
      </c>
      <c r="R144" s="3" t="s">
        <v>25</v>
      </c>
      <c r="S144" s="3"/>
      <c r="U144" t="str">
        <f t="shared" si="13"/>
        <v>TP/oneM2M/CSE/SEC/ACP/BO/012</v>
      </c>
    </row>
    <row r="145" spans="1:21" ht="198" x14ac:dyDescent="0.3">
      <c r="A145" s="20">
        <v>106</v>
      </c>
      <c r="B145" s="19" t="s">
        <v>9</v>
      </c>
      <c r="C145" s="10" t="s">
        <v>3387</v>
      </c>
      <c r="D145" s="10"/>
      <c r="E145" s="10"/>
      <c r="F145" s="3"/>
      <c r="G145" s="3" t="s">
        <v>1962</v>
      </c>
      <c r="H145" s="3" t="s">
        <v>893</v>
      </c>
      <c r="I145" s="53"/>
      <c r="J145" s="3" t="s">
        <v>31</v>
      </c>
      <c r="K145" s="3" t="s">
        <v>1847</v>
      </c>
      <c r="L145" s="3" t="s">
        <v>3591</v>
      </c>
      <c r="M145" s="3" t="s">
        <v>33</v>
      </c>
      <c r="N145" s="10" t="s">
        <v>3611</v>
      </c>
      <c r="O145" s="3" t="str">
        <f t="shared" si="12"/>
        <v>TP/oneM2M/CSE/SEC/ACP/BO/013_01</v>
      </c>
      <c r="P145" s="33" t="s">
        <v>3594</v>
      </c>
      <c r="Q145" s="3" t="s">
        <v>9</v>
      </c>
      <c r="R145" s="3" t="s">
        <v>25</v>
      </c>
      <c r="S145" s="3"/>
      <c r="U145" t="str">
        <f t="shared" si="13"/>
        <v>TP/oneM2M/CSE/SEC/ACP/BO/013</v>
      </c>
    </row>
    <row r="146" spans="1:21" ht="198" x14ac:dyDescent="0.3">
      <c r="A146" s="20">
        <v>106</v>
      </c>
      <c r="B146" s="19" t="s">
        <v>9</v>
      </c>
      <c r="C146" s="10" t="s">
        <v>3387</v>
      </c>
      <c r="D146" s="10"/>
      <c r="E146" s="10"/>
      <c r="F146" s="3"/>
      <c r="G146" s="3" t="s">
        <v>1962</v>
      </c>
      <c r="H146" s="3" t="s">
        <v>893</v>
      </c>
      <c r="I146" s="53"/>
      <c r="J146" s="3" t="s">
        <v>31</v>
      </c>
      <c r="K146" s="3" t="s">
        <v>1847</v>
      </c>
      <c r="L146" s="3" t="s">
        <v>3591</v>
      </c>
      <c r="M146" s="3" t="s">
        <v>33</v>
      </c>
      <c r="N146" s="10" t="s">
        <v>3610</v>
      </c>
      <c r="O146" s="3" t="str">
        <f t="shared" si="12"/>
        <v>TP/oneM2M/CSE/SEC/ACP/BO/013_02</v>
      </c>
      <c r="P146" s="33" t="s">
        <v>3594</v>
      </c>
      <c r="Q146" s="3" t="s">
        <v>9</v>
      </c>
      <c r="R146" s="3" t="s">
        <v>25</v>
      </c>
      <c r="S146" s="3"/>
      <c r="U146" t="str">
        <f t="shared" si="13"/>
        <v>TP/oneM2M/CSE/SEC/ACP/BO/013</v>
      </c>
    </row>
    <row r="147" spans="1:21" ht="198" x14ac:dyDescent="0.3">
      <c r="A147" s="20">
        <v>106</v>
      </c>
      <c r="B147" s="19" t="s">
        <v>9</v>
      </c>
      <c r="C147" s="10" t="s">
        <v>3387</v>
      </c>
      <c r="D147" s="10"/>
      <c r="E147" s="10"/>
      <c r="F147" s="3"/>
      <c r="G147" s="3" t="s">
        <v>1962</v>
      </c>
      <c r="H147" s="3" t="s">
        <v>893</v>
      </c>
      <c r="I147" s="53"/>
      <c r="J147" s="3" t="s">
        <v>31</v>
      </c>
      <c r="K147" s="3" t="s">
        <v>1847</v>
      </c>
      <c r="L147" s="3" t="s">
        <v>3591</v>
      </c>
      <c r="M147" s="3" t="s">
        <v>33</v>
      </c>
      <c r="N147" s="10" t="s">
        <v>3609</v>
      </c>
      <c r="O147" s="3" t="str">
        <f t="shared" si="12"/>
        <v>TP/oneM2M/CSE/SEC/ACP/BO/013_03</v>
      </c>
      <c r="P147" s="33" t="s">
        <v>3594</v>
      </c>
      <c r="Q147" s="3" t="s">
        <v>9</v>
      </c>
      <c r="R147" s="3" t="s">
        <v>25</v>
      </c>
      <c r="S147" s="3"/>
      <c r="U147" t="str">
        <f t="shared" si="13"/>
        <v>TP/oneM2M/CSE/SEC/ACP/BO/013</v>
      </c>
    </row>
    <row r="148" spans="1:21" ht="198" x14ac:dyDescent="0.3">
      <c r="A148" s="20">
        <v>106</v>
      </c>
      <c r="B148" s="19" t="s">
        <v>9</v>
      </c>
      <c r="C148" s="10" t="s">
        <v>3387</v>
      </c>
      <c r="D148" s="10"/>
      <c r="E148" s="10"/>
      <c r="F148" s="3"/>
      <c r="G148" s="3" t="s">
        <v>1962</v>
      </c>
      <c r="H148" s="3" t="s">
        <v>893</v>
      </c>
      <c r="I148" s="53"/>
      <c r="J148" s="3" t="s">
        <v>31</v>
      </c>
      <c r="K148" s="3" t="s">
        <v>1847</v>
      </c>
      <c r="L148" s="3" t="s">
        <v>3591</v>
      </c>
      <c r="M148" s="3" t="s">
        <v>33</v>
      </c>
      <c r="N148" s="10" t="s">
        <v>3608</v>
      </c>
      <c r="O148" s="3" t="str">
        <f t="shared" si="12"/>
        <v>TP/oneM2M/CSE/SEC/ACP/BO/013_04</v>
      </c>
      <c r="P148" s="33" t="s">
        <v>3594</v>
      </c>
      <c r="Q148" s="3" t="s">
        <v>9</v>
      </c>
      <c r="R148" s="3" t="s">
        <v>25</v>
      </c>
      <c r="S148" s="3"/>
      <c r="U148" t="str">
        <f t="shared" si="13"/>
        <v>TP/oneM2M/CSE/SEC/ACP/BO/013</v>
      </c>
    </row>
    <row r="149" spans="1:21" ht="148.5" x14ac:dyDescent="0.3">
      <c r="A149" s="20">
        <v>106</v>
      </c>
      <c r="B149" s="19" t="s">
        <v>9</v>
      </c>
      <c r="C149" s="10" t="s">
        <v>3387</v>
      </c>
      <c r="D149" s="10"/>
      <c r="E149" s="10"/>
      <c r="F149" s="3"/>
      <c r="G149" s="3" t="s">
        <v>1962</v>
      </c>
      <c r="H149" s="3" t="s">
        <v>893</v>
      </c>
      <c r="I149" s="53"/>
      <c r="J149" s="3" t="s">
        <v>31</v>
      </c>
      <c r="K149" s="3" t="s">
        <v>1847</v>
      </c>
      <c r="L149" s="3" t="s">
        <v>3591</v>
      </c>
      <c r="M149" s="3" t="s">
        <v>23</v>
      </c>
      <c r="N149" s="10" t="s">
        <v>3604</v>
      </c>
      <c r="O149" s="3" t="str">
        <f t="shared" si="12"/>
        <v>TP/oneM2M/CSE/SEC/ACP/BV/014_01</v>
      </c>
      <c r="P149" s="33" t="s">
        <v>3595</v>
      </c>
      <c r="Q149" s="3" t="s">
        <v>9</v>
      </c>
      <c r="R149" s="3" t="s">
        <v>25</v>
      </c>
      <c r="S149" s="3"/>
      <c r="U149" t="str">
        <f t="shared" si="13"/>
        <v>TP/oneM2M/CSE/SEC/ACP/BV/014</v>
      </c>
    </row>
    <row r="150" spans="1:21" ht="148.5" x14ac:dyDescent="0.3">
      <c r="A150" s="20">
        <v>106</v>
      </c>
      <c r="B150" s="19" t="s">
        <v>9</v>
      </c>
      <c r="C150" s="10" t="s">
        <v>3387</v>
      </c>
      <c r="D150" s="10"/>
      <c r="E150" s="10"/>
      <c r="F150" s="3"/>
      <c r="G150" s="3" t="s">
        <v>1962</v>
      </c>
      <c r="H150" s="3" t="s">
        <v>893</v>
      </c>
      <c r="I150" s="53"/>
      <c r="J150" s="3" t="s">
        <v>31</v>
      </c>
      <c r="K150" s="3" t="s">
        <v>1847</v>
      </c>
      <c r="L150" s="3" t="s">
        <v>3591</v>
      </c>
      <c r="M150" s="3" t="s">
        <v>23</v>
      </c>
      <c r="N150" s="10" t="s">
        <v>3605</v>
      </c>
      <c r="O150" s="3" t="str">
        <f t="shared" si="12"/>
        <v>TP/oneM2M/CSE/SEC/ACP/BV/014_02</v>
      </c>
      <c r="P150" s="33" t="s">
        <v>3595</v>
      </c>
      <c r="Q150" s="3" t="s">
        <v>9</v>
      </c>
      <c r="R150" s="3" t="s">
        <v>25</v>
      </c>
      <c r="S150" s="3"/>
      <c r="U150" t="str">
        <f t="shared" si="13"/>
        <v>TP/oneM2M/CSE/SEC/ACP/BV/014</v>
      </c>
    </row>
    <row r="151" spans="1:21" ht="148.5" x14ac:dyDescent="0.3">
      <c r="A151" s="20">
        <v>106</v>
      </c>
      <c r="B151" s="19" t="s">
        <v>9</v>
      </c>
      <c r="C151" s="10" t="s">
        <v>3387</v>
      </c>
      <c r="D151" s="10"/>
      <c r="E151" s="10"/>
      <c r="F151" s="3"/>
      <c r="G151" s="3" t="s">
        <v>1962</v>
      </c>
      <c r="H151" s="3" t="s">
        <v>893</v>
      </c>
      <c r="I151" s="53"/>
      <c r="J151" s="3" t="s">
        <v>31</v>
      </c>
      <c r="K151" s="3" t="s">
        <v>1847</v>
      </c>
      <c r="L151" s="3" t="s">
        <v>3591</v>
      </c>
      <c r="M151" s="3" t="s">
        <v>23</v>
      </c>
      <c r="N151" s="10" t="s">
        <v>3606</v>
      </c>
      <c r="O151" s="3" t="str">
        <f t="shared" si="12"/>
        <v>TP/oneM2M/CSE/SEC/ACP/BV/014_03</v>
      </c>
      <c r="P151" s="33" t="s">
        <v>3595</v>
      </c>
      <c r="Q151" s="3" t="s">
        <v>9</v>
      </c>
      <c r="R151" s="3" t="s">
        <v>25</v>
      </c>
      <c r="S151" s="3"/>
      <c r="U151" t="str">
        <f t="shared" si="13"/>
        <v>TP/oneM2M/CSE/SEC/ACP/BV/014</v>
      </c>
    </row>
    <row r="152" spans="1:21" ht="148.5" x14ac:dyDescent="0.3">
      <c r="A152" s="20">
        <v>106</v>
      </c>
      <c r="B152" s="19" t="s">
        <v>9</v>
      </c>
      <c r="C152" s="10" t="s">
        <v>3387</v>
      </c>
      <c r="D152" s="10"/>
      <c r="E152" s="10"/>
      <c r="F152" s="3"/>
      <c r="G152" s="3" t="s">
        <v>1962</v>
      </c>
      <c r="H152" s="3" t="s">
        <v>893</v>
      </c>
      <c r="I152" s="53"/>
      <c r="J152" s="3" t="s">
        <v>31</v>
      </c>
      <c r="K152" s="3" t="s">
        <v>1847</v>
      </c>
      <c r="L152" s="3" t="s">
        <v>3591</v>
      </c>
      <c r="M152" s="3" t="s">
        <v>23</v>
      </c>
      <c r="N152" s="10" t="s">
        <v>3607</v>
      </c>
      <c r="O152" s="3" t="str">
        <f t="shared" si="12"/>
        <v>TP/oneM2M/CSE/SEC/ACP/BV/014_04</v>
      </c>
      <c r="P152" s="33" t="s">
        <v>3595</v>
      </c>
      <c r="Q152" s="3" t="s">
        <v>9</v>
      </c>
      <c r="R152" s="3" t="s">
        <v>25</v>
      </c>
      <c r="S152" s="3"/>
      <c r="U152" t="str">
        <f t="shared" si="13"/>
        <v>TP/oneM2M/CSE/SEC/ACP/BV/014</v>
      </c>
    </row>
    <row r="153" spans="1:21" ht="231" x14ac:dyDescent="0.3">
      <c r="A153" s="20">
        <v>106</v>
      </c>
      <c r="B153" s="19" t="s">
        <v>9</v>
      </c>
      <c r="C153" s="10" t="s">
        <v>3387</v>
      </c>
      <c r="D153" s="10"/>
      <c r="E153" s="10"/>
      <c r="F153" s="3"/>
      <c r="G153" s="3" t="s">
        <v>1962</v>
      </c>
      <c r="H153" s="3" t="s">
        <v>893</v>
      </c>
      <c r="I153" s="53"/>
      <c r="J153" s="3" t="s">
        <v>31</v>
      </c>
      <c r="K153" s="3" t="s">
        <v>1847</v>
      </c>
      <c r="L153" s="3" t="s">
        <v>3591</v>
      </c>
      <c r="M153" s="3" t="s">
        <v>23</v>
      </c>
      <c r="N153" s="10" t="s">
        <v>3396</v>
      </c>
      <c r="O153" s="3" t="str">
        <f t="shared" si="12"/>
        <v>TP/oneM2M/CSE/SEC/ACP/BV/015</v>
      </c>
      <c r="P153" s="33" t="s">
        <v>3596</v>
      </c>
      <c r="Q153" s="3" t="s">
        <v>9</v>
      </c>
      <c r="R153" s="3" t="s">
        <v>25</v>
      </c>
      <c r="S153" s="3"/>
      <c r="U153" t="str">
        <f t="shared" si="13"/>
        <v>TP/oneM2M/CSE/SEC/ACP/BV/015</v>
      </c>
    </row>
    <row r="154" spans="1:21" ht="228.75" x14ac:dyDescent="0.3">
      <c r="A154" s="20">
        <v>106</v>
      </c>
      <c r="B154" s="19" t="s">
        <v>9</v>
      </c>
      <c r="C154" s="10" t="s">
        <v>3387</v>
      </c>
      <c r="D154" s="10"/>
      <c r="E154" s="10"/>
      <c r="F154" s="3"/>
      <c r="G154" s="3" t="s">
        <v>1962</v>
      </c>
      <c r="H154" s="3" t="s">
        <v>893</v>
      </c>
      <c r="I154" s="53"/>
      <c r="J154" s="3" t="s">
        <v>31</v>
      </c>
      <c r="K154" s="3" t="s">
        <v>1847</v>
      </c>
      <c r="L154" s="3" t="s">
        <v>3591</v>
      </c>
      <c r="M154" s="3" t="s">
        <v>33</v>
      </c>
      <c r="N154" s="10" t="s">
        <v>3398</v>
      </c>
      <c r="O154" s="3" t="str">
        <f t="shared" si="12"/>
        <v>TP/oneM2M/CSE/SEC/ACP/BO/016</v>
      </c>
      <c r="P154" s="33" t="s">
        <v>3597</v>
      </c>
      <c r="Q154" s="3" t="s">
        <v>9</v>
      </c>
      <c r="R154" s="3" t="s">
        <v>25</v>
      </c>
      <c r="S154" s="3"/>
      <c r="U154" t="str">
        <f t="shared" si="13"/>
        <v>TP/oneM2M/CSE/SEC/ACP/BO/016</v>
      </c>
    </row>
    <row r="155" spans="1:21" x14ac:dyDescent="0.3">
      <c r="A155" s="20">
        <v>107</v>
      </c>
      <c r="B155" s="19" t="s">
        <v>43</v>
      </c>
      <c r="C155" s="10" t="s">
        <v>3220</v>
      </c>
      <c r="D155" s="10"/>
      <c r="E155" s="10"/>
      <c r="F155" s="3" t="s">
        <v>142</v>
      </c>
      <c r="G155" s="3" t="s">
        <v>1963</v>
      </c>
      <c r="H155" s="3" t="s">
        <v>847</v>
      </c>
      <c r="I155" s="53"/>
      <c r="J155" s="3"/>
      <c r="K155" s="3"/>
      <c r="L155" s="3"/>
      <c r="M155" s="3"/>
      <c r="N155" s="10"/>
      <c r="O155" s="3" t="str">
        <f t="shared" si="12"/>
        <v/>
      </c>
      <c r="P155" s="3"/>
      <c r="Q155" s="3"/>
      <c r="R155" s="3"/>
      <c r="S155" s="3"/>
      <c r="U155" t="str">
        <f t="shared" si="13"/>
        <v/>
      </c>
    </row>
    <row r="156" spans="1:21" x14ac:dyDescent="0.3">
      <c r="A156" s="20">
        <v>108</v>
      </c>
      <c r="B156" s="19" t="s">
        <v>43</v>
      </c>
      <c r="C156" s="10" t="s">
        <v>3220</v>
      </c>
      <c r="D156" s="10"/>
      <c r="E156" s="10"/>
      <c r="F156" s="3" t="s">
        <v>143</v>
      </c>
      <c r="G156" s="3" t="s">
        <v>1964</v>
      </c>
      <c r="H156" s="3" t="s">
        <v>847</v>
      </c>
      <c r="I156" s="53"/>
      <c r="J156" s="3"/>
      <c r="K156" s="3"/>
      <c r="L156" s="3"/>
      <c r="M156" s="3"/>
      <c r="N156" s="10"/>
      <c r="O156" s="3" t="str">
        <f t="shared" si="12"/>
        <v/>
      </c>
      <c r="P156" s="3"/>
      <c r="Q156" s="3"/>
      <c r="R156" s="3"/>
      <c r="S156" s="3"/>
      <c r="U156" t="str">
        <f t="shared" si="13"/>
        <v/>
      </c>
    </row>
    <row r="157" spans="1:21" x14ac:dyDescent="0.3">
      <c r="A157" s="20">
        <v>109</v>
      </c>
      <c r="B157" s="19" t="s">
        <v>43</v>
      </c>
      <c r="C157" s="10" t="s">
        <v>3220</v>
      </c>
      <c r="D157" s="10"/>
      <c r="E157" s="10"/>
      <c r="F157" s="3" t="s">
        <v>144</v>
      </c>
      <c r="G157" s="3" t="s">
        <v>1965</v>
      </c>
      <c r="H157" s="3" t="s">
        <v>847</v>
      </c>
      <c r="I157" s="53"/>
      <c r="J157" s="3"/>
      <c r="K157" s="3"/>
      <c r="L157" s="3"/>
      <c r="M157" s="3"/>
      <c r="N157" s="10"/>
      <c r="O157" s="3" t="str">
        <f t="shared" si="12"/>
        <v/>
      </c>
      <c r="P157" s="3"/>
      <c r="Q157" s="3"/>
      <c r="R157" s="3"/>
      <c r="S157" s="3"/>
      <c r="U157" t="str">
        <f t="shared" si="13"/>
        <v/>
      </c>
    </row>
    <row r="158" spans="1:21" x14ac:dyDescent="0.3">
      <c r="A158" s="20">
        <v>110</v>
      </c>
      <c r="B158" s="19" t="s">
        <v>43</v>
      </c>
      <c r="C158" s="10" t="s">
        <v>3220</v>
      </c>
      <c r="D158" s="10"/>
      <c r="E158" s="10"/>
      <c r="F158" s="3" t="s">
        <v>145</v>
      </c>
      <c r="G158" s="3" t="s">
        <v>1966</v>
      </c>
      <c r="H158" s="3" t="s">
        <v>847</v>
      </c>
      <c r="I158" s="53"/>
      <c r="J158" s="3"/>
      <c r="K158" s="3"/>
      <c r="L158" s="3"/>
      <c r="M158" s="3"/>
      <c r="N158" s="10"/>
      <c r="O158" s="3" t="str">
        <f t="shared" si="12"/>
        <v/>
      </c>
      <c r="P158" s="3"/>
      <c r="Q158" s="3"/>
      <c r="R158" s="3"/>
      <c r="S158" s="3"/>
      <c r="U158" t="str">
        <f t="shared" si="13"/>
        <v/>
      </c>
    </row>
    <row r="159" spans="1:21" x14ac:dyDescent="0.3">
      <c r="A159" s="20">
        <v>111</v>
      </c>
      <c r="B159" s="19" t="s">
        <v>43</v>
      </c>
      <c r="C159" s="10" t="s">
        <v>3220</v>
      </c>
      <c r="D159" s="10"/>
      <c r="E159" s="10"/>
      <c r="F159" s="3" t="s">
        <v>146</v>
      </c>
      <c r="G159" s="3" t="s">
        <v>1967</v>
      </c>
      <c r="H159" s="3" t="s">
        <v>847</v>
      </c>
      <c r="I159" s="53"/>
      <c r="J159" s="3"/>
      <c r="K159" s="3"/>
      <c r="L159" s="3"/>
      <c r="M159" s="3"/>
      <c r="N159" s="10"/>
      <c r="O159" s="3" t="str">
        <f t="shared" si="12"/>
        <v/>
      </c>
      <c r="P159" s="3"/>
      <c r="Q159" s="3"/>
      <c r="R159" s="3"/>
      <c r="S159" s="3"/>
      <c r="U159" t="str">
        <f t="shared" si="13"/>
        <v/>
      </c>
    </row>
    <row r="160" spans="1:21" x14ac:dyDescent="0.3">
      <c r="A160" s="20">
        <v>112</v>
      </c>
      <c r="B160" s="19" t="s">
        <v>43</v>
      </c>
      <c r="C160" s="10" t="s">
        <v>3220</v>
      </c>
      <c r="D160" s="10"/>
      <c r="E160" s="10"/>
      <c r="F160" s="3" t="s">
        <v>147</v>
      </c>
      <c r="G160" s="3" t="s">
        <v>1968</v>
      </c>
      <c r="H160" s="3" t="s">
        <v>847</v>
      </c>
      <c r="I160" s="53"/>
      <c r="J160" s="3"/>
      <c r="K160" s="3"/>
      <c r="L160" s="3"/>
      <c r="M160" s="3"/>
      <c r="N160" s="10"/>
      <c r="O160" s="3" t="str">
        <f t="shared" si="12"/>
        <v/>
      </c>
      <c r="P160" s="3"/>
      <c r="Q160" s="3"/>
      <c r="R160" s="3"/>
      <c r="S160" s="3"/>
      <c r="U160" t="str">
        <f t="shared" si="13"/>
        <v/>
      </c>
    </row>
    <row r="161" spans="1:21" s="16" customFormat="1" x14ac:dyDescent="0.3">
      <c r="A161" s="20">
        <v>113</v>
      </c>
      <c r="B161" s="19" t="s">
        <v>43</v>
      </c>
      <c r="C161" s="10" t="s">
        <v>3220</v>
      </c>
      <c r="D161" s="10"/>
      <c r="E161" s="10"/>
      <c r="F161" s="3" t="s">
        <v>148</v>
      </c>
      <c r="G161" s="3" t="s">
        <v>1969</v>
      </c>
      <c r="H161" s="3" t="s">
        <v>847</v>
      </c>
      <c r="I161" s="53"/>
      <c r="J161" s="3"/>
      <c r="K161" s="3"/>
      <c r="L161" s="3"/>
      <c r="M161" s="3"/>
      <c r="N161" s="10"/>
      <c r="O161" s="3" t="str">
        <f t="shared" si="12"/>
        <v/>
      </c>
      <c r="P161" s="3"/>
      <c r="Q161" s="3"/>
      <c r="R161" s="3"/>
      <c r="S161" s="3"/>
      <c r="U161" t="str">
        <f t="shared" si="13"/>
        <v/>
      </c>
    </row>
    <row r="162" spans="1:21" x14ac:dyDescent="0.3">
      <c r="A162" s="20">
        <v>114</v>
      </c>
      <c r="B162" s="19" t="s">
        <v>43</v>
      </c>
      <c r="C162" s="10" t="s">
        <v>3220</v>
      </c>
      <c r="D162" s="10"/>
      <c r="E162" s="10"/>
      <c r="F162" s="3" t="s">
        <v>149</v>
      </c>
      <c r="G162" s="3" t="s">
        <v>1970</v>
      </c>
      <c r="H162" s="3" t="s">
        <v>847</v>
      </c>
      <c r="I162" s="53"/>
      <c r="J162" s="3"/>
      <c r="K162" s="3"/>
      <c r="L162" s="3"/>
      <c r="M162" s="3"/>
      <c r="N162" s="10"/>
      <c r="O162" s="3" t="str">
        <f t="shared" si="12"/>
        <v/>
      </c>
      <c r="P162" s="3"/>
      <c r="Q162" s="3"/>
      <c r="R162" s="3"/>
      <c r="S162" s="3"/>
      <c r="U162" t="str">
        <f t="shared" si="13"/>
        <v/>
      </c>
    </row>
    <row r="163" spans="1:21" s="16" customFormat="1" x14ac:dyDescent="0.3">
      <c r="A163" s="20">
        <v>115</v>
      </c>
      <c r="B163" s="19" t="s">
        <v>43</v>
      </c>
      <c r="C163" s="10" t="s">
        <v>3220</v>
      </c>
      <c r="D163" s="10"/>
      <c r="E163" s="10"/>
      <c r="F163" s="3" t="s">
        <v>150</v>
      </c>
      <c r="G163" s="3" t="s">
        <v>1971</v>
      </c>
      <c r="H163" s="3" t="s">
        <v>893</v>
      </c>
      <c r="I163" s="53"/>
      <c r="J163" s="3"/>
      <c r="K163" s="3"/>
      <c r="L163" s="3"/>
      <c r="M163" s="3"/>
      <c r="N163" s="10"/>
      <c r="O163" s="3" t="str">
        <f t="shared" si="12"/>
        <v/>
      </c>
      <c r="P163" s="3"/>
      <c r="Q163" s="3"/>
      <c r="R163" s="3"/>
      <c r="S163" s="3"/>
      <c r="U163" t="str">
        <f t="shared" si="13"/>
        <v/>
      </c>
    </row>
    <row r="164" spans="1:21" x14ac:dyDescent="0.3">
      <c r="A164" s="24">
        <v>116</v>
      </c>
      <c r="B164" s="25" t="s">
        <v>43</v>
      </c>
      <c r="C164" s="26" t="s">
        <v>3220</v>
      </c>
      <c r="D164" s="26" t="s">
        <v>3387</v>
      </c>
      <c r="E164" s="26" t="s">
        <v>3389</v>
      </c>
      <c r="F164" s="27" t="s">
        <v>151</v>
      </c>
      <c r="G164" s="27" t="s">
        <v>1972</v>
      </c>
      <c r="H164" s="27" t="s">
        <v>893</v>
      </c>
      <c r="I164" s="27"/>
      <c r="J164" s="27"/>
      <c r="K164" s="27"/>
      <c r="L164" s="3"/>
      <c r="M164" s="27"/>
      <c r="N164" s="26"/>
      <c r="O164" s="3" t="str">
        <f t="shared" si="12"/>
        <v/>
      </c>
      <c r="P164" s="27"/>
      <c r="Q164" s="27"/>
      <c r="R164" s="27"/>
      <c r="S164" s="27"/>
      <c r="U164" t="str">
        <f t="shared" si="13"/>
        <v/>
      </c>
    </row>
    <row r="165" spans="1:21" x14ac:dyDescent="0.3">
      <c r="A165" s="20">
        <v>117</v>
      </c>
      <c r="B165" s="19" t="s">
        <v>43</v>
      </c>
      <c r="C165" s="10" t="s">
        <v>3220</v>
      </c>
      <c r="D165" s="10"/>
      <c r="E165" s="10"/>
      <c r="F165" s="3" t="s">
        <v>152</v>
      </c>
      <c r="G165" s="3" t="s">
        <v>1973</v>
      </c>
      <c r="H165" s="3" t="s">
        <v>893</v>
      </c>
      <c r="I165" s="53"/>
      <c r="J165" s="3"/>
      <c r="K165" s="3"/>
      <c r="L165" s="3"/>
      <c r="M165" s="3"/>
      <c r="N165" s="10"/>
      <c r="O165" s="3" t="str">
        <f t="shared" si="12"/>
        <v/>
      </c>
      <c r="P165" s="3"/>
      <c r="Q165" s="3"/>
      <c r="R165" s="3"/>
      <c r="S165" s="3"/>
      <c r="U165" t="str">
        <f t="shared" si="13"/>
        <v/>
      </c>
    </row>
    <row r="166" spans="1:21" x14ac:dyDescent="0.3">
      <c r="A166" s="24">
        <v>118</v>
      </c>
      <c r="B166" s="25" t="s">
        <v>43</v>
      </c>
      <c r="C166" s="26" t="s">
        <v>3220</v>
      </c>
      <c r="D166" s="26" t="s">
        <v>3387</v>
      </c>
      <c r="E166" s="26" t="s">
        <v>3388</v>
      </c>
      <c r="F166" s="27" t="s">
        <v>153</v>
      </c>
      <c r="G166" s="27" t="s">
        <v>1974</v>
      </c>
      <c r="H166" s="27" t="s">
        <v>893</v>
      </c>
      <c r="I166" s="27"/>
      <c r="J166" s="27"/>
      <c r="K166" s="27"/>
      <c r="L166" s="3"/>
      <c r="M166" s="27"/>
      <c r="N166" s="26"/>
      <c r="O166" s="27" t="str">
        <f t="shared" si="12"/>
        <v/>
      </c>
      <c r="P166" s="27"/>
      <c r="Q166" s="27"/>
      <c r="R166" s="27"/>
      <c r="S166" s="27"/>
      <c r="U166" t="str">
        <f t="shared" si="13"/>
        <v/>
      </c>
    </row>
    <row r="167" spans="1:21" x14ac:dyDescent="0.3">
      <c r="A167" s="20">
        <v>119</v>
      </c>
      <c r="B167" s="19" t="s">
        <v>43</v>
      </c>
      <c r="C167" s="10" t="s">
        <v>3220</v>
      </c>
      <c r="D167" s="10"/>
      <c r="E167" s="10"/>
      <c r="F167" s="3" t="s">
        <v>154</v>
      </c>
      <c r="G167" s="3" t="s">
        <v>1975</v>
      </c>
      <c r="H167" s="3" t="s">
        <v>893</v>
      </c>
      <c r="I167" s="53"/>
      <c r="J167" s="3"/>
      <c r="K167" s="3"/>
      <c r="L167" s="3"/>
      <c r="M167" s="3"/>
      <c r="N167" s="10"/>
      <c r="O167" s="3" t="str">
        <f t="shared" si="12"/>
        <v/>
      </c>
      <c r="P167" s="3"/>
      <c r="Q167" s="3"/>
      <c r="R167" s="3"/>
      <c r="S167" s="3"/>
      <c r="U167" t="str">
        <f t="shared" si="13"/>
        <v/>
      </c>
    </row>
    <row r="168" spans="1:21" x14ac:dyDescent="0.3">
      <c r="A168" s="20">
        <v>120</v>
      </c>
      <c r="B168" s="19" t="s">
        <v>43</v>
      </c>
      <c r="C168" s="10" t="s">
        <v>3220</v>
      </c>
      <c r="D168" s="10"/>
      <c r="E168" s="10"/>
      <c r="F168" s="3" t="s">
        <v>155</v>
      </c>
      <c r="G168" s="3" t="s">
        <v>1976</v>
      </c>
      <c r="H168" s="3" t="s">
        <v>893</v>
      </c>
      <c r="I168" s="53"/>
      <c r="J168" s="3"/>
      <c r="K168" s="3"/>
      <c r="L168" s="3"/>
      <c r="M168" s="3"/>
      <c r="N168" s="10"/>
      <c r="O168" s="3" t="str">
        <f t="shared" si="12"/>
        <v/>
      </c>
      <c r="P168" s="3"/>
      <c r="Q168" s="3"/>
      <c r="R168" s="3"/>
      <c r="S168" s="3"/>
      <c r="U168" t="str">
        <f t="shared" si="13"/>
        <v/>
      </c>
    </row>
    <row r="169" spans="1:21" x14ac:dyDescent="0.3">
      <c r="A169" s="20">
        <v>121</v>
      </c>
      <c r="B169" s="19" t="s">
        <v>43</v>
      </c>
      <c r="C169" s="10" t="s">
        <v>3220</v>
      </c>
      <c r="D169" s="10"/>
      <c r="E169" s="10"/>
      <c r="F169" s="3" t="s">
        <v>157</v>
      </c>
      <c r="G169" s="3" t="s">
        <v>1977</v>
      </c>
      <c r="H169" s="3" t="s">
        <v>894</v>
      </c>
      <c r="I169" s="53" t="s">
        <v>4126</v>
      </c>
      <c r="J169" s="3"/>
      <c r="K169" s="3"/>
      <c r="L169" s="3"/>
      <c r="M169" s="3"/>
      <c r="N169" s="10"/>
      <c r="O169" s="3" t="str">
        <f t="shared" si="12"/>
        <v/>
      </c>
      <c r="P169" s="3"/>
      <c r="Q169" s="3"/>
      <c r="R169" s="3"/>
      <c r="S169" s="3"/>
      <c r="U169" t="str">
        <f t="shared" si="13"/>
        <v/>
      </c>
    </row>
    <row r="170" spans="1:21" x14ac:dyDescent="0.3">
      <c r="A170" s="20">
        <v>122</v>
      </c>
      <c r="B170" s="19" t="s">
        <v>43</v>
      </c>
      <c r="C170" s="10" t="s">
        <v>3220</v>
      </c>
      <c r="D170" s="10"/>
      <c r="E170" s="10"/>
      <c r="F170" s="3" t="s">
        <v>161</v>
      </c>
      <c r="G170" s="3" t="s">
        <v>1978</v>
      </c>
      <c r="H170" s="3" t="s">
        <v>895</v>
      </c>
      <c r="I170" s="53" t="s">
        <v>4126</v>
      </c>
      <c r="J170" s="3"/>
      <c r="K170" s="3"/>
      <c r="L170" s="3"/>
      <c r="M170" s="3"/>
      <c r="N170" s="10"/>
      <c r="O170" s="3" t="str">
        <f t="shared" si="12"/>
        <v/>
      </c>
      <c r="P170" s="33"/>
      <c r="Q170" s="3"/>
      <c r="R170" s="3"/>
      <c r="S170" s="3"/>
      <c r="U170" t="str">
        <f t="shared" si="13"/>
        <v/>
      </c>
    </row>
    <row r="171" spans="1:21" ht="115.5" x14ac:dyDescent="0.3">
      <c r="A171" s="20">
        <v>122</v>
      </c>
      <c r="B171" s="19" t="s">
        <v>9</v>
      </c>
      <c r="C171" s="10" t="s">
        <v>3387</v>
      </c>
      <c r="D171" s="10"/>
      <c r="E171" s="10"/>
      <c r="F171" s="3"/>
      <c r="G171" s="3" t="s">
        <v>1978</v>
      </c>
      <c r="H171" s="3" t="s">
        <v>895</v>
      </c>
      <c r="I171" s="53"/>
      <c r="J171" s="3" t="s">
        <v>31</v>
      </c>
      <c r="K171" s="3" t="s">
        <v>1847</v>
      </c>
      <c r="L171" s="3" t="s">
        <v>3591</v>
      </c>
      <c r="M171" s="3" t="s">
        <v>23</v>
      </c>
      <c r="N171" s="10" t="s">
        <v>3185</v>
      </c>
      <c r="O171" s="3" t="str">
        <f t="shared" si="12"/>
        <v>TP/oneM2M/CSE/SEC/ACP/BV/003_01</v>
      </c>
      <c r="P171" s="33" t="s">
        <v>3600</v>
      </c>
      <c r="Q171" s="3" t="s">
        <v>9</v>
      </c>
      <c r="R171" s="3" t="s">
        <v>25</v>
      </c>
      <c r="S171" s="3"/>
      <c r="U171" t="str">
        <f t="shared" si="13"/>
        <v>TP/oneM2M/CSE/SEC/ACP/BV/003</v>
      </c>
    </row>
    <row r="172" spans="1:21" ht="115.5" x14ac:dyDescent="0.3">
      <c r="A172" s="20">
        <v>122</v>
      </c>
      <c r="B172" s="19" t="s">
        <v>9</v>
      </c>
      <c r="C172" s="10" t="s">
        <v>3387</v>
      </c>
      <c r="D172" s="10"/>
      <c r="E172" s="10"/>
      <c r="F172" s="3"/>
      <c r="G172" s="3" t="s">
        <v>1978</v>
      </c>
      <c r="H172" s="3" t="s">
        <v>895</v>
      </c>
      <c r="I172" s="53"/>
      <c r="J172" s="3" t="s">
        <v>31</v>
      </c>
      <c r="K172" s="3" t="s">
        <v>1847</v>
      </c>
      <c r="L172" s="3" t="s">
        <v>3591</v>
      </c>
      <c r="M172" s="3" t="s">
        <v>23</v>
      </c>
      <c r="N172" s="10" t="s">
        <v>3182</v>
      </c>
      <c r="O172" s="3" t="str">
        <f t="shared" si="12"/>
        <v>TP/oneM2M/CSE/SEC/ACP/BV/003_02</v>
      </c>
      <c r="P172" s="33" t="s">
        <v>3600</v>
      </c>
      <c r="Q172" s="3" t="s">
        <v>9</v>
      </c>
      <c r="R172" s="3" t="s">
        <v>25</v>
      </c>
      <c r="S172" s="3"/>
      <c r="U172" t="str">
        <f t="shared" si="13"/>
        <v>TP/oneM2M/CSE/SEC/ACP/BV/003</v>
      </c>
    </row>
    <row r="173" spans="1:21" ht="115.5" x14ac:dyDescent="0.3">
      <c r="A173" s="20">
        <v>122</v>
      </c>
      <c r="B173" s="19" t="s">
        <v>9</v>
      </c>
      <c r="C173" s="10" t="s">
        <v>3387</v>
      </c>
      <c r="D173" s="10"/>
      <c r="E173" s="10"/>
      <c r="F173" s="3"/>
      <c r="G173" s="3" t="s">
        <v>1978</v>
      </c>
      <c r="H173" s="3" t="s">
        <v>895</v>
      </c>
      <c r="I173" s="53"/>
      <c r="J173" s="3" t="s">
        <v>31</v>
      </c>
      <c r="K173" s="3" t="s">
        <v>1847</v>
      </c>
      <c r="L173" s="3" t="s">
        <v>3591</v>
      </c>
      <c r="M173" s="3" t="s">
        <v>23</v>
      </c>
      <c r="N173" s="10" t="s">
        <v>3194</v>
      </c>
      <c r="O173" s="3" t="str">
        <f t="shared" si="12"/>
        <v>TP/oneM2M/CSE/SEC/ACP/BV/003_03</v>
      </c>
      <c r="P173" s="33" t="s">
        <v>3600</v>
      </c>
      <c r="Q173" s="3" t="s">
        <v>9</v>
      </c>
      <c r="R173" s="3" t="s">
        <v>25</v>
      </c>
      <c r="S173" s="3"/>
      <c r="U173" t="str">
        <f t="shared" si="13"/>
        <v>TP/oneM2M/CSE/SEC/ACP/BV/003</v>
      </c>
    </row>
    <row r="174" spans="1:21" ht="115.5" x14ac:dyDescent="0.3">
      <c r="A174" s="20">
        <v>122</v>
      </c>
      <c r="B174" s="19" t="s">
        <v>9</v>
      </c>
      <c r="C174" s="10" t="s">
        <v>3387</v>
      </c>
      <c r="D174" s="10"/>
      <c r="E174" s="10"/>
      <c r="F174" s="3"/>
      <c r="G174" s="3" t="s">
        <v>1978</v>
      </c>
      <c r="H174" s="3" t="s">
        <v>895</v>
      </c>
      <c r="I174" s="53"/>
      <c r="J174" s="3" t="s">
        <v>31</v>
      </c>
      <c r="K174" s="3" t="s">
        <v>1847</v>
      </c>
      <c r="L174" s="3" t="s">
        <v>3591</v>
      </c>
      <c r="M174" s="3" t="s">
        <v>23</v>
      </c>
      <c r="N174" s="10" t="s">
        <v>3603</v>
      </c>
      <c r="O174" s="3" t="str">
        <f t="shared" si="12"/>
        <v>TP/oneM2M/CSE/SEC/ACP/BV/003_04</v>
      </c>
      <c r="P174" s="33" t="s">
        <v>3600</v>
      </c>
      <c r="Q174" s="3" t="s">
        <v>9</v>
      </c>
      <c r="R174" s="3" t="s">
        <v>25</v>
      </c>
      <c r="S174" s="3"/>
      <c r="U174" t="str">
        <f t="shared" si="13"/>
        <v>TP/oneM2M/CSE/SEC/ACP/BV/003</v>
      </c>
    </row>
    <row r="175" spans="1:21" x14ac:dyDescent="0.3">
      <c r="A175" s="20">
        <v>123</v>
      </c>
      <c r="B175" s="19" t="s">
        <v>43</v>
      </c>
      <c r="C175" s="10" t="s">
        <v>3220</v>
      </c>
      <c r="D175" s="10"/>
      <c r="E175" s="10"/>
      <c r="F175" s="3" t="s">
        <v>162</v>
      </c>
      <c r="G175" s="3" t="s">
        <v>1979</v>
      </c>
      <c r="H175" s="3" t="s">
        <v>895</v>
      </c>
      <c r="I175" s="53" t="s">
        <v>4126</v>
      </c>
      <c r="J175" s="3"/>
      <c r="K175" s="3"/>
      <c r="L175" s="3"/>
      <c r="M175" s="3"/>
      <c r="N175" s="10"/>
      <c r="O175" s="3" t="str">
        <f t="shared" si="12"/>
        <v/>
      </c>
      <c r="P175" s="3"/>
      <c r="Q175" s="3"/>
      <c r="R175" s="3"/>
      <c r="S175" s="3"/>
      <c r="U175" t="str">
        <f t="shared" si="13"/>
        <v/>
      </c>
    </row>
    <row r="176" spans="1:21" ht="148.5" x14ac:dyDescent="0.3">
      <c r="A176" s="20">
        <v>123</v>
      </c>
      <c r="B176" s="19" t="s">
        <v>9</v>
      </c>
      <c r="C176" s="10" t="s">
        <v>3387</v>
      </c>
      <c r="D176" s="10"/>
      <c r="E176" s="10"/>
      <c r="F176" s="3"/>
      <c r="G176" s="3" t="s">
        <v>1979</v>
      </c>
      <c r="H176" s="3" t="s">
        <v>895</v>
      </c>
      <c r="I176" s="53"/>
      <c r="J176" s="3" t="s">
        <v>31</v>
      </c>
      <c r="K176" s="3" t="s">
        <v>1847</v>
      </c>
      <c r="L176" s="3" t="s">
        <v>3591</v>
      </c>
      <c r="M176" s="3" t="s">
        <v>23</v>
      </c>
      <c r="N176" s="10" t="s">
        <v>3604</v>
      </c>
      <c r="O176" s="3" t="str">
        <f t="shared" si="12"/>
        <v>TP/oneM2M/CSE/SEC/ACP/BV/014_01</v>
      </c>
      <c r="P176" s="33" t="s">
        <v>3595</v>
      </c>
      <c r="Q176" s="3" t="s">
        <v>9</v>
      </c>
      <c r="R176" s="3" t="s">
        <v>25</v>
      </c>
      <c r="S176" s="3"/>
      <c r="U176" t="str">
        <f t="shared" si="13"/>
        <v>TP/oneM2M/CSE/SEC/ACP/BV/014</v>
      </c>
    </row>
    <row r="177" spans="1:21" ht="148.5" x14ac:dyDescent="0.3">
      <c r="A177" s="20">
        <v>123</v>
      </c>
      <c r="B177" s="19" t="s">
        <v>9</v>
      </c>
      <c r="C177" s="10" t="s">
        <v>3387</v>
      </c>
      <c r="D177" s="10"/>
      <c r="E177" s="10"/>
      <c r="F177" s="3"/>
      <c r="G177" s="3" t="s">
        <v>1979</v>
      </c>
      <c r="H177" s="3" t="s">
        <v>895</v>
      </c>
      <c r="I177" s="53"/>
      <c r="J177" s="3" t="s">
        <v>31</v>
      </c>
      <c r="K177" s="3" t="s">
        <v>1847</v>
      </c>
      <c r="L177" s="3" t="s">
        <v>3591</v>
      </c>
      <c r="M177" s="3" t="s">
        <v>23</v>
      </c>
      <c r="N177" s="10" t="s">
        <v>3605</v>
      </c>
      <c r="O177" s="3" t="str">
        <f t="shared" si="12"/>
        <v>TP/oneM2M/CSE/SEC/ACP/BV/014_02</v>
      </c>
      <c r="P177" s="33" t="s">
        <v>3595</v>
      </c>
      <c r="Q177" s="3" t="s">
        <v>9</v>
      </c>
      <c r="R177" s="3" t="s">
        <v>25</v>
      </c>
      <c r="S177" s="3"/>
      <c r="U177" t="str">
        <f t="shared" si="13"/>
        <v>TP/oneM2M/CSE/SEC/ACP/BV/014</v>
      </c>
    </row>
    <row r="178" spans="1:21" ht="148.5" x14ac:dyDescent="0.3">
      <c r="A178" s="20">
        <v>123</v>
      </c>
      <c r="B178" s="19" t="s">
        <v>9</v>
      </c>
      <c r="C178" s="10" t="s">
        <v>3387</v>
      </c>
      <c r="D178" s="10"/>
      <c r="E178" s="10"/>
      <c r="F178" s="3"/>
      <c r="G178" s="3" t="s">
        <v>1979</v>
      </c>
      <c r="H178" s="3" t="s">
        <v>895</v>
      </c>
      <c r="I178" s="53"/>
      <c r="J178" s="3" t="s">
        <v>31</v>
      </c>
      <c r="K178" s="3" t="s">
        <v>1847</v>
      </c>
      <c r="L178" s="3" t="s">
        <v>3591</v>
      </c>
      <c r="M178" s="3" t="s">
        <v>23</v>
      </c>
      <c r="N178" s="10" t="s">
        <v>3606</v>
      </c>
      <c r="O178" s="3" t="str">
        <f t="shared" si="12"/>
        <v>TP/oneM2M/CSE/SEC/ACP/BV/014_03</v>
      </c>
      <c r="P178" s="33" t="s">
        <v>3595</v>
      </c>
      <c r="Q178" s="3" t="s">
        <v>9</v>
      </c>
      <c r="R178" s="3" t="s">
        <v>25</v>
      </c>
      <c r="S178" s="3"/>
      <c r="U178" t="str">
        <f t="shared" si="13"/>
        <v>TP/oneM2M/CSE/SEC/ACP/BV/014</v>
      </c>
    </row>
    <row r="179" spans="1:21" ht="148.5" x14ac:dyDescent="0.3">
      <c r="A179" s="20">
        <v>123</v>
      </c>
      <c r="B179" s="19" t="s">
        <v>9</v>
      </c>
      <c r="C179" s="10" t="s">
        <v>3387</v>
      </c>
      <c r="D179" s="10"/>
      <c r="E179" s="10"/>
      <c r="F179" s="3"/>
      <c r="G179" s="3" t="s">
        <v>1979</v>
      </c>
      <c r="H179" s="3" t="s">
        <v>895</v>
      </c>
      <c r="I179" s="53"/>
      <c r="J179" s="3" t="s">
        <v>31</v>
      </c>
      <c r="K179" s="3" t="s">
        <v>1847</v>
      </c>
      <c r="L179" s="3" t="s">
        <v>3591</v>
      </c>
      <c r="M179" s="3" t="s">
        <v>23</v>
      </c>
      <c r="N179" s="10" t="s">
        <v>3607</v>
      </c>
      <c r="O179" s="3" t="str">
        <f t="shared" si="12"/>
        <v>TP/oneM2M/CSE/SEC/ACP/BV/014_04</v>
      </c>
      <c r="P179" s="33" t="s">
        <v>3595</v>
      </c>
      <c r="Q179" s="3" t="s">
        <v>9</v>
      </c>
      <c r="R179" s="3" t="s">
        <v>25</v>
      </c>
      <c r="S179" s="3"/>
      <c r="U179" t="str">
        <f t="shared" si="13"/>
        <v>TP/oneM2M/CSE/SEC/ACP/BV/014</v>
      </c>
    </row>
    <row r="180" spans="1:21" x14ac:dyDescent="0.3">
      <c r="A180" s="20">
        <v>124</v>
      </c>
      <c r="B180" s="19" t="s">
        <v>43</v>
      </c>
      <c r="C180" s="10" t="s">
        <v>3220</v>
      </c>
      <c r="D180" s="10"/>
      <c r="E180" s="10"/>
      <c r="F180" s="3" t="s">
        <v>163</v>
      </c>
      <c r="G180" s="3" t="s">
        <v>1980</v>
      </c>
      <c r="H180" s="3" t="s">
        <v>895</v>
      </c>
      <c r="I180" s="53" t="s">
        <v>4126</v>
      </c>
      <c r="J180" s="3"/>
      <c r="K180" s="3"/>
      <c r="L180" s="3"/>
      <c r="M180" s="3"/>
      <c r="N180" s="10"/>
      <c r="O180" s="3"/>
      <c r="P180" s="33"/>
      <c r="Q180" s="3"/>
      <c r="R180" s="3"/>
      <c r="S180" s="3"/>
      <c r="U180">
        <f t="shared" si="13"/>
        <v>0</v>
      </c>
    </row>
    <row r="181" spans="1:21" ht="148.5" x14ac:dyDescent="0.3">
      <c r="A181" s="20">
        <v>124</v>
      </c>
      <c r="B181" s="19" t="s">
        <v>9</v>
      </c>
      <c r="C181" s="10" t="s">
        <v>3387</v>
      </c>
      <c r="D181" s="10"/>
      <c r="E181" s="10"/>
      <c r="F181" s="3"/>
      <c r="G181" s="3" t="s">
        <v>1980</v>
      </c>
      <c r="H181" s="3" t="s">
        <v>895</v>
      </c>
      <c r="I181" s="53"/>
      <c r="J181" s="3" t="s">
        <v>31</v>
      </c>
      <c r="K181" s="3" t="s">
        <v>1847</v>
      </c>
      <c r="L181" s="3" t="s">
        <v>3591</v>
      </c>
      <c r="M181" s="3" t="s">
        <v>23</v>
      </c>
      <c r="N181" s="10" t="s">
        <v>3186</v>
      </c>
      <c r="O181" s="3" t="str">
        <f t="shared" ref="O181:O220" si="14" xml:space="preserve"> IF(ISBLANK(N181),"",CONCATENATE("TP/oneM2M/",IF(J181&lt;&gt;"Both",J181&amp;"/",""),K181,IF(K181&lt;&gt;"","/",""),L181,IF(L181&lt;&gt;"","/",""),M181,IF(M181&lt;&gt;"","/",""),N181))</f>
        <v>TP/oneM2M/CSE/SEC/ACP/BV/004_01</v>
      </c>
      <c r="P181" s="33" t="s">
        <v>3601</v>
      </c>
      <c r="Q181" s="3" t="s">
        <v>9</v>
      </c>
      <c r="R181" s="3" t="s">
        <v>25</v>
      </c>
      <c r="S181" s="3"/>
      <c r="U181" t="str">
        <f t="shared" si="13"/>
        <v>TP/oneM2M/CSE/SEC/ACP/BV/004</v>
      </c>
    </row>
    <row r="182" spans="1:21" ht="148.5" x14ac:dyDescent="0.3">
      <c r="A182" s="20">
        <v>124</v>
      </c>
      <c r="B182" s="19" t="s">
        <v>9</v>
      </c>
      <c r="C182" s="10" t="s">
        <v>3387</v>
      </c>
      <c r="D182" s="10"/>
      <c r="E182" s="10"/>
      <c r="F182" s="3"/>
      <c r="G182" s="3" t="s">
        <v>1980</v>
      </c>
      <c r="H182" s="3" t="s">
        <v>895</v>
      </c>
      <c r="I182" s="53"/>
      <c r="J182" s="3" t="s">
        <v>31</v>
      </c>
      <c r="K182" s="3" t="s">
        <v>1847</v>
      </c>
      <c r="L182" s="3" t="s">
        <v>3591</v>
      </c>
      <c r="M182" s="3" t="s">
        <v>23</v>
      </c>
      <c r="N182" s="10" t="s">
        <v>3183</v>
      </c>
      <c r="O182" s="3" t="str">
        <f t="shared" si="14"/>
        <v>TP/oneM2M/CSE/SEC/ACP/BV/004_02</v>
      </c>
      <c r="P182" s="33" t="s">
        <v>3601</v>
      </c>
      <c r="Q182" s="3" t="s">
        <v>9</v>
      </c>
      <c r="R182" s="3" t="s">
        <v>25</v>
      </c>
      <c r="S182" s="3"/>
      <c r="U182" t="str">
        <f t="shared" si="13"/>
        <v>TP/oneM2M/CSE/SEC/ACP/BV/004</v>
      </c>
    </row>
    <row r="183" spans="1:21" ht="148.5" x14ac:dyDescent="0.3">
      <c r="A183" s="20">
        <v>124</v>
      </c>
      <c r="B183" s="19" t="s">
        <v>9</v>
      </c>
      <c r="C183" s="10" t="s">
        <v>3387</v>
      </c>
      <c r="D183" s="10"/>
      <c r="E183" s="10"/>
      <c r="F183" s="3"/>
      <c r="G183" s="3" t="s">
        <v>1980</v>
      </c>
      <c r="H183" s="3" t="s">
        <v>895</v>
      </c>
      <c r="I183" s="53"/>
      <c r="J183" s="3" t="s">
        <v>31</v>
      </c>
      <c r="K183" s="3" t="s">
        <v>1847</v>
      </c>
      <c r="L183" s="3" t="s">
        <v>3591</v>
      </c>
      <c r="M183" s="3" t="s">
        <v>23</v>
      </c>
      <c r="N183" s="10" t="s">
        <v>3195</v>
      </c>
      <c r="O183" s="3" t="str">
        <f t="shared" si="14"/>
        <v>TP/oneM2M/CSE/SEC/ACP/BV/004_03</v>
      </c>
      <c r="P183" s="33" t="s">
        <v>3601</v>
      </c>
      <c r="Q183" s="3" t="s">
        <v>9</v>
      </c>
      <c r="R183" s="3" t="s">
        <v>25</v>
      </c>
      <c r="S183" s="3"/>
      <c r="U183" t="str">
        <f t="shared" si="13"/>
        <v>TP/oneM2M/CSE/SEC/ACP/BV/004</v>
      </c>
    </row>
    <row r="184" spans="1:21" ht="148.5" x14ac:dyDescent="0.3">
      <c r="A184" s="20">
        <v>124</v>
      </c>
      <c r="B184" s="19" t="s">
        <v>9</v>
      </c>
      <c r="C184" s="10" t="s">
        <v>3387</v>
      </c>
      <c r="D184" s="10"/>
      <c r="E184" s="10"/>
      <c r="F184" s="3"/>
      <c r="G184" s="3" t="s">
        <v>1980</v>
      </c>
      <c r="H184" s="3" t="s">
        <v>895</v>
      </c>
      <c r="I184" s="53"/>
      <c r="J184" s="3" t="s">
        <v>31</v>
      </c>
      <c r="K184" s="3" t="s">
        <v>1847</v>
      </c>
      <c r="L184" s="3" t="s">
        <v>3591</v>
      </c>
      <c r="M184" s="3" t="s">
        <v>23</v>
      </c>
      <c r="N184" s="10" t="s">
        <v>3602</v>
      </c>
      <c r="O184" s="3" t="str">
        <f t="shared" si="14"/>
        <v>TP/oneM2M/CSE/SEC/ACP/BV/004_04</v>
      </c>
      <c r="P184" s="33" t="s">
        <v>3601</v>
      </c>
      <c r="Q184" s="3" t="s">
        <v>9</v>
      </c>
      <c r="R184" s="3" t="s">
        <v>25</v>
      </c>
      <c r="S184" s="3"/>
      <c r="U184" t="str">
        <f t="shared" si="13"/>
        <v>TP/oneM2M/CSE/SEC/ACP/BV/004</v>
      </c>
    </row>
    <row r="185" spans="1:21" x14ac:dyDescent="0.3">
      <c r="A185" s="20">
        <v>125</v>
      </c>
      <c r="B185" s="19" t="s">
        <v>43</v>
      </c>
      <c r="C185" s="10" t="s">
        <v>3220</v>
      </c>
      <c r="D185" s="10"/>
      <c r="E185" s="10"/>
      <c r="F185" s="3" t="s">
        <v>164</v>
      </c>
      <c r="G185" s="3" t="s">
        <v>1981</v>
      </c>
      <c r="H185" s="3" t="s">
        <v>896</v>
      </c>
      <c r="I185" s="53" t="s">
        <v>4126</v>
      </c>
      <c r="J185" s="3"/>
      <c r="K185" s="3"/>
      <c r="L185" s="3"/>
      <c r="M185" s="3"/>
      <c r="N185" s="10"/>
      <c r="O185" s="3" t="str">
        <f t="shared" si="14"/>
        <v/>
      </c>
      <c r="P185" s="3"/>
      <c r="Q185" s="3"/>
      <c r="R185" s="3"/>
      <c r="S185" s="3"/>
      <c r="U185" t="str">
        <f t="shared" si="13"/>
        <v/>
      </c>
    </row>
    <row r="186" spans="1:21" ht="148.5" x14ac:dyDescent="0.3">
      <c r="A186" s="20">
        <v>125</v>
      </c>
      <c r="B186" s="19" t="s">
        <v>9</v>
      </c>
      <c r="C186" s="10" t="s">
        <v>3387</v>
      </c>
      <c r="D186" s="10"/>
      <c r="E186" s="10"/>
      <c r="F186" s="3"/>
      <c r="G186" s="3" t="s">
        <v>1981</v>
      </c>
      <c r="H186" s="3" t="s">
        <v>896</v>
      </c>
      <c r="I186" s="53"/>
      <c r="J186" s="3" t="s">
        <v>31</v>
      </c>
      <c r="K186" s="3" t="s">
        <v>1847</v>
      </c>
      <c r="L186" s="3" t="s">
        <v>3591</v>
      </c>
      <c r="M186" s="3" t="s">
        <v>23</v>
      </c>
      <c r="N186" s="10" t="s">
        <v>3198</v>
      </c>
      <c r="O186" s="3" t="str">
        <f t="shared" si="14"/>
        <v>TP/oneM2M/CSE/SEC/ACP/BV/005_01</v>
      </c>
      <c r="P186" s="33" t="s">
        <v>3620</v>
      </c>
      <c r="Q186" s="3" t="s">
        <v>9</v>
      </c>
      <c r="R186" s="3" t="s">
        <v>26</v>
      </c>
      <c r="S186" s="3"/>
      <c r="U186" t="str">
        <f t="shared" si="13"/>
        <v>TP/oneM2M/CSE/SEC/ACP/BV/005</v>
      </c>
    </row>
    <row r="187" spans="1:21" ht="148.5" x14ac:dyDescent="0.3">
      <c r="A187" s="20">
        <v>125</v>
      </c>
      <c r="B187" s="19" t="s">
        <v>9</v>
      </c>
      <c r="C187" s="10" t="s">
        <v>3387</v>
      </c>
      <c r="D187" s="10"/>
      <c r="E187" s="10"/>
      <c r="F187" s="3"/>
      <c r="G187" s="3" t="s">
        <v>1981</v>
      </c>
      <c r="H187" s="3" t="s">
        <v>896</v>
      </c>
      <c r="I187" s="53"/>
      <c r="J187" s="3" t="s">
        <v>31</v>
      </c>
      <c r="K187" s="3" t="s">
        <v>1847</v>
      </c>
      <c r="L187" s="3" t="s">
        <v>3591</v>
      </c>
      <c r="M187" s="3" t="s">
        <v>23</v>
      </c>
      <c r="N187" s="10" t="s">
        <v>3199</v>
      </c>
      <c r="O187" s="3" t="str">
        <f t="shared" si="14"/>
        <v>TP/oneM2M/CSE/SEC/ACP/BV/005_02</v>
      </c>
      <c r="P187" s="33" t="s">
        <v>3620</v>
      </c>
      <c r="Q187" s="3" t="s">
        <v>9</v>
      </c>
      <c r="R187" s="3" t="s">
        <v>26</v>
      </c>
      <c r="S187" s="3"/>
      <c r="U187" t="str">
        <f t="shared" si="13"/>
        <v>TP/oneM2M/CSE/SEC/ACP/BV/005</v>
      </c>
    </row>
    <row r="188" spans="1:21" ht="148.5" x14ac:dyDescent="0.3">
      <c r="A188" s="20">
        <v>125</v>
      </c>
      <c r="B188" s="19" t="s">
        <v>9</v>
      </c>
      <c r="C188" s="10" t="s">
        <v>3387</v>
      </c>
      <c r="D188" s="10"/>
      <c r="E188" s="10"/>
      <c r="F188" s="3"/>
      <c r="G188" s="3" t="s">
        <v>1981</v>
      </c>
      <c r="H188" s="3" t="s">
        <v>896</v>
      </c>
      <c r="I188" s="53"/>
      <c r="J188" s="3" t="s">
        <v>31</v>
      </c>
      <c r="K188" s="3" t="s">
        <v>1847</v>
      </c>
      <c r="L188" s="3" t="s">
        <v>3591</v>
      </c>
      <c r="M188" s="3" t="s">
        <v>23</v>
      </c>
      <c r="N188" s="10" t="s">
        <v>3200</v>
      </c>
      <c r="O188" s="3" t="str">
        <f t="shared" si="14"/>
        <v>TP/oneM2M/CSE/SEC/ACP/BV/005_03</v>
      </c>
      <c r="P188" s="33" t="s">
        <v>3620</v>
      </c>
      <c r="Q188" s="3" t="s">
        <v>9</v>
      </c>
      <c r="R188" s="3" t="s">
        <v>26</v>
      </c>
      <c r="S188" s="3"/>
      <c r="U188" t="str">
        <f t="shared" si="13"/>
        <v>TP/oneM2M/CSE/SEC/ACP/BV/005</v>
      </c>
    </row>
    <row r="189" spans="1:21" ht="148.5" x14ac:dyDescent="0.3">
      <c r="A189" s="20">
        <v>125</v>
      </c>
      <c r="B189" s="19" t="s">
        <v>9</v>
      </c>
      <c r="C189" s="10" t="s">
        <v>3387</v>
      </c>
      <c r="D189" s="10"/>
      <c r="E189" s="10"/>
      <c r="F189" s="3"/>
      <c r="G189" s="3" t="s">
        <v>1981</v>
      </c>
      <c r="H189" s="3" t="s">
        <v>896</v>
      </c>
      <c r="I189" s="53"/>
      <c r="J189" s="3" t="s">
        <v>31</v>
      </c>
      <c r="K189" s="3" t="s">
        <v>1847</v>
      </c>
      <c r="L189" s="3" t="s">
        <v>3591</v>
      </c>
      <c r="M189" s="3" t="s">
        <v>23</v>
      </c>
      <c r="N189" s="10" t="s">
        <v>3621</v>
      </c>
      <c r="O189" s="3" t="str">
        <f t="shared" si="14"/>
        <v>TP/oneM2M/CSE/SEC/ACP/BV/005_04</v>
      </c>
      <c r="P189" s="33" t="s">
        <v>3620</v>
      </c>
      <c r="Q189" s="3" t="s">
        <v>9</v>
      </c>
      <c r="R189" s="3" t="s">
        <v>26</v>
      </c>
      <c r="S189" s="3"/>
      <c r="U189" t="str">
        <f t="shared" si="13"/>
        <v>TP/oneM2M/CSE/SEC/ACP/BV/005</v>
      </c>
    </row>
    <row r="190" spans="1:21" ht="148.5" x14ac:dyDescent="0.3">
      <c r="A190" s="20">
        <v>125</v>
      </c>
      <c r="B190" s="19" t="s">
        <v>9</v>
      </c>
      <c r="C190" s="10" t="s">
        <v>3387</v>
      </c>
      <c r="D190" s="10"/>
      <c r="E190" s="10"/>
      <c r="F190" s="3"/>
      <c r="G190" s="3" t="s">
        <v>1981</v>
      </c>
      <c r="H190" s="3" t="s">
        <v>896</v>
      </c>
      <c r="I190" s="53"/>
      <c r="J190" s="3" t="s">
        <v>31</v>
      </c>
      <c r="K190" s="3" t="s">
        <v>1847</v>
      </c>
      <c r="L190" s="3" t="s">
        <v>3591</v>
      </c>
      <c r="M190" s="3" t="s">
        <v>33</v>
      </c>
      <c r="N190" s="10" t="s">
        <v>3203</v>
      </c>
      <c r="O190" s="3" t="str">
        <f t="shared" si="14"/>
        <v>TP/oneM2M/CSE/SEC/ACP/BO/006_01</v>
      </c>
      <c r="P190" s="33" t="s">
        <v>3623</v>
      </c>
      <c r="Q190" s="3" t="s">
        <v>9</v>
      </c>
      <c r="R190" s="3" t="s">
        <v>26</v>
      </c>
      <c r="S190" s="3"/>
      <c r="U190" t="str">
        <f t="shared" si="13"/>
        <v>TP/oneM2M/CSE/SEC/ACP/BO/006</v>
      </c>
    </row>
    <row r="191" spans="1:21" ht="148.5" x14ac:dyDescent="0.3">
      <c r="A191" s="20">
        <v>125</v>
      </c>
      <c r="B191" s="19" t="s">
        <v>9</v>
      </c>
      <c r="C191" s="10" t="s">
        <v>3387</v>
      </c>
      <c r="D191" s="10"/>
      <c r="E191" s="10"/>
      <c r="F191" s="3"/>
      <c r="G191" s="3" t="s">
        <v>1981</v>
      </c>
      <c r="H191" s="3" t="s">
        <v>896</v>
      </c>
      <c r="I191" s="53"/>
      <c r="J191" s="3" t="s">
        <v>31</v>
      </c>
      <c r="K191" s="3" t="s">
        <v>1847</v>
      </c>
      <c r="L191" s="3" t="s">
        <v>3591</v>
      </c>
      <c r="M191" s="3" t="s">
        <v>33</v>
      </c>
      <c r="N191" s="10" t="s">
        <v>3204</v>
      </c>
      <c r="O191" s="3" t="str">
        <f t="shared" si="14"/>
        <v>TP/oneM2M/CSE/SEC/ACP/BO/006_02</v>
      </c>
      <c r="P191" s="33" t="s">
        <v>3623</v>
      </c>
      <c r="Q191" s="3" t="s">
        <v>9</v>
      </c>
      <c r="R191" s="3" t="s">
        <v>26</v>
      </c>
      <c r="S191" s="3"/>
      <c r="U191" t="str">
        <f t="shared" si="13"/>
        <v>TP/oneM2M/CSE/SEC/ACP/BO/006</v>
      </c>
    </row>
    <row r="192" spans="1:21" ht="148.5" x14ac:dyDescent="0.3">
      <c r="A192" s="20">
        <v>125</v>
      </c>
      <c r="B192" s="19" t="s">
        <v>9</v>
      </c>
      <c r="C192" s="10" t="s">
        <v>3387</v>
      </c>
      <c r="D192" s="10"/>
      <c r="E192" s="10"/>
      <c r="F192" s="3"/>
      <c r="G192" s="3" t="s">
        <v>1981</v>
      </c>
      <c r="H192" s="3" t="s">
        <v>896</v>
      </c>
      <c r="I192" s="53"/>
      <c r="J192" s="3" t="s">
        <v>31</v>
      </c>
      <c r="K192" s="3" t="s">
        <v>1847</v>
      </c>
      <c r="L192" s="3" t="s">
        <v>3591</v>
      </c>
      <c r="M192" s="3" t="s">
        <v>33</v>
      </c>
      <c r="N192" s="10" t="s">
        <v>3205</v>
      </c>
      <c r="O192" s="3" t="str">
        <f t="shared" si="14"/>
        <v>TP/oneM2M/CSE/SEC/ACP/BO/006_03</v>
      </c>
      <c r="P192" s="33" t="s">
        <v>3623</v>
      </c>
      <c r="Q192" s="3" t="s">
        <v>9</v>
      </c>
      <c r="R192" s="3" t="s">
        <v>26</v>
      </c>
      <c r="S192" s="3"/>
      <c r="U192" t="str">
        <f t="shared" si="13"/>
        <v>TP/oneM2M/CSE/SEC/ACP/BO/006</v>
      </c>
    </row>
    <row r="193" spans="1:21" ht="148.5" x14ac:dyDescent="0.3">
      <c r="A193" s="20">
        <v>125</v>
      </c>
      <c r="B193" s="19" t="s">
        <v>9</v>
      </c>
      <c r="C193" s="10" t="s">
        <v>3387</v>
      </c>
      <c r="D193" s="10"/>
      <c r="E193" s="10"/>
      <c r="F193" s="3"/>
      <c r="G193" s="3" t="s">
        <v>1981</v>
      </c>
      <c r="H193" s="3" t="s">
        <v>896</v>
      </c>
      <c r="I193" s="53"/>
      <c r="J193" s="3" t="s">
        <v>31</v>
      </c>
      <c r="K193" s="3" t="s">
        <v>1847</v>
      </c>
      <c r="L193" s="3" t="s">
        <v>3591</v>
      </c>
      <c r="M193" s="3" t="s">
        <v>33</v>
      </c>
      <c r="N193" s="10" t="s">
        <v>3622</v>
      </c>
      <c r="O193" s="3" t="str">
        <f t="shared" si="14"/>
        <v>TP/oneM2M/CSE/SEC/ACP/BO/006_04</v>
      </c>
      <c r="P193" s="33" t="s">
        <v>3623</v>
      </c>
      <c r="Q193" s="3" t="s">
        <v>9</v>
      </c>
      <c r="R193" s="3" t="s">
        <v>26</v>
      </c>
      <c r="S193" s="3"/>
      <c r="U193" t="str">
        <f t="shared" si="13"/>
        <v>TP/oneM2M/CSE/SEC/ACP/BO/006</v>
      </c>
    </row>
    <row r="194" spans="1:21" x14ac:dyDescent="0.3">
      <c r="A194" s="20">
        <v>126</v>
      </c>
      <c r="B194" s="19" t="s">
        <v>43</v>
      </c>
      <c r="C194" s="10" t="s">
        <v>3220</v>
      </c>
      <c r="D194" s="10"/>
      <c r="E194" s="10"/>
      <c r="F194" s="3" t="s">
        <v>165</v>
      </c>
      <c r="G194" s="3" t="s">
        <v>1982</v>
      </c>
      <c r="H194" s="3" t="s">
        <v>896</v>
      </c>
      <c r="I194" s="53" t="s">
        <v>4126</v>
      </c>
      <c r="J194" s="3"/>
      <c r="K194" s="3"/>
      <c r="L194" s="3"/>
      <c r="M194" s="3"/>
      <c r="N194" s="10"/>
      <c r="O194" s="3" t="str">
        <f t="shared" si="14"/>
        <v/>
      </c>
      <c r="P194" s="3"/>
      <c r="Q194" s="3"/>
      <c r="R194" s="3"/>
      <c r="S194" s="3"/>
      <c r="U194" t="str">
        <f t="shared" si="13"/>
        <v/>
      </c>
    </row>
    <row r="195" spans="1:21" ht="148.5" x14ac:dyDescent="0.3">
      <c r="A195" s="20">
        <v>126</v>
      </c>
      <c r="B195" s="19" t="s">
        <v>9</v>
      </c>
      <c r="C195" s="10" t="s">
        <v>3387</v>
      </c>
      <c r="D195" s="10"/>
      <c r="E195" s="10"/>
      <c r="F195" s="3"/>
      <c r="G195" s="3" t="s">
        <v>1982</v>
      </c>
      <c r="H195" s="3" t="s">
        <v>896</v>
      </c>
      <c r="I195" s="53"/>
      <c r="J195" s="3" t="s">
        <v>31</v>
      </c>
      <c r="K195" s="3" t="s">
        <v>1847</v>
      </c>
      <c r="L195" s="3" t="s">
        <v>3591</v>
      </c>
      <c r="M195" s="3" t="s">
        <v>23</v>
      </c>
      <c r="N195" s="10" t="s">
        <v>3208</v>
      </c>
      <c r="O195" s="3" t="str">
        <f t="shared" si="14"/>
        <v>TP/oneM2M/CSE/SEC/ACP/BV/007_01</v>
      </c>
      <c r="P195" s="33" t="s">
        <v>3624</v>
      </c>
      <c r="Q195" s="3" t="s">
        <v>9</v>
      </c>
      <c r="R195" s="3" t="s">
        <v>26</v>
      </c>
      <c r="S195" s="3"/>
      <c r="U195" t="str">
        <f t="shared" si="13"/>
        <v>TP/oneM2M/CSE/SEC/ACP/BV/007</v>
      </c>
    </row>
    <row r="196" spans="1:21" ht="148.5" x14ac:dyDescent="0.3">
      <c r="A196" s="20">
        <v>126</v>
      </c>
      <c r="B196" s="19" t="s">
        <v>9</v>
      </c>
      <c r="C196" s="10" t="s">
        <v>3387</v>
      </c>
      <c r="D196" s="10"/>
      <c r="E196" s="10"/>
      <c r="F196" s="3"/>
      <c r="G196" s="3" t="s">
        <v>1982</v>
      </c>
      <c r="H196" s="3" t="s">
        <v>896</v>
      </c>
      <c r="I196" s="53"/>
      <c r="J196" s="3" t="s">
        <v>31</v>
      </c>
      <c r="K196" s="3" t="s">
        <v>1847</v>
      </c>
      <c r="L196" s="3" t="s">
        <v>3591</v>
      </c>
      <c r="M196" s="3" t="s">
        <v>23</v>
      </c>
      <c r="N196" s="10" t="s">
        <v>3209</v>
      </c>
      <c r="O196" s="3" t="str">
        <f t="shared" si="14"/>
        <v>TP/oneM2M/CSE/SEC/ACP/BV/007_02</v>
      </c>
      <c r="P196" s="33" t="s">
        <v>3624</v>
      </c>
      <c r="Q196" s="3" t="s">
        <v>9</v>
      </c>
      <c r="R196" s="3" t="s">
        <v>26</v>
      </c>
      <c r="S196" s="3"/>
      <c r="U196" t="str">
        <f t="shared" si="13"/>
        <v>TP/oneM2M/CSE/SEC/ACP/BV/007</v>
      </c>
    </row>
    <row r="197" spans="1:21" ht="148.5" x14ac:dyDescent="0.3">
      <c r="A197" s="20">
        <v>126</v>
      </c>
      <c r="B197" s="19" t="s">
        <v>9</v>
      </c>
      <c r="C197" s="10" t="s">
        <v>3387</v>
      </c>
      <c r="D197" s="10"/>
      <c r="E197" s="10"/>
      <c r="F197" s="3"/>
      <c r="G197" s="3" t="s">
        <v>1982</v>
      </c>
      <c r="H197" s="3" t="s">
        <v>896</v>
      </c>
      <c r="I197" s="53"/>
      <c r="J197" s="3" t="s">
        <v>31</v>
      </c>
      <c r="K197" s="3" t="s">
        <v>1847</v>
      </c>
      <c r="L197" s="3" t="s">
        <v>3591</v>
      </c>
      <c r="M197" s="3" t="s">
        <v>23</v>
      </c>
      <c r="N197" s="10" t="s">
        <v>3212</v>
      </c>
      <c r="O197" s="3" t="str">
        <f t="shared" si="14"/>
        <v>TP/oneM2M/CSE/SEC/ACP/BV/007_03</v>
      </c>
      <c r="P197" s="33" t="s">
        <v>3624</v>
      </c>
      <c r="Q197" s="3" t="s">
        <v>9</v>
      </c>
      <c r="R197" s="3" t="s">
        <v>26</v>
      </c>
      <c r="S197" s="3"/>
      <c r="U197" t="str">
        <f t="shared" si="13"/>
        <v>TP/oneM2M/CSE/SEC/ACP/BV/007</v>
      </c>
    </row>
    <row r="198" spans="1:21" ht="148.5" x14ac:dyDescent="0.3">
      <c r="A198" s="20">
        <v>126</v>
      </c>
      <c r="B198" s="19" t="s">
        <v>9</v>
      </c>
      <c r="C198" s="10" t="s">
        <v>3387</v>
      </c>
      <c r="D198" s="10"/>
      <c r="E198" s="10"/>
      <c r="F198" s="3"/>
      <c r="G198" s="3" t="s">
        <v>1982</v>
      </c>
      <c r="H198" s="3" t="s">
        <v>896</v>
      </c>
      <c r="I198" s="53"/>
      <c r="J198" s="3" t="s">
        <v>31</v>
      </c>
      <c r="K198" s="3" t="s">
        <v>1847</v>
      </c>
      <c r="L198" s="3" t="s">
        <v>3591</v>
      </c>
      <c r="M198" s="3" t="s">
        <v>23</v>
      </c>
      <c r="N198" s="10" t="s">
        <v>3625</v>
      </c>
      <c r="O198" s="3" t="str">
        <f t="shared" si="14"/>
        <v>TP/oneM2M/CSE/SEC/ACP/BV/007_04</v>
      </c>
      <c r="P198" s="33" t="s">
        <v>3624</v>
      </c>
      <c r="Q198" s="3" t="s">
        <v>9</v>
      </c>
      <c r="R198" s="3" t="s">
        <v>26</v>
      </c>
      <c r="S198" s="3"/>
      <c r="U198" t="str">
        <f t="shared" si="13"/>
        <v>TP/oneM2M/CSE/SEC/ACP/BV/007</v>
      </c>
    </row>
    <row r="199" spans="1:21" ht="148.5" x14ac:dyDescent="0.3">
      <c r="A199" s="20">
        <v>126</v>
      </c>
      <c r="B199" s="19" t="s">
        <v>9</v>
      </c>
      <c r="C199" s="10" t="s">
        <v>3387</v>
      </c>
      <c r="D199" s="10"/>
      <c r="E199" s="10"/>
      <c r="F199" s="3"/>
      <c r="G199" s="3" t="s">
        <v>1982</v>
      </c>
      <c r="H199" s="3" t="s">
        <v>896</v>
      </c>
      <c r="I199" s="53"/>
      <c r="J199" s="3" t="s">
        <v>31</v>
      </c>
      <c r="K199" s="3" t="s">
        <v>1847</v>
      </c>
      <c r="L199" s="3" t="s">
        <v>3591</v>
      </c>
      <c r="M199" s="3" t="s">
        <v>33</v>
      </c>
      <c r="N199" s="10" t="s">
        <v>3217</v>
      </c>
      <c r="O199" s="3" t="str">
        <f t="shared" si="14"/>
        <v>TP/oneM2M/CSE/SEC/ACP/BO/008_01</v>
      </c>
      <c r="P199" s="33" t="s">
        <v>3626</v>
      </c>
      <c r="Q199" s="3" t="s">
        <v>9</v>
      </c>
      <c r="R199" s="3" t="s">
        <v>26</v>
      </c>
      <c r="S199" s="3"/>
      <c r="U199" t="str">
        <f t="shared" si="13"/>
        <v>TP/oneM2M/CSE/SEC/ACP/BO/008</v>
      </c>
    </row>
    <row r="200" spans="1:21" ht="148.5" x14ac:dyDescent="0.3">
      <c r="A200" s="20">
        <v>126</v>
      </c>
      <c r="B200" s="19" t="s">
        <v>9</v>
      </c>
      <c r="C200" s="10" t="s">
        <v>3387</v>
      </c>
      <c r="D200" s="10"/>
      <c r="E200" s="10"/>
      <c r="F200" s="3"/>
      <c r="G200" s="3" t="s">
        <v>1982</v>
      </c>
      <c r="H200" s="3" t="s">
        <v>896</v>
      </c>
      <c r="I200" s="53"/>
      <c r="J200" s="3" t="s">
        <v>31</v>
      </c>
      <c r="K200" s="3" t="s">
        <v>1847</v>
      </c>
      <c r="L200" s="3" t="s">
        <v>3591</v>
      </c>
      <c r="M200" s="3" t="s">
        <v>33</v>
      </c>
      <c r="N200" s="10" t="s">
        <v>3216</v>
      </c>
      <c r="O200" s="3" t="str">
        <f t="shared" si="14"/>
        <v>TP/oneM2M/CSE/SEC/ACP/BO/008_02</v>
      </c>
      <c r="P200" s="33" t="s">
        <v>3626</v>
      </c>
      <c r="Q200" s="3" t="s">
        <v>9</v>
      </c>
      <c r="R200" s="3" t="s">
        <v>26</v>
      </c>
      <c r="S200" s="3"/>
      <c r="U200" t="str">
        <f t="shared" si="13"/>
        <v>TP/oneM2M/CSE/SEC/ACP/BO/008</v>
      </c>
    </row>
    <row r="201" spans="1:21" ht="148.5" x14ac:dyDescent="0.3">
      <c r="A201" s="20">
        <v>126</v>
      </c>
      <c r="B201" s="19" t="s">
        <v>9</v>
      </c>
      <c r="C201" s="10" t="s">
        <v>3387</v>
      </c>
      <c r="D201" s="10"/>
      <c r="E201" s="10"/>
      <c r="F201" s="3"/>
      <c r="G201" s="3" t="s">
        <v>1982</v>
      </c>
      <c r="H201" s="3" t="s">
        <v>896</v>
      </c>
      <c r="I201" s="53"/>
      <c r="J201" s="3" t="s">
        <v>31</v>
      </c>
      <c r="K201" s="3" t="s">
        <v>1847</v>
      </c>
      <c r="L201" s="3" t="s">
        <v>3591</v>
      </c>
      <c r="M201" s="3" t="s">
        <v>33</v>
      </c>
      <c r="N201" s="10" t="s">
        <v>3213</v>
      </c>
      <c r="O201" s="3" t="str">
        <f t="shared" si="14"/>
        <v>TP/oneM2M/CSE/SEC/ACP/BO/008_03</v>
      </c>
      <c r="P201" s="33" t="s">
        <v>3626</v>
      </c>
      <c r="Q201" s="3" t="s">
        <v>9</v>
      </c>
      <c r="R201" s="3" t="s">
        <v>26</v>
      </c>
      <c r="S201" s="3"/>
      <c r="U201" t="str">
        <f t="shared" si="13"/>
        <v>TP/oneM2M/CSE/SEC/ACP/BO/008</v>
      </c>
    </row>
    <row r="202" spans="1:21" ht="148.5" x14ac:dyDescent="0.3">
      <c r="A202" s="20">
        <v>126</v>
      </c>
      <c r="B202" s="19" t="s">
        <v>9</v>
      </c>
      <c r="C202" s="10" t="s">
        <v>3387</v>
      </c>
      <c r="D202" s="10"/>
      <c r="E202" s="10"/>
      <c r="F202" s="3"/>
      <c r="G202" s="3" t="s">
        <v>1982</v>
      </c>
      <c r="H202" s="3" t="s">
        <v>896</v>
      </c>
      <c r="I202" s="53"/>
      <c r="J202" s="3" t="s">
        <v>31</v>
      </c>
      <c r="K202" s="3" t="s">
        <v>1847</v>
      </c>
      <c r="L202" s="3" t="s">
        <v>3591</v>
      </c>
      <c r="M202" s="3" t="s">
        <v>33</v>
      </c>
      <c r="N202" s="10" t="s">
        <v>3627</v>
      </c>
      <c r="O202" s="3" t="str">
        <f t="shared" si="14"/>
        <v>TP/oneM2M/CSE/SEC/ACP/BO/008_04</v>
      </c>
      <c r="P202" s="33" t="s">
        <v>3626</v>
      </c>
      <c r="Q202" s="3" t="s">
        <v>9</v>
      </c>
      <c r="R202" s="3" t="s">
        <v>26</v>
      </c>
      <c r="S202" s="3"/>
      <c r="U202" t="str">
        <f t="shared" ref="U202:U265" si="15">IF(IFERROR(FIND("_",O202),0)&gt;0,LEFT(O202,FIND("_",O202)-1),O202)</f>
        <v>TP/oneM2M/CSE/SEC/ACP/BO/008</v>
      </c>
    </row>
    <row r="203" spans="1:21" x14ac:dyDescent="0.3">
      <c r="A203" s="20">
        <v>127</v>
      </c>
      <c r="B203" s="19" t="s">
        <v>43</v>
      </c>
      <c r="C203" s="10" t="s">
        <v>3220</v>
      </c>
      <c r="D203" s="10"/>
      <c r="E203" s="10"/>
      <c r="F203" s="3" t="s">
        <v>166</v>
      </c>
      <c r="G203" s="3" t="s">
        <v>1983</v>
      </c>
      <c r="H203" s="3" t="s">
        <v>896</v>
      </c>
      <c r="I203" s="53" t="s">
        <v>4126</v>
      </c>
      <c r="J203" s="3"/>
      <c r="K203" s="3"/>
      <c r="L203" s="3"/>
      <c r="M203" s="3"/>
      <c r="N203" s="10"/>
      <c r="O203" s="3" t="str">
        <f t="shared" si="14"/>
        <v/>
      </c>
      <c r="P203" s="3"/>
      <c r="Q203" s="3"/>
      <c r="R203" s="3"/>
      <c r="S203" s="3"/>
      <c r="U203" t="str">
        <f t="shared" si="15"/>
        <v/>
      </c>
    </row>
    <row r="204" spans="1:21" ht="165" x14ac:dyDescent="0.3">
      <c r="A204" s="20">
        <v>127</v>
      </c>
      <c r="B204" s="19" t="s">
        <v>9</v>
      </c>
      <c r="C204" s="10" t="s">
        <v>3387</v>
      </c>
      <c r="D204" s="10"/>
      <c r="E204" s="10"/>
      <c r="F204" s="3"/>
      <c r="G204" s="3" t="s">
        <v>1982</v>
      </c>
      <c r="H204" s="3" t="s">
        <v>896</v>
      </c>
      <c r="I204" s="53"/>
      <c r="J204" s="3" t="s">
        <v>31</v>
      </c>
      <c r="K204" s="3" t="s">
        <v>1847</v>
      </c>
      <c r="L204" s="3" t="s">
        <v>3591</v>
      </c>
      <c r="M204" s="3" t="s">
        <v>23</v>
      </c>
      <c r="N204" s="10" t="s">
        <v>3586</v>
      </c>
      <c r="O204" s="3" t="str">
        <f t="shared" si="14"/>
        <v>TP/oneM2M/CSE/SEC/ACP/BV/009_01</v>
      </c>
      <c r="P204" s="33" t="s">
        <v>3630</v>
      </c>
      <c r="Q204" s="3" t="s">
        <v>9</v>
      </c>
      <c r="R204" s="3" t="s">
        <v>26</v>
      </c>
      <c r="S204" s="3"/>
      <c r="U204" t="str">
        <f t="shared" si="15"/>
        <v>TP/oneM2M/CSE/SEC/ACP/BV/009</v>
      </c>
    </row>
    <row r="205" spans="1:21" ht="165" x14ac:dyDescent="0.3">
      <c r="A205" s="20">
        <v>127</v>
      </c>
      <c r="B205" s="19" t="s">
        <v>9</v>
      </c>
      <c r="C205" s="10" t="s">
        <v>3387</v>
      </c>
      <c r="D205" s="10"/>
      <c r="E205" s="10"/>
      <c r="F205" s="3"/>
      <c r="G205" s="3" t="s">
        <v>1982</v>
      </c>
      <c r="H205" s="3" t="s">
        <v>896</v>
      </c>
      <c r="I205" s="53"/>
      <c r="J205" s="3" t="s">
        <v>31</v>
      </c>
      <c r="K205" s="3" t="s">
        <v>1847</v>
      </c>
      <c r="L205" s="3" t="s">
        <v>3591</v>
      </c>
      <c r="M205" s="3" t="s">
        <v>23</v>
      </c>
      <c r="N205" s="10" t="s">
        <v>3587</v>
      </c>
      <c r="O205" s="3" t="str">
        <f t="shared" si="14"/>
        <v>TP/oneM2M/CSE/SEC/ACP/BV/009_02</v>
      </c>
      <c r="P205" s="33" t="s">
        <v>3630</v>
      </c>
      <c r="Q205" s="3" t="s">
        <v>9</v>
      </c>
      <c r="R205" s="3" t="s">
        <v>26</v>
      </c>
      <c r="S205" s="3"/>
      <c r="U205" t="str">
        <f t="shared" si="15"/>
        <v>TP/oneM2M/CSE/SEC/ACP/BV/009</v>
      </c>
    </row>
    <row r="206" spans="1:21" ht="165" x14ac:dyDescent="0.3">
      <c r="A206" s="20">
        <v>127</v>
      </c>
      <c r="B206" s="19" t="s">
        <v>9</v>
      </c>
      <c r="C206" s="10" t="s">
        <v>3387</v>
      </c>
      <c r="D206" s="10"/>
      <c r="E206" s="10"/>
      <c r="F206" s="3"/>
      <c r="G206" s="3" t="s">
        <v>1982</v>
      </c>
      <c r="H206" s="3" t="s">
        <v>896</v>
      </c>
      <c r="I206" s="53"/>
      <c r="J206" s="3" t="s">
        <v>31</v>
      </c>
      <c r="K206" s="3" t="s">
        <v>1847</v>
      </c>
      <c r="L206" s="3" t="s">
        <v>3591</v>
      </c>
      <c r="M206" s="3" t="s">
        <v>23</v>
      </c>
      <c r="N206" s="10" t="s">
        <v>3590</v>
      </c>
      <c r="O206" s="3" t="str">
        <f t="shared" si="14"/>
        <v>TP/oneM2M/CSE/SEC/ACP/BV/009_03</v>
      </c>
      <c r="P206" s="33" t="s">
        <v>3630</v>
      </c>
      <c r="Q206" s="3" t="s">
        <v>9</v>
      </c>
      <c r="R206" s="3" t="s">
        <v>26</v>
      </c>
      <c r="S206" s="3"/>
      <c r="U206" t="str">
        <f t="shared" si="15"/>
        <v>TP/oneM2M/CSE/SEC/ACP/BV/009</v>
      </c>
    </row>
    <row r="207" spans="1:21" ht="165" x14ac:dyDescent="0.3">
      <c r="A207" s="20">
        <v>127</v>
      </c>
      <c r="B207" s="19" t="s">
        <v>9</v>
      </c>
      <c r="C207" s="10" t="s">
        <v>3387</v>
      </c>
      <c r="D207" s="10"/>
      <c r="E207" s="10"/>
      <c r="F207" s="3"/>
      <c r="G207" s="3" t="s">
        <v>1982</v>
      </c>
      <c r="H207" s="3" t="s">
        <v>896</v>
      </c>
      <c r="I207" s="53"/>
      <c r="J207" s="3" t="s">
        <v>31</v>
      </c>
      <c r="K207" s="3" t="s">
        <v>1847</v>
      </c>
      <c r="L207" s="3" t="s">
        <v>3591</v>
      </c>
      <c r="M207" s="3" t="s">
        <v>23</v>
      </c>
      <c r="N207" s="10" t="s">
        <v>3628</v>
      </c>
      <c r="O207" s="3" t="str">
        <f t="shared" si="14"/>
        <v>TP/oneM2M/CSE/SEC/ACP/BV/009_04</v>
      </c>
      <c r="P207" s="33" t="s">
        <v>3630</v>
      </c>
      <c r="Q207" s="3" t="s">
        <v>9</v>
      </c>
      <c r="R207" s="3" t="s">
        <v>26</v>
      </c>
      <c r="S207" s="3"/>
      <c r="U207" t="str">
        <f t="shared" si="15"/>
        <v>TP/oneM2M/CSE/SEC/ACP/BV/009</v>
      </c>
    </row>
    <row r="208" spans="1:21" ht="148.5" x14ac:dyDescent="0.3">
      <c r="A208" s="20">
        <v>127</v>
      </c>
      <c r="B208" s="19" t="s">
        <v>9</v>
      </c>
      <c r="C208" s="10" t="s">
        <v>3387</v>
      </c>
      <c r="D208" s="10"/>
      <c r="E208" s="10"/>
      <c r="F208" s="3"/>
      <c r="G208" s="3" t="s">
        <v>1982</v>
      </c>
      <c r="H208" s="3" t="s">
        <v>896</v>
      </c>
      <c r="I208" s="53"/>
      <c r="J208" s="3" t="s">
        <v>31</v>
      </c>
      <c r="K208" s="3" t="s">
        <v>1847</v>
      </c>
      <c r="L208" s="3" t="s">
        <v>3591</v>
      </c>
      <c r="M208" s="3" t="s">
        <v>33</v>
      </c>
      <c r="N208" s="10" t="s">
        <v>3629</v>
      </c>
      <c r="O208" s="3" t="str">
        <f t="shared" si="14"/>
        <v>TP/oneM2M/CSE/SEC/ACP/BO/010_01</v>
      </c>
      <c r="P208" s="33" t="s">
        <v>3634</v>
      </c>
      <c r="Q208" s="3" t="s">
        <v>9</v>
      </c>
      <c r="R208" s="3" t="s">
        <v>26</v>
      </c>
      <c r="S208" s="3"/>
      <c r="U208" t="str">
        <f t="shared" si="15"/>
        <v>TP/oneM2M/CSE/SEC/ACP/BO/010</v>
      </c>
    </row>
    <row r="209" spans="1:21" ht="148.5" x14ac:dyDescent="0.3">
      <c r="A209" s="20">
        <v>127</v>
      </c>
      <c r="B209" s="19" t="s">
        <v>9</v>
      </c>
      <c r="C209" s="10" t="s">
        <v>3387</v>
      </c>
      <c r="D209" s="10"/>
      <c r="E209" s="10"/>
      <c r="F209" s="3"/>
      <c r="G209" s="3" t="s">
        <v>1982</v>
      </c>
      <c r="H209" s="3" t="s">
        <v>896</v>
      </c>
      <c r="I209" s="53"/>
      <c r="J209" s="3" t="s">
        <v>31</v>
      </c>
      <c r="K209" s="3" t="s">
        <v>1847</v>
      </c>
      <c r="L209" s="3" t="s">
        <v>3591</v>
      </c>
      <c r="M209" s="3" t="s">
        <v>33</v>
      </c>
      <c r="N209" s="10" t="s">
        <v>3631</v>
      </c>
      <c r="O209" s="3" t="str">
        <f t="shared" si="14"/>
        <v>TP/oneM2M/CSE/SEC/ACP/BO/010_02</v>
      </c>
      <c r="P209" s="33" t="s">
        <v>3634</v>
      </c>
      <c r="Q209" s="3" t="s">
        <v>9</v>
      </c>
      <c r="R209" s="3" t="s">
        <v>26</v>
      </c>
      <c r="S209" s="3"/>
      <c r="U209" t="str">
        <f t="shared" si="15"/>
        <v>TP/oneM2M/CSE/SEC/ACP/BO/010</v>
      </c>
    </row>
    <row r="210" spans="1:21" ht="148.5" x14ac:dyDescent="0.3">
      <c r="A210" s="20">
        <v>127</v>
      </c>
      <c r="B210" s="19" t="s">
        <v>9</v>
      </c>
      <c r="C210" s="10" t="s">
        <v>3387</v>
      </c>
      <c r="D210" s="10"/>
      <c r="E210" s="10"/>
      <c r="F210" s="3"/>
      <c r="G210" s="3" t="s">
        <v>1982</v>
      </c>
      <c r="H210" s="3" t="s">
        <v>896</v>
      </c>
      <c r="I210" s="53"/>
      <c r="J210" s="3" t="s">
        <v>31</v>
      </c>
      <c r="K210" s="3" t="s">
        <v>1847</v>
      </c>
      <c r="L210" s="3" t="s">
        <v>3591</v>
      </c>
      <c r="M210" s="3" t="s">
        <v>33</v>
      </c>
      <c r="N210" s="10" t="s">
        <v>3632</v>
      </c>
      <c r="O210" s="3" t="str">
        <f t="shared" si="14"/>
        <v>TP/oneM2M/CSE/SEC/ACP/BO/010_03</v>
      </c>
      <c r="P210" s="33" t="s">
        <v>3634</v>
      </c>
      <c r="Q210" s="3" t="s">
        <v>9</v>
      </c>
      <c r="R210" s="3" t="s">
        <v>26</v>
      </c>
      <c r="S210" s="3"/>
      <c r="U210" t="str">
        <f t="shared" si="15"/>
        <v>TP/oneM2M/CSE/SEC/ACP/BO/010</v>
      </c>
    </row>
    <row r="211" spans="1:21" ht="148.5" x14ac:dyDescent="0.3">
      <c r="A211" s="20">
        <v>127</v>
      </c>
      <c r="B211" s="19" t="s">
        <v>9</v>
      </c>
      <c r="C211" s="10" t="s">
        <v>3387</v>
      </c>
      <c r="D211" s="10"/>
      <c r="E211" s="10"/>
      <c r="F211" s="3"/>
      <c r="G211" s="3" t="s">
        <v>1982</v>
      </c>
      <c r="H211" s="3" t="s">
        <v>896</v>
      </c>
      <c r="I211" s="53"/>
      <c r="J211" s="3" t="s">
        <v>31</v>
      </c>
      <c r="K211" s="3" t="s">
        <v>1847</v>
      </c>
      <c r="L211" s="3" t="s">
        <v>3591</v>
      </c>
      <c r="M211" s="3" t="s">
        <v>33</v>
      </c>
      <c r="N211" s="10" t="s">
        <v>3633</v>
      </c>
      <c r="O211" s="3" t="str">
        <f t="shared" si="14"/>
        <v>TP/oneM2M/CSE/SEC/ACP/BO/010_04</v>
      </c>
      <c r="P211" s="33" t="s">
        <v>3634</v>
      </c>
      <c r="Q211" s="3" t="s">
        <v>9</v>
      </c>
      <c r="R211" s="3" t="s">
        <v>26</v>
      </c>
      <c r="S211" s="3"/>
      <c r="U211" t="str">
        <f t="shared" si="15"/>
        <v>TP/oneM2M/CSE/SEC/ACP/BO/010</v>
      </c>
    </row>
    <row r="212" spans="1:21" x14ac:dyDescent="0.3">
      <c r="A212" s="20">
        <v>128</v>
      </c>
      <c r="B212" s="19" t="s">
        <v>43</v>
      </c>
      <c r="C212" s="10" t="s">
        <v>3220</v>
      </c>
      <c r="D212" s="10"/>
      <c r="E212" s="10"/>
      <c r="F212" s="3" t="s">
        <v>167</v>
      </c>
      <c r="G212" s="3" t="s">
        <v>1984</v>
      </c>
      <c r="H212" s="3" t="s">
        <v>897</v>
      </c>
      <c r="I212" s="53" t="s">
        <v>4126</v>
      </c>
      <c r="J212" s="3"/>
      <c r="K212" s="3"/>
      <c r="L212" s="3"/>
      <c r="M212" s="3"/>
      <c r="N212" s="10"/>
      <c r="O212" s="3" t="str">
        <f t="shared" si="14"/>
        <v/>
      </c>
      <c r="P212" s="3"/>
      <c r="Q212" s="3"/>
      <c r="R212" s="3"/>
      <c r="S212" s="3"/>
      <c r="U212" t="str">
        <f t="shared" si="15"/>
        <v/>
      </c>
    </row>
    <row r="213" spans="1:21" x14ac:dyDescent="0.3">
      <c r="A213" s="20">
        <v>129</v>
      </c>
      <c r="B213" s="19" t="s">
        <v>43</v>
      </c>
      <c r="C213" s="10" t="s">
        <v>3220</v>
      </c>
      <c r="D213" s="10"/>
      <c r="E213" s="10"/>
      <c r="F213" s="3" t="s">
        <v>168</v>
      </c>
      <c r="G213" s="3" t="s">
        <v>1985</v>
      </c>
      <c r="H213" s="3" t="s">
        <v>897</v>
      </c>
      <c r="I213" s="53" t="s">
        <v>4126</v>
      </c>
      <c r="J213" s="3"/>
      <c r="K213" s="3"/>
      <c r="L213" s="3"/>
      <c r="M213" s="3"/>
      <c r="N213" s="10"/>
      <c r="O213" s="3" t="str">
        <f t="shared" si="14"/>
        <v/>
      </c>
      <c r="P213" s="3"/>
      <c r="Q213" s="3"/>
      <c r="R213" s="3"/>
      <c r="S213" s="3"/>
      <c r="U213" t="str">
        <f t="shared" si="15"/>
        <v/>
      </c>
    </row>
    <row r="214" spans="1:21" x14ac:dyDescent="0.3">
      <c r="A214" s="20">
        <v>130</v>
      </c>
      <c r="B214" s="19" t="s">
        <v>43</v>
      </c>
      <c r="C214" s="10" t="s">
        <v>3220</v>
      </c>
      <c r="D214" s="10"/>
      <c r="E214" s="10"/>
      <c r="F214" s="3" t="s">
        <v>169</v>
      </c>
      <c r="G214" s="3" t="s">
        <v>1986</v>
      </c>
      <c r="H214" s="3" t="s">
        <v>897</v>
      </c>
      <c r="I214" s="53" t="s">
        <v>4126</v>
      </c>
      <c r="J214" s="3"/>
      <c r="K214" s="3"/>
      <c r="L214" s="3"/>
      <c r="M214" s="3"/>
      <c r="N214" s="10"/>
      <c r="O214" s="3" t="str">
        <f t="shared" si="14"/>
        <v/>
      </c>
      <c r="P214" s="3"/>
      <c r="Q214" s="3"/>
      <c r="R214" s="3"/>
      <c r="S214" s="3"/>
      <c r="U214" t="str">
        <f t="shared" si="15"/>
        <v/>
      </c>
    </row>
    <row r="215" spans="1:21" x14ac:dyDescent="0.3">
      <c r="A215" s="20">
        <v>131</v>
      </c>
      <c r="B215" s="19" t="s">
        <v>43</v>
      </c>
      <c r="C215" s="10" t="s">
        <v>3220</v>
      </c>
      <c r="D215" s="10"/>
      <c r="E215" s="10"/>
      <c r="F215" s="3" t="s">
        <v>170</v>
      </c>
      <c r="G215" s="3" t="s">
        <v>1987</v>
      </c>
      <c r="H215" s="3" t="s">
        <v>897</v>
      </c>
      <c r="I215" s="53" t="s">
        <v>4126</v>
      </c>
      <c r="J215" s="3"/>
      <c r="K215" s="3"/>
      <c r="L215" s="3"/>
      <c r="M215" s="3"/>
      <c r="N215" s="10"/>
      <c r="O215" s="3" t="str">
        <f t="shared" si="14"/>
        <v/>
      </c>
      <c r="P215" s="3"/>
      <c r="Q215" s="3"/>
      <c r="R215" s="3"/>
      <c r="S215" s="3"/>
      <c r="U215" t="str">
        <f t="shared" si="15"/>
        <v/>
      </c>
    </row>
    <row r="216" spans="1:21" x14ac:dyDescent="0.3">
      <c r="A216" s="20">
        <v>132</v>
      </c>
      <c r="B216" s="19" t="s">
        <v>43</v>
      </c>
      <c r="C216" s="10" t="s">
        <v>3220</v>
      </c>
      <c r="D216" s="10"/>
      <c r="E216" s="10"/>
      <c r="F216" s="3" t="s">
        <v>171</v>
      </c>
      <c r="G216" s="3" t="s">
        <v>1988</v>
      </c>
      <c r="H216" s="3" t="s">
        <v>897</v>
      </c>
      <c r="I216" s="53" t="s">
        <v>4126</v>
      </c>
      <c r="J216" s="3"/>
      <c r="K216" s="3"/>
      <c r="L216" s="3"/>
      <c r="M216" s="3"/>
      <c r="N216" s="10"/>
      <c r="O216" s="3" t="str">
        <f t="shared" si="14"/>
        <v/>
      </c>
      <c r="P216" s="3"/>
      <c r="Q216" s="3"/>
      <c r="R216" s="3"/>
      <c r="S216" s="3"/>
      <c r="U216" t="str">
        <f t="shared" si="15"/>
        <v/>
      </c>
    </row>
    <row r="217" spans="1:21" x14ac:dyDescent="0.3">
      <c r="A217" s="20">
        <v>133</v>
      </c>
      <c r="B217" s="19" t="s">
        <v>43</v>
      </c>
      <c r="C217" s="10" t="s">
        <v>3220</v>
      </c>
      <c r="D217" s="10"/>
      <c r="E217" s="10"/>
      <c r="F217" s="3" t="s">
        <v>172</v>
      </c>
      <c r="G217" s="3" t="s">
        <v>1989</v>
      </c>
      <c r="H217" s="3" t="s">
        <v>897</v>
      </c>
      <c r="I217" s="53" t="s">
        <v>4126</v>
      </c>
      <c r="J217" s="3"/>
      <c r="K217" s="3"/>
      <c r="L217" s="3"/>
      <c r="M217" s="3"/>
      <c r="N217" s="10"/>
      <c r="O217" s="3" t="str">
        <f t="shared" si="14"/>
        <v/>
      </c>
      <c r="P217" s="3"/>
      <c r="Q217" s="3"/>
      <c r="R217" s="3"/>
      <c r="S217" s="3"/>
      <c r="U217" t="str">
        <f t="shared" si="15"/>
        <v/>
      </c>
    </row>
    <row r="218" spans="1:21" x14ac:dyDescent="0.3">
      <c r="A218" s="20">
        <v>134</v>
      </c>
      <c r="B218" s="19" t="s">
        <v>43</v>
      </c>
      <c r="C218" s="10" t="s">
        <v>3220</v>
      </c>
      <c r="D218" s="10"/>
      <c r="E218" s="10"/>
      <c r="F218" s="3" t="s">
        <v>156</v>
      </c>
      <c r="G218" s="3" t="s">
        <v>1990</v>
      </c>
      <c r="H218" s="3" t="s">
        <v>898</v>
      </c>
      <c r="I218" s="53" t="s">
        <v>4126</v>
      </c>
      <c r="J218" s="3"/>
      <c r="K218" s="3"/>
      <c r="L218" s="3"/>
      <c r="M218" s="3"/>
      <c r="N218" s="10"/>
      <c r="O218" s="3" t="str">
        <f t="shared" si="14"/>
        <v/>
      </c>
      <c r="P218" s="3"/>
      <c r="Q218" s="3"/>
      <c r="R218" s="3"/>
      <c r="S218" s="3"/>
      <c r="U218" t="str">
        <f t="shared" si="15"/>
        <v/>
      </c>
    </row>
    <row r="219" spans="1:21" ht="115.5" x14ac:dyDescent="0.3">
      <c r="A219" s="20">
        <v>135</v>
      </c>
      <c r="B219" s="19" t="s">
        <v>43</v>
      </c>
      <c r="C219" s="10" t="s">
        <v>3220</v>
      </c>
      <c r="D219" s="10"/>
      <c r="E219" s="10"/>
      <c r="F219" s="3" t="s">
        <v>173</v>
      </c>
      <c r="G219" s="3" t="s">
        <v>1991</v>
      </c>
      <c r="H219" s="3" t="s">
        <v>899</v>
      </c>
      <c r="I219" s="53"/>
      <c r="J219" s="3" t="s">
        <v>31</v>
      </c>
      <c r="K219" s="3" t="s">
        <v>1847</v>
      </c>
      <c r="L219" s="3" t="s">
        <v>3591</v>
      </c>
      <c r="M219" s="3" t="s">
        <v>23</v>
      </c>
      <c r="N219" s="10" t="s">
        <v>24</v>
      </c>
      <c r="O219" s="3" t="str">
        <f t="shared" si="14"/>
        <v>TP/oneM2M/CSE/SEC/ACP/BV/001</v>
      </c>
      <c r="P219" s="33" t="s">
        <v>3599</v>
      </c>
      <c r="Q219" s="3" t="s">
        <v>9</v>
      </c>
      <c r="R219" s="3" t="s">
        <v>25</v>
      </c>
      <c r="S219" s="3"/>
      <c r="U219" t="str">
        <f t="shared" si="15"/>
        <v>TP/oneM2M/CSE/SEC/ACP/BV/001</v>
      </c>
    </row>
    <row r="220" spans="1:21" ht="132" x14ac:dyDescent="0.3">
      <c r="A220" s="20">
        <v>136</v>
      </c>
      <c r="B220" s="19" t="s">
        <v>43</v>
      </c>
      <c r="C220" s="10" t="s">
        <v>3220</v>
      </c>
      <c r="D220" s="10"/>
      <c r="E220" s="10"/>
      <c r="F220" s="3" t="s">
        <v>174</v>
      </c>
      <c r="G220" s="3" t="s">
        <v>1992</v>
      </c>
      <c r="H220" s="3" t="s">
        <v>899</v>
      </c>
      <c r="I220" s="53"/>
      <c r="J220" s="3" t="s">
        <v>31</v>
      </c>
      <c r="K220" s="3" t="s">
        <v>1847</v>
      </c>
      <c r="L220" s="3" t="s">
        <v>3591</v>
      </c>
      <c r="M220" s="3" t="s">
        <v>23</v>
      </c>
      <c r="N220" s="10" t="s">
        <v>1849</v>
      </c>
      <c r="O220" s="3" t="str">
        <f t="shared" si="14"/>
        <v>TP/oneM2M/CSE/SEC/ACP/BV/002</v>
      </c>
      <c r="P220" s="33" t="s">
        <v>3598</v>
      </c>
      <c r="Q220" s="3" t="s">
        <v>9</v>
      </c>
      <c r="R220" s="3" t="s">
        <v>25</v>
      </c>
      <c r="S220" s="3"/>
      <c r="U220" t="str">
        <f t="shared" si="15"/>
        <v>TP/oneM2M/CSE/SEC/ACP/BV/002</v>
      </c>
    </row>
    <row r="221" spans="1:21" x14ac:dyDescent="0.3">
      <c r="A221" s="20">
        <v>137</v>
      </c>
      <c r="B221" s="19" t="s">
        <v>43</v>
      </c>
      <c r="C221" s="10" t="s">
        <v>3220</v>
      </c>
      <c r="D221" s="10"/>
      <c r="E221" s="10"/>
      <c r="F221" s="3" t="s">
        <v>175</v>
      </c>
      <c r="G221" s="3" t="s">
        <v>1993</v>
      </c>
      <c r="H221" s="3" t="s">
        <v>898</v>
      </c>
      <c r="I221" s="53" t="s">
        <v>4126</v>
      </c>
      <c r="J221" s="3"/>
      <c r="K221" s="3"/>
      <c r="L221" s="3"/>
      <c r="M221" s="3"/>
      <c r="N221" s="10"/>
      <c r="O221" s="3" t="str">
        <f t="shared" ref="O221:O244" si="16" xml:space="preserve"> IF(ISBLANK(N221),"",CONCATENATE("TP/oneM2M/",IF(J221&lt;&gt;"Both",J221&amp;"/",""),K221,IF(K221&lt;&gt;"","/",""),L221,IF(L221&lt;&gt;"","/",""),M221,IF(M221&lt;&gt;"","/",""),N221))</f>
        <v/>
      </c>
      <c r="P221" s="3"/>
      <c r="Q221" s="3"/>
      <c r="R221" s="3"/>
      <c r="S221" s="3"/>
      <c r="U221" t="str">
        <f t="shared" si="15"/>
        <v/>
      </c>
    </row>
    <row r="222" spans="1:21" x14ac:dyDescent="0.3">
      <c r="A222" s="20">
        <v>138</v>
      </c>
      <c r="B222" s="19" t="s">
        <v>43</v>
      </c>
      <c r="C222" s="10" t="s">
        <v>3220</v>
      </c>
      <c r="D222" s="10"/>
      <c r="E222" s="10"/>
      <c r="F222" s="3" t="s">
        <v>176</v>
      </c>
      <c r="G222" s="3" t="s">
        <v>1994</v>
      </c>
      <c r="H222" s="3" t="s">
        <v>900</v>
      </c>
      <c r="I222" s="53" t="s">
        <v>4127</v>
      </c>
      <c r="J222" s="3"/>
      <c r="K222" s="3"/>
      <c r="L222" s="3"/>
      <c r="M222" s="3"/>
      <c r="N222" s="10"/>
      <c r="O222" s="3" t="str">
        <f t="shared" si="16"/>
        <v/>
      </c>
      <c r="P222" s="3"/>
      <c r="Q222" s="3"/>
      <c r="R222" s="3"/>
      <c r="S222" s="3"/>
      <c r="U222" t="str">
        <f t="shared" si="15"/>
        <v/>
      </c>
    </row>
    <row r="223" spans="1:21" x14ac:dyDescent="0.3">
      <c r="A223" s="20">
        <v>139</v>
      </c>
      <c r="B223" s="19" t="s">
        <v>43</v>
      </c>
      <c r="C223" s="10" t="s">
        <v>3220</v>
      </c>
      <c r="D223" s="10"/>
      <c r="E223" s="10"/>
      <c r="F223" s="3" t="s">
        <v>177</v>
      </c>
      <c r="G223" s="3" t="s">
        <v>1995</v>
      </c>
      <c r="H223" s="3" t="s">
        <v>900</v>
      </c>
      <c r="I223" s="53" t="s">
        <v>4127</v>
      </c>
      <c r="J223" s="3"/>
      <c r="K223" s="3"/>
      <c r="L223" s="3"/>
      <c r="M223" s="3"/>
      <c r="N223" s="10"/>
      <c r="O223" s="3" t="str">
        <f t="shared" si="16"/>
        <v/>
      </c>
      <c r="P223" s="3"/>
      <c r="Q223" s="3"/>
      <c r="R223" s="3"/>
      <c r="S223" s="3"/>
      <c r="U223" t="str">
        <f t="shared" si="15"/>
        <v/>
      </c>
    </row>
    <row r="224" spans="1:21" x14ac:dyDescent="0.3">
      <c r="A224" s="20">
        <v>140</v>
      </c>
      <c r="B224" s="19" t="s">
        <v>43</v>
      </c>
      <c r="C224" s="10" t="s">
        <v>3220</v>
      </c>
      <c r="D224" s="10"/>
      <c r="E224" s="10"/>
      <c r="F224" s="3" t="s">
        <v>178</v>
      </c>
      <c r="G224" s="3" t="s">
        <v>1996</v>
      </c>
      <c r="H224" s="3" t="s">
        <v>900</v>
      </c>
      <c r="I224" s="53" t="s">
        <v>4127</v>
      </c>
      <c r="J224" s="3"/>
      <c r="K224" s="3"/>
      <c r="L224" s="3"/>
      <c r="M224" s="3"/>
      <c r="N224" s="10"/>
      <c r="O224" s="3" t="str">
        <f t="shared" si="16"/>
        <v/>
      </c>
      <c r="P224" s="3"/>
      <c r="Q224" s="3"/>
      <c r="R224" s="3"/>
      <c r="S224" s="3"/>
      <c r="U224" t="str">
        <f t="shared" si="15"/>
        <v/>
      </c>
    </row>
    <row r="225" spans="1:21" x14ac:dyDescent="0.3">
      <c r="A225" s="20">
        <v>141</v>
      </c>
      <c r="B225" s="19" t="s">
        <v>43</v>
      </c>
      <c r="C225" s="10" t="s">
        <v>3220</v>
      </c>
      <c r="D225" s="10"/>
      <c r="E225" s="10"/>
      <c r="F225" s="3" t="s">
        <v>179</v>
      </c>
      <c r="G225" s="3" t="s">
        <v>1997</v>
      </c>
      <c r="H225" s="3" t="s">
        <v>900</v>
      </c>
      <c r="I225" s="53" t="s">
        <v>4127</v>
      </c>
      <c r="J225" s="3"/>
      <c r="K225" s="3"/>
      <c r="L225" s="3"/>
      <c r="M225" s="3"/>
      <c r="N225" s="10"/>
      <c r="O225" s="3" t="str">
        <f t="shared" si="16"/>
        <v/>
      </c>
      <c r="P225" s="3"/>
      <c r="Q225" s="3"/>
      <c r="R225" s="3"/>
      <c r="S225" s="3"/>
      <c r="U225" t="str">
        <f t="shared" si="15"/>
        <v/>
      </c>
    </row>
    <row r="226" spans="1:21" x14ac:dyDescent="0.3">
      <c r="A226" s="20">
        <v>142</v>
      </c>
      <c r="B226" s="19" t="s">
        <v>43</v>
      </c>
      <c r="C226" s="10" t="s">
        <v>3220</v>
      </c>
      <c r="D226" s="10"/>
      <c r="E226" s="10"/>
      <c r="F226" s="3" t="s">
        <v>180</v>
      </c>
      <c r="G226" s="3" t="s">
        <v>1998</v>
      </c>
      <c r="H226" s="3" t="s">
        <v>900</v>
      </c>
      <c r="I226" s="53" t="s">
        <v>4127</v>
      </c>
      <c r="J226" s="3"/>
      <c r="K226" s="3"/>
      <c r="L226" s="3"/>
      <c r="M226" s="3"/>
      <c r="N226" s="10"/>
      <c r="O226" s="3" t="str">
        <f t="shared" si="16"/>
        <v/>
      </c>
      <c r="P226" s="3"/>
      <c r="Q226" s="3"/>
      <c r="R226" s="3"/>
      <c r="S226" s="3"/>
      <c r="U226" t="str">
        <f t="shared" si="15"/>
        <v/>
      </c>
    </row>
    <row r="227" spans="1:21" x14ac:dyDescent="0.3">
      <c r="A227" s="20">
        <v>143</v>
      </c>
      <c r="B227" s="19" t="s">
        <v>43</v>
      </c>
      <c r="C227" s="10" t="s">
        <v>3220</v>
      </c>
      <c r="D227" s="10"/>
      <c r="E227" s="10"/>
      <c r="F227" s="3" t="s">
        <v>181</v>
      </c>
      <c r="G227" s="3" t="s">
        <v>1999</v>
      </c>
      <c r="H227" s="3" t="s">
        <v>900</v>
      </c>
      <c r="I227" s="53" t="s">
        <v>4127</v>
      </c>
      <c r="J227" s="3"/>
      <c r="K227" s="3"/>
      <c r="L227" s="3"/>
      <c r="M227" s="3"/>
      <c r="N227" s="10"/>
      <c r="O227" s="3" t="str">
        <f t="shared" si="16"/>
        <v/>
      </c>
      <c r="P227" s="3"/>
      <c r="Q227" s="3"/>
      <c r="R227" s="3"/>
      <c r="S227" s="3"/>
      <c r="U227" t="str">
        <f t="shared" si="15"/>
        <v/>
      </c>
    </row>
    <row r="228" spans="1:21" x14ac:dyDescent="0.3">
      <c r="A228" s="20">
        <v>144</v>
      </c>
      <c r="B228" s="19" t="s">
        <v>43</v>
      </c>
      <c r="C228" s="10" t="s">
        <v>3220</v>
      </c>
      <c r="D228" s="10"/>
      <c r="E228" s="10"/>
      <c r="F228" s="3" t="s">
        <v>182</v>
      </c>
      <c r="G228" s="3" t="s">
        <v>2000</v>
      </c>
      <c r="H228" s="3" t="s">
        <v>900</v>
      </c>
      <c r="I228" s="53" t="s">
        <v>4127</v>
      </c>
      <c r="J228" s="3"/>
      <c r="K228" s="3"/>
      <c r="L228" s="3"/>
      <c r="M228" s="3"/>
      <c r="N228" s="10"/>
      <c r="O228" s="3" t="str">
        <f t="shared" si="16"/>
        <v/>
      </c>
      <c r="P228" s="3"/>
      <c r="Q228" s="3"/>
      <c r="R228" s="3"/>
      <c r="S228" s="3"/>
      <c r="U228" t="str">
        <f t="shared" si="15"/>
        <v/>
      </c>
    </row>
    <row r="229" spans="1:21" x14ac:dyDescent="0.3">
      <c r="A229" s="20">
        <v>145</v>
      </c>
      <c r="B229" s="19" t="s">
        <v>43</v>
      </c>
      <c r="C229" s="10" t="s">
        <v>3220</v>
      </c>
      <c r="D229" s="10"/>
      <c r="E229" s="10"/>
      <c r="F229" s="3" t="s">
        <v>183</v>
      </c>
      <c r="G229" s="3" t="s">
        <v>2001</v>
      </c>
      <c r="H229" s="3" t="s">
        <v>900</v>
      </c>
      <c r="I229" s="53" t="s">
        <v>4127</v>
      </c>
      <c r="J229" s="3"/>
      <c r="K229" s="3"/>
      <c r="L229" s="3"/>
      <c r="M229" s="3"/>
      <c r="N229" s="10"/>
      <c r="O229" s="3" t="str">
        <f t="shared" si="16"/>
        <v/>
      </c>
      <c r="P229" s="3"/>
      <c r="Q229" s="3"/>
      <c r="R229" s="3"/>
      <c r="S229" s="3"/>
      <c r="U229" t="str">
        <f t="shared" si="15"/>
        <v/>
      </c>
    </row>
    <row r="230" spans="1:21" x14ac:dyDescent="0.3">
      <c r="A230" s="20">
        <v>146</v>
      </c>
      <c r="B230" s="19" t="s">
        <v>43</v>
      </c>
      <c r="C230" s="10" t="s">
        <v>3220</v>
      </c>
      <c r="D230" s="10"/>
      <c r="E230" s="10"/>
      <c r="F230" s="3" t="s">
        <v>184</v>
      </c>
      <c r="G230" s="3" t="s">
        <v>2002</v>
      </c>
      <c r="H230" s="3" t="s">
        <v>900</v>
      </c>
      <c r="I230" s="53" t="s">
        <v>4127</v>
      </c>
      <c r="J230" s="3"/>
      <c r="K230" s="3"/>
      <c r="L230" s="3"/>
      <c r="M230" s="3"/>
      <c r="N230" s="10"/>
      <c r="O230" s="3" t="str">
        <f t="shared" si="16"/>
        <v/>
      </c>
      <c r="P230" s="3"/>
      <c r="Q230" s="3"/>
      <c r="R230" s="3"/>
      <c r="S230" s="3"/>
      <c r="U230" t="str">
        <f t="shared" si="15"/>
        <v/>
      </c>
    </row>
    <row r="231" spans="1:21" x14ac:dyDescent="0.3">
      <c r="A231" s="20">
        <v>147</v>
      </c>
      <c r="B231" s="19" t="s">
        <v>43</v>
      </c>
      <c r="C231" s="10" t="s">
        <v>3220</v>
      </c>
      <c r="D231" s="10"/>
      <c r="E231" s="10"/>
      <c r="F231" s="3" t="s">
        <v>185</v>
      </c>
      <c r="G231" s="3" t="s">
        <v>2003</v>
      </c>
      <c r="H231" s="3" t="s">
        <v>900</v>
      </c>
      <c r="I231" s="53" t="s">
        <v>4127</v>
      </c>
      <c r="J231" s="3"/>
      <c r="K231" s="3"/>
      <c r="L231" s="3"/>
      <c r="M231" s="3"/>
      <c r="N231" s="10"/>
      <c r="O231" s="3" t="str">
        <f t="shared" si="16"/>
        <v/>
      </c>
      <c r="P231" s="3"/>
      <c r="Q231" s="3"/>
      <c r="R231" s="3"/>
      <c r="S231" s="3"/>
      <c r="U231" t="str">
        <f t="shared" si="15"/>
        <v/>
      </c>
    </row>
    <row r="232" spans="1:21" x14ac:dyDescent="0.3">
      <c r="A232" s="20">
        <v>148</v>
      </c>
      <c r="B232" s="19" t="s">
        <v>43</v>
      </c>
      <c r="C232" s="10" t="s">
        <v>3220</v>
      </c>
      <c r="D232" s="10"/>
      <c r="E232" s="10"/>
      <c r="F232" s="3" t="s">
        <v>186</v>
      </c>
      <c r="G232" s="3" t="s">
        <v>2004</v>
      </c>
      <c r="H232" s="3" t="s">
        <v>900</v>
      </c>
      <c r="I232" s="53" t="s">
        <v>4127</v>
      </c>
      <c r="J232" s="3"/>
      <c r="K232" s="3"/>
      <c r="L232" s="3"/>
      <c r="M232" s="3"/>
      <c r="N232" s="10"/>
      <c r="O232" s="3" t="str">
        <f t="shared" si="16"/>
        <v/>
      </c>
      <c r="P232" s="3"/>
      <c r="Q232" s="3"/>
      <c r="R232" s="3"/>
      <c r="S232" s="3"/>
      <c r="U232" t="str">
        <f t="shared" si="15"/>
        <v/>
      </c>
    </row>
    <row r="233" spans="1:21" x14ac:dyDescent="0.3">
      <c r="A233" s="20">
        <v>149</v>
      </c>
      <c r="B233" s="19" t="s">
        <v>43</v>
      </c>
      <c r="C233" s="10" t="s">
        <v>3220</v>
      </c>
      <c r="D233" s="10"/>
      <c r="E233" s="10"/>
      <c r="F233" s="3" t="s">
        <v>187</v>
      </c>
      <c r="G233" s="3" t="s">
        <v>2005</v>
      </c>
      <c r="H233" s="3" t="s">
        <v>900</v>
      </c>
      <c r="I233" s="53" t="s">
        <v>4127</v>
      </c>
      <c r="J233" s="3"/>
      <c r="K233" s="3"/>
      <c r="L233" s="3"/>
      <c r="M233" s="3"/>
      <c r="N233" s="10"/>
      <c r="O233" s="3" t="str">
        <f t="shared" si="16"/>
        <v/>
      </c>
      <c r="P233" s="3"/>
      <c r="Q233" s="3"/>
      <c r="R233" s="3"/>
      <c r="S233" s="3"/>
      <c r="U233" t="str">
        <f t="shared" si="15"/>
        <v/>
      </c>
    </row>
    <row r="234" spans="1:21" x14ac:dyDescent="0.3">
      <c r="A234" s="20">
        <v>150</v>
      </c>
      <c r="B234" s="19" t="s">
        <v>43</v>
      </c>
      <c r="C234" s="10" t="s">
        <v>3220</v>
      </c>
      <c r="D234" s="10"/>
      <c r="E234" s="10"/>
      <c r="F234" s="3" t="s">
        <v>188</v>
      </c>
      <c r="G234" s="3" t="s">
        <v>2006</v>
      </c>
      <c r="H234" s="3" t="s">
        <v>900</v>
      </c>
      <c r="I234" s="53" t="s">
        <v>4127</v>
      </c>
      <c r="J234" s="3"/>
      <c r="K234" s="3"/>
      <c r="L234" s="3"/>
      <c r="M234" s="3"/>
      <c r="N234" s="10"/>
      <c r="O234" s="3" t="str">
        <f t="shared" si="16"/>
        <v/>
      </c>
      <c r="P234" s="3"/>
      <c r="Q234" s="3"/>
      <c r="R234" s="3"/>
      <c r="S234" s="3"/>
      <c r="U234" t="str">
        <f t="shared" si="15"/>
        <v/>
      </c>
    </row>
    <row r="235" spans="1:21" x14ac:dyDescent="0.3">
      <c r="A235" s="20">
        <v>151</v>
      </c>
      <c r="B235" s="19" t="s">
        <v>43</v>
      </c>
      <c r="C235" s="10" t="s">
        <v>3220</v>
      </c>
      <c r="D235" s="10"/>
      <c r="E235" s="10"/>
      <c r="F235" s="3" t="s">
        <v>189</v>
      </c>
      <c r="G235" s="3" t="s">
        <v>2007</v>
      </c>
      <c r="H235" s="3" t="s">
        <v>900</v>
      </c>
      <c r="I235" s="53" t="s">
        <v>4127</v>
      </c>
      <c r="J235" s="3"/>
      <c r="K235" s="3"/>
      <c r="L235" s="3"/>
      <c r="M235" s="3"/>
      <c r="N235" s="10"/>
      <c r="O235" s="3" t="str">
        <f t="shared" si="16"/>
        <v/>
      </c>
      <c r="P235" s="3"/>
      <c r="Q235" s="3"/>
      <c r="R235" s="3"/>
      <c r="S235" s="3"/>
      <c r="U235" t="str">
        <f t="shared" si="15"/>
        <v/>
      </c>
    </row>
    <row r="236" spans="1:21" x14ac:dyDescent="0.3">
      <c r="A236" s="20">
        <v>152</v>
      </c>
      <c r="B236" s="19" t="s">
        <v>43</v>
      </c>
      <c r="C236" s="10" t="s">
        <v>3220</v>
      </c>
      <c r="D236" s="10"/>
      <c r="E236" s="10"/>
      <c r="F236" s="3" t="s">
        <v>190</v>
      </c>
      <c r="G236" s="3" t="s">
        <v>2008</v>
      </c>
      <c r="H236" s="3" t="s">
        <v>900</v>
      </c>
      <c r="I236" s="53" t="s">
        <v>4127</v>
      </c>
      <c r="J236" s="3"/>
      <c r="K236" s="3"/>
      <c r="L236" s="3"/>
      <c r="M236" s="3"/>
      <c r="N236" s="10"/>
      <c r="O236" s="3" t="str">
        <f t="shared" si="16"/>
        <v/>
      </c>
      <c r="P236" s="3"/>
      <c r="Q236" s="3"/>
      <c r="R236" s="3"/>
      <c r="S236" s="3"/>
      <c r="U236" t="str">
        <f t="shared" si="15"/>
        <v/>
      </c>
    </row>
    <row r="237" spans="1:21" x14ac:dyDescent="0.3">
      <c r="A237" s="20">
        <v>153</v>
      </c>
      <c r="B237" s="19" t="s">
        <v>43</v>
      </c>
      <c r="C237" s="10" t="s">
        <v>3220</v>
      </c>
      <c r="D237" s="10"/>
      <c r="E237" s="10"/>
      <c r="F237" s="3" t="s">
        <v>191</v>
      </c>
      <c r="G237" s="3" t="s">
        <v>2009</v>
      </c>
      <c r="H237" s="3" t="s">
        <v>900</v>
      </c>
      <c r="I237" s="53" t="s">
        <v>4127</v>
      </c>
      <c r="J237" s="3"/>
      <c r="K237" s="3"/>
      <c r="L237" s="3"/>
      <c r="M237" s="3"/>
      <c r="N237" s="10"/>
      <c r="O237" s="3" t="str">
        <f t="shared" si="16"/>
        <v/>
      </c>
      <c r="P237" s="3"/>
      <c r="Q237" s="3"/>
      <c r="R237" s="3"/>
      <c r="S237" s="3"/>
      <c r="U237" t="str">
        <f t="shared" si="15"/>
        <v/>
      </c>
    </row>
    <row r="238" spans="1:21" x14ac:dyDescent="0.3">
      <c r="A238" s="20">
        <v>154</v>
      </c>
      <c r="B238" s="19" t="s">
        <v>43</v>
      </c>
      <c r="C238" s="10" t="s">
        <v>3220</v>
      </c>
      <c r="D238" s="10"/>
      <c r="E238" s="10"/>
      <c r="F238" s="3" t="s">
        <v>192</v>
      </c>
      <c r="G238" s="3" t="s">
        <v>2010</v>
      </c>
      <c r="H238" s="3" t="s">
        <v>901</v>
      </c>
      <c r="I238" s="53" t="s">
        <v>4127</v>
      </c>
      <c r="J238" s="3"/>
      <c r="K238" s="3"/>
      <c r="L238" s="3"/>
      <c r="M238" s="3"/>
      <c r="N238" s="10"/>
      <c r="O238" s="3" t="str">
        <f t="shared" si="16"/>
        <v/>
      </c>
      <c r="P238" s="3"/>
      <c r="Q238" s="3"/>
      <c r="R238" s="3"/>
      <c r="S238" s="3"/>
      <c r="U238" t="str">
        <f t="shared" si="15"/>
        <v/>
      </c>
    </row>
    <row r="239" spans="1:21" x14ac:dyDescent="0.3">
      <c r="A239" s="20">
        <v>155</v>
      </c>
      <c r="B239" s="19" t="s">
        <v>43</v>
      </c>
      <c r="C239" s="10" t="s">
        <v>3220</v>
      </c>
      <c r="D239" s="10"/>
      <c r="E239" s="10"/>
      <c r="F239" s="3" t="s">
        <v>193</v>
      </c>
      <c r="G239" s="3" t="s">
        <v>2011</v>
      </c>
      <c r="H239" s="3" t="s">
        <v>901</v>
      </c>
      <c r="I239" s="53" t="s">
        <v>4127</v>
      </c>
      <c r="J239" s="3"/>
      <c r="K239" s="3"/>
      <c r="L239" s="3"/>
      <c r="M239" s="3"/>
      <c r="N239" s="10"/>
      <c r="O239" s="3" t="str">
        <f t="shared" si="16"/>
        <v/>
      </c>
      <c r="P239" s="3"/>
      <c r="Q239" s="3"/>
      <c r="R239" s="3"/>
      <c r="S239" s="3"/>
      <c r="U239" t="str">
        <f t="shared" si="15"/>
        <v/>
      </c>
    </row>
    <row r="240" spans="1:21" x14ac:dyDescent="0.3">
      <c r="A240" s="20">
        <v>156</v>
      </c>
      <c r="B240" s="19" t="s">
        <v>43</v>
      </c>
      <c r="C240" s="10" t="s">
        <v>3220</v>
      </c>
      <c r="D240" s="10"/>
      <c r="E240" s="10"/>
      <c r="F240" s="3" t="s">
        <v>194</v>
      </c>
      <c r="G240" s="3" t="s">
        <v>2012</v>
      </c>
      <c r="H240" s="3" t="s">
        <v>901</v>
      </c>
      <c r="I240" s="53" t="s">
        <v>4127</v>
      </c>
      <c r="J240" s="3"/>
      <c r="K240" s="3"/>
      <c r="L240" s="3"/>
      <c r="M240" s="3"/>
      <c r="N240" s="10"/>
      <c r="O240" s="3" t="str">
        <f t="shared" si="16"/>
        <v/>
      </c>
      <c r="P240" s="3"/>
      <c r="Q240" s="3"/>
      <c r="R240" s="3"/>
      <c r="S240" s="3"/>
      <c r="U240" t="str">
        <f t="shared" si="15"/>
        <v/>
      </c>
    </row>
    <row r="241" spans="1:21" x14ac:dyDescent="0.3">
      <c r="A241" s="20">
        <v>157</v>
      </c>
      <c r="B241" s="19" t="s">
        <v>43</v>
      </c>
      <c r="C241" s="10" t="s">
        <v>3220</v>
      </c>
      <c r="D241" s="10"/>
      <c r="E241" s="10"/>
      <c r="F241" s="3" t="s">
        <v>195</v>
      </c>
      <c r="G241" s="3" t="s">
        <v>2013</v>
      </c>
      <c r="H241" s="3" t="s">
        <v>901</v>
      </c>
      <c r="I241" s="53" t="s">
        <v>4127</v>
      </c>
      <c r="J241" s="3"/>
      <c r="K241" s="3"/>
      <c r="L241" s="3"/>
      <c r="M241" s="3"/>
      <c r="N241" s="10"/>
      <c r="O241" s="3" t="str">
        <f t="shared" si="16"/>
        <v/>
      </c>
      <c r="P241" s="3"/>
      <c r="Q241" s="3"/>
      <c r="R241" s="3"/>
      <c r="S241" s="3"/>
      <c r="U241" t="str">
        <f t="shared" si="15"/>
        <v/>
      </c>
    </row>
    <row r="242" spans="1:21" s="16" customFormat="1" x14ac:dyDescent="0.3">
      <c r="A242" s="20">
        <v>158</v>
      </c>
      <c r="B242" s="19" t="s">
        <v>43</v>
      </c>
      <c r="C242" s="10" t="s">
        <v>3220</v>
      </c>
      <c r="D242" s="10"/>
      <c r="E242" s="10"/>
      <c r="F242" s="3" t="s">
        <v>196</v>
      </c>
      <c r="G242" s="3" t="s">
        <v>2014</v>
      </c>
      <c r="H242" s="3" t="s">
        <v>901</v>
      </c>
      <c r="I242" s="53" t="s">
        <v>4127</v>
      </c>
      <c r="J242" s="3"/>
      <c r="K242" s="3"/>
      <c r="L242" s="3"/>
      <c r="M242" s="3"/>
      <c r="N242" s="10"/>
      <c r="O242" s="3" t="str">
        <f t="shared" si="16"/>
        <v/>
      </c>
      <c r="P242" s="3"/>
      <c r="Q242" s="3"/>
      <c r="R242" s="3"/>
      <c r="S242" s="3"/>
      <c r="U242" t="str">
        <f t="shared" si="15"/>
        <v/>
      </c>
    </row>
    <row r="243" spans="1:21" x14ac:dyDescent="0.3">
      <c r="A243" s="20">
        <v>159</v>
      </c>
      <c r="B243" s="19" t="s">
        <v>43</v>
      </c>
      <c r="C243" s="10" t="s">
        <v>3220</v>
      </c>
      <c r="D243" s="10"/>
      <c r="E243" s="10"/>
      <c r="F243" s="3" t="s">
        <v>197</v>
      </c>
      <c r="G243" s="3" t="s">
        <v>2015</v>
      </c>
      <c r="H243" s="3" t="s">
        <v>901</v>
      </c>
      <c r="I243" s="53" t="s">
        <v>4127</v>
      </c>
      <c r="J243" s="3"/>
      <c r="K243" s="3"/>
      <c r="L243" s="3"/>
      <c r="M243" s="3"/>
      <c r="N243" s="10"/>
      <c r="O243" s="3" t="str">
        <f t="shared" si="16"/>
        <v/>
      </c>
      <c r="P243" s="3"/>
      <c r="Q243" s="3"/>
      <c r="R243" s="3"/>
      <c r="S243" s="3"/>
      <c r="U243" t="str">
        <f t="shared" si="15"/>
        <v/>
      </c>
    </row>
    <row r="244" spans="1:21" x14ac:dyDescent="0.3">
      <c r="A244" s="20">
        <v>160</v>
      </c>
      <c r="B244" s="19" t="s">
        <v>43</v>
      </c>
      <c r="C244" s="10" t="s">
        <v>3220</v>
      </c>
      <c r="D244" s="10"/>
      <c r="E244" s="10"/>
      <c r="F244" s="3" t="s">
        <v>198</v>
      </c>
      <c r="G244" s="3" t="s">
        <v>2016</v>
      </c>
      <c r="H244" s="3" t="s">
        <v>902</v>
      </c>
      <c r="I244" s="53" t="s">
        <v>4128</v>
      </c>
      <c r="J244" s="3"/>
      <c r="K244" s="3"/>
      <c r="L244" s="3"/>
      <c r="M244" s="3"/>
      <c r="N244" s="10"/>
      <c r="O244" s="3" t="str">
        <f t="shared" si="16"/>
        <v/>
      </c>
      <c r="P244" s="3"/>
      <c r="Q244" s="3"/>
      <c r="R244" s="3"/>
      <c r="S244" s="3"/>
      <c r="U244" t="str">
        <f t="shared" si="15"/>
        <v/>
      </c>
    </row>
    <row r="245" spans="1:21" x14ac:dyDescent="0.3">
      <c r="A245" s="24">
        <v>161</v>
      </c>
      <c r="B245" s="25" t="s">
        <v>43</v>
      </c>
      <c r="C245" s="26" t="s">
        <v>3220</v>
      </c>
      <c r="D245" s="26" t="s">
        <v>3387</v>
      </c>
      <c r="E245" s="26" t="s">
        <v>3388</v>
      </c>
      <c r="F245" s="27" t="s">
        <v>199</v>
      </c>
      <c r="G245" s="27" t="s">
        <v>2017</v>
      </c>
      <c r="H245" s="27" t="s">
        <v>903</v>
      </c>
      <c r="I245" s="27"/>
      <c r="J245" s="27"/>
      <c r="K245" s="27"/>
      <c r="L245" s="3"/>
      <c r="M245" s="27"/>
      <c r="N245" s="26"/>
      <c r="O245" s="27" t="str">
        <f t="shared" ref="O245:O308" si="17" xml:space="preserve"> IF(ISBLANK(N245),"",CONCATENATE("TP/oneM2M/",IF(J245&lt;&gt;"Both",J245&amp;"/",""),K245,IF(K245&lt;&gt;"","/",""),L245,IF(L245&lt;&gt;"","/",""),M245,IF(M245&lt;&gt;"","/",""),N245))</f>
        <v/>
      </c>
      <c r="P245" s="27"/>
      <c r="Q245" s="27"/>
      <c r="R245" s="27"/>
      <c r="S245" s="27"/>
      <c r="U245" t="str">
        <f t="shared" si="15"/>
        <v/>
      </c>
    </row>
    <row r="246" spans="1:21" x14ac:dyDescent="0.3">
      <c r="A246" s="20">
        <v>162</v>
      </c>
      <c r="B246" s="19" t="s">
        <v>43</v>
      </c>
      <c r="C246" s="10" t="s">
        <v>3220</v>
      </c>
      <c r="D246" s="10"/>
      <c r="E246" s="10"/>
      <c r="F246" s="3" t="s">
        <v>200</v>
      </c>
      <c r="G246" s="3" t="s">
        <v>2018</v>
      </c>
      <c r="H246" s="3" t="s">
        <v>903</v>
      </c>
      <c r="I246" s="53" t="s">
        <v>4128</v>
      </c>
      <c r="J246" s="3"/>
      <c r="K246" s="3"/>
      <c r="L246" s="3"/>
      <c r="M246" s="3"/>
      <c r="N246" s="10"/>
      <c r="O246" s="3" t="str">
        <f t="shared" si="17"/>
        <v/>
      </c>
      <c r="P246" s="3"/>
      <c r="Q246" s="3"/>
      <c r="R246" s="3"/>
      <c r="S246" s="3"/>
      <c r="U246" t="str">
        <f t="shared" si="15"/>
        <v/>
      </c>
    </row>
    <row r="247" spans="1:21" x14ac:dyDescent="0.3">
      <c r="A247" s="20">
        <v>163</v>
      </c>
      <c r="B247" s="19" t="s">
        <v>43</v>
      </c>
      <c r="C247" s="10" t="s">
        <v>3220</v>
      </c>
      <c r="D247" s="10"/>
      <c r="E247" s="10"/>
      <c r="F247" s="3" t="s">
        <v>201</v>
      </c>
      <c r="G247" s="3" t="s">
        <v>2019</v>
      </c>
      <c r="H247" s="3" t="s">
        <v>903</v>
      </c>
      <c r="I247" s="53" t="s">
        <v>4128</v>
      </c>
      <c r="J247" s="3"/>
      <c r="K247" s="3"/>
      <c r="L247" s="3"/>
      <c r="M247" s="3"/>
      <c r="N247" s="10"/>
      <c r="O247" s="3" t="str">
        <f t="shared" si="17"/>
        <v/>
      </c>
      <c r="P247" s="3"/>
      <c r="Q247" s="3"/>
      <c r="R247" s="3"/>
      <c r="S247" s="3"/>
      <c r="U247" t="str">
        <f t="shared" si="15"/>
        <v/>
      </c>
    </row>
    <row r="248" spans="1:21" x14ac:dyDescent="0.3">
      <c r="A248" s="20">
        <v>164</v>
      </c>
      <c r="B248" s="19" t="s">
        <v>43</v>
      </c>
      <c r="C248" s="10" t="s">
        <v>3220</v>
      </c>
      <c r="D248" s="10"/>
      <c r="E248" s="10"/>
      <c r="F248" s="3" t="s">
        <v>202</v>
      </c>
      <c r="G248" s="3" t="s">
        <v>2020</v>
      </c>
      <c r="H248" s="3" t="s">
        <v>903</v>
      </c>
      <c r="I248" s="53" t="s">
        <v>4128</v>
      </c>
      <c r="J248" s="3"/>
      <c r="K248" s="3"/>
      <c r="L248" s="3"/>
      <c r="M248" s="3"/>
      <c r="N248" s="10"/>
      <c r="O248" s="3" t="str">
        <f t="shared" si="17"/>
        <v/>
      </c>
      <c r="P248" s="3"/>
      <c r="Q248" s="3"/>
      <c r="R248" s="3"/>
      <c r="S248" s="3"/>
      <c r="U248" t="str">
        <f t="shared" si="15"/>
        <v/>
      </c>
    </row>
    <row r="249" spans="1:21" x14ac:dyDescent="0.3">
      <c r="A249" s="20">
        <v>165</v>
      </c>
      <c r="B249" s="19" t="s">
        <v>43</v>
      </c>
      <c r="C249" s="10" t="s">
        <v>3220</v>
      </c>
      <c r="D249" s="10"/>
      <c r="E249" s="10"/>
      <c r="F249" s="3" t="s">
        <v>203</v>
      </c>
      <c r="G249" s="3" t="s">
        <v>2021</v>
      </c>
      <c r="H249" s="3" t="s">
        <v>903</v>
      </c>
      <c r="I249" s="53" t="s">
        <v>4128</v>
      </c>
      <c r="J249" s="3"/>
      <c r="K249" s="3"/>
      <c r="L249" s="3"/>
      <c r="M249" s="3"/>
      <c r="N249" s="10"/>
      <c r="O249" s="3" t="str">
        <f t="shared" si="17"/>
        <v/>
      </c>
      <c r="P249" s="3"/>
      <c r="Q249" s="3"/>
      <c r="R249" s="3"/>
      <c r="S249" s="3"/>
      <c r="U249" t="str">
        <f t="shared" si="15"/>
        <v/>
      </c>
    </row>
    <row r="250" spans="1:21" s="16" customFormat="1" x14ac:dyDescent="0.3">
      <c r="A250" s="20">
        <v>166</v>
      </c>
      <c r="B250" s="19" t="s">
        <v>43</v>
      </c>
      <c r="C250" s="10" t="s">
        <v>3220</v>
      </c>
      <c r="D250" s="10"/>
      <c r="E250" s="10"/>
      <c r="F250" s="3" t="s">
        <v>204</v>
      </c>
      <c r="G250" s="3" t="s">
        <v>2022</v>
      </c>
      <c r="H250" s="3" t="s">
        <v>903</v>
      </c>
      <c r="I250" s="53" t="s">
        <v>4128</v>
      </c>
      <c r="J250" s="3"/>
      <c r="K250" s="3"/>
      <c r="L250" s="3"/>
      <c r="M250" s="3"/>
      <c r="N250" s="10"/>
      <c r="O250" s="3" t="str">
        <f t="shared" si="17"/>
        <v/>
      </c>
      <c r="P250" s="3"/>
      <c r="Q250" s="3"/>
      <c r="R250" s="3"/>
      <c r="S250" s="3"/>
      <c r="U250" t="str">
        <f t="shared" si="15"/>
        <v/>
      </c>
    </row>
    <row r="251" spans="1:21" s="16" customFormat="1" x14ac:dyDescent="0.3">
      <c r="A251" s="20">
        <v>167</v>
      </c>
      <c r="B251" s="19" t="s">
        <v>43</v>
      </c>
      <c r="C251" s="10" t="s">
        <v>3220</v>
      </c>
      <c r="D251" s="10"/>
      <c r="E251" s="10"/>
      <c r="F251" s="3" t="s">
        <v>205</v>
      </c>
      <c r="G251" s="3" t="s">
        <v>2023</v>
      </c>
      <c r="H251" s="3" t="s">
        <v>903</v>
      </c>
      <c r="I251" s="53" t="s">
        <v>4128</v>
      </c>
      <c r="J251" s="3"/>
      <c r="K251" s="3"/>
      <c r="L251" s="3"/>
      <c r="M251" s="3"/>
      <c r="N251" s="10"/>
      <c r="O251" s="3" t="str">
        <f t="shared" si="17"/>
        <v/>
      </c>
      <c r="P251" s="3"/>
      <c r="Q251" s="3"/>
      <c r="R251" s="3"/>
      <c r="S251" s="3"/>
      <c r="U251" t="str">
        <f t="shared" si="15"/>
        <v/>
      </c>
    </row>
    <row r="252" spans="1:21" x14ac:dyDescent="0.3">
      <c r="A252" s="20">
        <v>168</v>
      </c>
      <c r="B252" s="19" t="s">
        <v>43</v>
      </c>
      <c r="C252" s="10" t="s">
        <v>3220</v>
      </c>
      <c r="D252" s="10"/>
      <c r="E252" s="10"/>
      <c r="F252" s="3" t="s">
        <v>206</v>
      </c>
      <c r="G252" s="3" t="s">
        <v>2024</v>
      </c>
      <c r="H252" s="3" t="s">
        <v>903</v>
      </c>
      <c r="I252" s="53" t="s">
        <v>4128</v>
      </c>
      <c r="J252" s="3"/>
      <c r="K252" s="3"/>
      <c r="L252" s="3"/>
      <c r="M252" s="3"/>
      <c r="N252" s="10"/>
      <c r="O252" s="3" t="str">
        <f t="shared" si="17"/>
        <v/>
      </c>
      <c r="P252" s="3"/>
      <c r="Q252" s="3"/>
      <c r="R252" s="3"/>
      <c r="S252" s="3"/>
      <c r="U252" t="str">
        <f t="shared" si="15"/>
        <v/>
      </c>
    </row>
    <row r="253" spans="1:21" x14ac:dyDescent="0.3">
      <c r="A253" s="24">
        <v>169</v>
      </c>
      <c r="B253" s="25" t="s">
        <v>43</v>
      </c>
      <c r="C253" s="26" t="s">
        <v>3220</v>
      </c>
      <c r="D253" s="26" t="s">
        <v>3387</v>
      </c>
      <c r="E253" s="26" t="s">
        <v>3388</v>
      </c>
      <c r="F253" s="27" t="s">
        <v>207</v>
      </c>
      <c r="G253" s="27" t="s">
        <v>2025</v>
      </c>
      <c r="H253" s="27" t="s">
        <v>903</v>
      </c>
      <c r="I253" s="27"/>
      <c r="J253" s="27"/>
      <c r="K253" s="27"/>
      <c r="L253" s="3"/>
      <c r="M253" s="27"/>
      <c r="N253" s="26"/>
      <c r="O253" s="27" t="str">
        <f t="shared" si="17"/>
        <v/>
      </c>
      <c r="P253" s="27"/>
      <c r="Q253" s="27"/>
      <c r="R253" s="27"/>
      <c r="S253" s="27"/>
      <c r="U253" t="str">
        <f t="shared" si="15"/>
        <v/>
      </c>
    </row>
    <row r="254" spans="1:21" x14ac:dyDescent="0.3">
      <c r="A254" s="24">
        <v>170</v>
      </c>
      <c r="B254" s="25" t="s">
        <v>43</v>
      </c>
      <c r="C254" s="26" t="s">
        <v>3220</v>
      </c>
      <c r="D254" s="26" t="s">
        <v>3387</v>
      </c>
      <c r="E254" s="26" t="s">
        <v>3388</v>
      </c>
      <c r="F254" s="27" t="s">
        <v>208</v>
      </c>
      <c r="G254" s="27" t="s">
        <v>2026</v>
      </c>
      <c r="H254" s="27" t="s">
        <v>903</v>
      </c>
      <c r="I254" s="27"/>
      <c r="J254" s="27"/>
      <c r="K254" s="27"/>
      <c r="L254" s="3"/>
      <c r="M254" s="27"/>
      <c r="N254" s="26"/>
      <c r="O254" s="27" t="str">
        <f t="shared" si="17"/>
        <v/>
      </c>
      <c r="P254" s="27"/>
      <c r="Q254" s="27"/>
      <c r="R254" s="27"/>
      <c r="S254" s="27"/>
      <c r="U254" t="str">
        <f t="shared" si="15"/>
        <v/>
      </c>
    </row>
    <row r="255" spans="1:21" x14ac:dyDescent="0.3">
      <c r="A255" s="20">
        <v>171</v>
      </c>
      <c r="B255" s="19" t="s">
        <v>43</v>
      </c>
      <c r="C255" s="10" t="s">
        <v>3220</v>
      </c>
      <c r="D255" s="10"/>
      <c r="E255" s="10"/>
      <c r="F255" s="3" t="s">
        <v>209</v>
      </c>
      <c r="G255" s="3" t="s">
        <v>2027</v>
      </c>
      <c r="H255" s="3" t="s">
        <v>903</v>
      </c>
      <c r="I255" s="53" t="s">
        <v>4128</v>
      </c>
      <c r="J255" s="3"/>
      <c r="K255" s="3"/>
      <c r="L255" s="3"/>
      <c r="M255" s="3"/>
      <c r="N255" s="10"/>
      <c r="O255" s="3" t="str">
        <f t="shared" si="17"/>
        <v/>
      </c>
      <c r="P255" s="3"/>
      <c r="Q255" s="3"/>
      <c r="R255" s="3"/>
      <c r="S255" s="3"/>
      <c r="U255" t="str">
        <f t="shared" si="15"/>
        <v/>
      </c>
    </row>
    <row r="256" spans="1:21" x14ac:dyDescent="0.3">
      <c r="A256" s="20">
        <v>172</v>
      </c>
      <c r="B256" s="19" t="s">
        <v>43</v>
      </c>
      <c r="C256" s="10" t="s">
        <v>3220</v>
      </c>
      <c r="D256" s="10"/>
      <c r="E256" s="10"/>
      <c r="F256" s="3" t="s">
        <v>210</v>
      </c>
      <c r="G256" s="3" t="s">
        <v>2028</v>
      </c>
      <c r="H256" s="3" t="s">
        <v>903</v>
      </c>
      <c r="I256" s="53" t="s">
        <v>4128</v>
      </c>
      <c r="J256" s="3"/>
      <c r="K256" s="3"/>
      <c r="L256" s="3"/>
      <c r="M256" s="3"/>
      <c r="N256" s="10"/>
      <c r="O256" s="3" t="str">
        <f t="shared" si="17"/>
        <v/>
      </c>
      <c r="P256" s="3"/>
      <c r="Q256" s="3"/>
      <c r="R256" s="3"/>
      <c r="S256" s="3"/>
      <c r="U256" t="str">
        <f t="shared" si="15"/>
        <v/>
      </c>
    </row>
    <row r="257" spans="1:21" x14ac:dyDescent="0.3">
      <c r="A257" s="20">
        <v>173</v>
      </c>
      <c r="B257" s="19" t="s">
        <v>43</v>
      </c>
      <c r="C257" s="10" t="s">
        <v>3220</v>
      </c>
      <c r="D257" s="10"/>
      <c r="E257" s="10"/>
      <c r="F257" s="3" t="s">
        <v>211</v>
      </c>
      <c r="G257" s="3" t="s">
        <v>2029</v>
      </c>
      <c r="H257" s="3" t="s">
        <v>903</v>
      </c>
      <c r="I257" s="53" t="s">
        <v>4128</v>
      </c>
      <c r="J257" s="3"/>
      <c r="K257" s="3"/>
      <c r="L257" s="3"/>
      <c r="M257" s="3"/>
      <c r="N257" s="10"/>
      <c r="O257" s="3" t="str">
        <f t="shared" si="17"/>
        <v/>
      </c>
      <c r="P257" s="3"/>
      <c r="Q257" s="3"/>
      <c r="R257" s="3"/>
      <c r="S257" s="3"/>
      <c r="U257" t="str">
        <f t="shared" si="15"/>
        <v/>
      </c>
    </row>
    <row r="258" spans="1:21" x14ac:dyDescent="0.3">
      <c r="A258" s="20">
        <v>174</v>
      </c>
      <c r="B258" s="19" t="s">
        <v>43</v>
      </c>
      <c r="C258" s="10" t="s">
        <v>3220</v>
      </c>
      <c r="D258" s="10"/>
      <c r="E258" s="10"/>
      <c r="F258" s="3" t="s">
        <v>212</v>
      </c>
      <c r="G258" s="3" t="s">
        <v>2030</v>
      </c>
      <c r="H258" s="3" t="s">
        <v>903</v>
      </c>
      <c r="I258" s="53" t="s">
        <v>4128</v>
      </c>
      <c r="J258" s="3"/>
      <c r="K258" s="3"/>
      <c r="L258" s="3"/>
      <c r="M258" s="3"/>
      <c r="N258" s="10"/>
      <c r="O258" s="3" t="str">
        <f t="shared" si="17"/>
        <v/>
      </c>
      <c r="P258" s="3"/>
      <c r="Q258" s="3"/>
      <c r="R258" s="3"/>
      <c r="S258" s="3"/>
      <c r="U258" t="str">
        <f t="shared" si="15"/>
        <v/>
      </c>
    </row>
    <row r="259" spans="1:21" x14ac:dyDescent="0.3">
      <c r="A259" s="20">
        <v>175</v>
      </c>
      <c r="B259" s="19" t="s">
        <v>43</v>
      </c>
      <c r="C259" s="10" t="s">
        <v>3220</v>
      </c>
      <c r="D259" s="10"/>
      <c r="E259" s="10"/>
      <c r="F259" s="3" t="s">
        <v>213</v>
      </c>
      <c r="G259" s="3" t="s">
        <v>2031</v>
      </c>
      <c r="H259" s="3" t="s">
        <v>903</v>
      </c>
      <c r="I259" s="53" t="s">
        <v>4128</v>
      </c>
      <c r="J259" s="3"/>
      <c r="K259" s="3"/>
      <c r="L259" s="3"/>
      <c r="M259" s="3"/>
      <c r="N259" s="10"/>
      <c r="O259" s="3" t="str">
        <f t="shared" si="17"/>
        <v/>
      </c>
      <c r="P259" s="3"/>
      <c r="Q259" s="3"/>
      <c r="R259" s="3"/>
      <c r="S259" s="3"/>
      <c r="U259" t="str">
        <f t="shared" si="15"/>
        <v/>
      </c>
    </row>
    <row r="260" spans="1:21" x14ac:dyDescent="0.3">
      <c r="A260" s="20">
        <v>176</v>
      </c>
      <c r="B260" s="19" t="s">
        <v>43</v>
      </c>
      <c r="C260" s="10" t="s">
        <v>3220</v>
      </c>
      <c r="D260" s="10"/>
      <c r="E260" s="10"/>
      <c r="F260" s="3" t="s">
        <v>214</v>
      </c>
      <c r="G260" s="3" t="s">
        <v>2032</v>
      </c>
      <c r="H260" s="3" t="s">
        <v>903</v>
      </c>
      <c r="I260" s="53" t="s">
        <v>4128</v>
      </c>
      <c r="J260" s="3"/>
      <c r="K260" s="3"/>
      <c r="L260" s="3"/>
      <c r="M260" s="3"/>
      <c r="N260" s="10"/>
      <c r="O260" s="3" t="str">
        <f t="shared" si="17"/>
        <v/>
      </c>
      <c r="P260" s="3"/>
      <c r="Q260" s="3"/>
      <c r="R260" s="3"/>
      <c r="S260" s="3"/>
      <c r="U260" t="str">
        <f t="shared" si="15"/>
        <v/>
      </c>
    </row>
    <row r="261" spans="1:21" s="16" customFormat="1" x14ac:dyDescent="0.3">
      <c r="A261" s="20">
        <v>177</v>
      </c>
      <c r="B261" s="19" t="s">
        <v>43</v>
      </c>
      <c r="C261" s="10" t="s">
        <v>3220</v>
      </c>
      <c r="D261" s="10"/>
      <c r="E261" s="10"/>
      <c r="F261" s="3" t="s">
        <v>215</v>
      </c>
      <c r="G261" s="3" t="s">
        <v>2033</v>
      </c>
      <c r="H261" s="3" t="s">
        <v>903</v>
      </c>
      <c r="I261" s="53" t="s">
        <v>4128</v>
      </c>
      <c r="J261" s="3"/>
      <c r="K261" s="3"/>
      <c r="L261" s="3"/>
      <c r="M261" s="3"/>
      <c r="N261" s="10"/>
      <c r="O261" s="3" t="str">
        <f t="shared" si="17"/>
        <v/>
      </c>
      <c r="P261" s="3"/>
      <c r="Q261" s="3"/>
      <c r="R261" s="3"/>
      <c r="S261" s="3"/>
      <c r="U261" t="str">
        <f t="shared" si="15"/>
        <v/>
      </c>
    </row>
    <row r="262" spans="1:21" x14ac:dyDescent="0.3">
      <c r="A262" s="20">
        <v>178</v>
      </c>
      <c r="B262" s="19" t="s">
        <v>43</v>
      </c>
      <c r="C262" s="10" t="s">
        <v>3220</v>
      </c>
      <c r="D262" s="10"/>
      <c r="E262" s="10"/>
      <c r="F262" s="3" t="s">
        <v>216</v>
      </c>
      <c r="G262" s="3" t="s">
        <v>2034</v>
      </c>
      <c r="H262" s="3" t="s">
        <v>903</v>
      </c>
      <c r="I262" s="53" t="s">
        <v>4128</v>
      </c>
      <c r="J262" s="3"/>
      <c r="K262" s="3"/>
      <c r="L262" s="3"/>
      <c r="M262" s="3"/>
      <c r="N262" s="10"/>
      <c r="O262" s="3" t="str">
        <f t="shared" si="17"/>
        <v/>
      </c>
      <c r="P262" s="3"/>
      <c r="Q262" s="3"/>
      <c r="R262" s="3"/>
      <c r="S262" s="3"/>
      <c r="U262" t="str">
        <f t="shared" si="15"/>
        <v/>
      </c>
    </row>
    <row r="263" spans="1:21" x14ac:dyDescent="0.3">
      <c r="A263" s="20">
        <v>179</v>
      </c>
      <c r="B263" s="19" t="s">
        <v>43</v>
      </c>
      <c r="C263" s="10" t="s">
        <v>3220</v>
      </c>
      <c r="D263" s="10"/>
      <c r="E263" s="10"/>
      <c r="F263" s="3" t="s">
        <v>217</v>
      </c>
      <c r="G263" s="3" t="s">
        <v>2035</v>
      </c>
      <c r="H263" s="3" t="s">
        <v>903</v>
      </c>
      <c r="I263" s="53" t="s">
        <v>4128</v>
      </c>
      <c r="J263" s="3"/>
      <c r="K263" s="3"/>
      <c r="L263" s="3"/>
      <c r="M263" s="3"/>
      <c r="N263" s="10"/>
      <c r="O263" s="3" t="str">
        <f t="shared" si="17"/>
        <v/>
      </c>
      <c r="P263" s="3"/>
      <c r="Q263" s="3"/>
      <c r="R263" s="3"/>
      <c r="S263" s="3"/>
      <c r="U263" t="str">
        <f t="shared" si="15"/>
        <v/>
      </c>
    </row>
    <row r="264" spans="1:21" x14ac:dyDescent="0.3">
      <c r="A264" s="24">
        <v>180</v>
      </c>
      <c r="B264" s="25" t="s">
        <v>43</v>
      </c>
      <c r="C264" s="26" t="s">
        <v>3220</v>
      </c>
      <c r="D264" s="26" t="s">
        <v>3387</v>
      </c>
      <c r="E264" s="26" t="s">
        <v>3388</v>
      </c>
      <c r="F264" s="27" t="s">
        <v>218</v>
      </c>
      <c r="G264" s="27" t="s">
        <v>2036</v>
      </c>
      <c r="H264" s="27" t="s">
        <v>903</v>
      </c>
      <c r="I264" s="27"/>
      <c r="J264" s="27"/>
      <c r="K264" s="27"/>
      <c r="L264" s="3"/>
      <c r="M264" s="27"/>
      <c r="N264" s="26"/>
      <c r="O264" s="27" t="str">
        <f t="shared" si="17"/>
        <v/>
      </c>
      <c r="P264" s="27"/>
      <c r="Q264" s="27"/>
      <c r="R264" s="27"/>
      <c r="S264" s="27"/>
      <c r="U264" t="str">
        <f t="shared" si="15"/>
        <v/>
      </c>
    </row>
    <row r="265" spans="1:21" x14ac:dyDescent="0.3">
      <c r="A265" s="20">
        <v>181</v>
      </c>
      <c r="B265" s="19" t="s">
        <v>43</v>
      </c>
      <c r="C265" s="10" t="s">
        <v>3220</v>
      </c>
      <c r="D265" s="10"/>
      <c r="E265" s="10"/>
      <c r="F265" s="3" t="s">
        <v>219</v>
      </c>
      <c r="G265" s="3" t="s">
        <v>2037</v>
      </c>
      <c r="H265" s="3" t="s">
        <v>904</v>
      </c>
      <c r="I265" s="53" t="s">
        <v>4128</v>
      </c>
      <c r="J265" s="3"/>
      <c r="K265" s="3"/>
      <c r="L265" s="3"/>
      <c r="M265" s="3"/>
      <c r="N265" s="10"/>
      <c r="O265" s="3" t="str">
        <f t="shared" si="17"/>
        <v/>
      </c>
      <c r="P265" s="3"/>
      <c r="Q265" s="3"/>
      <c r="R265" s="3"/>
      <c r="S265" s="3"/>
      <c r="U265" t="str">
        <f t="shared" si="15"/>
        <v/>
      </c>
    </row>
    <row r="266" spans="1:21" x14ac:dyDescent="0.3">
      <c r="A266" s="20">
        <v>182</v>
      </c>
      <c r="B266" s="19" t="s">
        <v>43</v>
      </c>
      <c r="C266" s="10" t="s">
        <v>3220</v>
      </c>
      <c r="D266" s="10"/>
      <c r="E266" s="10"/>
      <c r="F266" s="3" t="s">
        <v>220</v>
      </c>
      <c r="G266" s="3" t="s">
        <v>2038</v>
      </c>
      <c r="H266" s="3" t="s">
        <v>904</v>
      </c>
      <c r="I266" s="53" t="s">
        <v>4128</v>
      </c>
      <c r="J266" s="3"/>
      <c r="K266" s="3"/>
      <c r="L266" s="3"/>
      <c r="M266" s="3"/>
      <c r="N266" s="10"/>
      <c r="O266" s="3" t="str">
        <f t="shared" si="17"/>
        <v/>
      </c>
      <c r="P266" s="3"/>
      <c r="Q266" s="3"/>
      <c r="R266" s="3"/>
      <c r="S266" s="3"/>
      <c r="U266" t="str">
        <f t="shared" ref="U266:U330" si="18">IF(IFERROR(FIND("_",O266),0)&gt;0,LEFT(O266,FIND("_",O266)-1),O266)</f>
        <v/>
      </c>
    </row>
    <row r="267" spans="1:21" x14ac:dyDescent="0.3">
      <c r="A267" s="20">
        <v>183</v>
      </c>
      <c r="B267" s="19" t="s">
        <v>43</v>
      </c>
      <c r="C267" s="10" t="s">
        <v>3220</v>
      </c>
      <c r="D267" s="10"/>
      <c r="E267" s="10"/>
      <c r="F267" s="3" t="s">
        <v>221</v>
      </c>
      <c r="G267" s="3" t="s">
        <v>2039</v>
      </c>
      <c r="H267" s="3" t="s">
        <v>904</v>
      </c>
      <c r="I267" s="53" t="s">
        <v>4128</v>
      </c>
      <c r="J267" s="3"/>
      <c r="K267" s="3"/>
      <c r="L267" s="3"/>
      <c r="M267" s="3"/>
      <c r="N267" s="10"/>
      <c r="O267" s="3" t="str">
        <f t="shared" si="17"/>
        <v/>
      </c>
      <c r="P267" s="3"/>
      <c r="Q267" s="3"/>
      <c r="R267" s="3"/>
      <c r="S267" s="3"/>
      <c r="U267" t="str">
        <f t="shared" si="18"/>
        <v/>
      </c>
    </row>
    <row r="268" spans="1:21" x14ac:dyDescent="0.3">
      <c r="A268" s="20">
        <v>184</v>
      </c>
      <c r="B268" s="19" t="s">
        <v>43</v>
      </c>
      <c r="C268" s="10" t="s">
        <v>3220</v>
      </c>
      <c r="D268" s="10"/>
      <c r="E268" s="10"/>
      <c r="F268" s="3" t="s">
        <v>222</v>
      </c>
      <c r="G268" s="3" t="s">
        <v>2040</v>
      </c>
      <c r="H268" s="3" t="s">
        <v>904</v>
      </c>
      <c r="I268" s="53" t="s">
        <v>4128</v>
      </c>
      <c r="J268" s="3"/>
      <c r="K268" s="3"/>
      <c r="L268" s="3"/>
      <c r="M268" s="3"/>
      <c r="N268" s="10"/>
      <c r="O268" s="3" t="str">
        <f t="shared" si="17"/>
        <v/>
      </c>
      <c r="P268" s="3"/>
      <c r="Q268" s="3"/>
      <c r="R268" s="3"/>
      <c r="S268" s="3"/>
      <c r="U268" t="str">
        <f t="shared" si="18"/>
        <v/>
      </c>
    </row>
    <row r="269" spans="1:21" x14ac:dyDescent="0.3">
      <c r="A269" s="20">
        <v>185</v>
      </c>
      <c r="B269" s="19" t="s">
        <v>43</v>
      </c>
      <c r="C269" s="10" t="s">
        <v>3220</v>
      </c>
      <c r="D269" s="10"/>
      <c r="E269" s="10"/>
      <c r="F269" s="3" t="s">
        <v>223</v>
      </c>
      <c r="G269" s="3" t="s">
        <v>2041</v>
      </c>
      <c r="H269" s="3" t="s">
        <v>904</v>
      </c>
      <c r="I269" s="53" t="s">
        <v>4128</v>
      </c>
      <c r="J269" s="3"/>
      <c r="K269" s="3"/>
      <c r="L269" s="3"/>
      <c r="M269" s="3"/>
      <c r="N269" s="10"/>
      <c r="O269" s="3" t="str">
        <f t="shared" si="17"/>
        <v/>
      </c>
      <c r="P269" s="3"/>
      <c r="Q269" s="3"/>
      <c r="R269" s="3"/>
      <c r="S269" s="3"/>
      <c r="U269" t="str">
        <f t="shared" si="18"/>
        <v/>
      </c>
    </row>
    <row r="270" spans="1:21" x14ac:dyDescent="0.3">
      <c r="A270" s="20">
        <v>186</v>
      </c>
      <c r="B270" s="19" t="s">
        <v>43</v>
      </c>
      <c r="C270" s="10" t="s">
        <v>3220</v>
      </c>
      <c r="D270" s="10"/>
      <c r="E270" s="10"/>
      <c r="F270" s="3" t="s">
        <v>224</v>
      </c>
      <c r="G270" s="3" t="s">
        <v>2042</v>
      </c>
      <c r="H270" s="3" t="s">
        <v>904</v>
      </c>
      <c r="I270" s="53" t="s">
        <v>4128</v>
      </c>
      <c r="J270" s="3"/>
      <c r="K270" s="3"/>
      <c r="L270" s="3"/>
      <c r="M270" s="3"/>
      <c r="N270" s="10"/>
      <c r="O270" s="3" t="str">
        <f t="shared" si="17"/>
        <v/>
      </c>
      <c r="P270" s="3"/>
      <c r="Q270" s="3"/>
      <c r="R270" s="3"/>
      <c r="S270" s="3"/>
      <c r="U270" t="str">
        <f t="shared" si="18"/>
        <v/>
      </c>
    </row>
    <row r="271" spans="1:21" x14ac:dyDescent="0.3">
      <c r="A271" s="20">
        <v>187</v>
      </c>
      <c r="B271" s="19" t="s">
        <v>43</v>
      </c>
      <c r="C271" s="10" t="s">
        <v>3220</v>
      </c>
      <c r="D271" s="10"/>
      <c r="E271" s="10"/>
      <c r="F271" s="3" t="s">
        <v>225</v>
      </c>
      <c r="G271" s="3" t="s">
        <v>2043</v>
      </c>
      <c r="H271" s="3" t="s">
        <v>904</v>
      </c>
      <c r="I271" s="53" t="s">
        <v>4128</v>
      </c>
      <c r="J271" s="3"/>
      <c r="K271" s="3"/>
      <c r="L271" s="3"/>
      <c r="M271" s="3"/>
      <c r="N271" s="10"/>
      <c r="O271" s="3" t="str">
        <f t="shared" si="17"/>
        <v/>
      </c>
      <c r="P271" s="3"/>
      <c r="Q271" s="3"/>
      <c r="R271" s="3"/>
      <c r="S271" s="3"/>
      <c r="U271" t="str">
        <f t="shared" si="18"/>
        <v/>
      </c>
    </row>
    <row r="272" spans="1:21" x14ac:dyDescent="0.3">
      <c r="A272" s="20">
        <v>188</v>
      </c>
      <c r="B272" s="19" t="s">
        <v>43</v>
      </c>
      <c r="C272" s="10" t="s">
        <v>3220</v>
      </c>
      <c r="D272" s="10"/>
      <c r="E272" s="10"/>
      <c r="F272" s="3" t="s">
        <v>226</v>
      </c>
      <c r="G272" s="3" t="s">
        <v>2044</v>
      </c>
      <c r="H272" s="3" t="s">
        <v>904</v>
      </c>
      <c r="I272" s="53" t="s">
        <v>4128</v>
      </c>
      <c r="J272" s="3"/>
      <c r="K272" s="3"/>
      <c r="L272" s="3"/>
      <c r="M272" s="3"/>
      <c r="N272" s="10"/>
      <c r="O272" s="3" t="str">
        <f t="shared" si="17"/>
        <v/>
      </c>
      <c r="P272" s="3"/>
      <c r="Q272" s="3"/>
      <c r="R272" s="3"/>
      <c r="S272" s="3"/>
      <c r="U272" t="str">
        <f t="shared" si="18"/>
        <v/>
      </c>
    </row>
    <row r="273" spans="1:21" x14ac:dyDescent="0.3">
      <c r="A273" s="20">
        <v>189</v>
      </c>
      <c r="B273" s="19" t="s">
        <v>43</v>
      </c>
      <c r="C273" s="10" t="s">
        <v>3220</v>
      </c>
      <c r="D273" s="10"/>
      <c r="E273" s="10"/>
      <c r="F273" s="3" t="s">
        <v>227</v>
      </c>
      <c r="G273" s="3" t="s">
        <v>2045</v>
      </c>
      <c r="H273" s="3" t="s">
        <v>905</v>
      </c>
      <c r="I273" s="53" t="s">
        <v>4129</v>
      </c>
      <c r="J273" s="3"/>
      <c r="K273" s="3"/>
      <c r="L273" s="3"/>
      <c r="M273" s="3"/>
      <c r="N273" s="10"/>
      <c r="O273" s="3" t="str">
        <f t="shared" si="17"/>
        <v/>
      </c>
      <c r="P273" s="3"/>
      <c r="Q273" s="3"/>
      <c r="R273" s="3"/>
      <c r="S273" s="3"/>
      <c r="U273" t="str">
        <f t="shared" si="18"/>
        <v/>
      </c>
    </row>
    <row r="274" spans="1:21" x14ac:dyDescent="0.3">
      <c r="A274" s="20">
        <v>190</v>
      </c>
      <c r="B274" s="19" t="s">
        <v>43</v>
      </c>
      <c r="C274" s="10" t="s">
        <v>3220</v>
      </c>
      <c r="D274" s="10"/>
      <c r="E274" s="10"/>
      <c r="F274" s="3" t="s">
        <v>228</v>
      </c>
      <c r="G274" s="3" t="s">
        <v>2046</v>
      </c>
      <c r="H274" s="3" t="s">
        <v>905</v>
      </c>
      <c r="I274" s="53" t="s">
        <v>4129</v>
      </c>
      <c r="J274" s="3"/>
      <c r="K274" s="3"/>
      <c r="L274" s="3"/>
      <c r="M274" s="3"/>
      <c r="N274" s="10"/>
      <c r="O274" s="3" t="str">
        <f t="shared" si="17"/>
        <v/>
      </c>
      <c r="P274" s="3"/>
      <c r="Q274" s="3"/>
      <c r="R274" s="3"/>
      <c r="S274" s="3"/>
      <c r="U274" t="str">
        <f t="shared" si="18"/>
        <v/>
      </c>
    </row>
    <row r="275" spans="1:21" x14ac:dyDescent="0.3">
      <c r="A275" s="20">
        <v>191</v>
      </c>
      <c r="B275" s="19" t="s">
        <v>43</v>
      </c>
      <c r="C275" s="10" t="s">
        <v>3220</v>
      </c>
      <c r="D275" s="10"/>
      <c r="E275" s="10"/>
      <c r="F275" s="3" t="s">
        <v>229</v>
      </c>
      <c r="G275" s="3" t="s">
        <v>2047</v>
      </c>
      <c r="H275" s="3" t="s">
        <v>905</v>
      </c>
      <c r="I275" s="53" t="s">
        <v>4129</v>
      </c>
      <c r="J275" s="3"/>
      <c r="K275" s="3"/>
      <c r="L275" s="3"/>
      <c r="M275" s="3"/>
      <c r="N275" s="10"/>
      <c r="O275" s="3" t="str">
        <f t="shared" si="17"/>
        <v/>
      </c>
      <c r="P275" s="3"/>
      <c r="Q275" s="3"/>
      <c r="R275" s="3"/>
      <c r="S275" s="3"/>
      <c r="U275" t="str">
        <f t="shared" si="18"/>
        <v/>
      </c>
    </row>
    <row r="276" spans="1:21" x14ac:dyDescent="0.3">
      <c r="A276" s="20">
        <v>192</v>
      </c>
      <c r="B276" s="19" t="s">
        <v>43</v>
      </c>
      <c r="C276" s="10" t="s">
        <v>3220</v>
      </c>
      <c r="D276" s="10"/>
      <c r="E276" s="10"/>
      <c r="F276" s="3" t="s">
        <v>230</v>
      </c>
      <c r="G276" s="3" t="s">
        <v>2048</v>
      </c>
      <c r="H276" s="3" t="s">
        <v>905</v>
      </c>
      <c r="I276" s="53" t="s">
        <v>4129</v>
      </c>
      <c r="J276" s="3"/>
      <c r="K276" s="3"/>
      <c r="L276" s="3"/>
      <c r="M276" s="3"/>
      <c r="N276" s="10"/>
      <c r="O276" s="3" t="str">
        <f t="shared" si="17"/>
        <v/>
      </c>
      <c r="P276" s="3"/>
      <c r="Q276" s="3"/>
      <c r="R276" s="3"/>
      <c r="S276" s="3"/>
      <c r="U276" t="str">
        <f t="shared" si="18"/>
        <v/>
      </c>
    </row>
    <row r="277" spans="1:21" x14ac:dyDescent="0.3">
      <c r="A277" s="20">
        <v>193</v>
      </c>
      <c r="B277" s="19" t="s">
        <v>43</v>
      </c>
      <c r="C277" s="10" t="s">
        <v>3220</v>
      </c>
      <c r="D277" s="10"/>
      <c r="E277" s="10"/>
      <c r="F277" s="3" t="s">
        <v>231</v>
      </c>
      <c r="G277" s="3" t="s">
        <v>2049</v>
      </c>
      <c r="H277" s="3" t="s">
        <v>905</v>
      </c>
      <c r="I277" s="53" t="s">
        <v>4129</v>
      </c>
      <c r="J277" s="3"/>
      <c r="K277" s="3"/>
      <c r="L277" s="3"/>
      <c r="M277" s="3"/>
      <c r="N277" s="10"/>
      <c r="O277" s="3" t="str">
        <f t="shared" si="17"/>
        <v/>
      </c>
      <c r="P277" s="3"/>
      <c r="Q277" s="3"/>
      <c r="R277" s="3"/>
      <c r="S277" s="3"/>
      <c r="U277" t="str">
        <f t="shared" si="18"/>
        <v/>
      </c>
    </row>
    <row r="278" spans="1:21" x14ac:dyDescent="0.3">
      <c r="A278" s="20">
        <v>194</v>
      </c>
      <c r="B278" s="19" t="s">
        <v>43</v>
      </c>
      <c r="C278" s="10" t="s">
        <v>3220</v>
      </c>
      <c r="D278" s="10"/>
      <c r="E278" s="10"/>
      <c r="F278" s="3" t="s">
        <v>232</v>
      </c>
      <c r="G278" s="3" t="s">
        <v>2050</v>
      </c>
      <c r="H278" s="3" t="s">
        <v>905</v>
      </c>
      <c r="I278" s="53" t="s">
        <v>4129</v>
      </c>
      <c r="J278" s="3"/>
      <c r="K278" s="3"/>
      <c r="L278" s="3"/>
      <c r="M278" s="3"/>
      <c r="N278" s="10"/>
      <c r="O278" s="3" t="str">
        <f t="shared" si="17"/>
        <v/>
      </c>
      <c r="P278" s="3"/>
      <c r="Q278" s="3"/>
      <c r="R278" s="3"/>
      <c r="S278" s="3"/>
      <c r="U278" t="str">
        <f t="shared" si="18"/>
        <v/>
      </c>
    </row>
    <row r="279" spans="1:21" x14ac:dyDescent="0.3">
      <c r="A279" s="20">
        <v>195</v>
      </c>
      <c r="B279" s="19" t="s">
        <v>43</v>
      </c>
      <c r="C279" s="10" t="s">
        <v>3220</v>
      </c>
      <c r="D279" s="10"/>
      <c r="E279" s="10"/>
      <c r="F279" s="3" t="s">
        <v>233</v>
      </c>
      <c r="G279" s="3" t="s">
        <v>2051</v>
      </c>
      <c r="H279" s="3" t="s">
        <v>905</v>
      </c>
      <c r="I279" s="53" t="s">
        <v>4129</v>
      </c>
      <c r="J279" s="3"/>
      <c r="K279" s="3"/>
      <c r="L279" s="3"/>
      <c r="M279" s="3"/>
      <c r="N279" s="10"/>
      <c r="O279" s="3" t="str">
        <f t="shared" si="17"/>
        <v/>
      </c>
      <c r="P279" s="3"/>
      <c r="Q279" s="3"/>
      <c r="R279" s="3"/>
      <c r="S279" s="3"/>
      <c r="U279" t="str">
        <f t="shared" si="18"/>
        <v/>
      </c>
    </row>
    <row r="280" spans="1:21" x14ac:dyDescent="0.3">
      <c r="A280" s="20">
        <v>196</v>
      </c>
      <c r="B280" s="19" t="s">
        <v>43</v>
      </c>
      <c r="C280" s="10" t="s">
        <v>3220</v>
      </c>
      <c r="D280" s="10"/>
      <c r="E280" s="10"/>
      <c r="F280" s="3" t="s">
        <v>234</v>
      </c>
      <c r="G280" s="3" t="s">
        <v>2052</v>
      </c>
      <c r="H280" s="3" t="s">
        <v>905</v>
      </c>
      <c r="I280" s="53" t="s">
        <v>4129</v>
      </c>
      <c r="J280" s="3"/>
      <c r="K280" s="3"/>
      <c r="L280" s="3"/>
      <c r="M280" s="3"/>
      <c r="N280" s="10"/>
      <c r="O280" s="3" t="str">
        <f t="shared" si="17"/>
        <v/>
      </c>
      <c r="P280" s="3"/>
      <c r="Q280" s="3"/>
      <c r="R280" s="3"/>
      <c r="S280" s="3"/>
      <c r="U280" t="str">
        <f t="shared" si="18"/>
        <v/>
      </c>
    </row>
    <row r="281" spans="1:21" x14ac:dyDescent="0.3">
      <c r="A281" s="20">
        <v>197</v>
      </c>
      <c r="B281" s="19" t="s">
        <v>43</v>
      </c>
      <c r="C281" s="10" t="s">
        <v>3220</v>
      </c>
      <c r="D281" s="10"/>
      <c r="E281" s="10"/>
      <c r="F281" s="3" t="s">
        <v>235</v>
      </c>
      <c r="G281" s="3" t="s">
        <v>2053</v>
      </c>
      <c r="H281" s="3" t="s">
        <v>905</v>
      </c>
      <c r="I281" s="53" t="s">
        <v>4129</v>
      </c>
      <c r="J281" s="3"/>
      <c r="K281" s="3"/>
      <c r="L281" s="3"/>
      <c r="M281" s="3"/>
      <c r="N281" s="10"/>
      <c r="O281" s="3" t="str">
        <f t="shared" si="17"/>
        <v/>
      </c>
      <c r="P281" s="3"/>
      <c r="Q281" s="3"/>
      <c r="R281" s="3"/>
      <c r="S281" s="3"/>
      <c r="U281" t="str">
        <f t="shared" si="18"/>
        <v/>
      </c>
    </row>
    <row r="282" spans="1:21" x14ac:dyDescent="0.3">
      <c r="A282" s="20">
        <v>198</v>
      </c>
      <c r="B282" s="19" t="s">
        <v>43</v>
      </c>
      <c r="C282" s="10" t="s">
        <v>3220</v>
      </c>
      <c r="D282" s="10"/>
      <c r="E282" s="10"/>
      <c r="F282" s="3" t="s">
        <v>236</v>
      </c>
      <c r="G282" s="3" t="s">
        <v>2054</v>
      </c>
      <c r="H282" s="3" t="s">
        <v>905</v>
      </c>
      <c r="I282" s="53" t="s">
        <v>4129</v>
      </c>
      <c r="J282" s="3"/>
      <c r="K282" s="3"/>
      <c r="L282" s="3"/>
      <c r="M282" s="3"/>
      <c r="N282" s="10"/>
      <c r="O282" s="3" t="str">
        <f t="shared" si="17"/>
        <v/>
      </c>
      <c r="P282" s="3"/>
      <c r="Q282" s="3"/>
      <c r="R282" s="3"/>
      <c r="S282" s="3"/>
      <c r="U282" t="str">
        <f t="shared" si="18"/>
        <v/>
      </c>
    </row>
    <row r="283" spans="1:21" x14ac:dyDescent="0.3">
      <c r="A283" s="20">
        <v>199</v>
      </c>
      <c r="B283" s="19" t="s">
        <v>43</v>
      </c>
      <c r="C283" s="10" t="s">
        <v>3220</v>
      </c>
      <c r="D283" s="10"/>
      <c r="E283" s="10"/>
      <c r="F283" s="3" t="s">
        <v>237</v>
      </c>
      <c r="G283" s="3" t="s">
        <v>2055</v>
      </c>
      <c r="H283" s="3" t="s">
        <v>905</v>
      </c>
      <c r="I283" s="53" t="s">
        <v>4129</v>
      </c>
      <c r="J283" s="3"/>
      <c r="K283" s="3"/>
      <c r="L283" s="3"/>
      <c r="M283" s="3"/>
      <c r="N283" s="10"/>
      <c r="O283" s="3" t="str">
        <f t="shared" si="17"/>
        <v/>
      </c>
      <c r="P283" s="3"/>
      <c r="Q283" s="3"/>
      <c r="R283" s="3"/>
      <c r="S283" s="3"/>
      <c r="U283" t="str">
        <f t="shared" si="18"/>
        <v/>
      </c>
    </row>
    <row r="284" spans="1:21" x14ac:dyDescent="0.3">
      <c r="A284" s="20">
        <v>200</v>
      </c>
      <c r="B284" s="19" t="s">
        <v>43</v>
      </c>
      <c r="C284" s="10" t="s">
        <v>3220</v>
      </c>
      <c r="D284" s="10"/>
      <c r="E284" s="10"/>
      <c r="F284" s="3" t="s">
        <v>238</v>
      </c>
      <c r="G284" s="3" t="s">
        <v>2056</v>
      </c>
      <c r="H284" s="3" t="s">
        <v>905</v>
      </c>
      <c r="I284" s="53" t="s">
        <v>4129</v>
      </c>
      <c r="J284" s="3"/>
      <c r="K284" s="3"/>
      <c r="L284" s="3"/>
      <c r="M284" s="3"/>
      <c r="N284" s="10"/>
      <c r="O284" s="3" t="str">
        <f t="shared" si="17"/>
        <v/>
      </c>
      <c r="P284" s="3"/>
      <c r="Q284" s="3"/>
      <c r="R284" s="3"/>
      <c r="S284" s="3"/>
      <c r="U284" t="str">
        <f t="shared" si="18"/>
        <v/>
      </c>
    </row>
    <row r="285" spans="1:21" x14ac:dyDescent="0.3">
      <c r="A285" s="20">
        <v>201</v>
      </c>
      <c r="B285" s="19" t="s">
        <v>43</v>
      </c>
      <c r="C285" s="10" t="s">
        <v>3220</v>
      </c>
      <c r="D285" s="10"/>
      <c r="E285" s="10"/>
      <c r="F285" s="3" t="s">
        <v>239</v>
      </c>
      <c r="G285" s="3" t="s">
        <v>2057</v>
      </c>
      <c r="H285" s="3" t="s">
        <v>906</v>
      </c>
      <c r="I285" s="53" t="s">
        <v>4129</v>
      </c>
      <c r="J285" s="3"/>
      <c r="K285" s="3"/>
      <c r="L285" s="3"/>
      <c r="M285" s="3"/>
      <c r="N285" s="10"/>
      <c r="O285" s="3" t="str">
        <f t="shared" si="17"/>
        <v/>
      </c>
      <c r="P285" s="3"/>
      <c r="Q285" s="3"/>
      <c r="R285" s="3"/>
      <c r="S285" s="3"/>
      <c r="U285" t="str">
        <f t="shared" si="18"/>
        <v/>
      </c>
    </row>
    <row r="286" spans="1:21" x14ac:dyDescent="0.3">
      <c r="A286" s="20">
        <v>202</v>
      </c>
      <c r="B286" s="19" t="s">
        <v>43</v>
      </c>
      <c r="C286" s="10" t="s">
        <v>3220</v>
      </c>
      <c r="D286" s="10"/>
      <c r="E286" s="10"/>
      <c r="F286" s="3" t="s">
        <v>240</v>
      </c>
      <c r="G286" s="3" t="s">
        <v>2058</v>
      </c>
      <c r="H286" s="3" t="s">
        <v>906</v>
      </c>
      <c r="I286" s="53" t="s">
        <v>4129</v>
      </c>
      <c r="J286" s="3"/>
      <c r="K286" s="3"/>
      <c r="L286" s="3"/>
      <c r="M286" s="3"/>
      <c r="N286" s="10"/>
      <c r="O286" s="3" t="str">
        <f t="shared" si="17"/>
        <v/>
      </c>
      <c r="P286" s="3"/>
      <c r="Q286" s="3"/>
      <c r="R286" s="3"/>
      <c r="S286" s="3"/>
      <c r="U286" t="str">
        <f t="shared" si="18"/>
        <v/>
      </c>
    </row>
    <row r="287" spans="1:21" x14ac:dyDescent="0.3">
      <c r="A287" s="20">
        <v>203</v>
      </c>
      <c r="B287" s="19" t="s">
        <v>43</v>
      </c>
      <c r="C287" s="10" t="s">
        <v>3220</v>
      </c>
      <c r="D287" s="10"/>
      <c r="E287" s="10"/>
      <c r="F287" s="3" t="s">
        <v>241</v>
      </c>
      <c r="G287" s="3" t="s">
        <v>2059</v>
      </c>
      <c r="H287" s="3" t="s">
        <v>906</v>
      </c>
      <c r="I287" s="53" t="s">
        <v>4129</v>
      </c>
      <c r="J287" s="3"/>
      <c r="K287" s="3"/>
      <c r="L287" s="3"/>
      <c r="M287" s="3"/>
      <c r="N287" s="10"/>
      <c r="O287" s="3" t="str">
        <f t="shared" si="17"/>
        <v/>
      </c>
      <c r="P287" s="3"/>
      <c r="Q287" s="3"/>
      <c r="R287" s="3"/>
      <c r="S287" s="3"/>
      <c r="U287" t="str">
        <f t="shared" si="18"/>
        <v/>
      </c>
    </row>
    <row r="288" spans="1:21" x14ac:dyDescent="0.3">
      <c r="A288" s="20">
        <v>204</v>
      </c>
      <c r="B288" s="19" t="s">
        <v>43</v>
      </c>
      <c r="C288" s="10" t="s">
        <v>3220</v>
      </c>
      <c r="D288" s="10"/>
      <c r="E288" s="10"/>
      <c r="F288" s="3" t="s">
        <v>242</v>
      </c>
      <c r="G288" s="3" t="s">
        <v>2060</v>
      </c>
      <c r="H288" s="3" t="s">
        <v>906</v>
      </c>
      <c r="I288" s="53" t="s">
        <v>4129</v>
      </c>
      <c r="J288" s="3"/>
      <c r="K288" s="3"/>
      <c r="L288" s="3"/>
      <c r="M288" s="3"/>
      <c r="N288" s="10"/>
      <c r="O288" s="3" t="str">
        <f t="shared" si="17"/>
        <v/>
      </c>
      <c r="P288" s="3"/>
      <c r="Q288" s="3"/>
      <c r="R288" s="3"/>
      <c r="S288" s="3"/>
      <c r="U288" t="str">
        <f t="shared" si="18"/>
        <v/>
      </c>
    </row>
    <row r="289" spans="1:21" x14ac:dyDescent="0.3">
      <c r="A289" s="20">
        <v>205</v>
      </c>
      <c r="B289" s="19" t="s">
        <v>43</v>
      </c>
      <c r="C289" s="10" t="s">
        <v>3220</v>
      </c>
      <c r="D289" s="10"/>
      <c r="E289" s="10"/>
      <c r="F289" s="3" t="s">
        <v>243</v>
      </c>
      <c r="G289" s="3" t="s">
        <v>2061</v>
      </c>
      <c r="H289" s="3" t="s">
        <v>906</v>
      </c>
      <c r="I289" s="53" t="s">
        <v>4129</v>
      </c>
      <c r="J289" s="3"/>
      <c r="K289" s="3"/>
      <c r="L289" s="3"/>
      <c r="M289" s="3"/>
      <c r="N289" s="10"/>
      <c r="O289" s="3" t="str">
        <f t="shared" si="17"/>
        <v/>
      </c>
      <c r="P289" s="3"/>
      <c r="Q289" s="3"/>
      <c r="R289" s="3"/>
      <c r="S289" s="3"/>
      <c r="U289" t="str">
        <f t="shared" si="18"/>
        <v/>
      </c>
    </row>
    <row r="290" spans="1:21" x14ac:dyDescent="0.3">
      <c r="A290" s="20">
        <v>206</v>
      </c>
      <c r="B290" s="19" t="s">
        <v>43</v>
      </c>
      <c r="C290" s="10" t="s">
        <v>3220</v>
      </c>
      <c r="D290" s="10"/>
      <c r="E290" s="10"/>
      <c r="F290" s="3" t="s">
        <v>244</v>
      </c>
      <c r="G290" s="3" t="s">
        <v>2062</v>
      </c>
      <c r="H290" s="3" t="s">
        <v>906</v>
      </c>
      <c r="I290" s="53" t="s">
        <v>4129</v>
      </c>
      <c r="J290" s="3"/>
      <c r="K290" s="3"/>
      <c r="L290" s="3"/>
      <c r="M290" s="3"/>
      <c r="N290" s="10"/>
      <c r="O290" s="3" t="str">
        <f t="shared" si="17"/>
        <v/>
      </c>
      <c r="P290" s="3"/>
      <c r="Q290" s="3"/>
      <c r="R290" s="3"/>
      <c r="S290" s="3"/>
      <c r="U290" t="str">
        <f t="shared" si="18"/>
        <v/>
      </c>
    </row>
    <row r="291" spans="1:21" x14ac:dyDescent="0.3">
      <c r="A291" s="20">
        <v>207</v>
      </c>
      <c r="B291" s="19" t="s">
        <v>43</v>
      </c>
      <c r="C291" s="10" t="s">
        <v>3220</v>
      </c>
      <c r="D291" s="10"/>
      <c r="E291" s="10"/>
      <c r="F291" s="3" t="s">
        <v>245</v>
      </c>
      <c r="G291" s="3" t="s">
        <v>2063</v>
      </c>
      <c r="H291" s="3" t="s">
        <v>906</v>
      </c>
      <c r="I291" s="53" t="s">
        <v>4129</v>
      </c>
      <c r="J291" s="3"/>
      <c r="K291" s="3"/>
      <c r="L291" s="3"/>
      <c r="M291" s="3"/>
      <c r="N291" s="10"/>
      <c r="O291" s="3" t="str">
        <f t="shared" si="17"/>
        <v/>
      </c>
      <c r="P291" s="3"/>
      <c r="Q291" s="3"/>
      <c r="R291" s="3"/>
      <c r="S291" s="3"/>
      <c r="U291" t="str">
        <f t="shared" si="18"/>
        <v/>
      </c>
    </row>
    <row r="292" spans="1:21" x14ac:dyDescent="0.3">
      <c r="A292" s="20">
        <v>208</v>
      </c>
      <c r="B292" s="19" t="s">
        <v>43</v>
      </c>
      <c r="C292" s="10" t="s">
        <v>3220</v>
      </c>
      <c r="D292" s="10"/>
      <c r="E292" s="10"/>
      <c r="F292" s="3" t="s">
        <v>246</v>
      </c>
      <c r="G292" s="3" t="s">
        <v>2064</v>
      </c>
      <c r="H292" s="3" t="s">
        <v>907</v>
      </c>
      <c r="I292" s="53" t="s">
        <v>4130</v>
      </c>
      <c r="J292" s="3"/>
      <c r="K292" s="3"/>
      <c r="L292" s="3"/>
      <c r="M292" s="3"/>
      <c r="N292" s="10"/>
      <c r="O292" s="3" t="str">
        <f t="shared" si="17"/>
        <v/>
      </c>
      <c r="P292" s="3"/>
      <c r="Q292" s="3"/>
      <c r="R292" s="3"/>
      <c r="S292" s="3"/>
      <c r="U292" t="str">
        <f t="shared" si="18"/>
        <v/>
      </c>
    </row>
    <row r="293" spans="1:21" x14ac:dyDescent="0.3">
      <c r="A293" s="20">
        <v>209</v>
      </c>
      <c r="B293" s="19" t="s">
        <v>43</v>
      </c>
      <c r="C293" s="10" t="s">
        <v>3220</v>
      </c>
      <c r="D293" s="10"/>
      <c r="E293" s="10"/>
      <c r="F293" s="3" t="s">
        <v>247</v>
      </c>
      <c r="G293" s="3" t="s">
        <v>2065</v>
      </c>
      <c r="H293" s="3" t="s">
        <v>907</v>
      </c>
      <c r="I293" s="53" t="s">
        <v>4130</v>
      </c>
      <c r="J293" s="3"/>
      <c r="K293" s="3"/>
      <c r="L293" s="3"/>
      <c r="M293" s="3"/>
      <c r="N293" s="10"/>
      <c r="O293" s="3" t="str">
        <f t="shared" si="17"/>
        <v/>
      </c>
      <c r="P293" s="3"/>
      <c r="Q293" s="3"/>
      <c r="R293" s="3"/>
      <c r="S293" s="3"/>
      <c r="U293" t="str">
        <f t="shared" si="18"/>
        <v/>
      </c>
    </row>
    <row r="294" spans="1:21" x14ac:dyDescent="0.3">
      <c r="A294" s="20">
        <v>210</v>
      </c>
      <c r="B294" s="19" t="s">
        <v>43</v>
      </c>
      <c r="C294" s="10" t="s">
        <v>3220</v>
      </c>
      <c r="D294" s="10"/>
      <c r="E294" s="10"/>
      <c r="F294" s="3" t="s">
        <v>248</v>
      </c>
      <c r="G294" s="3" t="s">
        <v>2066</v>
      </c>
      <c r="H294" s="3" t="s">
        <v>907</v>
      </c>
      <c r="I294" s="53" t="s">
        <v>4130</v>
      </c>
      <c r="J294" s="3"/>
      <c r="K294" s="3"/>
      <c r="L294" s="3"/>
      <c r="M294" s="3"/>
      <c r="N294" s="10"/>
      <c r="O294" s="3" t="str">
        <f t="shared" si="17"/>
        <v/>
      </c>
      <c r="P294" s="3"/>
      <c r="Q294" s="3"/>
      <c r="R294" s="3"/>
      <c r="S294" s="3"/>
      <c r="U294" t="str">
        <f t="shared" si="18"/>
        <v/>
      </c>
    </row>
    <row r="295" spans="1:21" x14ac:dyDescent="0.3">
      <c r="A295" s="20">
        <v>211</v>
      </c>
      <c r="B295" s="19" t="s">
        <v>43</v>
      </c>
      <c r="C295" s="10" t="s">
        <v>3220</v>
      </c>
      <c r="D295" s="10"/>
      <c r="E295" s="10"/>
      <c r="F295" s="3" t="s">
        <v>249</v>
      </c>
      <c r="G295" s="3" t="s">
        <v>2067</v>
      </c>
      <c r="H295" s="3" t="s">
        <v>907</v>
      </c>
      <c r="I295" s="53" t="s">
        <v>4130</v>
      </c>
      <c r="J295" s="3"/>
      <c r="K295" s="3"/>
      <c r="L295" s="3"/>
      <c r="M295" s="3"/>
      <c r="N295" s="10"/>
      <c r="O295" s="3" t="str">
        <f t="shared" si="17"/>
        <v/>
      </c>
      <c r="P295" s="3"/>
      <c r="Q295" s="3"/>
      <c r="R295" s="3"/>
      <c r="S295" s="3"/>
      <c r="U295" t="str">
        <f t="shared" si="18"/>
        <v/>
      </c>
    </row>
    <row r="296" spans="1:21" x14ac:dyDescent="0.3">
      <c r="A296" s="20">
        <v>212</v>
      </c>
      <c r="B296" s="19" t="s">
        <v>43</v>
      </c>
      <c r="C296" s="10" t="s">
        <v>3220</v>
      </c>
      <c r="D296" s="10"/>
      <c r="E296" s="10"/>
      <c r="F296" s="3" t="s">
        <v>250</v>
      </c>
      <c r="G296" s="3" t="s">
        <v>2068</v>
      </c>
      <c r="H296" s="3" t="s">
        <v>907</v>
      </c>
      <c r="I296" s="53" t="s">
        <v>4130</v>
      </c>
      <c r="J296" s="3"/>
      <c r="K296" s="3"/>
      <c r="L296" s="3"/>
      <c r="M296" s="3"/>
      <c r="N296" s="10"/>
      <c r="O296" s="3" t="str">
        <f t="shared" si="17"/>
        <v/>
      </c>
      <c r="P296" s="3"/>
      <c r="Q296" s="3"/>
      <c r="R296" s="3"/>
      <c r="S296" s="3"/>
      <c r="U296" t="str">
        <f t="shared" si="18"/>
        <v/>
      </c>
    </row>
    <row r="297" spans="1:21" x14ac:dyDescent="0.3">
      <c r="A297" s="20">
        <v>213</v>
      </c>
      <c r="B297" s="19" t="s">
        <v>43</v>
      </c>
      <c r="C297" s="10" t="s">
        <v>3220</v>
      </c>
      <c r="D297" s="10"/>
      <c r="E297" s="10"/>
      <c r="F297" s="3" t="s">
        <v>251</v>
      </c>
      <c r="G297" s="3" t="s">
        <v>2069</v>
      </c>
      <c r="H297" s="3" t="s">
        <v>907</v>
      </c>
      <c r="I297" s="53" t="s">
        <v>4130</v>
      </c>
      <c r="J297" s="3"/>
      <c r="K297" s="3"/>
      <c r="L297" s="3"/>
      <c r="M297" s="3"/>
      <c r="N297" s="10"/>
      <c r="O297" s="3" t="str">
        <f t="shared" si="17"/>
        <v/>
      </c>
      <c r="P297" s="3"/>
      <c r="Q297" s="3"/>
      <c r="R297" s="3"/>
      <c r="S297" s="3"/>
      <c r="U297" t="str">
        <f t="shared" si="18"/>
        <v/>
      </c>
    </row>
    <row r="298" spans="1:21" x14ac:dyDescent="0.3">
      <c r="A298" s="20">
        <v>214</v>
      </c>
      <c r="B298" s="19" t="s">
        <v>43</v>
      </c>
      <c r="C298" s="10" t="s">
        <v>3220</v>
      </c>
      <c r="D298" s="10"/>
      <c r="E298" s="10"/>
      <c r="F298" s="3" t="s">
        <v>252</v>
      </c>
      <c r="G298" s="3" t="s">
        <v>2070</v>
      </c>
      <c r="H298" s="3" t="s">
        <v>907</v>
      </c>
      <c r="I298" s="53" t="s">
        <v>4130</v>
      </c>
      <c r="J298" s="3"/>
      <c r="K298" s="3"/>
      <c r="L298" s="3"/>
      <c r="M298" s="3"/>
      <c r="N298" s="10"/>
      <c r="O298" s="3" t="str">
        <f t="shared" si="17"/>
        <v/>
      </c>
      <c r="P298" s="3"/>
      <c r="Q298" s="3"/>
      <c r="R298" s="3"/>
      <c r="S298" s="3"/>
      <c r="U298" t="str">
        <f t="shared" si="18"/>
        <v/>
      </c>
    </row>
    <row r="299" spans="1:21" x14ac:dyDescent="0.3">
      <c r="A299" s="20">
        <v>215</v>
      </c>
      <c r="B299" s="19" t="s">
        <v>43</v>
      </c>
      <c r="C299" s="10" t="s">
        <v>3220</v>
      </c>
      <c r="D299" s="10"/>
      <c r="E299" s="10"/>
      <c r="F299" s="3" t="s">
        <v>253</v>
      </c>
      <c r="G299" s="3" t="s">
        <v>2071</v>
      </c>
      <c r="H299" s="3" t="s">
        <v>907</v>
      </c>
      <c r="I299" s="53" t="s">
        <v>4130</v>
      </c>
      <c r="J299" s="3"/>
      <c r="K299" s="3"/>
      <c r="L299" s="3"/>
      <c r="M299" s="3"/>
      <c r="N299" s="10"/>
      <c r="O299" s="3" t="str">
        <f t="shared" si="17"/>
        <v/>
      </c>
      <c r="P299" s="3"/>
      <c r="Q299" s="3"/>
      <c r="R299" s="3"/>
      <c r="S299" s="3"/>
      <c r="U299" t="str">
        <f t="shared" si="18"/>
        <v/>
      </c>
    </row>
    <row r="300" spans="1:21" x14ac:dyDescent="0.3">
      <c r="A300" s="20">
        <v>216</v>
      </c>
      <c r="B300" s="19" t="s">
        <v>43</v>
      </c>
      <c r="C300" s="10" t="s">
        <v>3220</v>
      </c>
      <c r="D300" s="10"/>
      <c r="E300" s="10"/>
      <c r="F300" s="3" t="s">
        <v>254</v>
      </c>
      <c r="G300" s="3" t="s">
        <v>2072</v>
      </c>
      <c r="H300" s="3" t="s">
        <v>907</v>
      </c>
      <c r="I300" s="53" t="s">
        <v>4130</v>
      </c>
      <c r="J300" s="3"/>
      <c r="K300" s="3"/>
      <c r="L300" s="3"/>
      <c r="M300" s="3"/>
      <c r="N300" s="10"/>
      <c r="O300" s="3" t="str">
        <f t="shared" si="17"/>
        <v/>
      </c>
      <c r="P300" s="3"/>
      <c r="Q300" s="3"/>
      <c r="R300" s="3"/>
      <c r="S300" s="3"/>
      <c r="U300" t="str">
        <f t="shared" si="18"/>
        <v/>
      </c>
    </row>
    <row r="301" spans="1:21" x14ac:dyDescent="0.3">
      <c r="A301" s="20">
        <v>217</v>
      </c>
      <c r="B301" s="19" t="s">
        <v>43</v>
      </c>
      <c r="C301" s="10" t="s">
        <v>3220</v>
      </c>
      <c r="D301" s="10"/>
      <c r="E301" s="10"/>
      <c r="F301" s="3" t="s">
        <v>255</v>
      </c>
      <c r="G301" s="3" t="s">
        <v>2073</v>
      </c>
      <c r="H301" s="3" t="s">
        <v>907</v>
      </c>
      <c r="I301" s="53" t="s">
        <v>4130</v>
      </c>
      <c r="J301" s="3"/>
      <c r="K301" s="3"/>
      <c r="L301" s="3"/>
      <c r="M301" s="3"/>
      <c r="N301" s="10"/>
      <c r="O301" s="3" t="str">
        <f t="shared" si="17"/>
        <v/>
      </c>
      <c r="P301" s="3"/>
      <c r="Q301" s="3"/>
      <c r="R301" s="3"/>
      <c r="S301" s="3"/>
      <c r="U301" t="str">
        <f t="shared" si="18"/>
        <v/>
      </c>
    </row>
    <row r="302" spans="1:21" x14ac:dyDescent="0.3">
      <c r="A302" s="20">
        <v>218</v>
      </c>
      <c r="B302" s="19" t="s">
        <v>43</v>
      </c>
      <c r="C302" s="10" t="s">
        <v>3220</v>
      </c>
      <c r="D302" s="10"/>
      <c r="E302" s="10"/>
      <c r="F302" s="3" t="s">
        <v>256</v>
      </c>
      <c r="G302" s="3" t="s">
        <v>2074</v>
      </c>
      <c r="H302" s="3" t="s">
        <v>908</v>
      </c>
      <c r="I302" s="53" t="s">
        <v>4130</v>
      </c>
      <c r="J302" s="3"/>
      <c r="K302" s="3"/>
      <c r="L302" s="3"/>
      <c r="M302" s="3"/>
      <c r="N302" s="10"/>
      <c r="O302" s="3" t="str">
        <f t="shared" si="17"/>
        <v/>
      </c>
      <c r="P302" s="3"/>
      <c r="Q302" s="3"/>
      <c r="R302" s="3"/>
      <c r="S302" s="3"/>
      <c r="U302" t="str">
        <f t="shared" si="18"/>
        <v/>
      </c>
    </row>
    <row r="303" spans="1:21" x14ac:dyDescent="0.3">
      <c r="A303" s="20">
        <v>219</v>
      </c>
      <c r="B303" s="19" t="s">
        <v>43</v>
      </c>
      <c r="C303" s="10" t="s">
        <v>3220</v>
      </c>
      <c r="D303" s="10"/>
      <c r="E303" s="10"/>
      <c r="F303" s="3" t="s">
        <v>257</v>
      </c>
      <c r="G303" s="3" t="s">
        <v>2075</v>
      </c>
      <c r="H303" s="3" t="s">
        <v>908</v>
      </c>
      <c r="I303" s="53"/>
      <c r="J303" s="3" t="s">
        <v>31</v>
      </c>
      <c r="K303" s="3" t="s">
        <v>21</v>
      </c>
      <c r="L303" s="3" t="s">
        <v>22</v>
      </c>
      <c r="M303" s="3" t="s">
        <v>23</v>
      </c>
      <c r="N303" s="10" t="s">
        <v>3198</v>
      </c>
      <c r="O303" s="3" t="str">
        <f t="shared" si="17"/>
        <v>TP/oneM2M/CSE/DMR/CRE/BV/005_01</v>
      </c>
      <c r="P303" s="3"/>
      <c r="Q303" s="3" t="s">
        <v>4008</v>
      </c>
      <c r="R303" s="3" t="s">
        <v>26</v>
      </c>
      <c r="S303" s="3"/>
      <c r="U303" t="str">
        <f t="shared" si="18"/>
        <v>TP/oneM2M/CSE/DMR/CRE/BV/005</v>
      </c>
    </row>
    <row r="304" spans="1:21" x14ac:dyDescent="0.3">
      <c r="A304" s="20">
        <v>220</v>
      </c>
      <c r="B304" s="19" t="s">
        <v>43</v>
      </c>
      <c r="C304" s="10" t="s">
        <v>3220</v>
      </c>
      <c r="D304" s="10"/>
      <c r="E304" s="10"/>
      <c r="F304" s="3" t="s">
        <v>258</v>
      </c>
      <c r="G304" s="3" t="s">
        <v>2076</v>
      </c>
      <c r="H304" s="3" t="s">
        <v>908</v>
      </c>
      <c r="I304" s="53"/>
      <c r="J304" s="53" t="s">
        <v>31</v>
      </c>
      <c r="K304" s="53" t="s">
        <v>21</v>
      </c>
      <c r="L304" s="53" t="s">
        <v>22</v>
      </c>
      <c r="M304" s="53" t="s">
        <v>23</v>
      </c>
      <c r="N304" s="54" t="s">
        <v>3199</v>
      </c>
      <c r="O304" s="3" t="str">
        <f t="shared" si="17"/>
        <v>TP/oneM2M/CSE/DMR/CRE/BV/005_02</v>
      </c>
      <c r="P304" s="3"/>
      <c r="Q304" s="53" t="s">
        <v>4008</v>
      </c>
      <c r="R304" s="53" t="s">
        <v>26</v>
      </c>
      <c r="S304" s="3"/>
      <c r="U304" t="str">
        <f t="shared" si="18"/>
        <v>TP/oneM2M/CSE/DMR/CRE/BV/005</v>
      </c>
    </row>
    <row r="305" spans="1:21" x14ac:dyDescent="0.3">
      <c r="A305" s="20">
        <v>221</v>
      </c>
      <c r="B305" s="19" t="s">
        <v>43</v>
      </c>
      <c r="C305" s="10" t="s">
        <v>3220</v>
      </c>
      <c r="D305" s="10"/>
      <c r="E305" s="10"/>
      <c r="F305" s="3" t="s">
        <v>259</v>
      </c>
      <c r="G305" s="3" t="s">
        <v>2077</v>
      </c>
      <c r="H305" s="3" t="s">
        <v>908</v>
      </c>
      <c r="I305" s="53"/>
      <c r="J305" s="53" t="s">
        <v>31</v>
      </c>
      <c r="K305" s="53" t="s">
        <v>21</v>
      </c>
      <c r="L305" s="53" t="s">
        <v>22</v>
      </c>
      <c r="M305" s="53" t="s">
        <v>23</v>
      </c>
      <c r="N305" s="54" t="s">
        <v>3200</v>
      </c>
      <c r="O305" s="3" t="str">
        <f t="shared" si="17"/>
        <v>TP/oneM2M/CSE/DMR/CRE/BV/005_03</v>
      </c>
      <c r="P305" s="3"/>
      <c r="Q305" s="53" t="s">
        <v>4008</v>
      </c>
      <c r="R305" s="53" t="s">
        <v>26</v>
      </c>
      <c r="S305" s="3"/>
      <c r="U305" t="str">
        <f t="shared" si="18"/>
        <v>TP/oneM2M/CSE/DMR/CRE/BV/005</v>
      </c>
    </row>
    <row r="306" spans="1:21" x14ac:dyDescent="0.3">
      <c r="A306" s="20">
        <v>222</v>
      </c>
      <c r="B306" s="19" t="s">
        <v>43</v>
      </c>
      <c r="C306" s="10" t="s">
        <v>3220</v>
      </c>
      <c r="D306" s="10" t="s">
        <v>4122</v>
      </c>
      <c r="E306" s="10" t="s">
        <v>4121</v>
      </c>
      <c r="F306" s="3" t="s">
        <v>260</v>
      </c>
      <c r="G306" s="3" t="s">
        <v>2078</v>
      </c>
      <c r="H306" s="3" t="s">
        <v>908</v>
      </c>
      <c r="I306" s="53" t="s">
        <v>4130</v>
      </c>
      <c r="J306" s="3"/>
      <c r="K306" s="3"/>
      <c r="L306" s="3"/>
      <c r="M306" s="3"/>
      <c r="N306" s="10"/>
      <c r="O306" s="3" t="str">
        <f t="shared" si="17"/>
        <v/>
      </c>
      <c r="P306" s="3"/>
      <c r="Q306" s="3"/>
      <c r="R306" s="3"/>
      <c r="S306" s="3"/>
      <c r="U306" t="str">
        <f t="shared" si="18"/>
        <v/>
      </c>
    </row>
    <row r="307" spans="1:21" x14ac:dyDescent="0.3">
      <c r="A307" s="20">
        <v>223</v>
      </c>
      <c r="B307" s="19" t="s">
        <v>43</v>
      </c>
      <c r="C307" s="10" t="s">
        <v>3220</v>
      </c>
      <c r="D307" s="54" t="s">
        <v>4122</v>
      </c>
      <c r="E307" s="10" t="s">
        <v>4121</v>
      </c>
      <c r="F307" s="3" t="s">
        <v>261</v>
      </c>
      <c r="G307" s="3" t="s">
        <v>2079</v>
      </c>
      <c r="H307" s="3" t="s">
        <v>908</v>
      </c>
      <c r="I307" s="53" t="s">
        <v>4130</v>
      </c>
      <c r="J307" s="3"/>
      <c r="K307" s="3"/>
      <c r="L307" s="3"/>
      <c r="M307" s="3"/>
      <c r="N307" s="10"/>
      <c r="O307" s="3" t="str">
        <f t="shared" si="17"/>
        <v/>
      </c>
      <c r="P307" s="3"/>
      <c r="Q307" s="3"/>
      <c r="R307" s="3"/>
      <c r="S307" s="3"/>
      <c r="U307" t="str">
        <f t="shared" si="18"/>
        <v/>
      </c>
    </row>
    <row r="308" spans="1:21" x14ac:dyDescent="0.3">
      <c r="A308" s="20">
        <v>224</v>
      </c>
      <c r="B308" s="19" t="s">
        <v>43</v>
      </c>
      <c r="C308" s="10" t="s">
        <v>3220</v>
      </c>
      <c r="D308" s="10"/>
      <c r="E308" s="10"/>
      <c r="F308" s="3" t="s">
        <v>262</v>
      </c>
      <c r="G308" s="3" t="s">
        <v>2080</v>
      </c>
      <c r="H308" s="3" t="s">
        <v>908</v>
      </c>
      <c r="I308" s="53" t="s">
        <v>4130</v>
      </c>
      <c r="J308" s="3"/>
      <c r="K308" s="3"/>
      <c r="L308" s="3"/>
      <c r="M308" s="3"/>
      <c r="N308" s="10"/>
      <c r="O308" s="3" t="str">
        <f t="shared" si="17"/>
        <v/>
      </c>
      <c r="P308" s="3"/>
      <c r="Q308" s="3"/>
      <c r="R308" s="3"/>
      <c r="S308" s="3"/>
      <c r="U308" t="str">
        <f t="shared" si="18"/>
        <v/>
      </c>
    </row>
    <row r="309" spans="1:21" x14ac:dyDescent="0.3">
      <c r="A309" s="20">
        <v>225</v>
      </c>
      <c r="B309" s="19" t="s">
        <v>43</v>
      </c>
      <c r="C309" s="10" t="s">
        <v>3220</v>
      </c>
      <c r="D309" s="10"/>
      <c r="E309" s="10"/>
      <c r="F309" s="3" t="s">
        <v>263</v>
      </c>
      <c r="G309" s="3" t="s">
        <v>2081</v>
      </c>
      <c r="H309" s="3" t="s">
        <v>908</v>
      </c>
      <c r="I309" s="53" t="s">
        <v>4130</v>
      </c>
      <c r="J309" s="3"/>
      <c r="K309" s="3"/>
      <c r="L309" s="3"/>
      <c r="M309" s="3"/>
      <c r="N309" s="10"/>
      <c r="O309" s="3" t="str">
        <f t="shared" ref="O309:O373" si="19" xml:space="preserve"> IF(ISBLANK(N309),"",CONCATENATE("TP/oneM2M/",IF(J309&lt;&gt;"Both",J309&amp;"/",""),K309,IF(K309&lt;&gt;"","/",""),L309,IF(L309&lt;&gt;"","/",""),M309,IF(M309&lt;&gt;"","/",""),N309))</f>
        <v/>
      </c>
      <c r="P309" s="3"/>
      <c r="Q309" s="3"/>
      <c r="R309" s="3"/>
      <c r="S309" s="3"/>
      <c r="U309" t="str">
        <f t="shared" si="18"/>
        <v/>
      </c>
    </row>
    <row r="310" spans="1:21" x14ac:dyDescent="0.3">
      <c r="A310" s="20">
        <v>226</v>
      </c>
      <c r="B310" s="19" t="s">
        <v>43</v>
      </c>
      <c r="C310" s="10" t="s">
        <v>3220</v>
      </c>
      <c r="D310" s="10"/>
      <c r="E310" s="10"/>
      <c r="F310" s="3" t="s">
        <v>848</v>
      </c>
      <c r="G310" s="3" t="s">
        <v>2082</v>
      </c>
      <c r="H310" s="3" t="s">
        <v>909</v>
      </c>
      <c r="I310" s="53" t="s">
        <v>4131</v>
      </c>
      <c r="J310" s="3"/>
      <c r="K310" s="3"/>
      <c r="L310" s="3"/>
      <c r="M310" s="3"/>
      <c r="N310" s="10"/>
      <c r="O310" s="3" t="str">
        <f t="shared" si="19"/>
        <v/>
      </c>
      <c r="P310" s="3"/>
      <c r="Q310" s="3"/>
      <c r="R310" s="3"/>
      <c r="S310" s="3"/>
      <c r="U310" t="str">
        <f t="shared" si="18"/>
        <v/>
      </c>
    </row>
    <row r="311" spans="1:21" x14ac:dyDescent="0.3">
      <c r="A311" s="20">
        <v>227</v>
      </c>
      <c r="B311" s="19" t="s">
        <v>43</v>
      </c>
      <c r="C311" s="10" t="s">
        <v>3220</v>
      </c>
      <c r="D311" s="10"/>
      <c r="E311" s="10"/>
      <c r="F311" s="3" t="s">
        <v>264</v>
      </c>
      <c r="G311" s="3" t="s">
        <v>2083</v>
      </c>
      <c r="H311" s="3" t="s">
        <v>909</v>
      </c>
      <c r="I311" s="53" t="s">
        <v>4131</v>
      </c>
      <c r="J311" s="3"/>
      <c r="K311" s="3"/>
      <c r="L311" s="3"/>
      <c r="M311" s="3"/>
      <c r="N311" s="10"/>
      <c r="O311" s="3" t="str">
        <f t="shared" si="19"/>
        <v/>
      </c>
      <c r="P311" s="3"/>
      <c r="Q311" s="3"/>
      <c r="R311" s="3"/>
      <c r="S311" s="3"/>
      <c r="U311" t="str">
        <f t="shared" si="18"/>
        <v/>
      </c>
    </row>
    <row r="312" spans="1:21" x14ac:dyDescent="0.3">
      <c r="A312" s="20">
        <v>228</v>
      </c>
      <c r="B312" s="19" t="s">
        <v>43</v>
      </c>
      <c r="C312" s="10" t="s">
        <v>3220</v>
      </c>
      <c r="D312" s="10"/>
      <c r="E312" s="10"/>
      <c r="F312" s="3" t="s">
        <v>265</v>
      </c>
      <c r="G312" s="3" t="s">
        <v>2084</v>
      </c>
      <c r="H312" s="3" t="s">
        <v>909</v>
      </c>
      <c r="I312" s="53" t="s">
        <v>4131</v>
      </c>
      <c r="J312" s="3"/>
      <c r="K312" s="3"/>
      <c r="L312" s="3"/>
      <c r="M312" s="3"/>
      <c r="N312" s="10"/>
      <c r="O312" s="3" t="str">
        <f t="shared" si="19"/>
        <v/>
      </c>
      <c r="P312" s="3"/>
      <c r="Q312" s="3"/>
      <c r="R312" s="3"/>
      <c r="S312" s="3"/>
      <c r="U312" t="str">
        <f t="shared" si="18"/>
        <v/>
      </c>
    </row>
    <row r="313" spans="1:21" x14ac:dyDescent="0.3">
      <c r="A313" s="20">
        <v>229</v>
      </c>
      <c r="B313" s="19" t="s">
        <v>43</v>
      </c>
      <c r="C313" s="10" t="s">
        <v>3220</v>
      </c>
      <c r="D313" s="10"/>
      <c r="E313" s="10"/>
      <c r="F313" s="3" t="s">
        <v>266</v>
      </c>
      <c r="G313" s="3" t="s">
        <v>2085</v>
      </c>
      <c r="H313" s="3" t="s">
        <v>909</v>
      </c>
      <c r="I313" s="53" t="s">
        <v>4131</v>
      </c>
      <c r="J313" s="3"/>
      <c r="K313" s="3"/>
      <c r="L313" s="3"/>
      <c r="M313" s="3"/>
      <c r="N313" s="10"/>
      <c r="O313" s="3" t="str">
        <f t="shared" si="19"/>
        <v/>
      </c>
      <c r="P313" s="3"/>
      <c r="Q313" s="3"/>
      <c r="R313" s="3"/>
      <c r="S313" s="3"/>
      <c r="U313" t="str">
        <f t="shared" si="18"/>
        <v/>
      </c>
    </row>
    <row r="314" spans="1:21" x14ac:dyDescent="0.3">
      <c r="A314" s="20">
        <v>230</v>
      </c>
      <c r="B314" s="19" t="s">
        <v>43</v>
      </c>
      <c r="C314" s="10" t="s">
        <v>3220</v>
      </c>
      <c r="D314" s="10"/>
      <c r="E314" s="10"/>
      <c r="F314" s="3" t="s">
        <v>268</v>
      </c>
      <c r="G314" s="3" t="s">
        <v>2086</v>
      </c>
      <c r="H314" s="3" t="s">
        <v>910</v>
      </c>
      <c r="I314" s="53" t="s">
        <v>4131</v>
      </c>
      <c r="J314" s="3"/>
      <c r="K314" s="3"/>
      <c r="L314" s="3"/>
      <c r="M314" s="3"/>
      <c r="N314" s="10"/>
      <c r="O314" s="3" t="str">
        <f t="shared" si="19"/>
        <v/>
      </c>
      <c r="P314" s="3"/>
      <c r="Q314" s="3"/>
      <c r="R314" s="3"/>
      <c r="S314" s="3"/>
      <c r="U314" t="str">
        <f t="shared" si="18"/>
        <v/>
      </c>
    </row>
    <row r="315" spans="1:21" x14ac:dyDescent="0.3">
      <c r="A315" s="20">
        <v>231</v>
      </c>
      <c r="B315" s="19" t="s">
        <v>43</v>
      </c>
      <c r="C315" s="10" t="s">
        <v>3220</v>
      </c>
      <c r="D315" s="10"/>
      <c r="E315" s="10"/>
      <c r="F315" s="3" t="s">
        <v>269</v>
      </c>
      <c r="G315" s="3" t="s">
        <v>2087</v>
      </c>
      <c r="H315" s="3" t="s">
        <v>909</v>
      </c>
      <c r="I315" s="53"/>
      <c r="J315" s="3" t="s">
        <v>31</v>
      </c>
      <c r="K315" s="3" t="s">
        <v>21</v>
      </c>
      <c r="L315" s="3" t="s">
        <v>22</v>
      </c>
      <c r="M315" s="3" t="s">
        <v>23</v>
      </c>
      <c r="N315" s="10" t="s">
        <v>3355</v>
      </c>
      <c r="O315" s="3" t="str">
        <f t="shared" si="19"/>
        <v>TP/oneM2M/CSE/DMR/CRE/BV/009</v>
      </c>
      <c r="P315" s="3"/>
      <c r="Q315" s="3" t="s">
        <v>4008</v>
      </c>
      <c r="R315" s="3" t="s">
        <v>26</v>
      </c>
      <c r="S315" s="3"/>
      <c r="U315" t="str">
        <f t="shared" si="18"/>
        <v>TP/oneM2M/CSE/DMR/CRE/BV/009</v>
      </c>
    </row>
    <row r="316" spans="1:21" x14ac:dyDescent="0.3">
      <c r="A316" s="20">
        <v>232</v>
      </c>
      <c r="B316" s="19" t="s">
        <v>43</v>
      </c>
      <c r="C316" s="10" t="s">
        <v>3220</v>
      </c>
      <c r="D316" s="10"/>
      <c r="E316" s="10"/>
      <c r="F316" s="3" t="s">
        <v>270</v>
      </c>
      <c r="G316" s="3" t="s">
        <v>2088</v>
      </c>
      <c r="H316" s="3" t="s">
        <v>909</v>
      </c>
      <c r="I316" s="53" t="s">
        <v>4131</v>
      </c>
      <c r="J316" s="3"/>
      <c r="K316" s="3"/>
      <c r="L316" s="3"/>
      <c r="M316" s="3"/>
      <c r="N316" s="10"/>
      <c r="O316" s="3" t="str">
        <f t="shared" si="19"/>
        <v/>
      </c>
      <c r="P316" s="3"/>
      <c r="Q316" s="3"/>
      <c r="R316" s="3"/>
      <c r="S316" s="3"/>
      <c r="U316" t="str">
        <f t="shared" si="18"/>
        <v/>
      </c>
    </row>
    <row r="317" spans="1:21" x14ac:dyDescent="0.3">
      <c r="A317" s="20">
        <v>233</v>
      </c>
      <c r="B317" s="19" t="s">
        <v>43</v>
      </c>
      <c r="C317" s="10" t="s">
        <v>3220</v>
      </c>
      <c r="D317" s="10"/>
      <c r="E317" s="10"/>
      <c r="F317" s="3" t="s">
        <v>4152</v>
      </c>
      <c r="G317" s="3" t="s">
        <v>2089</v>
      </c>
      <c r="H317" s="3" t="s">
        <v>911</v>
      </c>
      <c r="I317" s="53" t="s">
        <v>4153</v>
      </c>
      <c r="J317" s="3"/>
      <c r="K317" s="3"/>
      <c r="L317" s="3"/>
      <c r="M317" s="3"/>
      <c r="N317" s="10"/>
      <c r="O317" s="3" t="str">
        <f t="shared" si="19"/>
        <v/>
      </c>
      <c r="P317" s="3"/>
      <c r="Q317" s="3"/>
      <c r="R317" s="3"/>
      <c r="S317" s="3"/>
      <c r="U317" t="str">
        <f t="shared" si="18"/>
        <v/>
      </c>
    </row>
    <row r="318" spans="1:21" x14ac:dyDescent="0.3">
      <c r="A318" s="20">
        <v>234</v>
      </c>
      <c r="B318" s="19" t="s">
        <v>43</v>
      </c>
      <c r="C318" s="10" t="s">
        <v>3220</v>
      </c>
      <c r="D318" s="10"/>
      <c r="E318" s="10"/>
      <c r="F318" s="3" t="s">
        <v>274</v>
      </c>
      <c r="G318" s="3" t="s">
        <v>2090</v>
      </c>
      <c r="H318" s="3" t="s">
        <v>912</v>
      </c>
      <c r="I318" s="53"/>
      <c r="J318" s="3" t="s">
        <v>30</v>
      </c>
      <c r="K318" s="3" t="s">
        <v>1855</v>
      </c>
      <c r="L318" s="3"/>
      <c r="M318" s="3" t="s">
        <v>23</v>
      </c>
      <c r="N318" s="10" t="s">
        <v>3183</v>
      </c>
      <c r="O318" s="3" t="str">
        <f t="shared" si="19"/>
        <v>TP/oneM2M/AE/SUB/BV/004_02</v>
      </c>
      <c r="P318" s="3"/>
      <c r="Q318" s="3" t="s">
        <v>4008</v>
      </c>
      <c r="R318" s="3" t="s">
        <v>26</v>
      </c>
      <c r="S318" s="3"/>
      <c r="U318" t="str">
        <f t="shared" si="18"/>
        <v>TP/oneM2M/AE/SUB/BV/004</v>
      </c>
    </row>
    <row r="319" spans="1:21" ht="115.5" x14ac:dyDescent="0.3">
      <c r="A319" s="20">
        <v>235</v>
      </c>
      <c r="B319" s="19" t="s">
        <v>43</v>
      </c>
      <c r="C319" s="10" t="s">
        <v>3220</v>
      </c>
      <c r="D319" s="10"/>
      <c r="E319" s="10"/>
      <c r="F319" s="3" t="s">
        <v>275</v>
      </c>
      <c r="G319" s="3" t="s">
        <v>2091</v>
      </c>
      <c r="H319" s="3" t="s">
        <v>912</v>
      </c>
      <c r="I319" s="53"/>
      <c r="J319" s="3" t="s">
        <v>31</v>
      </c>
      <c r="K319" s="3" t="s">
        <v>1855</v>
      </c>
      <c r="L319" s="3"/>
      <c r="M319" s="3" t="s">
        <v>23</v>
      </c>
      <c r="N319" s="10" t="s">
        <v>3395</v>
      </c>
      <c r="O319" s="3" t="str">
        <f t="shared" si="19"/>
        <v>TP/oneM2M/CSE/SUB/BV/014</v>
      </c>
      <c r="P319" s="33" t="s">
        <v>3564</v>
      </c>
      <c r="Q319" s="3" t="s">
        <v>9</v>
      </c>
      <c r="R319" s="3" t="s">
        <v>25</v>
      </c>
      <c r="S319" s="3"/>
      <c r="U319" t="str">
        <f t="shared" si="18"/>
        <v>TP/oneM2M/CSE/SUB/BV/014</v>
      </c>
    </row>
    <row r="320" spans="1:21" s="52" customFormat="1" x14ac:dyDescent="0.3">
      <c r="A320" s="58">
        <v>235</v>
      </c>
      <c r="B320" s="57" t="s">
        <v>43</v>
      </c>
      <c r="C320" s="54" t="s">
        <v>3220</v>
      </c>
      <c r="D320" s="54"/>
      <c r="E320" s="54"/>
      <c r="F320" s="53" t="s">
        <v>275</v>
      </c>
      <c r="G320" s="53" t="s">
        <v>2091</v>
      </c>
      <c r="H320" s="53" t="s">
        <v>912</v>
      </c>
      <c r="I320" s="53"/>
      <c r="J320" s="53" t="s">
        <v>30</v>
      </c>
      <c r="K320" s="53" t="s">
        <v>1855</v>
      </c>
      <c r="L320" s="53"/>
      <c r="M320" s="53" t="s">
        <v>23</v>
      </c>
      <c r="N320" s="54" t="s">
        <v>3195</v>
      </c>
      <c r="O320" s="53" t="str">
        <f t="shared" ref="O320" si="20" xml:space="preserve"> IF(ISBLANK(N320),"",CONCATENATE("TP/oneM2M/",IF(J320&lt;&gt;"Both",J320&amp;"/",""),K320,IF(K320&lt;&gt;"","/",""),L320,IF(L320&lt;&gt;"","/",""),M320,IF(M320&lt;&gt;"","/",""),N320))</f>
        <v>TP/oneM2M/AE/SUB/BV/004_03</v>
      </c>
      <c r="P320" s="33"/>
      <c r="Q320" s="53" t="s">
        <v>4008</v>
      </c>
      <c r="R320" s="53" t="s">
        <v>26</v>
      </c>
      <c r="S320" s="53"/>
      <c r="U320" s="52" t="str">
        <f t="shared" ref="U320" si="21">IF(IFERROR(FIND("_",O320),0)&gt;0,LEFT(O320,FIND("_",O320)-1),O320)</f>
        <v>TP/oneM2M/AE/SUB/BV/004</v>
      </c>
    </row>
    <row r="321" spans="1:21" x14ac:dyDescent="0.3">
      <c r="A321" s="20">
        <v>236</v>
      </c>
      <c r="B321" s="19" t="s">
        <v>43</v>
      </c>
      <c r="C321" s="10" t="s">
        <v>3220</v>
      </c>
      <c r="D321" s="10" t="s">
        <v>4122</v>
      </c>
      <c r="E321" s="10" t="s">
        <v>4121</v>
      </c>
      <c r="F321" s="3" t="s">
        <v>276</v>
      </c>
      <c r="G321" s="3" t="s">
        <v>2092</v>
      </c>
      <c r="H321" s="3" t="s">
        <v>912</v>
      </c>
      <c r="I321" s="53" t="s">
        <v>4153</v>
      </c>
      <c r="J321" s="3"/>
      <c r="K321" s="3"/>
      <c r="L321" s="3"/>
      <c r="M321" s="3"/>
      <c r="N321" s="10"/>
      <c r="O321" s="3" t="str">
        <f t="shared" si="19"/>
        <v/>
      </c>
      <c r="P321" s="3"/>
      <c r="Q321" s="3"/>
      <c r="R321" s="3"/>
      <c r="S321" s="3"/>
      <c r="U321" t="str">
        <f t="shared" si="18"/>
        <v/>
      </c>
    </row>
    <row r="322" spans="1:21" x14ac:dyDescent="0.3">
      <c r="A322" s="20">
        <v>237</v>
      </c>
      <c r="B322" s="19" t="s">
        <v>43</v>
      </c>
      <c r="C322" s="10" t="s">
        <v>3220</v>
      </c>
      <c r="D322" s="10"/>
      <c r="E322" s="10"/>
      <c r="F322" s="3" t="s">
        <v>277</v>
      </c>
      <c r="G322" s="3" t="s">
        <v>2093</v>
      </c>
      <c r="H322" s="3" t="s">
        <v>912</v>
      </c>
      <c r="I322" s="53" t="s">
        <v>4153</v>
      </c>
      <c r="J322" s="3"/>
      <c r="K322" s="3"/>
      <c r="L322" s="3"/>
      <c r="M322" s="3"/>
      <c r="N322" s="10"/>
      <c r="O322" s="3" t="str">
        <f t="shared" si="19"/>
        <v/>
      </c>
      <c r="P322" s="3"/>
      <c r="Q322" s="3"/>
      <c r="R322" s="3"/>
      <c r="S322" s="3"/>
      <c r="U322" t="str">
        <f t="shared" si="18"/>
        <v/>
      </c>
    </row>
    <row r="323" spans="1:21" x14ac:dyDescent="0.3">
      <c r="A323" s="20">
        <v>238</v>
      </c>
      <c r="B323" s="19" t="s">
        <v>43</v>
      </c>
      <c r="C323" s="10" t="s">
        <v>3220</v>
      </c>
      <c r="D323" s="10"/>
      <c r="E323" s="10"/>
      <c r="F323" s="3" t="s">
        <v>278</v>
      </c>
      <c r="G323" s="3" t="s">
        <v>2094</v>
      </c>
      <c r="H323" s="3" t="s">
        <v>912</v>
      </c>
      <c r="I323" s="53"/>
      <c r="J323" s="53" t="s">
        <v>30</v>
      </c>
      <c r="K323" s="53" t="s">
        <v>1855</v>
      </c>
      <c r="L323" s="53"/>
      <c r="M323" s="53" t="s">
        <v>23</v>
      </c>
      <c r="N323" s="54" t="s">
        <v>3602</v>
      </c>
      <c r="O323" s="53" t="str">
        <f t="shared" ref="O323" si="22" xml:space="preserve"> IF(ISBLANK(N323),"",CONCATENATE("TP/oneM2M/",IF(J323&lt;&gt;"Both",J323&amp;"/",""),K323,IF(K323&lt;&gt;"","/",""),L323,IF(L323&lt;&gt;"","/",""),M323,IF(M323&lt;&gt;"","/",""),N323))</f>
        <v>TP/oneM2M/AE/SUB/BV/004_04</v>
      </c>
      <c r="P323" s="53"/>
      <c r="Q323" s="53" t="s">
        <v>4008</v>
      </c>
      <c r="R323" s="53" t="s">
        <v>26</v>
      </c>
      <c r="S323" s="3"/>
      <c r="U323" t="str">
        <f t="shared" si="18"/>
        <v>TP/oneM2M/AE/SUB/BV/004</v>
      </c>
    </row>
    <row r="324" spans="1:21" x14ac:dyDescent="0.3">
      <c r="A324" s="20">
        <v>239</v>
      </c>
      <c r="B324" s="19" t="s">
        <v>43</v>
      </c>
      <c r="C324" s="10" t="s">
        <v>3220</v>
      </c>
      <c r="D324" s="10"/>
      <c r="E324" s="10"/>
      <c r="F324" s="3" t="s">
        <v>279</v>
      </c>
      <c r="G324" s="3" t="s">
        <v>2095</v>
      </c>
      <c r="H324" s="3" t="s">
        <v>912</v>
      </c>
      <c r="I324" s="53" t="s">
        <v>4153</v>
      </c>
      <c r="J324" s="3"/>
      <c r="K324" s="3"/>
      <c r="L324" s="3"/>
      <c r="M324" s="3"/>
      <c r="N324" s="10"/>
      <c r="O324" s="3" t="str">
        <f t="shared" si="19"/>
        <v/>
      </c>
      <c r="P324" s="3"/>
      <c r="Q324" s="3"/>
      <c r="R324" s="3"/>
      <c r="S324" s="3"/>
      <c r="U324" t="str">
        <f t="shared" si="18"/>
        <v/>
      </c>
    </row>
    <row r="325" spans="1:21" x14ac:dyDescent="0.3">
      <c r="A325" s="20">
        <v>240</v>
      </c>
      <c r="B325" s="19" t="s">
        <v>43</v>
      </c>
      <c r="C325" s="10" t="s">
        <v>3220</v>
      </c>
      <c r="D325" s="10"/>
      <c r="E325" s="10"/>
      <c r="F325" s="3" t="s">
        <v>280</v>
      </c>
      <c r="G325" s="3" t="s">
        <v>2096</v>
      </c>
      <c r="H325" s="3" t="s">
        <v>912</v>
      </c>
      <c r="I325" s="53" t="s">
        <v>4153</v>
      </c>
      <c r="J325" s="3"/>
      <c r="K325" s="3"/>
      <c r="L325" s="3"/>
      <c r="M325" s="3"/>
      <c r="N325" s="10"/>
      <c r="O325" s="3" t="str">
        <f t="shared" si="19"/>
        <v/>
      </c>
      <c r="P325" s="3"/>
      <c r="Q325" s="3"/>
      <c r="R325" s="3"/>
      <c r="S325" s="3"/>
      <c r="U325" t="str">
        <f t="shared" si="18"/>
        <v/>
      </c>
    </row>
    <row r="326" spans="1:21" x14ac:dyDescent="0.3">
      <c r="A326" s="20">
        <v>241</v>
      </c>
      <c r="B326" s="19" t="s">
        <v>43</v>
      </c>
      <c r="C326" s="10" t="s">
        <v>3220</v>
      </c>
      <c r="D326" s="10"/>
      <c r="E326" s="10"/>
      <c r="F326" s="3" t="s">
        <v>281</v>
      </c>
      <c r="G326" s="3" t="s">
        <v>2097</v>
      </c>
      <c r="H326" s="3" t="s">
        <v>912</v>
      </c>
      <c r="I326" s="53" t="s">
        <v>4153</v>
      </c>
      <c r="J326" s="3"/>
      <c r="K326" s="3"/>
      <c r="L326" s="3"/>
      <c r="M326" s="3"/>
      <c r="N326" s="10"/>
      <c r="O326" s="3" t="str">
        <f t="shared" si="19"/>
        <v/>
      </c>
      <c r="P326" s="3"/>
      <c r="Q326" s="3"/>
      <c r="R326" s="3"/>
      <c r="S326" s="3"/>
      <c r="U326" t="str">
        <f t="shared" si="18"/>
        <v/>
      </c>
    </row>
    <row r="327" spans="1:21" x14ac:dyDescent="0.3">
      <c r="A327" s="20">
        <v>242</v>
      </c>
      <c r="B327" s="19" t="s">
        <v>43</v>
      </c>
      <c r="C327" s="10" t="s">
        <v>3220</v>
      </c>
      <c r="D327" s="10"/>
      <c r="E327" s="10"/>
      <c r="F327" s="3" t="s">
        <v>282</v>
      </c>
      <c r="G327" s="3" t="s">
        <v>2098</v>
      </c>
      <c r="H327" s="3" t="s">
        <v>912</v>
      </c>
      <c r="I327" s="53" t="s">
        <v>4153</v>
      </c>
      <c r="J327" s="3"/>
      <c r="K327" s="3"/>
      <c r="L327" s="3"/>
      <c r="M327" s="3"/>
      <c r="N327" s="10"/>
      <c r="O327" s="3" t="str">
        <f t="shared" si="19"/>
        <v/>
      </c>
      <c r="P327" s="3"/>
      <c r="Q327" s="3"/>
      <c r="R327" s="3"/>
      <c r="S327" s="3"/>
      <c r="U327" t="str">
        <f t="shared" si="18"/>
        <v/>
      </c>
    </row>
    <row r="328" spans="1:21" x14ac:dyDescent="0.3">
      <c r="A328" s="20">
        <v>243</v>
      </c>
      <c r="B328" s="19" t="s">
        <v>43</v>
      </c>
      <c r="C328" s="10" t="s">
        <v>3220</v>
      </c>
      <c r="D328" s="10"/>
      <c r="E328" s="10"/>
      <c r="F328" s="3" t="s">
        <v>283</v>
      </c>
      <c r="G328" s="3" t="s">
        <v>2099</v>
      </c>
      <c r="H328" s="3" t="s">
        <v>912</v>
      </c>
      <c r="I328" s="53" t="s">
        <v>4153</v>
      </c>
      <c r="J328" s="3"/>
      <c r="K328" s="3"/>
      <c r="L328" s="3"/>
      <c r="M328" s="3"/>
      <c r="N328" s="10"/>
      <c r="O328" s="3" t="str">
        <f t="shared" si="19"/>
        <v/>
      </c>
      <c r="P328" s="3"/>
      <c r="Q328" s="3"/>
      <c r="R328" s="3"/>
      <c r="S328" s="3"/>
      <c r="U328" t="str">
        <f t="shared" si="18"/>
        <v/>
      </c>
    </row>
    <row r="329" spans="1:21" x14ac:dyDescent="0.3">
      <c r="A329" s="20">
        <v>244</v>
      </c>
      <c r="B329" s="19" t="s">
        <v>43</v>
      </c>
      <c r="C329" s="10" t="s">
        <v>3220</v>
      </c>
      <c r="D329" s="10"/>
      <c r="E329" s="10"/>
      <c r="F329" s="3" t="s">
        <v>284</v>
      </c>
      <c r="G329" s="3" t="s">
        <v>2100</v>
      </c>
      <c r="H329" s="3" t="s">
        <v>912</v>
      </c>
      <c r="I329" s="53" t="s">
        <v>4153</v>
      </c>
      <c r="J329" s="3"/>
      <c r="K329" s="3"/>
      <c r="L329" s="3"/>
      <c r="M329" s="3"/>
      <c r="N329" s="10"/>
      <c r="O329" s="3" t="str">
        <f t="shared" si="19"/>
        <v/>
      </c>
      <c r="P329" s="3"/>
      <c r="Q329" s="3"/>
      <c r="R329" s="3"/>
      <c r="S329" s="3"/>
      <c r="U329" t="str">
        <f t="shared" si="18"/>
        <v/>
      </c>
    </row>
    <row r="330" spans="1:21" x14ac:dyDescent="0.3">
      <c r="A330" s="20">
        <v>245</v>
      </c>
      <c r="B330" s="19" t="s">
        <v>43</v>
      </c>
      <c r="C330" s="10" t="s">
        <v>3220</v>
      </c>
      <c r="D330" s="10"/>
      <c r="E330" s="10"/>
      <c r="F330" s="3" t="s">
        <v>285</v>
      </c>
      <c r="G330" s="3" t="s">
        <v>2101</v>
      </c>
      <c r="H330" s="3" t="s">
        <v>912</v>
      </c>
      <c r="I330" s="53"/>
      <c r="J330" s="53" t="s">
        <v>30</v>
      </c>
      <c r="K330" s="53" t="s">
        <v>1855</v>
      </c>
      <c r="L330" s="53"/>
      <c r="M330" s="53" t="s">
        <v>23</v>
      </c>
      <c r="N330" s="54" t="s">
        <v>3192</v>
      </c>
      <c r="O330" s="53" t="str">
        <f t="shared" si="19"/>
        <v>TP/oneM2M/AE/SUB/BV/004_05</v>
      </c>
      <c r="P330" s="53"/>
      <c r="Q330" s="53" t="s">
        <v>4008</v>
      </c>
      <c r="R330" s="53" t="s">
        <v>26</v>
      </c>
      <c r="S330" s="3"/>
      <c r="U330" t="str">
        <f t="shared" si="18"/>
        <v>TP/oneM2M/AE/SUB/BV/004</v>
      </c>
    </row>
    <row r="331" spans="1:21" ht="198" x14ac:dyDescent="0.3">
      <c r="A331" s="20">
        <v>245</v>
      </c>
      <c r="B331" s="19" t="s">
        <v>9</v>
      </c>
      <c r="C331" s="10" t="s">
        <v>3387</v>
      </c>
      <c r="D331" s="10"/>
      <c r="E331" s="10"/>
      <c r="F331" s="3"/>
      <c r="G331" s="3" t="s">
        <v>3552</v>
      </c>
      <c r="H331" s="3" t="s">
        <v>912</v>
      </c>
      <c r="I331" s="53"/>
      <c r="J331" s="3" t="s">
        <v>31</v>
      </c>
      <c r="K331" s="3" t="s">
        <v>1855</v>
      </c>
      <c r="L331" s="3"/>
      <c r="M331" s="3" t="s">
        <v>23</v>
      </c>
      <c r="N331" s="10" t="s">
        <v>3357</v>
      </c>
      <c r="O331" s="3" t="str">
        <f t="shared" si="19"/>
        <v>TP/oneM2M/CSE/SUB/BV/011</v>
      </c>
      <c r="P331" s="33" t="s">
        <v>3565</v>
      </c>
      <c r="Q331" s="3" t="s">
        <v>9</v>
      </c>
      <c r="R331" s="3" t="s">
        <v>25</v>
      </c>
      <c r="S331" s="3"/>
      <c r="U331" t="str">
        <f t="shared" ref="U331:U394" si="23">IF(IFERROR(FIND("_",O331),0)&gt;0,LEFT(O331,FIND("_",O331)-1),O331)</f>
        <v>TP/oneM2M/CSE/SUB/BV/011</v>
      </c>
    </row>
    <row r="332" spans="1:21" ht="132" x14ac:dyDescent="0.3">
      <c r="A332" s="20">
        <v>245</v>
      </c>
      <c r="B332" s="19" t="s">
        <v>9</v>
      </c>
      <c r="C332" s="10" t="s">
        <v>3387</v>
      </c>
      <c r="D332" s="10"/>
      <c r="E332" s="10"/>
      <c r="F332" s="3"/>
      <c r="G332" s="3" t="s">
        <v>3553</v>
      </c>
      <c r="H332" s="3" t="s">
        <v>912</v>
      </c>
      <c r="I332" s="53"/>
      <c r="J332" s="3" t="s">
        <v>31</v>
      </c>
      <c r="K332" s="3" t="s">
        <v>1855</v>
      </c>
      <c r="L332" s="3"/>
      <c r="M332" s="3" t="s">
        <v>23</v>
      </c>
      <c r="N332" s="10" t="s">
        <v>1853</v>
      </c>
      <c r="O332" s="3" t="str">
        <f t="shared" si="19"/>
        <v>TP/oneM2M/CSE/SUB/BV/006</v>
      </c>
      <c r="P332" s="33" t="s">
        <v>3567</v>
      </c>
      <c r="Q332" s="3" t="s">
        <v>9</v>
      </c>
      <c r="R332" s="3" t="s">
        <v>25</v>
      </c>
      <c r="S332" s="3"/>
      <c r="U332" t="str">
        <f t="shared" si="23"/>
        <v>TP/oneM2M/CSE/SUB/BV/006</v>
      </c>
    </row>
    <row r="333" spans="1:21" ht="181.5" x14ac:dyDescent="0.3">
      <c r="A333" s="20">
        <v>245</v>
      </c>
      <c r="B333" s="19" t="s">
        <v>9</v>
      </c>
      <c r="C333" s="10" t="s">
        <v>3387</v>
      </c>
      <c r="D333" s="10"/>
      <c r="E333" s="10"/>
      <c r="F333" s="3"/>
      <c r="G333" s="3" t="s">
        <v>3554</v>
      </c>
      <c r="H333" s="3" t="s">
        <v>912</v>
      </c>
      <c r="I333" s="53"/>
      <c r="J333" s="3" t="s">
        <v>31</v>
      </c>
      <c r="K333" s="3" t="s">
        <v>1855</v>
      </c>
      <c r="L333" s="3"/>
      <c r="M333" s="3" t="s">
        <v>23</v>
      </c>
      <c r="N333" s="10" t="s">
        <v>3358</v>
      </c>
      <c r="O333" s="3" t="str">
        <f t="shared" si="19"/>
        <v>TP/oneM2M/CSE/SUB/BV/012</v>
      </c>
      <c r="P333" s="33" t="s">
        <v>3566</v>
      </c>
      <c r="Q333" s="3" t="s">
        <v>9</v>
      </c>
      <c r="R333" s="3" t="s">
        <v>25</v>
      </c>
      <c r="S333" s="3"/>
      <c r="U333" t="str">
        <f t="shared" si="23"/>
        <v>TP/oneM2M/CSE/SUB/BV/012</v>
      </c>
    </row>
    <row r="334" spans="1:21" ht="132" x14ac:dyDescent="0.3">
      <c r="A334" s="20">
        <v>245</v>
      </c>
      <c r="B334" s="19" t="s">
        <v>9</v>
      </c>
      <c r="C334" s="10" t="s">
        <v>3387</v>
      </c>
      <c r="D334" s="10"/>
      <c r="E334" s="10"/>
      <c r="F334" s="3"/>
      <c r="G334" s="3" t="s">
        <v>3555</v>
      </c>
      <c r="H334" s="3" t="s">
        <v>912</v>
      </c>
      <c r="I334" s="53"/>
      <c r="J334" s="3" t="s">
        <v>31</v>
      </c>
      <c r="K334" s="3" t="s">
        <v>1855</v>
      </c>
      <c r="L334" s="3"/>
      <c r="M334" s="3" t="s">
        <v>23</v>
      </c>
      <c r="N334" s="10" t="s">
        <v>1853</v>
      </c>
      <c r="O334" s="3" t="str">
        <f t="shared" si="19"/>
        <v>TP/oneM2M/CSE/SUB/BV/006</v>
      </c>
      <c r="P334" s="33" t="s">
        <v>3567</v>
      </c>
      <c r="Q334" s="3" t="s">
        <v>9</v>
      </c>
      <c r="R334" s="3" t="s">
        <v>25</v>
      </c>
      <c r="S334" s="3"/>
      <c r="U334" t="str">
        <f t="shared" si="23"/>
        <v>TP/oneM2M/CSE/SUB/BV/006</v>
      </c>
    </row>
    <row r="335" spans="1:21" x14ac:dyDescent="0.3">
      <c r="A335" s="20">
        <v>246</v>
      </c>
      <c r="B335" s="19" t="s">
        <v>43</v>
      </c>
      <c r="C335" s="10" t="s">
        <v>3220</v>
      </c>
      <c r="D335" s="10"/>
      <c r="E335" s="10"/>
      <c r="F335" s="3" t="s">
        <v>286</v>
      </c>
      <c r="G335" s="3" t="s">
        <v>2102</v>
      </c>
      <c r="H335" s="3" t="s">
        <v>912</v>
      </c>
      <c r="I335" s="53"/>
      <c r="J335" s="53" t="s">
        <v>30</v>
      </c>
      <c r="K335" s="53" t="s">
        <v>1855</v>
      </c>
      <c r="L335" s="53"/>
      <c r="M335" s="53" t="s">
        <v>23</v>
      </c>
      <c r="N335" s="54" t="s">
        <v>3189</v>
      </c>
      <c r="O335" s="53" t="str">
        <f xml:space="preserve"> IF(ISBLANK(N335),"",CONCATENATE("TP/oneM2M/",IF(J335&lt;&gt;"Both",J335&amp;"/",""),K335,IF(K335&lt;&gt;"","/",""),L335,IF(L335&lt;&gt;"","/",""),M335,IF(M335&lt;&gt;"","/",""),N335))</f>
        <v>TP/oneM2M/AE/SUB/BV/004_06</v>
      </c>
      <c r="P335" s="53"/>
      <c r="Q335" s="53" t="s">
        <v>4008</v>
      </c>
      <c r="R335" s="53" t="s">
        <v>26</v>
      </c>
      <c r="S335" s="3"/>
      <c r="U335" t="str">
        <f t="shared" si="23"/>
        <v>TP/oneM2M/AE/SUB/BV/004</v>
      </c>
    </row>
    <row r="336" spans="1:21" x14ac:dyDescent="0.3">
      <c r="A336" s="20">
        <v>247</v>
      </c>
      <c r="B336" s="19" t="s">
        <v>43</v>
      </c>
      <c r="C336" s="10" t="s">
        <v>3220</v>
      </c>
      <c r="D336" s="10"/>
      <c r="E336" s="10"/>
      <c r="F336" s="3" t="s">
        <v>287</v>
      </c>
      <c r="G336" s="3" t="s">
        <v>2103</v>
      </c>
      <c r="H336" s="3" t="s">
        <v>912</v>
      </c>
      <c r="I336" s="53" t="s">
        <v>4153</v>
      </c>
      <c r="J336" s="3"/>
      <c r="K336" s="3"/>
      <c r="L336" s="3"/>
      <c r="M336" s="3"/>
      <c r="N336" s="10"/>
      <c r="O336" s="3" t="str">
        <f t="shared" si="19"/>
        <v/>
      </c>
      <c r="P336" s="3"/>
      <c r="Q336" s="3"/>
      <c r="R336" s="3"/>
      <c r="S336" s="3"/>
      <c r="U336" t="str">
        <f t="shared" si="23"/>
        <v/>
      </c>
    </row>
    <row r="337" spans="1:21" x14ac:dyDescent="0.3">
      <c r="A337" s="20">
        <v>248</v>
      </c>
      <c r="B337" s="19" t="s">
        <v>43</v>
      </c>
      <c r="C337" s="10" t="s">
        <v>3220</v>
      </c>
      <c r="D337" s="10"/>
      <c r="E337" s="10"/>
      <c r="F337" s="3" t="s">
        <v>288</v>
      </c>
      <c r="G337" s="3" t="s">
        <v>2104</v>
      </c>
      <c r="H337" s="3" t="s">
        <v>912</v>
      </c>
      <c r="I337" s="53"/>
      <c r="J337" s="53" t="s">
        <v>30</v>
      </c>
      <c r="K337" s="53" t="s">
        <v>1855</v>
      </c>
      <c r="L337" s="53"/>
      <c r="M337" s="53" t="s">
        <v>23</v>
      </c>
      <c r="N337" s="54" t="s">
        <v>4119</v>
      </c>
      <c r="O337" s="53" t="str">
        <f xml:space="preserve"> IF(ISBLANK(N337),"",CONCATENATE("TP/oneM2M/",IF(J337&lt;&gt;"Both",J337&amp;"/",""),K337,IF(K337&lt;&gt;"","/",""),L337,IF(L337&lt;&gt;"","/",""),M337,IF(M337&lt;&gt;"","/",""),N337))</f>
        <v>TP/oneM2M/AE/SUB/BV/004_07</v>
      </c>
      <c r="P337" s="53"/>
      <c r="Q337" s="53" t="s">
        <v>4008</v>
      </c>
      <c r="R337" s="53" t="s">
        <v>26</v>
      </c>
      <c r="S337" s="3"/>
      <c r="U337" t="str">
        <f t="shared" si="23"/>
        <v>TP/oneM2M/AE/SUB/BV/004</v>
      </c>
    </row>
    <row r="338" spans="1:21" x14ac:dyDescent="0.3">
      <c r="A338" s="20">
        <v>249</v>
      </c>
      <c r="B338" s="19" t="s">
        <v>43</v>
      </c>
      <c r="C338" s="10" t="s">
        <v>3220</v>
      </c>
      <c r="D338" s="10"/>
      <c r="E338" s="10"/>
      <c r="F338" s="3" t="s">
        <v>289</v>
      </c>
      <c r="G338" s="3" t="s">
        <v>2105</v>
      </c>
      <c r="H338" s="3" t="s">
        <v>913</v>
      </c>
      <c r="I338" s="53" t="s">
        <v>4153</v>
      </c>
      <c r="J338" s="3"/>
      <c r="K338" s="3"/>
      <c r="L338" s="3"/>
      <c r="M338" s="3"/>
      <c r="N338" s="10"/>
      <c r="O338" s="3" t="str">
        <f t="shared" si="19"/>
        <v/>
      </c>
      <c r="P338" s="3"/>
      <c r="Q338" s="3"/>
      <c r="R338" s="3"/>
      <c r="S338" s="3"/>
      <c r="U338" t="str">
        <f t="shared" si="23"/>
        <v/>
      </c>
    </row>
    <row r="339" spans="1:21" x14ac:dyDescent="0.3">
      <c r="A339" s="20">
        <v>250</v>
      </c>
      <c r="B339" s="19" t="s">
        <v>43</v>
      </c>
      <c r="C339" s="10" t="s">
        <v>3220</v>
      </c>
      <c r="D339" s="10"/>
      <c r="E339" s="10"/>
      <c r="F339" s="3" t="s">
        <v>290</v>
      </c>
      <c r="G339" s="3" t="s">
        <v>2106</v>
      </c>
      <c r="H339" s="3" t="s">
        <v>913</v>
      </c>
      <c r="I339" s="53" t="s">
        <v>4153</v>
      </c>
      <c r="J339" s="3"/>
      <c r="K339" s="3"/>
      <c r="L339" s="3"/>
      <c r="M339" s="3"/>
      <c r="N339" s="10"/>
      <c r="O339" s="3" t="str">
        <f t="shared" si="19"/>
        <v/>
      </c>
      <c r="P339" s="3"/>
      <c r="Q339" s="3"/>
      <c r="R339" s="3"/>
      <c r="S339" s="3"/>
      <c r="U339" t="str">
        <f t="shared" si="23"/>
        <v/>
      </c>
    </row>
    <row r="340" spans="1:21" x14ac:dyDescent="0.3">
      <c r="A340" s="20">
        <v>251</v>
      </c>
      <c r="B340" s="19" t="s">
        <v>43</v>
      </c>
      <c r="C340" s="10" t="s">
        <v>3220</v>
      </c>
      <c r="D340" s="10"/>
      <c r="E340" s="10"/>
      <c r="F340" s="3" t="s">
        <v>291</v>
      </c>
      <c r="G340" s="3" t="s">
        <v>2107</v>
      </c>
      <c r="H340" s="3" t="s">
        <v>913</v>
      </c>
      <c r="I340" s="53" t="s">
        <v>4153</v>
      </c>
      <c r="J340" s="3"/>
      <c r="K340" s="3"/>
      <c r="L340" s="3"/>
      <c r="M340" s="3"/>
      <c r="N340" s="10"/>
      <c r="O340" s="3" t="str">
        <f t="shared" si="19"/>
        <v/>
      </c>
      <c r="P340" s="3"/>
      <c r="Q340" s="3"/>
      <c r="R340" s="3"/>
      <c r="S340" s="3"/>
      <c r="U340" t="str">
        <f t="shared" si="23"/>
        <v/>
      </c>
    </row>
    <row r="341" spans="1:21" x14ac:dyDescent="0.3">
      <c r="A341" s="20">
        <v>252</v>
      </c>
      <c r="B341" s="19" t="s">
        <v>43</v>
      </c>
      <c r="C341" s="10" t="s">
        <v>3220</v>
      </c>
      <c r="D341" s="10"/>
      <c r="E341" s="10"/>
      <c r="F341" s="3" t="s">
        <v>292</v>
      </c>
      <c r="G341" s="3" t="s">
        <v>2108</v>
      </c>
      <c r="H341" s="3" t="s">
        <v>913</v>
      </c>
      <c r="I341" s="53" t="s">
        <v>4153</v>
      </c>
      <c r="J341" s="3"/>
      <c r="K341" s="3"/>
      <c r="L341" s="3"/>
      <c r="M341" s="3"/>
      <c r="N341" s="10"/>
      <c r="O341" s="3" t="str">
        <f t="shared" si="19"/>
        <v/>
      </c>
      <c r="P341" s="3"/>
      <c r="Q341" s="3"/>
      <c r="R341" s="3"/>
      <c r="S341" s="3"/>
      <c r="U341" t="str">
        <f t="shared" si="23"/>
        <v/>
      </c>
    </row>
    <row r="342" spans="1:21" x14ac:dyDescent="0.3">
      <c r="A342" s="20">
        <v>253</v>
      </c>
      <c r="B342" s="19" t="s">
        <v>43</v>
      </c>
      <c r="C342" s="10" t="s">
        <v>3220</v>
      </c>
      <c r="D342" s="10"/>
      <c r="E342" s="10"/>
      <c r="F342" s="3" t="s">
        <v>293</v>
      </c>
      <c r="G342" s="3" t="s">
        <v>2109</v>
      </c>
      <c r="H342" s="3" t="s">
        <v>913</v>
      </c>
      <c r="I342" s="53" t="s">
        <v>4153</v>
      </c>
      <c r="J342" s="3"/>
      <c r="K342" s="3"/>
      <c r="L342" s="3"/>
      <c r="M342" s="3"/>
      <c r="N342" s="10"/>
      <c r="O342" s="3" t="str">
        <f t="shared" si="19"/>
        <v/>
      </c>
      <c r="P342" s="3"/>
      <c r="Q342" s="3"/>
      <c r="R342" s="3"/>
      <c r="S342" s="3"/>
      <c r="U342" t="str">
        <f t="shared" si="23"/>
        <v/>
      </c>
    </row>
    <row r="343" spans="1:21" x14ac:dyDescent="0.3">
      <c r="A343" s="20">
        <v>254</v>
      </c>
      <c r="B343" s="19" t="s">
        <v>43</v>
      </c>
      <c r="C343" s="10" t="s">
        <v>3220</v>
      </c>
      <c r="D343" s="10"/>
      <c r="E343" s="10"/>
      <c r="F343" s="3" t="s">
        <v>294</v>
      </c>
      <c r="G343" s="3" t="s">
        <v>2110</v>
      </c>
      <c r="H343" s="3" t="s">
        <v>913</v>
      </c>
      <c r="I343" s="53" t="s">
        <v>4153</v>
      </c>
      <c r="J343" s="3"/>
      <c r="K343" s="3"/>
      <c r="L343" s="3"/>
      <c r="M343" s="3"/>
      <c r="N343" s="10"/>
      <c r="O343" s="3" t="str">
        <f t="shared" si="19"/>
        <v/>
      </c>
      <c r="P343" s="3"/>
      <c r="Q343" s="3"/>
      <c r="R343" s="3"/>
      <c r="S343" s="3"/>
      <c r="U343" t="str">
        <f t="shared" si="23"/>
        <v/>
      </c>
    </row>
    <row r="344" spans="1:21" x14ac:dyDescent="0.3">
      <c r="A344" s="20">
        <v>255</v>
      </c>
      <c r="B344" s="19" t="s">
        <v>43</v>
      </c>
      <c r="C344" s="10" t="s">
        <v>3220</v>
      </c>
      <c r="D344" s="10"/>
      <c r="E344" s="10"/>
      <c r="F344" s="3" t="s">
        <v>295</v>
      </c>
      <c r="G344" s="3" t="s">
        <v>2111</v>
      </c>
      <c r="H344" s="3" t="s">
        <v>913</v>
      </c>
      <c r="I344" s="53" t="s">
        <v>4153</v>
      </c>
      <c r="J344" s="3"/>
      <c r="K344" s="3"/>
      <c r="L344" s="3"/>
      <c r="M344" s="3"/>
      <c r="N344" s="10"/>
      <c r="O344" s="3" t="str">
        <f t="shared" si="19"/>
        <v/>
      </c>
      <c r="P344" s="3"/>
      <c r="Q344" s="3"/>
      <c r="R344" s="3"/>
      <c r="S344" s="3"/>
      <c r="U344" t="str">
        <f t="shared" si="23"/>
        <v/>
      </c>
    </row>
    <row r="345" spans="1:21" x14ac:dyDescent="0.3">
      <c r="A345" s="20">
        <v>256</v>
      </c>
      <c r="B345" s="19" t="s">
        <v>43</v>
      </c>
      <c r="C345" s="10" t="s">
        <v>3220</v>
      </c>
      <c r="D345" s="10"/>
      <c r="E345" s="10"/>
      <c r="F345" s="3" t="s">
        <v>296</v>
      </c>
      <c r="G345" s="3" t="s">
        <v>2112</v>
      </c>
      <c r="H345" s="3" t="s">
        <v>913</v>
      </c>
      <c r="I345" s="53" t="s">
        <v>4153</v>
      </c>
      <c r="J345" s="3"/>
      <c r="K345" s="3"/>
      <c r="L345" s="3"/>
      <c r="M345" s="3"/>
      <c r="N345" s="10"/>
      <c r="O345" s="3" t="str">
        <f t="shared" si="19"/>
        <v/>
      </c>
      <c r="P345" s="3"/>
      <c r="Q345" s="3"/>
      <c r="R345" s="3"/>
      <c r="S345" s="3"/>
      <c r="U345" t="str">
        <f t="shared" si="23"/>
        <v/>
      </c>
    </row>
    <row r="346" spans="1:21" x14ac:dyDescent="0.3">
      <c r="A346" s="20">
        <v>257</v>
      </c>
      <c r="B346" s="19" t="s">
        <v>43</v>
      </c>
      <c r="C346" s="10" t="s">
        <v>3220</v>
      </c>
      <c r="D346" s="10"/>
      <c r="E346" s="10"/>
      <c r="F346" s="3" t="s">
        <v>297</v>
      </c>
      <c r="G346" s="3" t="s">
        <v>2113</v>
      </c>
      <c r="H346" s="3" t="s">
        <v>913</v>
      </c>
      <c r="I346" s="53" t="s">
        <v>4153</v>
      </c>
      <c r="J346" s="3"/>
      <c r="K346" s="3"/>
      <c r="L346" s="3"/>
      <c r="M346" s="3"/>
      <c r="N346" s="10"/>
      <c r="O346" s="3" t="str">
        <f t="shared" si="19"/>
        <v/>
      </c>
      <c r="P346" s="3"/>
      <c r="Q346" s="3"/>
      <c r="R346" s="3"/>
      <c r="S346" s="3"/>
      <c r="U346" t="str">
        <f t="shared" si="23"/>
        <v/>
      </c>
    </row>
    <row r="347" spans="1:21" x14ac:dyDescent="0.3">
      <c r="A347" s="20">
        <v>258</v>
      </c>
      <c r="B347" s="19" t="s">
        <v>43</v>
      </c>
      <c r="C347" s="10" t="s">
        <v>3220</v>
      </c>
      <c r="D347" s="10"/>
      <c r="E347" s="10"/>
      <c r="F347" s="3" t="s">
        <v>298</v>
      </c>
      <c r="G347" s="3" t="s">
        <v>2114</v>
      </c>
      <c r="H347" s="3" t="s">
        <v>913</v>
      </c>
      <c r="I347" s="53" t="s">
        <v>4153</v>
      </c>
      <c r="J347" s="3"/>
      <c r="K347" s="3"/>
      <c r="L347" s="3"/>
      <c r="M347" s="3"/>
      <c r="N347" s="10"/>
      <c r="O347" s="3" t="str">
        <f t="shared" si="19"/>
        <v/>
      </c>
      <c r="P347" s="3"/>
      <c r="Q347" s="3"/>
      <c r="R347" s="3"/>
      <c r="S347" s="3"/>
      <c r="U347" t="str">
        <f t="shared" si="23"/>
        <v/>
      </c>
    </row>
    <row r="348" spans="1:21" ht="132" x14ac:dyDescent="0.3">
      <c r="A348" s="20">
        <v>258</v>
      </c>
      <c r="B348" s="19" t="s">
        <v>9</v>
      </c>
      <c r="C348" s="10" t="s">
        <v>3387</v>
      </c>
      <c r="D348" s="10"/>
      <c r="E348" s="10"/>
      <c r="F348" s="3"/>
      <c r="G348" s="3" t="s">
        <v>3544</v>
      </c>
      <c r="H348" s="3" t="s">
        <v>913</v>
      </c>
      <c r="I348" s="53"/>
      <c r="J348" s="3" t="s">
        <v>31</v>
      </c>
      <c r="K348" s="3" t="s">
        <v>1855</v>
      </c>
      <c r="L348" s="3"/>
      <c r="M348" s="3" t="s">
        <v>23</v>
      </c>
      <c r="N348" s="10" t="s">
        <v>1853</v>
      </c>
      <c r="O348" s="3" t="str">
        <f t="shared" si="19"/>
        <v>TP/oneM2M/CSE/SUB/BV/006</v>
      </c>
      <c r="P348" s="33" t="s">
        <v>3567</v>
      </c>
      <c r="Q348" s="3" t="s">
        <v>9</v>
      </c>
      <c r="R348" s="3" t="s">
        <v>25</v>
      </c>
      <c r="S348" s="3"/>
      <c r="U348" t="str">
        <f t="shared" si="23"/>
        <v>TP/oneM2M/CSE/SUB/BV/006</v>
      </c>
    </row>
    <row r="349" spans="1:21" ht="198" x14ac:dyDescent="0.3">
      <c r="A349" s="20">
        <v>258</v>
      </c>
      <c r="B349" s="19" t="s">
        <v>9</v>
      </c>
      <c r="C349" s="10" t="s">
        <v>3387</v>
      </c>
      <c r="D349" s="10"/>
      <c r="E349" s="10"/>
      <c r="F349" s="3"/>
      <c r="G349" s="3" t="s">
        <v>3545</v>
      </c>
      <c r="H349" s="3" t="s">
        <v>913</v>
      </c>
      <c r="I349" s="53"/>
      <c r="J349" s="3" t="s">
        <v>31</v>
      </c>
      <c r="K349" s="3" t="s">
        <v>1855</v>
      </c>
      <c r="L349" s="3"/>
      <c r="M349" s="3" t="s">
        <v>23</v>
      </c>
      <c r="N349" s="10" t="s">
        <v>3219</v>
      </c>
      <c r="O349" s="3" t="str">
        <f t="shared" si="19"/>
        <v>TP/oneM2M/CSE/SUB/BV/008</v>
      </c>
      <c r="P349" s="33" t="s">
        <v>3569</v>
      </c>
      <c r="Q349" s="3" t="s">
        <v>9</v>
      </c>
      <c r="R349" s="3" t="s">
        <v>25</v>
      </c>
      <c r="S349" s="3"/>
      <c r="U349" t="str">
        <f t="shared" si="23"/>
        <v>TP/oneM2M/CSE/SUB/BV/008</v>
      </c>
    </row>
    <row r="350" spans="1:21" ht="198" x14ac:dyDescent="0.3">
      <c r="A350" s="20">
        <v>258</v>
      </c>
      <c r="B350" s="19" t="s">
        <v>9</v>
      </c>
      <c r="C350" s="10" t="s">
        <v>3387</v>
      </c>
      <c r="D350" s="10"/>
      <c r="E350" s="10"/>
      <c r="F350" s="3"/>
      <c r="G350" s="3" t="s">
        <v>3546</v>
      </c>
      <c r="H350" s="3" t="s">
        <v>913</v>
      </c>
      <c r="I350" s="53"/>
      <c r="J350" s="3" t="s">
        <v>31</v>
      </c>
      <c r="K350" s="3" t="s">
        <v>1855</v>
      </c>
      <c r="L350" s="3"/>
      <c r="M350" s="3" t="s">
        <v>23</v>
      </c>
      <c r="N350" s="10" t="s">
        <v>1854</v>
      </c>
      <c r="O350" s="3" t="str">
        <f t="shared" si="19"/>
        <v>TP/oneM2M/CSE/SUB/BV/007</v>
      </c>
      <c r="P350" s="33" t="s">
        <v>3568</v>
      </c>
      <c r="Q350" s="3" t="s">
        <v>9</v>
      </c>
      <c r="R350" s="3" t="s">
        <v>25</v>
      </c>
      <c r="S350" s="3"/>
      <c r="U350" t="str">
        <f t="shared" si="23"/>
        <v>TP/oneM2M/CSE/SUB/BV/007</v>
      </c>
    </row>
    <row r="351" spans="1:21" ht="214.5" x14ac:dyDescent="0.3">
      <c r="A351" s="20">
        <v>258</v>
      </c>
      <c r="B351" s="19" t="s">
        <v>9</v>
      </c>
      <c r="C351" s="10" t="s">
        <v>3387</v>
      </c>
      <c r="D351" s="10"/>
      <c r="E351" s="10"/>
      <c r="F351" s="3"/>
      <c r="G351" s="3" t="s">
        <v>3547</v>
      </c>
      <c r="H351" s="3" t="s">
        <v>913</v>
      </c>
      <c r="I351" s="53"/>
      <c r="J351" s="3" t="s">
        <v>31</v>
      </c>
      <c r="K351" s="3" t="s">
        <v>1855</v>
      </c>
      <c r="L351" s="3"/>
      <c r="M351" s="3" t="s">
        <v>23</v>
      </c>
      <c r="N351" s="10" t="s">
        <v>3355</v>
      </c>
      <c r="O351" s="3" t="str">
        <f t="shared" si="19"/>
        <v>TP/oneM2M/CSE/SUB/BV/009</v>
      </c>
      <c r="P351" s="33" t="s">
        <v>3570</v>
      </c>
      <c r="Q351" s="3" t="s">
        <v>9</v>
      </c>
      <c r="R351" s="3" t="s">
        <v>25</v>
      </c>
      <c r="S351" s="3"/>
      <c r="U351" t="str">
        <f t="shared" si="23"/>
        <v>TP/oneM2M/CSE/SUB/BV/009</v>
      </c>
    </row>
    <row r="352" spans="1:21" x14ac:dyDescent="0.3">
      <c r="A352" s="20">
        <v>259</v>
      </c>
      <c r="B352" s="19" t="s">
        <v>43</v>
      </c>
      <c r="C352" s="10" t="s">
        <v>3220</v>
      </c>
      <c r="D352" s="10"/>
      <c r="E352" s="10"/>
      <c r="F352" s="3" t="s">
        <v>299</v>
      </c>
      <c r="G352" s="3" t="s">
        <v>2115</v>
      </c>
      <c r="H352" s="3" t="s">
        <v>913</v>
      </c>
      <c r="I352" s="53" t="s">
        <v>4153</v>
      </c>
      <c r="J352" s="3"/>
      <c r="K352" s="3"/>
      <c r="L352" s="3"/>
      <c r="M352" s="3"/>
      <c r="N352" s="10"/>
      <c r="O352" s="3" t="str">
        <f t="shared" si="19"/>
        <v/>
      </c>
      <c r="P352" s="3"/>
      <c r="Q352" s="3"/>
      <c r="R352" s="3"/>
      <c r="S352" s="3"/>
      <c r="U352" t="str">
        <f t="shared" si="23"/>
        <v/>
      </c>
    </row>
    <row r="353" spans="1:21" x14ac:dyDescent="0.3">
      <c r="A353" s="20">
        <v>260</v>
      </c>
      <c r="B353" s="19" t="s">
        <v>43</v>
      </c>
      <c r="C353" s="10" t="s">
        <v>3220</v>
      </c>
      <c r="D353" s="10"/>
      <c r="E353" s="10"/>
      <c r="F353" s="3" t="s">
        <v>300</v>
      </c>
      <c r="G353" s="3" t="s">
        <v>2116</v>
      </c>
      <c r="H353" s="3" t="s">
        <v>913</v>
      </c>
      <c r="I353" s="53" t="s">
        <v>4153</v>
      </c>
      <c r="J353" s="3"/>
      <c r="K353" s="3"/>
      <c r="L353" s="3"/>
      <c r="M353" s="3"/>
      <c r="N353" s="10"/>
      <c r="O353" s="3" t="str">
        <f t="shared" si="19"/>
        <v/>
      </c>
      <c r="P353" s="3"/>
      <c r="Q353" s="3"/>
      <c r="R353" s="3"/>
      <c r="S353" s="3"/>
      <c r="U353" t="str">
        <f t="shared" si="23"/>
        <v/>
      </c>
    </row>
    <row r="354" spans="1:21" ht="231" x14ac:dyDescent="0.3">
      <c r="A354" s="20">
        <v>260</v>
      </c>
      <c r="B354" s="19" t="s">
        <v>9</v>
      </c>
      <c r="C354" s="10" t="s">
        <v>3387</v>
      </c>
      <c r="D354" s="10"/>
      <c r="E354" s="10"/>
      <c r="F354" s="3"/>
      <c r="G354" s="3" t="s">
        <v>3556</v>
      </c>
      <c r="H354" s="3" t="s">
        <v>913</v>
      </c>
      <c r="I354" s="53"/>
      <c r="J354" s="3" t="s">
        <v>31</v>
      </c>
      <c r="K354" s="3" t="s">
        <v>1855</v>
      </c>
      <c r="L354" s="3"/>
      <c r="M354" s="3" t="s">
        <v>23</v>
      </c>
      <c r="N354" s="10" t="s">
        <v>3396</v>
      </c>
      <c r="O354" s="3" t="str">
        <f t="shared" si="19"/>
        <v>TP/oneM2M/CSE/SUB/BV/015</v>
      </c>
      <c r="P354" s="33" t="s">
        <v>3571</v>
      </c>
      <c r="Q354" s="3" t="s">
        <v>9</v>
      </c>
      <c r="R354" s="3" t="s">
        <v>25</v>
      </c>
      <c r="S354" s="3"/>
      <c r="U354" t="str">
        <f t="shared" si="23"/>
        <v>TP/oneM2M/CSE/SUB/BV/015</v>
      </c>
    </row>
    <row r="355" spans="1:21" ht="231" x14ac:dyDescent="0.3">
      <c r="A355" s="20">
        <v>260</v>
      </c>
      <c r="B355" s="19" t="s">
        <v>9</v>
      </c>
      <c r="C355" s="10" t="s">
        <v>3387</v>
      </c>
      <c r="D355" s="10"/>
      <c r="E355" s="10"/>
      <c r="F355" s="3"/>
      <c r="G355" s="3" t="s">
        <v>3557</v>
      </c>
      <c r="H355" s="3" t="s">
        <v>913</v>
      </c>
      <c r="I355" s="53"/>
      <c r="J355" s="3" t="s">
        <v>31</v>
      </c>
      <c r="K355" s="3" t="s">
        <v>1855</v>
      </c>
      <c r="L355" s="3"/>
      <c r="M355" s="3" t="s">
        <v>23</v>
      </c>
      <c r="N355" s="10" t="s">
        <v>3398</v>
      </c>
      <c r="O355" s="3" t="str">
        <f t="shared" si="19"/>
        <v>TP/oneM2M/CSE/SUB/BV/016</v>
      </c>
      <c r="P355" s="33" t="s">
        <v>3572</v>
      </c>
      <c r="Q355" s="3" t="s">
        <v>9</v>
      </c>
      <c r="R355" s="3" t="s">
        <v>25</v>
      </c>
      <c r="S355" s="3"/>
      <c r="U355" t="str">
        <f t="shared" si="23"/>
        <v>TP/oneM2M/CSE/SUB/BV/016</v>
      </c>
    </row>
    <row r="356" spans="1:21" ht="132" x14ac:dyDescent="0.3">
      <c r="A356" s="20">
        <v>260</v>
      </c>
      <c r="B356" s="19" t="s">
        <v>9</v>
      </c>
      <c r="C356" s="10" t="s">
        <v>3387</v>
      </c>
      <c r="D356" s="10"/>
      <c r="E356" s="10"/>
      <c r="F356" s="3"/>
      <c r="G356" s="3" t="s">
        <v>3558</v>
      </c>
      <c r="H356" s="3" t="s">
        <v>913</v>
      </c>
      <c r="I356" s="53"/>
      <c r="J356" s="3" t="s">
        <v>31</v>
      </c>
      <c r="K356" s="3" t="s">
        <v>1855</v>
      </c>
      <c r="L356" s="3"/>
      <c r="M356" s="3" t="s">
        <v>23</v>
      </c>
      <c r="N356" s="10" t="s">
        <v>1853</v>
      </c>
      <c r="O356" s="3" t="str">
        <f t="shared" si="19"/>
        <v>TP/oneM2M/CSE/SUB/BV/006</v>
      </c>
      <c r="P356" s="33" t="s">
        <v>3567</v>
      </c>
      <c r="Q356" s="3" t="s">
        <v>9</v>
      </c>
      <c r="R356" s="3" t="s">
        <v>25</v>
      </c>
      <c r="S356" s="3"/>
      <c r="U356" t="str">
        <f t="shared" si="23"/>
        <v>TP/oneM2M/CSE/SUB/BV/006</v>
      </c>
    </row>
    <row r="357" spans="1:21" x14ac:dyDescent="0.3">
      <c r="A357" s="20">
        <v>261</v>
      </c>
      <c r="B357" s="19" t="s">
        <v>43</v>
      </c>
      <c r="C357" s="10" t="s">
        <v>3220</v>
      </c>
      <c r="D357" s="10"/>
      <c r="E357" s="10"/>
      <c r="F357" s="3" t="s">
        <v>271</v>
      </c>
      <c r="G357" s="3" t="s">
        <v>2117</v>
      </c>
      <c r="H357" s="3" t="s">
        <v>914</v>
      </c>
      <c r="I357" s="53" t="s">
        <v>4153</v>
      </c>
      <c r="J357" s="3"/>
      <c r="K357" s="3"/>
      <c r="L357" s="3"/>
      <c r="M357" s="3"/>
      <c r="N357" s="10"/>
      <c r="O357" s="3" t="str">
        <f t="shared" si="19"/>
        <v/>
      </c>
      <c r="P357" s="3"/>
      <c r="Q357" s="3"/>
      <c r="R357" s="3"/>
      <c r="S357" s="3"/>
      <c r="U357" t="str">
        <f t="shared" si="23"/>
        <v/>
      </c>
    </row>
    <row r="358" spans="1:21" x14ac:dyDescent="0.3">
      <c r="A358" s="20">
        <v>262</v>
      </c>
      <c r="B358" s="19" t="s">
        <v>43</v>
      </c>
      <c r="C358" s="10" t="s">
        <v>3220</v>
      </c>
      <c r="D358" s="10"/>
      <c r="E358" s="10"/>
      <c r="F358" s="3" t="s">
        <v>272</v>
      </c>
      <c r="G358" s="3" t="s">
        <v>2118</v>
      </c>
      <c r="H358" s="3" t="s">
        <v>914</v>
      </c>
      <c r="I358" s="53" t="s">
        <v>4153</v>
      </c>
      <c r="J358" s="3"/>
      <c r="K358" s="3"/>
      <c r="L358" s="3"/>
      <c r="M358" s="3"/>
      <c r="N358" s="10"/>
      <c r="O358" s="3" t="str">
        <f t="shared" si="19"/>
        <v/>
      </c>
      <c r="P358" s="3"/>
      <c r="Q358" s="3"/>
      <c r="R358" s="3"/>
      <c r="S358" s="3"/>
      <c r="U358" t="str">
        <f t="shared" si="23"/>
        <v/>
      </c>
    </row>
    <row r="359" spans="1:21" ht="181.5" x14ac:dyDescent="0.3">
      <c r="A359" s="20">
        <v>263</v>
      </c>
      <c r="B359" s="19" t="s">
        <v>43</v>
      </c>
      <c r="C359" s="10" t="s">
        <v>3220</v>
      </c>
      <c r="D359" s="10"/>
      <c r="E359" s="10"/>
      <c r="F359" s="3" t="s">
        <v>273</v>
      </c>
      <c r="G359" s="3" t="s">
        <v>2119</v>
      </c>
      <c r="H359" s="3" t="s">
        <v>914</v>
      </c>
      <c r="I359" s="53"/>
      <c r="J359" s="3" t="s">
        <v>31</v>
      </c>
      <c r="K359" s="3" t="s">
        <v>1855</v>
      </c>
      <c r="L359" s="3"/>
      <c r="M359" s="3" t="s">
        <v>23</v>
      </c>
      <c r="N359" s="10" t="s">
        <v>3400</v>
      </c>
      <c r="O359" s="3" t="str">
        <f t="shared" si="19"/>
        <v>TP/oneM2M/CSE/SUB/BV/017</v>
      </c>
      <c r="P359" s="33" t="s">
        <v>3579</v>
      </c>
      <c r="Q359" s="3" t="s">
        <v>9</v>
      </c>
      <c r="R359" s="3" t="s">
        <v>25</v>
      </c>
      <c r="S359" s="3"/>
      <c r="U359" t="str">
        <f t="shared" si="23"/>
        <v>TP/oneM2M/CSE/SUB/BV/017</v>
      </c>
    </row>
    <row r="360" spans="1:21" x14ac:dyDescent="0.3">
      <c r="A360" s="20">
        <v>264</v>
      </c>
      <c r="B360" s="19" t="s">
        <v>43</v>
      </c>
      <c r="C360" s="10" t="s">
        <v>3220</v>
      </c>
      <c r="D360" s="10"/>
      <c r="E360" s="10"/>
      <c r="F360" s="3" t="s">
        <v>306</v>
      </c>
      <c r="G360" s="3" t="s">
        <v>2374</v>
      </c>
      <c r="H360" s="3" t="s">
        <v>915</v>
      </c>
      <c r="I360" s="53" t="s">
        <v>4153</v>
      </c>
      <c r="J360" s="3"/>
      <c r="K360" s="3"/>
      <c r="L360" s="3"/>
      <c r="M360" s="3"/>
      <c r="N360" s="10"/>
      <c r="O360" s="3" t="str">
        <f t="shared" si="19"/>
        <v/>
      </c>
      <c r="P360" s="3"/>
      <c r="Q360" s="3"/>
      <c r="R360" s="3"/>
      <c r="S360" s="3"/>
      <c r="U360" t="str">
        <f t="shared" si="23"/>
        <v/>
      </c>
    </row>
    <row r="361" spans="1:21" x14ac:dyDescent="0.3">
      <c r="A361" s="20">
        <v>265</v>
      </c>
      <c r="B361" s="19" t="s">
        <v>43</v>
      </c>
      <c r="C361" s="10" t="s">
        <v>3220</v>
      </c>
      <c r="D361" s="10"/>
      <c r="E361" s="10"/>
      <c r="F361" s="3" t="s">
        <v>307</v>
      </c>
      <c r="G361" s="3" t="s">
        <v>2375</v>
      </c>
      <c r="H361" s="3" t="s">
        <v>915</v>
      </c>
      <c r="I361" s="53" t="s">
        <v>4153</v>
      </c>
      <c r="J361" s="3"/>
      <c r="K361" s="3"/>
      <c r="L361" s="3"/>
      <c r="M361" s="3"/>
      <c r="N361" s="10"/>
      <c r="O361" s="3" t="str">
        <f t="shared" si="19"/>
        <v/>
      </c>
      <c r="P361" s="3"/>
      <c r="Q361" s="3"/>
      <c r="R361" s="3"/>
      <c r="S361" s="3"/>
      <c r="U361" t="str">
        <f t="shared" si="23"/>
        <v/>
      </c>
    </row>
    <row r="362" spans="1:21" x14ac:dyDescent="0.3">
      <c r="A362" s="20">
        <v>266</v>
      </c>
      <c r="B362" s="19" t="s">
        <v>43</v>
      </c>
      <c r="C362" s="10" t="s">
        <v>3220</v>
      </c>
      <c r="D362" s="10"/>
      <c r="E362" s="10"/>
      <c r="F362" s="3" t="s">
        <v>310</v>
      </c>
      <c r="G362" s="3" t="s">
        <v>2120</v>
      </c>
      <c r="H362" s="3" t="s">
        <v>912</v>
      </c>
      <c r="I362" s="53" t="s">
        <v>4153</v>
      </c>
      <c r="J362" s="3"/>
      <c r="K362" s="3"/>
      <c r="L362" s="3"/>
      <c r="M362" s="3"/>
      <c r="N362" s="10"/>
      <c r="O362" s="3" t="str">
        <f t="shared" si="19"/>
        <v/>
      </c>
      <c r="P362" s="3"/>
      <c r="Q362" s="3"/>
      <c r="R362" s="3"/>
      <c r="S362" s="3"/>
      <c r="U362" t="str">
        <f t="shared" si="23"/>
        <v/>
      </c>
    </row>
    <row r="363" spans="1:21" x14ac:dyDescent="0.3">
      <c r="A363" s="20">
        <v>267</v>
      </c>
      <c r="B363" s="19" t="s">
        <v>43</v>
      </c>
      <c r="C363" s="10" t="s">
        <v>3220</v>
      </c>
      <c r="D363" s="10"/>
      <c r="E363" s="10"/>
      <c r="F363" s="3" t="s">
        <v>312</v>
      </c>
      <c r="G363" s="3" t="s">
        <v>2121</v>
      </c>
      <c r="H363" s="3" t="s">
        <v>916</v>
      </c>
      <c r="I363" s="53"/>
      <c r="J363" s="3"/>
      <c r="K363" s="3"/>
      <c r="L363" s="3"/>
      <c r="M363" s="3"/>
      <c r="N363" s="10"/>
      <c r="O363" s="3" t="str">
        <f t="shared" si="19"/>
        <v/>
      </c>
      <c r="P363" s="3"/>
      <c r="Q363" s="3"/>
      <c r="R363" s="3"/>
      <c r="S363" s="3"/>
      <c r="U363" t="str">
        <f t="shared" si="23"/>
        <v/>
      </c>
    </row>
    <row r="364" spans="1:21" x14ac:dyDescent="0.3">
      <c r="A364" s="20">
        <v>268</v>
      </c>
      <c r="B364" s="19" t="s">
        <v>43</v>
      </c>
      <c r="C364" s="10" t="s">
        <v>3220</v>
      </c>
      <c r="D364" s="10"/>
      <c r="E364" s="10"/>
      <c r="F364" s="3" t="s">
        <v>313</v>
      </c>
      <c r="G364" s="3" t="s">
        <v>2122</v>
      </c>
      <c r="H364" s="3" t="s">
        <v>917</v>
      </c>
      <c r="I364" s="53"/>
      <c r="J364" s="3"/>
      <c r="K364" s="3"/>
      <c r="L364" s="3"/>
      <c r="M364" s="3"/>
      <c r="N364" s="10"/>
      <c r="O364" s="3" t="str">
        <f t="shared" si="19"/>
        <v/>
      </c>
      <c r="P364" s="3"/>
      <c r="Q364" s="3"/>
      <c r="R364" s="3"/>
      <c r="S364" s="3"/>
      <c r="U364" t="str">
        <f t="shared" si="23"/>
        <v/>
      </c>
    </row>
    <row r="365" spans="1:21" x14ac:dyDescent="0.3">
      <c r="A365" s="20">
        <v>269</v>
      </c>
      <c r="B365" s="19" t="s">
        <v>43</v>
      </c>
      <c r="C365" s="10" t="s">
        <v>3220</v>
      </c>
      <c r="D365" s="10"/>
      <c r="E365" s="10"/>
      <c r="F365" s="3" t="s">
        <v>311</v>
      </c>
      <c r="G365" s="3" t="s">
        <v>2123</v>
      </c>
      <c r="H365" s="3" t="s">
        <v>918</v>
      </c>
      <c r="I365" s="53"/>
      <c r="J365" s="3"/>
      <c r="K365" s="3"/>
      <c r="L365" s="3"/>
      <c r="M365" s="3"/>
      <c r="N365" s="10"/>
      <c r="O365" s="3" t="str">
        <f t="shared" si="19"/>
        <v/>
      </c>
      <c r="P365" s="3"/>
      <c r="Q365" s="3"/>
      <c r="R365" s="3"/>
      <c r="S365" s="3"/>
      <c r="U365" t="str">
        <f t="shared" si="23"/>
        <v/>
      </c>
    </row>
    <row r="366" spans="1:21" x14ac:dyDescent="0.3">
      <c r="A366" s="20">
        <v>270</v>
      </c>
      <c r="B366" s="19" t="s">
        <v>43</v>
      </c>
      <c r="C366" s="10" t="s">
        <v>3220</v>
      </c>
      <c r="D366" s="10"/>
      <c r="E366" s="10"/>
      <c r="F366" s="3" t="s">
        <v>314</v>
      </c>
      <c r="G366" s="3" t="s">
        <v>2124</v>
      </c>
      <c r="H366" s="3" t="s">
        <v>918</v>
      </c>
      <c r="I366" s="53"/>
      <c r="J366" s="3"/>
      <c r="K366" s="3"/>
      <c r="L366" s="3"/>
      <c r="M366" s="3"/>
      <c r="N366" s="10"/>
      <c r="O366" s="3" t="str">
        <f t="shared" si="19"/>
        <v/>
      </c>
      <c r="P366" s="3"/>
      <c r="Q366" s="3"/>
      <c r="R366" s="3"/>
      <c r="S366" s="3"/>
      <c r="U366" t="str">
        <f t="shared" si="23"/>
        <v/>
      </c>
    </row>
    <row r="367" spans="1:21" x14ac:dyDescent="0.3">
      <c r="A367" s="20">
        <v>271</v>
      </c>
      <c r="B367" s="19" t="s">
        <v>43</v>
      </c>
      <c r="C367" s="10" t="s">
        <v>3220</v>
      </c>
      <c r="D367" s="10"/>
      <c r="E367" s="10"/>
      <c r="F367" s="3" t="s">
        <v>315</v>
      </c>
      <c r="G367" s="3" t="s">
        <v>2125</v>
      </c>
      <c r="H367" s="3" t="s">
        <v>918</v>
      </c>
      <c r="I367" s="53"/>
      <c r="J367" s="3"/>
      <c r="K367" s="3"/>
      <c r="L367" s="3"/>
      <c r="M367" s="3"/>
      <c r="N367" s="10"/>
      <c r="O367" s="3" t="str">
        <f t="shared" si="19"/>
        <v/>
      </c>
      <c r="P367" s="3"/>
      <c r="Q367" s="3"/>
      <c r="R367" s="3"/>
      <c r="S367" s="3"/>
      <c r="U367" t="str">
        <f t="shared" si="23"/>
        <v/>
      </c>
    </row>
    <row r="368" spans="1:21" x14ac:dyDescent="0.3">
      <c r="A368" s="20">
        <v>272</v>
      </c>
      <c r="B368" s="19" t="s">
        <v>43</v>
      </c>
      <c r="C368" s="10" t="s">
        <v>3220</v>
      </c>
      <c r="D368" s="10"/>
      <c r="E368" s="10"/>
      <c r="F368" s="3" t="s">
        <v>316</v>
      </c>
      <c r="G368" s="3" t="s">
        <v>2126</v>
      </c>
      <c r="H368" s="3" t="s">
        <v>918</v>
      </c>
      <c r="I368" s="53"/>
      <c r="J368" s="3"/>
      <c r="K368" s="3"/>
      <c r="L368" s="3"/>
      <c r="M368" s="3"/>
      <c r="N368" s="10"/>
      <c r="O368" s="3" t="str">
        <f t="shared" si="19"/>
        <v/>
      </c>
      <c r="P368" s="3"/>
      <c r="Q368" s="3"/>
      <c r="R368" s="3"/>
      <c r="S368" s="3"/>
      <c r="U368" t="str">
        <f t="shared" si="23"/>
        <v/>
      </c>
    </row>
    <row r="369" spans="1:21" x14ac:dyDescent="0.3">
      <c r="A369" s="20">
        <v>273</v>
      </c>
      <c r="B369" s="19" t="s">
        <v>43</v>
      </c>
      <c r="C369" s="10" t="s">
        <v>3220</v>
      </c>
      <c r="D369" s="10"/>
      <c r="E369" s="10"/>
      <c r="F369" s="3" t="s">
        <v>317</v>
      </c>
      <c r="G369" s="3" t="s">
        <v>2127</v>
      </c>
      <c r="H369" s="3" t="s">
        <v>919</v>
      </c>
      <c r="I369" s="53"/>
      <c r="J369" s="3"/>
      <c r="K369" s="3"/>
      <c r="L369" s="3"/>
      <c r="M369" s="3"/>
      <c r="N369" s="10"/>
      <c r="O369" s="3" t="str">
        <f t="shared" si="19"/>
        <v/>
      </c>
      <c r="P369" s="3"/>
      <c r="Q369" s="3"/>
      <c r="R369" s="3"/>
      <c r="S369" s="3"/>
      <c r="U369" t="str">
        <f t="shared" si="23"/>
        <v/>
      </c>
    </row>
    <row r="370" spans="1:21" x14ac:dyDescent="0.3">
      <c r="A370" s="20">
        <v>274</v>
      </c>
      <c r="B370" s="19" t="s">
        <v>43</v>
      </c>
      <c r="C370" s="10" t="s">
        <v>3220</v>
      </c>
      <c r="D370" s="10"/>
      <c r="E370" s="10"/>
      <c r="F370" s="3" t="s">
        <v>318</v>
      </c>
      <c r="G370" s="3" t="s">
        <v>2128</v>
      </c>
      <c r="H370" s="3" t="s">
        <v>920</v>
      </c>
      <c r="I370" s="53"/>
      <c r="J370" s="3"/>
      <c r="K370" s="3"/>
      <c r="L370" s="3"/>
      <c r="M370" s="3"/>
      <c r="N370" s="10"/>
      <c r="O370" s="3" t="str">
        <f t="shared" si="19"/>
        <v/>
      </c>
      <c r="P370" s="3"/>
      <c r="Q370" s="3"/>
      <c r="R370" s="3"/>
      <c r="S370" s="3"/>
      <c r="U370" t="str">
        <f t="shared" si="23"/>
        <v/>
      </c>
    </row>
    <row r="371" spans="1:21" x14ac:dyDescent="0.3">
      <c r="A371" s="20">
        <v>275</v>
      </c>
      <c r="B371" s="19" t="s">
        <v>43</v>
      </c>
      <c r="C371" s="10" t="s">
        <v>3220</v>
      </c>
      <c r="D371" s="10"/>
      <c r="E371" s="10"/>
      <c r="F371" s="3" t="s">
        <v>319</v>
      </c>
      <c r="G371" s="3" t="s">
        <v>2129</v>
      </c>
      <c r="H371" s="3" t="s">
        <v>920</v>
      </c>
      <c r="I371" s="53"/>
      <c r="J371" s="3"/>
      <c r="K371" s="3"/>
      <c r="L371" s="3"/>
      <c r="M371" s="3"/>
      <c r="N371" s="10"/>
      <c r="O371" s="3" t="str">
        <f t="shared" si="19"/>
        <v/>
      </c>
      <c r="P371" s="3"/>
      <c r="Q371" s="3"/>
      <c r="R371" s="3"/>
      <c r="S371" s="3"/>
      <c r="U371" t="str">
        <f t="shared" si="23"/>
        <v/>
      </c>
    </row>
    <row r="372" spans="1:21" x14ac:dyDescent="0.3">
      <c r="A372" s="20">
        <v>276</v>
      </c>
      <c r="B372" s="19" t="s">
        <v>43</v>
      </c>
      <c r="C372" s="10" t="s">
        <v>3220</v>
      </c>
      <c r="D372" s="10"/>
      <c r="E372" s="10"/>
      <c r="F372" s="3" t="s">
        <v>320</v>
      </c>
      <c r="G372" s="3" t="s">
        <v>2130</v>
      </c>
      <c r="H372" s="3" t="s">
        <v>920</v>
      </c>
      <c r="I372" s="53"/>
      <c r="J372" s="3"/>
      <c r="K372" s="3"/>
      <c r="L372" s="3"/>
      <c r="M372" s="3"/>
      <c r="N372" s="10"/>
      <c r="O372" s="3" t="str">
        <f t="shared" si="19"/>
        <v/>
      </c>
      <c r="P372" s="3"/>
      <c r="Q372" s="3"/>
      <c r="R372" s="3"/>
      <c r="S372" s="3"/>
      <c r="U372" t="str">
        <f t="shared" si="23"/>
        <v/>
      </c>
    </row>
    <row r="373" spans="1:21" x14ac:dyDescent="0.3">
      <c r="A373" s="20">
        <v>277</v>
      </c>
      <c r="B373" s="19" t="s">
        <v>43</v>
      </c>
      <c r="C373" s="10" t="s">
        <v>3220</v>
      </c>
      <c r="D373" s="10"/>
      <c r="E373" s="10"/>
      <c r="F373" s="3" t="s">
        <v>321</v>
      </c>
      <c r="G373" s="3" t="s">
        <v>2131</v>
      </c>
      <c r="H373" s="3" t="s">
        <v>920</v>
      </c>
      <c r="I373" s="53"/>
      <c r="J373" s="3"/>
      <c r="K373" s="3"/>
      <c r="L373" s="3"/>
      <c r="M373" s="3"/>
      <c r="N373" s="10"/>
      <c r="O373" s="3" t="str">
        <f t="shared" si="19"/>
        <v/>
      </c>
      <c r="P373" s="3"/>
      <c r="Q373" s="3"/>
      <c r="R373" s="3"/>
      <c r="S373" s="3"/>
      <c r="U373" t="str">
        <f t="shared" si="23"/>
        <v/>
      </c>
    </row>
    <row r="374" spans="1:21" x14ac:dyDescent="0.3">
      <c r="A374" s="20">
        <v>278</v>
      </c>
      <c r="B374" s="19" t="s">
        <v>43</v>
      </c>
      <c r="C374" s="10" t="s">
        <v>3220</v>
      </c>
      <c r="D374" s="10"/>
      <c r="E374" s="10"/>
      <c r="F374" s="3" t="s">
        <v>322</v>
      </c>
      <c r="G374" s="3" t="s">
        <v>2132</v>
      </c>
      <c r="H374" s="3" t="s">
        <v>920</v>
      </c>
      <c r="I374" s="53"/>
      <c r="J374" s="3"/>
      <c r="K374" s="3"/>
      <c r="L374" s="3"/>
      <c r="M374" s="3"/>
      <c r="N374" s="10"/>
      <c r="O374" s="3" t="str">
        <f t="shared" ref="O374:O437" si="24" xml:space="preserve"> IF(ISBLANK(N374),"",CONCATENATE("TP/oneM2M/",IF(J374&lt;&gt;"Both",J374&amp;"/",""),K374,IF(K374&lt;&gt;"","/",""),L374,IF(L374&lt;&gt;"","/",""),M374,IF(M374&lt;&gt;"","/",""),N374))</f>
        <v/>
      </c>
      <c r="P374" s="3"/>
      <c r="Q374" s="3"/>
      <c r="R374" s="3"/>
      <c r="S374" s="3"/>
      <c r="U374" t="str">
        <f t="shared" si="23"/>
        <v/>
      </c>
    </row>
    <row r="375" spans="1:21" x14ac:dyDescent="0.3">
      <c r="A375" s="20">
        <v>279</v>
      </c>
      <c r="B375" s="19" t="s">
        <v>43</v>
      </c>
      <c r="C375" s="10" t="s">
        <v>3220</v>
      </c>
      <c r="D375" s="10"/>
      <c r="E375" s="10"/>
      <c r="F375" s="3" t="s">
        <v>323</v>
      </c>
      <c r="G375" s="3" t="s">
        <v>2133</v>
      </c>
      <c r="H375" s="3" t="s">
        <v>920</v>
      </c>
      <c r="I375" s="53"/>
      <c r="J375" s="3"/>
      <c r="K375" s="3"/>
      <c r="L375" s="3"/>
      <c r="M375" s="3"/>
      <c r="N375" s="10"/>
      <c r="O375" s="3" t="str">
        <f t="shared" si="24"/>
        <v/>
      </c>
      <c r="P375" s="3"/>
      <c r="Q375" s="3"/>
      <c r="R375" s="3"/>
      <c r="S375" s="3"/>
      <c r="U375" t="str">
        <f t="shared" si="23"/>
        <v/>
      </c>
    </row>
    <row r="376" spans="1:21" x14ac:dyDescent="0.3">
      <c r="A376" s="20">
        <v>280</v>
      </c>
      <c r="B376" s="19" t="s">
        <v>43</v>
      </c>
      <c r="C376" s="10" t="s">
        <v>3220</v>
      </c>
      <c r="D376" s="10"/>
      <c r="E376" s="10"/>
      <c r="F376" s="3" t="s">
        <v>324</v>
      </c>
      <c r="G376" s="3" t="s">
        <v>2134</v>
      </c>
      <c r="H376" s="3" t="s">
        <v>920</v>
      </c>
      <c r="I376" s="53"/>
      <c r="J376" s="3"/>
      <c r="K376" s="3"/>
      <c r="L376" s="3"/>
      <c r="M376" s="3"/>
      <c r="N376" s="10"/>
      <c r="O376" s="3" t="str">
        <f t="shared" si="24"/>
        <v/>
      </c>
      <c r="P376" s="3"/>
      <c r="Q376" s="3"/>
      <c r="R376" s="3"/>
      <c r="S376" s="3"/>
      <c r="U376" t="str">
        <f t="shared" si="23"/>
        <v/>
      </c>
    </row>
    <row r="377" spans="1:21" x14ac:dyDescent="0.3">
      <c r="A377" s="20">
        <v>281</v>
      </c>
      <c r="B377" s="19" t="s">
        <v>43</v>
      </c>
      <c r="C377" s="10" t="s">
        <v>3220</v>
      </c>
      <c r="D377" s="10"/>
      <c r="E377" s="10"/>
      <c r="F377" s="3" t="s">
        <v>325</v>
      </c>
      <c r="G377" s="3" t="s">
        <v>2138</v>
      </c>
      <c r="H377" s="3" t="s">
        <v>921</v>
      </c>
      <c r="I377" s="53"/>
      <c r="J377" s="3"/>
      <c r="K377" s="3"/>
      <c r="L377" s="3"/>
      <c r="M377" s="3"/>
      <c r="N377" s="10"/>
      <c r="O377" s="3" t="str">
        <f t="shared" si="24"/>
        <v/>
      </c>
      <c r="P377" s="3"/>
      <c r="Q377" s="3"/>
      <c r="R377" s="3"/>
      <c r="S377" s="3"/>
      <c r="U377" t="str">
        <f t="shared" si="23"/>
        <v/>
      </c>
    </row>
    <row r="378" spans="1:21" x14ac:dyDescent="0.3">
      <c r="A378" s="20">
        <v>282</v>
      </c>
      <c r="B378" s="19" t="s">
        <v>43</v>
      </c>
      <c r="C378" s="10" t="s">
        <v>3220</v>
      </c>
      <c r="D378" s="10"/>
      <c r="E378" s="10"/>
      <c r="F378" s="3" t="s">
        <v>326</v>
      </c>
      <c r="G378" s="3" t="s">
        <v>2139</v>
      </c>
      <c r="H378" s="3" t="s">
        <v>922</v>
      </c>
      <c r="I378" s="53"/>
      <c r="J378" s="3"/>
      <c r="K378" s="3"/>
      <c r="L378" s="3"/>
      <c r="M378" s="3"/>
      <c r="N378" s="10"/>
      <c r="O378" s="3" t="str">
        <f t="shared" si="24"/>
        <v/>
      </c>
      <c r="P378" s="3"/>
      <c r="Q378" s="3"/>
      <c r="R378" s="3"/>
      <c r="S378" s="3"/>
      <c r="U378" t="str">
        <f t="shared" si="23"/>
        <v/>
      </c>
    </row>
    <row r="379" spans="1:21" x14ac:dyDescent="0.3">
      <c r="A379" s="20">
        <v>283</v>
      </c>
      <c r="B379" s="19" t="s">
        <v>43</v>
      </c>
      <c r="C379" s="10" t="s">
        <v>3220</v>
      </c>
      <c r="D379" s="10"/>
      <c r="E379" s="10"/>
      <c r="F379" s="3" t="s">
        <v>327</v>
      </c>
      <c r="G379" s="3" t="s">
        <v>2140</v>
      </c>
      <c r="H379" s="3" t="s">
        <v>922</v>
      </c>
      <c r="I379" s="53"/>
      <c r="J379" s="3"/>
      <c r="K379" s="3"/>
      <c r="L379" s="3"/>
      <c r="M379" s="3"/>
      <c r="N379" s="10"/>
      <c r="O379" s="3" t="str">
        <f t="shared" si="24"/>
        <v/>
      </c>
      <c r="P379" s="3"/>
      <c r="Q379" s="3"/>
      <c r="R379" s="3"/>
      <c r="S379" s="3"/>
      <c r="U379" t="str">
        <f t="shared" si="23"/>
        <v/>
      </c>
    </row>
    <row r="380" spans="1:21" x14ac:dyDescent="0.3">
      <c r="A380" s="20">
        <v>284</v>
      </c>
      <c r="B380" s="19" t="s">
        <v>43</v>
      </c>
      <c r="C380" s="10" t="s">
        <v>3220</v>
      </c>
      <c r="D380" s="10"/>
      <c r="E380" s="10"/>
      <c r="F380" s="3" t="s">
        <v>328</v>
      </c>
      <c r="G380" s="3" t="s">
        <v>2141</v>
      </c>
      <c r="H380" s="3" t="s">
        <v>922</v>
      </c>
      <c r="I380" s="53"/>
      <c r="J380" s="3"/>
      <c r="K380" s="3"/>
      <c r="L380" s="3"/>
      <c r="M380" s="3"/>
      <c r="N380" s="10"/>
      <c r="O380" s="3" t="str">
        <f t="shared" si="24"/>
        <v/>
      </c>
      <c r="P380" s="3"/>
      <c r="Q380" s="3"/>
      <c r="R380" s="3"/>
      <c r="S380" s="3"/>
      <c r="U380" t="str">
        <f t="shared" si="23"/>
        <v/>
      </c>
    </row>
    <row r="381" spans="1:21" x14ac:dyDescent="0.3">
      <c r="A381" s="20">
        <v>285</v>
      </c>
      <c r="B381" s="19" t="s">
        <v>43</v>
      </c>
      <c r="C381" s="10" t="s">
        <v>3220</v>
      </c>
      <c r="D381" s="10"/>
      <c r="E381" s="10"/>
      <c r="F381" s="3" t="s">
        <v>329</v>
      </c>
      <c r="G381" s="3" t="s">
        <v>2142</v>
      </c>
      <c r="H381" s="3" t="s">
        <v>922</v>
      </c>
      <c r="I381" s="53"/>
      <c r="J381" s="3"/>
      <c r="K381" s="3"/>
      <c r="L381" s="3"/>
      <c r="M381" s="3"/>
      <c r="N381" s="10"/>
      <c r="O381" s="3" t="str">
        <f t="shared" si="24"/>
        <v/>
      </c>
      <c r="P381" s="3"/>
      <c r="Q381" s="3"/>
      <c r="R381" s="3"/>
      <c r="S381" s="3"/>
      <c r="U381" t="str">
        <f t="shared" si="23"/>
        <v/>
      </c>
    </row>
    <row r="382" spans="1:21" x14ac:dyDescent="0.3">
      <c r="A382" s="20">
        <v>286</v>
      </c>
      <c r="B382" s="19" t="s">
        <v>43</v>
      </c>
      <c r="C382" s="10" t="s">
        <v>3220</v>
      </c>
      <c r="D382" s="10"/>
      <c r="E382" s="10"/>
      <c r="F382" s="3" t="s">
        <v>330</v>
      </c>
      <c r="G382" s="3" t="s">
        <v>2143</v>
      </c>
      <c r="H382" s="3" t="s">
        <v>922</v>
      </c>
      <c r="I382" s="53"/>
      <c r="J382" s="3"/>
      <c r="K382" s="3"/>
      <c r="L382" s="3"/>
      <c r="M382" s="3"/>
      <c r="N382" s="10"/>
      <c r="O382" s="3" t="str">
        <f t="shared" si="24"/>
        <v/>
      </c>
      <c r="P382" s="3"/>
      <c r="Q382" s="3"/>
      <c r="R382" s="3"/>
      <c r="S382" s="3"/>
      <c r="U382" t="str">
        <f t="shared" si="23"/>
        <v/>
      </c>
    </row>
    <row r="383" spans="1:21" x14ac:dyDescent="0.3">
      <c r="A383" s="20">
        <v>287</v>
      </c>
      <c r="B383" s="19" t="s">
        <v>43</v>
      </c>
      <c r="C383" s="10" t="s">
        <v>3220</v>
      </c>
      <c r="D383" s="10"/>
      <c r="E383" s="10"/>
      <c r="F383" s="3" t="s">
        <v>331</v>
      </c>
      <c r="G383" s="3" t="s">
        <v>2144</v>
      </c>
      <c r="H383" s="3" t="s">
        <v>922</v>
      </c>
      <c r="I383" s="53"/>
      <c r="J383" s="3"/>
      <c r="K383" s="3"/>
      <c r="L383" s="3"/>
      <c r="M383" s="3"/>
      <c r="N383" s="10"/>
      <c r="O383" s="3" t="str">
        <f t="shared" si="24"/>
        <v/>
      </c>
      <c r="P383" s="3"/>
      <c r="Q383" s="3"/>
      <c r="R383" s="3"/>
      <c r="S383" s="3"/>
      <c r="U383" t="str">
        <f t="shared" si="23"/>
        <v/>
      </c>
    </row>
    <row r="384" spans="1:21" x14ac:dyDescent="0.3">
      <c r="A384" s="20">
        <v>288</v>
      </c>
      <c r="B384" s="19" t="s">
        <v>43</v>
      </c>
      <c r="C384" s="10" t="s">
        <v>3220</v>
      </c>
      <c r="D384" s="10"/>
      <c r="E384" s="10"/>
      <c r="F384" s="3" t="s">
        <v>336</v>
      </c>
      <c r="G384" s="3" t="s">
        <v>2135</v>
      </c>
      <c r="H384" s="3" t="s">
        <v>923</v>
      </c>
      <c r="I384" s="53"/>
      <c r="J384" s="3"/>
      <c r="K384" s="3"/>
      <c r="L384" s="3"/>
      <c r="M384" s="3"/>
      <c r="N384" s="10"/>
      <c r="O384" s="3" t="str">
        <f t="shared" si="24"/>
        <v/>
      </c>
      <c r="P384" s="3"/>
      <c r="Q384" s="3"/>
      <c r="R384" s="3"/>
      <c r="S384" s="3"/>
      <c r="U384" t="str">
        <f t="shared" si="23"/>
        <v/>
      </c>
    </row>
    <row r="385" spans="1:21" x14ac:dyDescent="0.3">
      <c r="A385" s="20">
        <v>289</v>
      </c>
      <c r="B385" s="19" t="s">
        <v>43</v>
      </c>
      <c r="C385" s="10" t="s">
        <v>3220</v>
      </c>
      <c r="D385" s="10"/>
      <c r="E385" s="10"/>
      <c r="F385" s="3" t="s">
        <v>337</v>
      </c>
      <c r="G385" s="3" t="s">
        <v>2136</v>
      </c>
      <c r="H385" s="3" t="s">
        <v>923</v>
      </c>
      <c r="I385" s="53"/>
      <c r="J385" s="3"/>
      <c r="K385" s="3"/>
      <c r="L385" s="3"/>
      <c r="M385" s="3"/>
      <c r="N385" s="10"/>
      <c r="O385" s="3" t="str">
        <f t="shared" si="24"/>
        <v/>
      </c>
      <c r="P385" s="3"/>
      <c r="Q385" s="3"/>
      <c r="R385" s="3"/>
      <c r="S385" s="3"/>
      <c r="U385" t="str">
        <f t="shared" si="23"/>
        <v/>
      </c>
    </row>
    <row r="386" spans="1:21" x14ac:dyDescent="0.3">
      <c r="A386" s="20">
        <v>290</v>
      </c>
      <c r="B386" s="19" t="s">
        <v>43</v>
      </c>
      <c r="C386" s="10" t="s">
        <v>3220</v>
      </c>
      <c r="D386" s="10"/>
      <c r="E386" s="10"/>
      <c r="F386" s="3" t="s">
        <v>338</v>
      </c>
      <c r="G386" s="3" t="s">
        <v>2137</v>
      </c>
      <c r="H386" s="3" t="s">
        <v>923</v>
      </c>
      <c r="I386" s="53"/>
      <c r="J386" s="3"/>
      <c r="K386" s="3"/>
      <c r="L386" s="3"/>
      <c r="M386" s="3"/>
      <c r="N386" s="10"/>
      <c r="O386" s="3" t="str">
        <f t="shared" si="24"/>
        <v/>
      </c>
      <c r="P386" s="3"/>
      <c r="Q386" s="3"/>
      <c r="R386" s="3"/>
      <c r="S386" s="3"/>
      <c r="U386" t="str">
        <f t="shared" si="23"/>
        <v/>
      </c>
    </row>
    <row r="387" spans="1:21" x14ac:dyDescent="0.3">
      <c r="A387" s="20">
        <v>291</v>
      </c>
      <c r="B387" s="19" t="s">
        <v>43</v>
      </c>
      <c r="C387" s="10" t="s">
        <v>3220</v>
      </c>
      <c r="D387" s="10"/>
      <c r="E387" s="10"/>
      <c r="F387" s="3" t="s">
        <v>849</v>
      </c>
      <c r="G387" s="3" t="s">
        <v>2145</v>
      </c>
      <c r="H387" s="3" t="s">
        <v>924</v>
      </c>
      <c r="I387" s="53"/>
      <c r="J387" s="3"/>
      <c r="K387" s="3"/>
      <c r="L387" s="3"/>
      <c r="M387" s="3"/>
      <c r="N387" s="10"/>
      <c r="O387" s="3" t="str">
        <f t="shared" si="24"/>
        <v/>
      </c>
      <c r="P387" s="3"/>
      <c r="Q387" s="3"/>
      <c r="R387" s="3"/>
      <c r="S387" s="3"/>
      <c r="U387" t="str">
        <f t="shared" si="23"/>
        <v/>
      </c>
    </row>
    <row r="388" spans="1:21" x14ac:dyDescent="0.3">
      <c r="A388" s="20">
        <v>292</v>
      </c>
      <c r="B388" s="19" t="s">
        <v>43</v>
      </c>
      <c r="C388" s="10" t="s">
        <v>3220</v>
      </c>
      <c r="D388" s="10"/>
      <c r="E388" s="10"/>
      <c r="F388" s="3" t="s">
        <v>850</v>
      </c>
      <c r="G388" s="3" t="s">
        <v>2146</v>
      </c>
      <c r="H388" s="3" t="s">
        <v>924</v>
      </c>
      <c r="I388" s="53"/>
      <c r="J388" s="3"/>
      <c r="K388" s="3"/>
      <c r="L388" s="3"/>
      <c r="M388" s="3"/>
      <c r="N388" s="10"/>
      <c r="O388" s="3" t="str">
        <f t="shared" si="24"/>
        <v/>
      </c>
      <c r="P388" s="3"/>
      <c r="Q388" s="3"/>
      <c r="R388" s="3"/>
      <c r="S388" s="3"/>
      <c r="U388" t="str">
        <f t="shared" si="23"/>
        <v/>
      </c>
    </row>
    <row r="389" spans="1:21" x14ac:dyDescent="0.3">
      <c r="A389" s="20">
        <v>293</v>
      </c>
      <c r="B389" s="19" t="s">
        <v>43</v>
      </c>
      <c r="C389" s="10" t="s">
        <v>3220</v>
      </c>
      <c r="D389" s="10"/>
      <c r="E389" s="10"/>
      <c r="F389" s="3" t="s">
        <v>339</v>
      </c>
      <c r="G389" s="3" t="s">
        <v>2147</v>
      </c>
      <c r="H389" s="3" t="s">
        <v>925</v>
      </c>
      <c r="I389" s="53"/>
      <c r="J389" s="3"/>
      <c r="K389" s="3"/>
      <c r="L389" s="3"/>
      <c r="M389" s="3"/>
      <c r="N389" s="10"/>
      <c r="O389" s="3" t="str">
        <f t="shared" si="24"/>
        <v/>
      </c>
      <c r="P389" s="3"/>
      <c r="Q389" s="3"/>
      <c r="R389" s="3"/>
      <c r="S389" s="3"/>
      <c r="U389" t="str">
        <f t="shared" si="23"/>
        <v/>
      </c>
    </row>
    <row r="390" spans="1:21" x14ac:dyDescent="0.3">
      <c r="A390" s="20">
        <v>294</v>
      </c>
      <c r="B390" s="19" t="s">
        <v>43</v>
      </c>
      <c r="C390" s="10" t="s">
        <v>3220</v>
      </c>
      <c r="D390" s="10"/>
      <c r="E390" s="10"/>
      <c r="F390" s="3" t="s">
        <v>340</v>
      </c>
      <c r="G390" s="3" t="s">
        <v>2148</v>
      </c>
      <c r="H390" s="3" t="s">
        <v>926</v>
      </c>
      <c r="I390" s="53"/>
      <c r="J390" s="3"/>
      <c r="K390" s="3"/>
      <c r="L390" s="3"/>
      <c r="M390" s="3"/>
      <c r="N390" s="10"/>
      <c r="O390" s="3" t="str">
        <f t="shared" si="24"/>
        <v/>
      </c>
      <c r="P390" s="3"/>
      <c r="Q390" s="3"/>
      <c r="R390" s="3"/>
      <c r="S390" s="3"/>
      <c r="U390" t="str">
        <f t="shared" si="23"/>
        <v/>
      </c>
    </row>
    <row r="391" spans="1:21" x14ac:dyDescent="0.3">
      <c r="A391" s="20">
        <v>295</v>
      </c>
      <c r="B391" s="19" t="s">
        <v>43</v>
      </c>
      <c r="C391" s="10" t="s">
        <v>3220</v>
      </c>
      <c r="D391" s="10"/>
      <c r="E391" s="10"/>
      <c r="F391" s="3" t="s">
        <v>341</v>
      </c>
      <c r="G391" s="3" t="s">
        <v>2149</v>
      </c>
      <c r="H391" s="3" t="s">
        <v>926</v>
      </c>
      <c r="I391" s="53"/>
      <c r="J391" s="3"/>
      <c r="K391" s="3"/>
      <c r="L391" s="3"/>
      <c r="M391" s="3"/>
      <c r="N391" s="10"/>
      <c r="O391" s="3" t="str">
        <f t="shared" si="24"/>
        <v/>
      </c>
      <c r="P391" s="3"/>
      <c r="Q391" s="3"/>
      <c r="R391" s="3"/>
      <c r="S391" s="3"/>
      <c r="U391" t="str">
        <f t="shared" si="23"/>
        <v/>
      </c>
    </row>
    <row r="392" spans="1:21" x14ac:dyDescent="0.3">
      <c r="A392" s="20">
        <v>296</v>
      </c>
      <c r="B392" s="19" t="s">
        <v>43</v>
      </c>
      <c r="C392" s="10" t="s">
        <v>3220</v>
      </c>
      <c r="D392" s="10"/>
      <c r="E392" s="10"/>
      <c r="F392" s="3" t="s">
        <v>342</v>
      </c>
      <c r="G392" s="3" t="s">
        <v>2150</v>
      </c>
      <c r="H392" s="3" t="s">
        <v>926</v>
      </c>
      <c r="I392" s="53"/>
      <c r="J392" s="3"/>
      <c r="K392" s="3"/>
      <c r="L392" s="3"/>
      <c r="M392" s="3"/>
      <c r="N392" s="10"/>
      <c r="O392" s="3" t="str">
        <f t="shared" si="24"/>
        <v/>
      </c>
      <c r="P392" s="3"/>
      <c r="Q392" s="3"/>
      <c r="R392" s="3"/>
      <c r="S392" s="3"/>
      <c r="U392" t="str">
        <f t="shared" si="23"/>
        <v/>
      </c>
    </row>
    <row r="393" spans="1:21" x14ac:dyDescent="0.3">
      <c r="A393" s="20">
        <v>297</v>
      </c>
      <c r="B393" s="19" t="s">
        <v>43</v>
      </c>
      <c r="C393" s="10" t="s">
        <v>3220</v>
      </c>
      <c r="D393" s="10"/>
      <c r="E393" s="10"/>
      <c r="F393" s="3" t="s">
        <v>343</v>
      </c>
      <c r="G393" s="3" t="s">
        <v>2151</v>
      </c>
      <c r="H393" s="3" t="s">
        <v>926</v>
      </c>
      <c r="I393" s="53"/>
      <c r="J393" s="3"/>
      <c r="K393" s="3"/>
      <c r="L393" s="3"/>
      <c r="M393" s="3"/>
      <c r="N393" s="10"/>
      <c r="O393" s="3" t="str">
        <f t="shared" si="24"/>
        <v/>
      </c>
      <c r="P393" s="3"/>
      <c r="Q393" s="3"/>
      <c r="R393" s="3"/>
      <c r="S393" s="3"/>
      <c r="U393" t="str">
        <f t="shared" si="23"/>
        <v/>
      </c>
    </row>
    <row r="394" spans="1:21" x14ac:dyDescent="0.3">
      <c r="A394" s="20">
        <v>298</v>
      </c>
      <c r="B394" s="19" t="s">
        <v>43</v>
      </c>
      <c r="C394" s="10" t="s">
        <v>3220</v>
      </c>
      <c r="D394" s="10"/>
      <c r="E394" s="10"/>
      <c r="F394" s="3" t="s">
        <v>344</v>
      </c>
      <c r="G394" s="3" t="s">
        <v>2152</v>
      </c>
      <c r="H394" s="3" t="s">
        <v>926</v>
      </c>
      <c r="I394" s="53"/>
      <c r="J394" s="3"/>
      <c r="K394" s="3"/>
      <c r="L394" s="3"/>
      <c r="M394" s="3"/>
      <c r="N394" s="10"/>
      <c r="O394" s="3" t="str">
        <f t="shared" si="24"/>
        <v/>
      </c>
      <c r="P394" s="3"/>
      <c r="Q394" s="3"/>
      <c r="R394" s="3"/>
      <c r="S394" s="3"/>
      <c r="U394" t="str">
        <f t="shared" si="23"/>
        <v/>
      </c>
    </row>
    <row r="395" spans="1:21" x14ac:dyDescent="0.3">
      <c r="A395" s="20">
        <v>299</v>
      </c>
      <c r="B395" s="19" t="s">
        <v>43</v>
      </c>
      <c r="C395" s="10" t="s">
        <v>3220</v>
      </c>
      <c r="D395" s="10"/>
      <c r="E395" s="10"/>
      <c r="F395" s="3" t="s">
        <v>345</v>
      </c>
      <c r="G395" s="3" t="s">
        <v>2153</v>
      </c>
      <c r="H395" s="3" t="s">
        <v>926</v>
      </c>
      <c r="I395" s="53"/>
      <c r="J395" s="3"/>
      <c r="K395" s="3"/>
      <c r="L395" s="3"/>
      <c r="M395" s="3"/>
      <c r="N395" s="10"/>
      <c r="O395" s="3" t="str">
        <f t="shared" si="24"/>
        <v/>
      </c>
      <c r="P395" s="3"/>
      <c r="Q395" s="3"/>
      <c r="R395" s="3"/>
      <c r="S395" s="3"/>
      <c r="U395" t="str">
        <f t="shared" ref="U395:U458" si="25">IF(IFERROR(FIND("_",O395),0)&gt;0,LEFT(O395,FIND("_",O395)-1),O395)</f>
        <v/>
      </c>
    </row>
    <row r="396" spans="1:21" x14ac:dyDescent="0.3">
      <c r="A396" s="20">
        <v>300</v>
      </c>
      <c r="B396" s="19" t="s">
        <v>43</v>
      </c>
      <c r="C396" s="10" t="s">
        <v>3220</v>
      </c>
      <c r="D396" s="10"/>
      <c r="E396" s="10"/>
      <c r="F396" s="3" t="s">
        <v>346</v>
      </c>
      <c r="G396" s="3" t="s">
        <v>2154</v>
      </c>
      <c r="H396" s="3" t="s">
        <v>926</v>
      </c>
      <c r="I396" s="53"/>
      <c r="J396" s="3"/>
      <c r="K396" s="3"/>
      <c r="L396" s="3"/>
      <c r="M396" s="3"/>
      <c r="N396" s="10"/>
      <c r="O396" s="3" t="str">
        <f t="shared" si="24"/>
        <v/>
      </c>
      <c r="P396" s="3"/>
      <c r="Q396" s="3"/>
      <c r="R396" s="3"/>
      <c r="S396" s="3"/>
      <c r="U396" t="str">
        <f t="shared" si="25"/>
        <v/>
      </c>
    </row>
    <row r="397" spans="1:21" x14ac:dyDescent="0.3">
      <c r="A397" s="20">
        <v>301</v>
      </c>
      <c r="B397" s="19" t="s">
        <v>43</v>
      </c>
      <c r="C397" s="10" t="s">
        <v>3220</v>
      </c>
      <c r="D397" s="10"/>
      <c r="E397" s="10"/>
      <c r="F397" s="3" t="s">
        <v>347</v>
      </c>
      <c r="G397" s="3" t="s">
        <v>2155</v>
      </c>
      <c r="H397" s="3" t="s">
        <v>926</v>
      </c>
      <c r="I397" s="53"/>
      <c r="J397" s="3"/>
      <c r="K397" s="3"/>
      <c r="L397" s="3"/>
      <c r="M397" s="3"/>
      <c r="N397" s="10"/>
      <c r="O397" s="3" t="str">
        <f t="shared" si="24"/>
        <v/>
      </c>
      <c r="P397" s="3"/>
      <c r="Q397" s="3"/>
      <c r="R397" s="3"/>
      <c r="S397" s="3"/>
      <c r="U397" t="str">
        <f t="shared" si="25"/>
        <v/>
      </c>
    </row>
    <row r="398" spans="1:21" x14ac:dyDescent="0.3">
      <c r="A398" s="20">
        <v>302</v>
      </c>
      <c r="B398" s="19" t="s">
        <v>43</v>
      </c>
      <c r="C398" s="10" t="s">
        <v>3220</v>
      </c>
      <c r="D398" s="10"/>
      <c r="E398" s="10"/>
      <c r="F398" s="3" t="s">
        <v>348</v>
      </c>
      <c r="G398" s="3" t="s">
        <v>2156</v>
      </c>
      <c r="H398" s="3" t="s">
        <v>926</v>
      </c>
      <c r="I398" s="53"/>
      <c r="J398" s="3"/>
      <c r="K398" s="3"/>
      <c r="L398" s="3"/>
      <c r="M398" s="3"/>
      <c r="N398" s="10"/>
      <c r="O398" s="3" t="str">
        <f t="shared" si="24"/>
        <v/>
      </c>
      <c r="P398" s="3"/>
      <c r="Q398" s="3"/>
      <c r="R398" s="3"/>
      <c r="S398" s="3"/>
      <c r="U398" t="str">
        <f t="shared" si="25"/>
        <v/>
      </c>
    </row>
    <row r="399" spans="1:21" x14ac:dyDescent="0.3">
      <c r="A399" s="20">
        <v>303</v>
      </c>
      <c r="B399" s="19" t="s">
        <v>43</v>
      </c>
      <c r="C399" s="10" t="s">
        <v>3220</v>
      </c>
      <c r="D399" s="10"/>
      <c r="E399" s="10"/>
      <c r="F399" s="3" t="s">
        <v>349</v>
      </c>
      <c r="G399" s="3" t="s">
        <v>2157</v>
      </c>
      <c r="H399" s="3" t="s">
        <v>927</v>
      </c>
      <c r="I399" s="53"/>
      <c r="J399" s="3"/>
      <c r="K399" s="3"/>
      <c r="L399" s="3"/>
      <c r="M399" s="3"/>
      <c r="N399" s="10"/>
      <c r="O399" s="3" t="str">
        <f t="shared" si="24"/>
        <v/>
      </c>
      <c r="P399" s="3"/>
      <c r="Q399" s="3"/>
      <c r="R399" s="3"/>
      <c r="S399" s="3"/>
      <c r="U399" t="str">
        <f t="shared" si="25"/>
        <v/>
      </c>
    </row>
    <row r="400" spans="1:21" x14ac:dyDescent="0.3">
      <c r="A400" s="20">
        <v>304</v>
      </c>
      <c r="B400" s="19" t="s">
        <v>43</v>
      </c>
      <c r="C400" s="10" t="s">
        <v>3220</v>
      </c>
      <c r="D400" s="10"/>
      <c r="E400" s="10"/>
      <c r="F400" s="3" t="s">
        <v>350</v>
      </c>
      <c r="G400" s="3" t="s">
        <v>2158</v>
      </c>
      <c r="H400" s="3" t="s">
        <v>927</v>
      </c>
      <c r="I400" s="53"/>
      <c r="J400" s="3"/>
      <c r="K400" s="3"/>
      <c r="L400" s="3"/>
      <c r="M400" s="3"/>
      <c r="N400" s="10"/>
      <c r="O400" s="3" t="str">
        <f t="shared" si="24"/>
        <v/>
      </c>
      <c r="P400" s="3"/>
      <c r="Q400" s="3"/>
      <c r="R400" s="3"/>
      <c r="S400" s="3"/>
      <c r="U400" t="str">
        <f t="shared" si="25"/>
        <v/>
      </c>
    </row>
    <row r="401" spans="1:21" x14ac:dyDescent="0.3">
      <c r="A401" s="20">
        <v>305</v>
      </c>
      <c r="B401" s="19" t="s">
        <v>43</v>
      </c>
      <c r="C401" s="10" t="s">
        <v>3220</v>
      </c>
      <c r="D401" s="10"/>
      <c r="E401" s="10"/>
      <c r="F401" s="3" t="s">
        <v>351</v>
      </c>
      <c r="G401" s="3" t="s">
        <v>2159</v>
      </c>
      <c r="H401" s="3" t="s">
        <v>927</v>
      </c>
      <c r="I401" s="53"/>
      <c r="J401" s="3"/>
      <c r="K401" s="3"/>
      <c r="L401" s="3"/>
      <c r="M401" s="3"/>
      <c r="N401" s="10"/>
      <c r="O401" s="3" t="str">
        <f t="shared" si="24"/>
        <v/>
      </c>
      <c r="P401" s="3"/>
      <c r="Q401" s="3"/>
      <c r="R401" s="3"/>
      <c r="S401" s="3"/>
      <c r="U401" t="str">
        <f t="shared" si="25"/>
        <v/>
      </c>
    </row>
    <row r="402" spans="1:21" x14ac:dyDescent="0.3">
      <c r="A402" s="20">
        <v>306</v>
      </c>
      <c r="B402" s="19" t="s">
        <v>43</v>
      </c>
      <c r="C402" s="10" t="s">
        <v>3220</v>
      </c>
      <c r="D402" s="10"/>
      <c r="E402" s="10"/>
      <c r="F402" s="3" t="s">
        <v>352</v>
      </c>
      <c r="G402" s="3" t="s">
        <v>2160</v>
      </c>
      <c r="H402" s="3" t="s">
        <v>928</v>
      </c>
      <c r="I402" s="53"/>
      <c r="J402" s="3"/>
      <c r="K402" s="3"/>
      <c r="L402" s="3"/>
      <c r="M402" s="3"/>
      <c r="N402" s="10"/>
      <c r="O402" s="3" t="str">
        <f t="shared" si="24"/>
        <v/>
      </c>
      <c r="P402" s="3"/>
      <c r="Q402" s="3"/>
      <c r="R402" s="3"/>
      <c r="S402" s="3"/>
      <c r="U402" t="str">
        <f t="shared" si="25"/>
        <v/>
      </c>
    </row>
    <row r="403" spans="1:21" x14ac:dyDescent="0.3">
      <c r="A403" s="20">
        <v>307</v>
      </c>
      <c r="B403" s="19" t="s">
        <v>43</v>
      </c>
      <c r="C403" s="10" t="s">
        <v>3220</v>
      </c>
      <c r="D403" s="10"/>
      <c r="E403" s="10"/>
      <c r="F403" s="3" t="s">
        <v>353</v>
      </c>
      <c r="G403" s="3" t="s">
        <v>2161</v>
      </c>
      <c r="H403" s="3" t="s">
        <v>928</v>
      </c>
      <c r="I403" s="53"/>
      <c r="J403" s="3"/>
      <c r="K403" s="3"/>
      <c r="L403" s="3"/>
      <c r="M403" s="3"/>
      <c r="N403" s="10"/>
      <c r="O403" s="3" t="str">
        <f t="shared" si="24"/>
        <v/>
      </c>
      <c r="P403" s="3"/>
      <c r="Q403" s="3"/>
      <c r="R403" s="3"/>
      <c r="S403" s="3"/>
      <c r="U403" t="str">
        <f t="shared" si="25"/>
        <v/>
      </c>
    </row>
    <row r="404" spans="1:21" x14ac:dyDescent="0.3">
      <c r="A404" s="20">
        <v>308</v>
      </c>
      <c r="B404" s="19" t="s">
        <v>43</v>
      </c>
      <c r="C404" s="10" t="s">
        <v>3220</v>
      </c>
      <c r="D404" s="10"/>
      <c r="E404" s="10"/>
      <c r="F404" s="3" t="s">
        <v>354</v>
      </c>
      <c r="G404" s="3" t="s">
        <v>2162</v>
      </c>
      <c r="H404" s="3" t="s">
        <v>928</v>
      </c>
      <c r="I404" s="53"/>
      <c r="J404" s="3"/>
      <c r="K404" s="3"/>
      <c r="L404" s="3"/>
      <c r="M404" s="3"/>
      <c r="N404" s="10"/>
      <c r="O404" s="3" t="str">
        <f t="shared" si="24"/>
        <v/>
      </c>
      <c r="P404" s="3"/>
      <c r="Q404" s="3"/>
      <c r="R404" s="3"/>
      <c r="S404" s="3"/>
      <c r="U404" t="str">
        <f t="shared" si="25"/>
        <v/>
      </c>
    </row>
    <row r="405" spans="1:21" x14ac:dyDescent="0.3">
      <c r="A405" s="20">
        <v>309</v>
      </c>
      <c r="B405" s="19" t="s">
        <v>43</v>
      </c>
      <c r="C405" s="10" t="s">
        <v>3220</v>
      </c>
      <c r="D405" s="10"/>
      <c r="E405" s="10"/>
      <c r="F405" s="3" t="s">
        <v>355</v>
      </c>
      <c r="G405" s="3" t="s">
        <v>2163</v>
      </c>
      <c r="H405" s="3" t="s">
        <v>928</v>
      </c>
      <c r="I405" s="53"/>
      <c r="J405" s="3"/>
      <c r="K405" s="3"/>
      <c r="L405" s="3"/>
      <c r="M405" s="3"/>
      <c r="N405" s="10"/>
      <c r="O405" s="3" t="str">
        <f t="shared" si="24"/>
        <v/>
      </c>
      <c r="P405" s="3"/>
      <c r="Q405" s="3"/>
      <c r="R405" s="3"/>
      <c r="S405" s="3"/>
      <c r="U405" t="str">
        <f t="shared" si="25"/>
        <v/>
      </c>
    </row>
    <row r="406" spans="1:21" x14ac:dyDescent="0.3">
      <c r="A406" s="20">
        <v>310</v>
      </c>
      <c r="B406" s="19" t="s">
        <v>43</v>
      </c>
      <c r="C406" s="10" t="s">
        <v>3220</v>
      </c>
      <c r="D406" s="10"/>
      <c r="E406" s="10"/>
      <c r="F406" s="3" t="s">
        <v>356</v>
      </c>
      <c r="G406" s="3" t="s">
        <v>2164</v>
      </c>
      <c r="H406" s="3" t="s">
        <v>928</v>
      </c>
      <c r="I406" s="53"/>
      <c r="J406" s="3"/>
      <c r="K406" s="3"/>
      <c r="L406" s="3"/>
      <c r="M406" s="3"/>
      <c r="N406" s="10"/>
      <c r="O406" s="3" t="str">
        <f t="shared" si="24"/>
        <v/>
      </c>
      <c r="P406" s="3"/>
      <c r="Q406" s="3"/>
      <c r="R406" s="3"/>
      <c r="S406" s="3"/>
      <c r="U406" t="str">
        <f t="shared" si="25"/>
        <v/>
      </c>
    </row>
    <row r="407" spans="1:21" x14ac:dyDescent="0.3">
      <c r="A407" s="20">
        <v>311</v>
      </c>
      <c r="B407" s="19" t="s">
        <v>43</v>
      </c>
      <c r="C407" s="10" t="s">
        <v>3220</v>
      </c>
      <c r="D407" s="10"/>
      <c r="E407" s="10"/>
      <c r="F407" s="3" t="s">
        <v>357</v>
      </c>
      <c r="G407" s="3" t="s">
        <v>2165</v>
      </c>
      <c r="H407" s="3" t="s">
        <v>928</v>
      </c>
      <c r="I407" s="53"/>
      <c r="J407" s="3"/>
      <c r="K407" s="3"/>
      <c r="L407" s="3"/>
      <c r="M407" s="3"/>
      <c r="N407" s="10"/>
      <c r="O407" s="3" t="str">
        <f t="shared" si="24"/>
        <v/>
      </c>
      <c r="P407" s="3"/>
      <c r="Q407" s="3"/>
      <c r="R407" s="3"/>
      <c r="S407" s="3"/>
      <c r="U407" t="str">
        <f t="shared" si="25"/>
        <v/>
      </c>
    </row>
    <row r="408" spans="1:21" x14ac:dyDescent="0.3">
      <c r="A408" s="20">
        <v>312</v>
      </c>
      <c r="B408" s="19" t="s">
        <v>43</v>
      </c>
      <c r="C408" s="10" t="s">
        <v>3220</v>
      </c>
      <c r="D408" s="10"/>
      <c r="E408" s="10"/>
      <c r="F408" s="3" t="s">
        <v>358</v>
      </c>
      <c r="G408" s="3" t="s">
        <v>2166</v>
      </c>
      <c r="H408" s="3" t="s">
        <v>928</v>
      </c>
      <c r="I408" s="53"/>
      <c r="J408" s="3"/>
      <c r="K408" s="3"/>
      <c r="L408" s="3"/>
      <c r="M408" s="3"/>
      <c r="N408" s="10"/>
      <c r="O408" s="3" t="str">
        <f t="shared" si="24"/>
        <v/>
      </c>
      <c r="P408" s="3"/>
      <c r="Q408" s="3"/>
      <c r="R408" s="3"/>
      <c r="S408" s="3"/>
      <c r="U408" t="str">
        <f t="shared" si="25"/>
        <v/>
      </c>
    </row>
    <row r="409" spans="1:21" x14ac:dyDescent="0.3">
      <c r="A409" s="20">
        <v>313</v>
      </c>
      <c r="B409" s="19" t="s">
        <v>43</v>
      </c>
      <c r="C409" s="10" t="s">
        <v>3220</v>
      </c>
      <c r="D409" s="10"/>
      <c r="E409" s="10"/>
      <c r="F409" s="3" t="s">
        <v>359</v>
      </c>
      <c r="G409" s="3" t="s">
        <v>2167</v>
      </c>
      <c r="H409" s="3" t="s">
        <v>928</v>
      </c>
      <c r="I409" s="53"/>
      <c r="J409" s="3"/>
      <c r="K409" s="3"/>
      <c r="L409" s="3"/>
      <c r="M409" s="3"/>
      <c r="N409" s="10"/>
      <c r="O409" s="3" t="str">
        <f t="shared" si="24"/>
        <v/>
      </c>
      <c r="P409" s="3"/>
      <c r="Q409" s="3"/>
      <c r="R409" s="3"/>
      <c r="S409" s="3"/>
      <c r="U409" t="str">
        <f t="shared" si="25"/>
        <v/>
      </c>
    </row>
    <row r="410" spans="1:21" x14ac:dyDescent="0.3">
      <c r="A410" s="20">
        <v>314</v>
      </c>
      <c r="B410" s="19" t="s">
        <v>43</v>
      </c>
      <c r="C410" s="10" t="s">
        <v>3220</v>
      </c>
      <c r="D410" s="10"/>
      <c r="E410" s="10"/>
      <c r="F410" s="3" t="s">
        <v>360</v>
      </c>
      <c r="G410" s="3" t="s">
        <v>2168</v>
      </c>
      <c r="H410" s="3" t="s">
        <v>928</v>
      </c>
      <c r="I410" s="53"/>
      <c r="J410" s="3"/>
      <c r="K410" s="3"/>
      <c r="L410" s="3"/>
      <c r="M410" s="3"/>
      <c r="N410" s="10"/>
      <c r="O410" s="3" t="str">
        <f t="shared" si="24"/>
        <v/>
      </c>
      <c r="P410" s="3"/>
      <c r="Q410" s="3"/>
      <c r="R410" s="3"/>
      <c r="S410" s="3"/>
      <c r="U410" t="str">
        <f t="shared" si="25"/>
        <v/>
      </c>
    </row>
    <row r="411" spans="1:21" x14ac:dyDescent="0.3">
      <c r="A411" s="20">
        <v>315</v>
      </c>
      <c r="B411" s="19" t="s">
        <v>43</v>
      </c>
      <c r="C411" s="10" t="s">
        <v>3220</v>
      </c>
      <c r="D411" s="10"/>
      <c r="E411" s="10"/>
      <c r="F411" s="3" t="s">
        <v>361</v>
      </c>
      <c r="G411" s="3" t="s">
        <v>2169</v>
      </c>
      <c r="H411" s="3" t="s">
        <v>929</v>
      </c>
      <c r="I411" s="53"/>
      <c r="J411" s="3"/>
      <c r="K411" s="3"/>
      <c r="L411" s="3"/>
      <c r="M411" s="3"/>
      <c r="N411" s="10"/>
      <c r="O411" s="3" t="str">
        <f t="shared" si="24"/>
        <v/>
      </c>
      <c r="P411" s="3"/>
      <c r="Q411" s="3"/>
      <c r="R411" s="3"/>
      <c r="S411" s="3"/>
      <c r="U411" t="str">
        <f t="shared" si="25"/>
        <v/>
      </c>
    </row>
    <row r="412" spans="1:21" x14ac:dyDescent="0.3">
      <c r="A412" s="20">
        <v>316</v>
      </c>
      <c r="B412" s="19" t="s">
        <v>43</v>
      </c>
      <c r="C412" s="10" t="s">
        <v>3220</v>
      </c>
      <c r="D412" s="10"/>
      <c r="E412" s="10"/>
      <c r="F412" s="3" t="s">
        <v>362</v>
      </c>
      <c r="G412" s="3" t="s">
        <v>2170</v>
      </c>
      <c r="H412" s="3" t="s">
        <v>929</v>
      </c>
      <c r="I412" s="53"/>
      <c r="J412" s="3"/>
      <c r="K412" s="3"/>
      <c r="L412" s="3"/>
      <c r="M412" s="3"/>
      <c r="N412" s="10"/>
      <c r="O412" s="3" t="str">
        <f t="shared" si="24"/>
        <v/>
      </c>
      <c r="P412" s="3"/>
      <c r="Q412" s="3"/>
      <c r="R412" s="3"/>
      <c r="S412" s="3"/>
      <c r="U412" t="str">
        <f t="shared" si="25"/>
        <v/>
      </c>
    </row>
    <row r="413" spans="1:21" x14ac:dyDescent="0.3">
      <c r="A413" s="20">
        <v>317</v>
      </c>
      <c r="B413" s="19" t="s">
        <v>43</v>
      </c>
      <c r="C413" s="10" t="s">
        <v>3220</v>
      </c>
      <c r="D413" s="10"/>
      <c r="E413" s="10"/>
      <c r="F413" s="3" t="s">
        <v>363</v>
      </c>
      <c r="G413" s="3" t="s">
        <v>2171</v>
      </c>
      <c r="H413" s="3" t="s">
        <v>930</v>
      </c>
      <c r="I413" s="53"/>
      <c r="J413" s="3"/>
      <c r="K413" s="3"/>
      <c r="L413" s="3"/>
      <c r="M413" s="3"/>
      <c r="N413" s="10"/>
      <c r="O413" s="3" t="str">
        <f t="shared" si="24"/>
        <v/>
      </c>
      <c r="P413" s="3"/>
      <c r="Q413" s="3"/>
      <c r="R413" s="3"/>
      <c r="S413" s="3"/>
      <c r="U413" t="str">
        <f t="shared" si="25"/>
        <v/>
      </c>
    </row>
    <row r="414" spans="1:21" x14ac:dyDescent="0.3">
      <c r="A414" s="20">
        <v>318</v>
      </c>
      <c r="B414" s="19" t="s">
        <v>43</v>
      </c>
      <c r="C414" s="10" t="s">
        <v>3220</v>
      </c>
      <c r="D414" s="10"/>
      <c r="E414" s="10"/>
      <c r="F414" s="3" t="s">
        <v>368</v>
      </c>
      <c r="G414" s="3" t="s">
        <v>2172</v>
      </c>
      <c r="H414" s="3" t="s">
        <v>931</v>
      </c>
      <c r="I414" s="53"/>
      <c r="J414" s="3"/>
      <c r="K414" s="3"/>
      <c r="L414" s="3"/>
      <c r="M414" s="3"/>
      <c r="N414" s="10"/>
      <c r="O414" s="3" t="str">
        <f t="shared" si="24"/>
        <v/>
      </c>
      <c r="P414" s="3"/>
      <c r="Q414" s="3"/>
      <c r="R414" s="3"/>
      <c r="S414" s="3"/>
      <c r="U414" t="str">
        <f t="shared" si="25"/>
        <v/>
      </c>
    </row>
    <row r="415" spans="1:21" x14ac:dyDescent="0.3">
      <c r="A415" s="20">
        <v>319</v>
      </c>
      <c r="B415" s="19" t="s">
        <v>43</v>
      </c>
      <c r="C415" s="10" t="s">
        <v>3220</v>
      </c>
      <c r="D415" s="10"/>
      <c r="E415" s="10"/>
      <c r="F415" s="3" t="s">
        <v>369</v>
      </c>
      <c r="G415" s="3" t="s">
        <v>2173</v>
      </c>
      <c r="H415" s="3" t="s">
        <v>931</v>
      </c>
      <c r="I415" s="53"/>
      <c r="J415" s="3"/>
      <c r="K415" s="3"/>
      <c r="L415" s="3"/>
      <c r="M415" s="3"/>
      <c r="N415" s="10"/>
      <c r="O415" s="3" t="str">
        <f t="shared" si="24"/>
        <v/>
      </c>
      <c r="P415" s="3"/>
      <c r="Q415" s="3"/>
      <c r="R415" s="3"/>
      <c r="S415" s="3"/>
      <c r="U415" t="str">
        <f t="shared" si="25"/>
        <v/>
      </c>
    </row>
    <row r="416" spans="1:21" x14ac:dyDescent="0.3">
      <c r="A416" s="20">
        <v>320</v>
      </c>
      <c r="B416" s="19" t="s">
        <v>43</v>
      </c>
      <c r="C416" s="10" t="s">
        <v>3220</v>
      </c>
      <c r="D416" s="10"/>
      <c r="E416" s="10"/>
      <c r="F416" s="3" t="s">
        <v>370</v>
      </c>
      <c r="G416" s="3" t="s">
        <v>2174</v>
      </c>
      <c r="H416" s="3" t="s">
        <v>931</v>
      </c>
      <c r="I416" s="53"/>
      <c r="J416" s="3"/>
      <c r="K416" s="3"/>
      <c r="L416" s="3"/>
      <c r="M416" s="3"/>
      <c r="N416" s="10"/>
      <c r="O416" s="3" t="str">
        <f t="shared" si="24"/>
        <v/>
      </c>
      <c r="P416" s="3"/>
      <c r="Q416" s="3"/>
      <c r="R416" s="3"/>
      <c r="S416" s="3"/>
      <c r="U416" t="str">
        <f t="shared" si="25"/>
        <v/>
      </c>
    </row>
    <row r="417" spans="1:21" x14ac:dyDescent="0.3">
      <c r="A417" s="20">
        <v>321</v>
      </c>
      <c r="B417" s="19" t="s">
        <v>43</v>
      </c>
      <c r="C417" s="10" t="s">
        <v>3220</v>
      </c>
      <c r="D417" s="10"/>
      <c r="E417" s="10"/>
      <c r="F417" s="3" t="s">
        <v>371</v>
      </c>
      <c r="G417" s="3" t="s">
        <v>2175</v>
      </c>
      <c r="H417" s="3" t="s">
        <v>931</v>
      </c>
      <c r="I417" s="53"/>
      <c r="J417" s="3"/>
      <c r="K417" s="3"/>
      <c r="L417" s="3"/>
      <c r="M417" s="3"/>
      <c r="N417" s="10"/>
      <c r="O417" s="3" t="str">
        <f t="shared" si="24"/>
        <v/>
      </c>
      <c r="P417" s="3"/>
      <c r="Q417" s="3"/>
      <c r="R417" s="3"/>
      <c r="S417" s="3"/>
      <c r="U417" t="str">
        <f t="shared" si="25"/>
        <v/>
      </c>
    </row>
    <row r="418" spans="1:21" x14ac:dyDescent="0.3">
      <c r="A418" s="20">
        <v>322</v>
      </c>
      <c r="B418" s="19" t="s">
        <v>43</v>
      </c>
      <c r="C418" s="10" t="s">
        <v>3220</v>
      </c>
      <c r="D418" s="10"/>
      <c r="E418" s="10"/>
      <c r="F418" s="3" t="s">
        <v>372</v>
      </c>
      <c r="G418" s="3" t="s">
        <v>2176</v>
      </c>
      <c r="H418" s="3" t="s">
        <v>931</v>
      </c>
      <c r="I418" s="53"/>
      <c r="J418" s="3"/>
      <c r="K418" s="3"/>
      <c r="L418" s="3"/>
      <c r="M418" s="3"/>
      <c r="N418" s="10"/>
      <c r="O418" s="3" t="str">
        <f t="shared" si="24"/>
        <v/>
      </c>
      <c r="P418" s="3"/>
      <c r="Q418" s="3"/>
      <c r="R418" s="3"/>
      <c r="S418" s="3"/>
      <c r="U418" t="str">
        <f t="shared" si="25"/>
        <v/>
      </c>
    </row>
    <row r="419" spans="1:21" x14ac:dyDescent="0.3">
      <c r="A419" s="20">
        <v>323</v>
      </c>
      <c r="B419" s="19" t="s">
        <v>43</v>
      </c>
      <c r="C419" s="10" t="s">
        <v>3220</v>
      </c>
      <c r="D419" s="10"/>
      <c r="E419" s="10"/>
      <c r="F419" s="3" t="s">
        <v>373</v>
      </c>
      <c r="G419" s="3" t="s">
        <v>2177</v>
      </c>
      <c r="H419" s="3" t="s">
        <v>931</v>
      </c>
      <c r="I419" s="53"/>
      <c r="J419" s="3"/>
      <c r="K419" s="3"/>
      <c r="L419" s="3"/>
      <c r="M419" s="3"/>
      <c r="N419" s="10"/>
      <c r="O419" s="3" t="str">
        <f t="shared" si="24"/>
        <v/>
      </c>
      <c r="P419" s="3"/>
      <c r="Q419" s="3"/>
      <c r="R419" s="3"/>
      <c r="S419" s="3"/>
      <c r="U419" t="str">
        <f t="shared" si="25"/>
        <v/>
      </c>
    </row>
    <row r="420" spans="1:21" x14ac:dyDescent="0.3">
      <c r="A420" s="20">
        <v>324</v>
      </c>
      <c r="B420" s="19" t="s">
        <v>43</v>
      </c>
      <c r="C420" s="10" t="s">
        <v>3220</v>
      </c>
      <c r="D420" s="10"/>
      <c r="E420" s="10"/>
      <c r="F420" s="3" t="s">
        <v>851</v>
      </c>
      <c r="G420" s="3" t="s">
        <v>2178</v>
      </c>
      <c r="H420" s="3" t="s">
        <v>932</v>
      </c>
      <c r="I420" s="53"/>
      <c r="J420" s="3"/>
      <c r="K420" s="3"/>
      <c r="L420" s="3"/>
      <c r="M420" s="3"/>
      <c r="N420" s="10"/>
      <c r="O420" s="3" t="str">
        <f t="shared" si="24"/>
        <v/>
      </c>
      <c r="P420" s="3"/>
      <c r="Q420" s="3"/>
      <c r="R420" s="3"/>
      <c r="S420" s="3"/>
      <c r="U420" t="str">
        <f t="shared" si="25"/>
        <v/>
      </c>
    </row>
    <row r="421" spans="1:21" x14ac:dyDescent="0.3">
      <c r="A421" s="20">
        <v>325</v>
      </c>
      <c r="B421" s="19" t="s">
        <v>43</v>
      </c>
      <c r="C421" s="10" t="s">
        <v>3220</v>
      </c>
      <c r="D421" s="10"/>
      <c r="E421" s="10"/>
      <c r="F421" s="3" t="s">
        <v>852</v>
      </c>
      <c r="G421" s="3" t="s">
        <v>2179</v>
      </c>
      <c r="H421" s="3" t="s">
        <v>932</v>
      </c>
      <c r="I421" s="53"/>
      <c r="J421" s="3"/>
      <c r="K421" s="3"/>
      <c r="L421" s="3"/>
      <c r="M421" s="3"/>
      <c r="N421" s="10"/>
      <c r="O421" s="3" t="str">
        <f t="shared" si="24"/>
        <v/>
      </c>
      <c r="P421" s="3"/>
      <c r="Q421" s="3"/>
      <c r="R421" s="3"/>
      <c r="S421" s="3"/>
      <c r="U421" t="str">
        <f t="shared" si="25"/>
        <v/>
      </c>
    </row>
    <row r="422" spans="1:21" x14ac:dyDescent="0.3">
      <c r="A422" s="20">
        <v>326</v>
      </c>
      <c r="B422" s="19" t="s">
        <v>43</v>
      </c>
      <c r="C422" s="10" t="s">
        <v>3220</v>
      </c>
      <c r="D422" s="10"/>
      <c r="E422" s="10"/>
      <c r="F422" s="3" t="s">
        <v>378</v>
      </c>
      <c r="G422" s="3" t="s">
        <v>2180</v>
      </c>
      <c r="H422" s="3" t="s">
        <v>933</v>
      </c>
      <c r="I422" s="53"/>
      <c r="J422" s="3"/>
      <c r="K422" s="3"/>
      <c r="L422" s="3"/>
      <c r="M422" s="3"/>
      <c r="N422" s="10"/>
      <c r="O422" s="3" t="str">
        <f t="shared" si="24"/>
        <v/>
      </c>
      <c r="P422" s="3"/>
      <c r="Q422" s="3"/>
      <c r="R422" s="3"/>
      <c r="S422" s="3"/>
      <c r="U422" t="str">
        <f t="shared" si="25"/>
        <v/>
      </c>
    </row>
    <row r="423" spans="1:21" x14ac:dyDescent="0.3">
      <c r="A423" s="20">
        <v>327</v>
      </c>
      <c r="B423" s="19" t="s">
        <v>43</v>
      </c>
      <c r="C423" s="10" t="s">
        <v>3220</v>
      </c>
      <c r="D423" s="10"/>
      <c r="E423" s="10"/>
      <c r="F423" s="3" t="s">
        <v>379</v>
      </c>
      <c r="G423" s="3" t="s">
        <v>2181</v>
      </c>
      <c r="H423" s="3" t="s">
        <v>933</v>
      </c>
      <c r="I423" s="53"/>
      <c r="J423" s="3"/>
      <c r="K423" s="3"/>
      <c r="L423" s="3"/>
      <c r="M423" s="3"/>
      <c r="N423" s="10"/>
      <c r="O423" s="3" t="str">
        <f t="shared" si="24"/>
        <v/>
      </c>
      <c r="P423" s="3"/>
      <c r="Q423" s="3"/>
      <c r="R423" s="3"/>
      <c r="S423" s="3"/>
      <c r="U423" t="str">
        <f t="shared" si="25"/>
        <v/>
      </c>
    </row>
    <row r="424" spans="1:21" x14ac:dyDescent="0.3">
      <c r="A424" s="20">
        <v>328</v>
      </c>
      <c r="B424" s="19" t="s">
        <v>43</v>
      </c>
      <c r="C424" s="10" t="s">
        <v>3220</v>
      </c>
      <c r="D424" s="10"/>
      <c r="E424" s="10"/>
      <c r="F424" s="3" t="s">
        <v>380</v>
      </c>
      <c r="G424" s="3" t="s">
        <v>2182</v>
      </c>
      <c r="H424" s="3" t="s">
        <v>934</v>
      </c>
      <c r="I424" s="53"/>
      <c r="J424" s="3"/>
      <c r="K424" s="3"/>
      <c r="L424" s="3"/>
      <c r="M424" s="3"/>
      <c r="N424" s="10"/>
      <c r="O424" s="3" t="str">
        <f t="shared" si="24"/>
        <v/>
      </c>
      <c r="P424" s="3"/>
      <c r="Q424" s="3"/>
      <c r="R424" s="3"/>
      <c r="S424" s="3"/>
      <c r="U424" t="str">
        <f t="shared" si="25"/>
        <v/>
      </c>
    </row>
    <row r="425" spans="1:21" x14ac:dyDescent="0.3">
      <c r="A425" s="20">
        <v>329</v>
      </c>
      <c r="B425" s="19" t="s">
        <v>43</v>
      </c>
      <c r="C425" s="10" t="s">
        <v>3220</v>
      </c>
      <c r="D425" s="10"/>
      <c r="E425" s="10"/>
      <c r="F425" s="3" t="s">
        <v>381</v>
      </c>
      <c r="G425" s="3" t="s">
        <v>2183</v>
      </c>
      <c r="H425" s="3" t="s">
        <v>934</v>
      </c>
      <c r="I425" s="53"/>
      <c r="J425" s="3"/>
      <c r="K425" s="3"/>
      <c r="L425" s="3"/>
      <c r="M425" s="3"/>
      <c r="N425" s="10"/>
      <c r="O425" s="3" t="str">
        <f t="shared" si="24"/>
        <v/>
      </c>
      <c r="P425" s="3"/>
      <c r="Q425" s="3"/>
      <c r="R425" s="3"/>
      <c r="S425" s="3"/>
      <c r="U425" t="str">
        <f t="shared" si="25"/>
        <v/>
      </c>
    </row>
    <row r="426" spans="1:21" x14ac:dyDescent="0.3">
      <c r="A426" s="20">
        <v>330</v>
      </c>
      <c r="B426" s="19" t="s">
        <v>43</v>
      </c>
      <c r="C426" s="10" t="s">
        <v>3220</v>
      </c>
      <c r="D426" s="10"/>
      <c r="E426" s="10"/>
      <c r="F426" s="3" t="s">
        <v>382</v>
      </c>
      <c r="G426" s="3" t="s">
        <v>2184</v>
      </c>
      <c r="H426" s="3" t="s">
        <v>934</v>
      </c>
      <c r="I426" s="53"/>
      <c r="J426" s="3"/>
      <c r="K426" s="3"/>
      <c r="L426" s="3"/>
      <c r="M426" s="3"/>
      <c r="N426" s="10"/>
      <c r="O426" s="3" t="str">
        <f t="shared" si="24"/>
        <v/>
      </c>
      <c r="P426" s="3"/>
      <c r="Q426" s="3"/>
      <c r="R426" s="3"/>
      <c r="S426" s="3"/>
      <c r="U426" t="str">
        <f t="shared" si="25"/>
        <v/>
      </c>
    </row>
    <row r="427" spans="1:21" x14ac:dyDescent="0.3">
      <c r="A427" s="20">
        <v>331</v>
      </c>
      <c r="B427" s="19" t="s">
        <v>43</v>
      </c>
      <c r="C427" s="10" t="s">
        <v>3220</v>
      </c>
      <c r="D427" s="10"/>
      <c r="E427" s="10"/>
      <c r="F427" s="3" t="s">
        <v>383</v>
      </c>
      <c r="G427" s="3" t="s">
        <v>2185</v>
      </c>
      <c r="H427" s="3" t="s">
        <v>934</v>
      </c>
      <c r="I427" s="53"/>
      <c r="J427" s="3"/>
      <c r="K427" s="3"/>
      <c r="L427" s="3"/>
      <c r="M427" s="3"/>
      <c r="N427" s="10"/>
      <c r="O427" s="3" t="str">
        <f t="shared" si="24"/>
        <v/>
      </c>
      <c r="P427" s="3"/>
      <c r="Q427" s="3"/>
      <c r="R427" s="3"/>
      <c r="S427" s="3"/>
      <c r="U427" t="str">
        <f t="shared" si="25"/>
        <v/>
      </c>
    </row>
    <row r="428" spans="1:21" x14ac:dyDescent="0.3">
      <c r="A428" s="20">
        <v>332</v>
      </c>
      <c r="B428" s="19" t="s">
        <v>43</v>
      </c>
      <c r="C428" s="10" t="s">
        <v>3220</v>
      </c>
      <c r="D428" s="10"/>
      <c r="E428" s="10"/>
      <c r="F428" s="3" t="s">
        <v>384</v>
      </c>
      <c r="G428" s="3" t="s">
        <v>2186</v>
      </c>
      <c r="H428" s="3" t="s">
        <v>934</v>
      </c>
      <c r="I428" s="53"/>
      <c r="J428" s="3"/>
      <c r="K428" s="3"/>
      <c r="L428" s="3"/>
      <c r="M428" s="3"/>
      <c r="N428" s="10"/>
      <c r="O428" s="3" t="str">
        <f t="shared" si="24"/>
        <v/>
      </c>
      <c r="P428" s="3"/>
      <c r="Q428" s="3"/>
      <c r="R428" s="3"/>
      <c r="S428" s="3"/>
      <c r="U428" t="str">
        <f t="shared" si="25"/>
        <v/>
      </c>
    </row>
    <row r="429" spans="1:21" x14ac:dyDescent="0.3">
      <c r="A429" s="20">
        <v>333</v>
      </c>
      <c r="B429" s="19" t="s">
        <v>43</v>
      </c>
      <c r="C429" s="10" t="s">
        <v>3220</v>
      </c>
      <c r="D429" s="10"/>
      <c r="E429" s="10"/>
      <c r="F429" s="3" t="s">
        <v>385</v>
      </c>
      <c r="G429" s="3" t="s">
        <v>2187</v>
      </c>
      <c r="H429" s="3" t="s">
        <v>934</v>
      </c>
      <c r="I429" s="53"/>
      <c r="J429" s="3"/>
      <c r="K429" s="3"/>
      <c r="L429" s="3"/>
      <c r="M429" s="3"/>
      <c r="N429" s="10"/>
      <c r="O429" s="3" t="str">
        <f t="shared" si="24"/>
        <v/>
      </c>
      <c r="P429" s="3"/>
      <c r="Q429" s="3"/>
      <c r="R429" s="3"/>
      <c r="S429" s="3"/>
      <c r="U429" t="str">
        <f t="shared" si="25"/>
        <v/>
      </c>
    </row>
    <row r="430" spans="1:21" x14ac:dyDescent="0.3">
      <c r="A430" s="20">
        <v>334</v>
      </c>
      <c r="B430" s="19" t="s">
        <v>43</v>
      </c>
      <c r="C430" s="10" t="s">
        <v>3220</v>
      </c>
      <c r="D430" s="10"/>
      <c r="E430" s="10"/>
      <c r="F430" s="3" t="s">
        <v>386</v>
      </c>
      <c r="G430" s="3" t="s">
        <v>2188</v>
      </c>
      <c r="H430" s="3" t="s">
        <v>934</v>
      </c>
      <c r="I430" s="53"/>
      <c r="J430" s="3"/>
      <c r="K430" s="3"/>
      <c r="L430" s="3"/>
      <c r="M430" s="3"/>
      <c r="N430" s="10"/>
      <c r="O430" s="3" t="str">
        <f t="shared" si="24"/>
        <v/>
      </c>
      <c r="P430" s="3"/>
      <c r="Q430" s="3"/>
      <c r="R430" s="3"/>
      <c r="S430" s="3"/>
      <c r="U430" t="str">
        <f t="shared" si="25"/>
        <v/>
      </c>
    </row>
    <row r="431" spans="1:21" x14ac:dyDescent="0.3">
      <c r="A431" s="20">
        <v>335</v>
      </c>
      <c r="B431" s="19" t="s">
        <v>43</v>
      </c>
      <c r="C431" s="10" t="s">
        <v>3220</v>
      </c>
      <c r="D431" s="10"/>
      <c r="E431" s="10"/>
      <c r="F431" s="3" t="s">
        <v>387</v>
      </c>
      <c r="G431" s="3" t="s">
        <v>2189</v>
      </c>
      <c r="H431" s="3" t="s">
        <v>934</v>
      </c>
      <c r="I431" s="53"/>
      <c r="J431" s="3"/>
      <c r="K431" s="3"/>
      <c r="L431" s="3"/>
      <c r="M431" s="3"/>
      <c r="N431" s="10"/>
      <c r="O431" s="3" t="str">
        <f t="shared" si="24"/>
        <v/>
      </c>
      <c r="P431" s="3"/>
      <c r="Q431" s="3"/>
      <c r="R431" s="3"/>
      <c r="S431" s="3"/>
      <c r="U431" t="str">
        <f t="shared" si="25"/>
        <v/>
      </c>
    </row>
    <row r="432" spans="1:21" x14ac:dyDescent="0.3">
      <c r="A432" s="20">
        <v>336</v>
      </c>
      <c r="B432" s="19" t="s">
        <v>43</v>
      </c>
      <c r="C432" s="10" t="s">
        <v>3220</v>
      </c>
      <c r="D432" s="10"/>
      <c r="E432" s="10"/>
      <c r="F432" s="3" t="s">
        <v>388</v>
      </c>
      <c r="G432" s="3" t="s">
        <v>2190</v>
      </c>
      <c r="H432" s="3" t="s">
        <v>934</v>
      </c>
      <c r="I432" s="53"/>
      <c r="J432" s="3"/>
      <c r="K432" s="3"/>
      <c r="L432" s="3"/>
      <c r="M432" s="3"/>
      <c r="N432" s="10"/>
      <c r="O432" s="3" t="str">
        <f t="shared" si="24"/>
        <v/>
      </c>
      <c r="P432" s="3"/>
      <c r="Q432" s="3"/>
      <c r="R432" s="3"/>
      <c r="S432" s="3"/>
      <c r="U432" t="str">
        <f t="shared" si="25"/>
        <v/>
      </c>
    </row>
    <row r="433" spans="1:21" x14ac:dyDescent="0.3">
      <c r="A433" s="20">
        <v>337</v>
      </c>
      <c r="B433" s="19" t="s">
        <v>43</v>
      </c>
      <c r="C433" s="10" t="s">
        <v>3220</v>
      </c>
      <c r="D433" s="10"/>
      <c r="E433" s="10"/>
      <c r="F433" s="3" t="s">
        <v>389</v>
      </c>
      <c r="G433" s="3" t="s">
        <v>2191</v>
      </c>
      <c r="H433" s="3" t="s">
        <v>935</v>
      </c>
      <c r="I433" s="53"/>
      <c r="J433" s="3"/>
      <c r="K433" s="3"/>
      <c r="L433" s="3"/>
      <c r="M433" s="3"/>
      <c r="N433" s="10"/>
      <c r="O433" s="3" t="str">
        <f t="shared" si="24"/>
        <v/>
      </c>
      <c r="P433" s="3"/>
      <c r="Q433" s="3"/>
      <c r="R433" s="3"/>
      <c r="S433" s="3"/>
      <c r="U433" t="str">
        <f t="shared" si="25"/>
        <v/>
      </c>
    </row>
    <row r="434" spans="1:21" x14ac:dyDescent="0.3">
      <c r="A434" s="20">
        <v>338</v>
      </c>
      <c r="B434" s="19" t="s">
        <v>43</v>
      </c>
      <c r="C434" s="10" t="s">
        <v>3220</v>
      </c>
      <c r="D434" s="10"/>
      <c r="E434" s="10"/>
      <c r="F434" s="3" t="s">
        <v>390</v>
      </c>
      <c r="G434" s="3" t="s">
        <v>2192</v>
      </c>
      <c r="H434" s="3" t="s">
        <v>936</v>
      </c>
      <c r="I434" s="53"/>
      <c r="J434" s="3"/>
      <c r="K434" s="3"/>
      <c r="L434" s="3"/>
      <c r="M434" s="3"/>
      <c r="N434" s="10"/>
      <c r="O434" s="3" t="str">
        <f t="shared" si="24"/>
        <v/>
      </c>
      <c r="P434" s="3"/>
      <c r="Q434" s="3"/>
      <c r="R434" s="3"/>
      <c r="S434" s="3"/>
      <c r="U434" t="str">
        <f t="shared" si="25"/>
        <v/>
      </c>
    </row>
    <row r="435" spans="1:21" x14ac:dyDescent="0.3">
      <c r="A435" s="20">
        <v>339</v>
      </c>
      <c r="B435" s="19" t="s">
        <v>43</v>
      </c>
      <c r="C435" s="10" t="s">
        <v>3220</v>
      </c>
      <c r="D435" s="10"/>
      <c r="E435" s="10"/>
      <c r="F435" s="3" t="s">
        <v>391</v>
      </c>
      <c r="G435" s="3" t="s">
        <v>2193</v>
      </c>
      <c r="H435" s="3" t="s">
        <v>936</v>
      </c>
      <c r="I435" s="53"/>
      <c r="J435" s="3"/>
      <c r="K435" s="3"/>
      <c r="L435" s="3"/>
      <c r="M435" s="3"/>
      <c r="N435" s="10"/>
      <c r="O435" s="3" t="str">
        <f t="shared" si="24"/>
        <v/>
      </c>
      <c r="P435" s="3"/>
      <c r="Q435" s="3"/>
      <c r="R435" s="3"/>
      <c r="S435" s="3"/>
      <c r="U435" t="str">
        <f t="shared" si="25"/>
        <v/>
      </c>
    </row>
    <row r="436" spans="1:21" x14ac:dyDescent="0.3">
      <c r="A436" s="20">
        <v>340</v>
      </c>
      <c r="B436" s="19" t="s">
        <v>43</v>
      </c>
      <c r="C436" s="10" t="s">
        <v>3220</v>
      </c>
      <c r="D436" s="10"/>
      <c r="E436" s="10"/>
      <c r="F436" s="3" t="s">
        <v>392</v>
      </c>
      <c r="G436" s="3" t="s">
        <v>2194</v>
      </c>
      <c r="H436" s="3" t="s">
        <v>936</v>
      </c>
      <c r="I436" s="53"/>
      <c r="J436" s="3"/>
      <c r="K436" s="3"/>
      <c r="L436" s="3"/>
      <c r="M436" s="3"/>
      <c r="N436" s="10"/>
      <c r="O436" s="3" t="str">
        <f t="shared" si="24"/>
        <v/>
      </c>
      <c r="P436" s="3"/>
      <c r="Q436" s="3"/>
      <c r="R436" s="3"/>
      <c r="S436" s="3"/>
      <c r="U436" t="str">
        <f t="shared" si="25"/>
        <v/>
      </c>
    </row>
    <row r="437" spans="1:21" x14ac:dyDescent="0.3">
      <c r="A437" s="20">
        <v>341</v>
      </c>
      <c r="B437" s="19" t="s">
        <v>43</v>
      </c>
      <c r="C437" s="10" t="s">
        <v>3220</v>
      </c>
      <c r="D437" s="10"/>
      <c r="E437" s="10"/>
      <c r="F437" s="3" t="s">
        <v>393</v>
      </c>
      <c r="G437" s="3" t="s">
        <v>2195</v>
      </c>
      <c r="H437" s="3" t="s">
        <v>936</v>
      </c>
      <c r="I437" s="53"/>
      <c r="J437" s="3"/>
      <c r="K437" s="3"/>
      <c r="L437" s="3"/>
      <c r="M437" s="3"/>
      <c r="N437" s="10"/>
      <c r="O437" s="3" t="str">
        <f t="shared" si="24"/>
        <v/>
      </c>
      <c r="P437" s="3"/>
      <c r="Q437" s="3"/>
      <c r="R437" s="3"/>
      <c r="S437" s="3"/>
      <c r="U437" t="str">
        <f t="shared" si="25"/>
        <v/>
      </c>
    </row>
    <row r="438" spans="1:21" x14ac:dyDescent="0.3">
      <c r="A438" s="20">
        <v>342</v>
      </c>
      <c r="B438" s="19" t="s">
        <v>43</v>
      </c>
      <c r="C438" s="10" t="s">
        <v>3220</v>
      </c>
      <c r="D438" s="10"/>
      <c r="E438" s="10"/>
      <c r="F438" s="3" t="s">
        <v>394</v>
      </c>
      <c r="G438" s="3" t="s">
        <v>2196</v>
      </c>
      <c r="H438" s="3" t="s">
        <v>936</v>
      </c>
      <c r="I438" s="53"/>
      <c r="J438" s="3"/>
      <c r="K438" s="3"/>
      <c r="L438" s="3"/>
      <c r="M438" s="3"/>
      <c r="N438" s="10"/>
      <c r="O438" s="3" t="str">
        <f t="shared" ref="O438:O501" si="26" xml:space="preserve"> IF(ISBLANK(N438),"",CONCATENATE("TP/oneM2M/",IF(J438&lt;&gt;"Both",J438&amp;"/",""),K438,IF(K438&lt;&gt;"","/",""),L438,IF(L438&lt;&gt;"","/",""),M438,IF(M438&lt;&gt;"","/",""),N438))</f>
        <v/>
      </c>
      <c r="P438" s="3"/>
      <c r="Q438" s="3"/>
      <c r="R438" s="3"/>
      <c r="S438" s="3"/>
      <c r="U438" t="str">
        <f t="shared" si="25"/>
        <v/>
      </c>
    </row>
    <row r="439" spans="1:21" x14ac:dyDescent="0.3">
      <c r="A439" s="20">
        <v>343</v>
      </c>
      <c r="B439" s="19" t="s">
        <v>43</v>
      </c>
      <c r="C439" s="10" t="s">
        <v>3220</v>
      </c>
      <c r="D439" s="10"/>
      <c r="E439" s="10"/>
      <c r="F439" s="3" t="s">
        <v>395</v>
      </c>
      <c r="G439" s="3" t="s">
        <v>2197</v>
      </c>
      <c r="H439" s="3" t="s">
        <v>936</v>
      </c>
      <c r="I439" s="53"/>
      <c r="J439" s="3"/>
      <c r="K439" s="3"/>
      <c r="L439" s="3"/>
      <c r="M439" s="3"/>
      <c r="N439" s="10"/>
      <c r="O439" s="3" t="str">
        <f t="shared" si="26"/>
        <v/>
      </c>
      <c r="P439" s="3"/>
      <c r="Q439" s="3"/>
      <c r="R439" s="3"/>
      <c r="S439" s="3"/>
      <c r="U439" t="str">
        <f t="shared" si="25"/>
        <v/>
      </c>
    </row>
    <row r="440" spans="1:21" x14ac:dyDescent="0.3">
      <c r="A440" s="20">
        <v>344</v>
      </c>
      <c r="B440" s="19" t="s">
        <v>43</v>
      </c>
      <c r="C440" s="10" t="s">
        <v>3220</v>
      </c>
      <c r="D440" s="10"/>
      <c r="E440" s="10"/>
      <c r="F440" s="3" t="s">
        <v>396</v>
      </c>
      <c r="G440" s="3" t="s">
        <v>2198</v>
      </c>
      <c r="H440" s="3" t="s">
        <v>936</v>
      </c>
      <c r="I440" s="53"/>
      <c r="J440" s="3"/>
      <c r="K440" s="3"/>
      <c r="L440" s="3"/>
      <c r="M440" s="3"/>
      <c r="N440" s="10"/>
      <c r="O440" s="3" t="str">
        <f t="shared" si="26"/>
        <v/>
      </c>
      <c r="P440" s="3"/>
      <c r="Q440" s="3"/>
      <c r="R440" s="3"/>
      <c r="S440" s="3"/>
      <c r="U440" t="str">
        <f t="shared" si="25"/>
        <v/>
      </c>
    </row>
    <row r="441" spans="1:21" x14ac:dyDescent="0.3">
      <c r="A441" s="20">
        <v>345</v>
      </c>
      <c r="B441" s="19" t="s">
        <v>43</v>
      </c>
      <c r="C441" s="10" t="s">
        <v>3220</v>
      </c>
      <c r="D441" s="10"/>
      <c r="E441" s="10"/>
      <c r="F441" s="3" t="s">
        <v>397</v>
      </c>
      <c r="G441" s="3" t="s">
        <v>2199</v>
      </c>
      <c r="H441" s="3" t="s">
        <v>936</v>
      </c>
      <c r="I441" s="53"/>
      <c r="J441" s="3"/>
      <c r="K441" s="3"/>
      <c r="L441" s="3"/>
      <c r="M441" s="3"/>
      <c r="N441" s="10"/>
      <c r="O441" s="3" t="str">
        <f t="shared" si="26"/>
        <v/>
      </c>
      <c r="P441" s="3"/>
      <c r="Q441" s="3"/>
      <c r="R441" s="3"/>
      <c r="S441" s="3"/>
      <c r="U441" t="str">
        <f t="shared" si="25"/>
        <v/>
      </c>
    </row>
    <row r="442" spans="1:21" x14ac:dyDescent="0.3">
      <c r="A442" s="20">
        <v>346</v>
      </c>
      <c r="B442" s="19" t="s">
        <v>43</v>
      </c>
      <c r="C442" s="10" t="s">
        <v>3220</v>
      </c>
      <c r="D442" s="10"/>
      <c r="E442" s="10"/>
      <c r="F442" s="3" t="s">
        <v>398</v>
      </c>
      <c r="G442" s="3" t="s">
        <v>2200</v>
      </c>
      <c r="H442" s="3" t="s">
        <v>936</v>
      </c>
      <c r="I442" s="53"/>
      <c r="J442" s="3"/>
      <c r="K442" s="3"/>
      <c r="L442" s="3"/>
      <c r="M442" s="3"/>
      <c r="N442" s="10"/>
      <c r="O442" s="3" t="str">
        <f t="shared" si="26"/>
        <v/>
      </c>
      <c r="P442" s="3"/>
      <c r="Q442" s="3"/>
      <c r="R442" s="3"/>
      <c r="S442" s="3"/>
      <c r="U442" t="str">
        <f t="shared" si="25"/>
        <v/>
      </c>
    </row>
    <row r="443" spans="1:21" x14ac:dyDescent="0.3">
      <c r="A443" s="20">
        <v>347</v>
      </c>
      <c r="B443" s="19" t="s">
        <v>43</v>
      </c>
      <c r="C443" s="10" t="s">
        <v>3220</v>
      </c>
      <c r="D443" s="10"/>
      <c r="E443" s="10"/>
      <c r="F443" s="3" t="s">
        <v>399</v>
      </c>
      <c r="G443" s="3" t="s">
        <v>2201</v>
      </c>
      <c r="H443" s="3" t="s">
        <v>937</v>
      </c>
      <c r="I443" s="53"/>
      <c r="J443" s="3"/>
      <c r="K443" s="3"/>
      <c r="L443" s="3"/>
      <c r="M443" s="3"/>
      <c r="N443" s="10"/>
      <c r="O443" s="3" t="str">
        <f t="shared" si="26"/>
        <v/>
      </c>
      <c r="P443" s="3"/>
      <c r="Q443" s="3"/>
      <c r="R443" s="3"/>
      <c r="S443" s="3"/>
      <c r="U443" t="str">
        <f t="shared" si="25"/>
        <v/>
      </c>
    </row>
    <row r="444" spans="1:21" x14ac:dyDescent="0.3">
      <c r="A444" s="20">
        <v>348</v>
      </c>
      <c r="B444" s="19" t="s">
        <v>43</v>
      </c>
      <c r="C444" s="10" t="s">
        <v>3220</v>
      </c>
      <c r="D444" s="10"/>
      <c r="E444" s="10"/>
      <c r="F444" s="3" t="s">
        <v>400</v>
      </c>
      <c r="G444" s="3" t="s">
        <v>2202</v>
      </c>
      <c r="H444" s="3" t="s">
        <v>937</v>
      </c>
      <c r="I444" s="53"/>
      <c r="J444" s="3"/>
      <c r="K444" s="3"/>
      <c r="L444" s="3"/>
      <c r="M444" s="3"/>
      <c r="N444" s="10"/>
      <c r="O444" s="3" t="str">
        <f t="shared" si="26"/>
        <v/>
      </c>
      <c r="P444" s="3"/>
      <c r="Q444" s="3"/>
      <c r="R444" s="3"/>
      <c r="S444" s="3"/>
      <c r="U444" t="str">
        <f t="shared" si="25"/>
        <v/>
      </c>
    </row>
    <row r="445" spans="1:21" x14ac:dyDescent="0.3">
      <c r="A445" s="20">
        <v>349</v>
      </c>
      <c r="B445" s="19" t="s">
        <v>43</v>
      </c>
      <c r="C445" s="10" t="s">
        <v>3220</v>
      </c>
      <c r="D445" s="10"/>
      <c r="E445" s="10"/>
      <c r="F445" s="3" t="s">
        <v>401</v>
      </c>
      <c r="G445" s="3" t="s">
        <v>2203</v>
      </c>
      <c r="H445" s="3" t="s">
        <v>937</v>
      </c>
      <c r="I445" s="53"/>
      <c r="J445" s="3"/>
      <c r="K445" s="3"/>
      <c r="L445" s="3"/>
      <c r="M445" s="3"/>
      <c r="N445" s="10"/>
      <c r="O445" s="3" t="str">
        <f t="shared" si="26"/>
        <v/>
      </c>
      <c r="P445" s="3"/>
      <c r="Q445" s="3"/>
      <c r="R445" s="3"/>
      <c r="S445" s="3"/>
      <c r="U445" t="str">
        <f t="shared" si="25"/>
        <v/>
      </c>
    </row>
    <row r="446" spans="1:21" x14ac:dyDescent="0.3">
      <c r="A446" s="20">
        <v>350</v>
      </c>
      <c r="B446" s="19" t="s">
        <v>43</v>
      </c>
      <c r="C446" s="10" t="s">
        <v>3220</v>
      </c>
      <c r="D446" s="10"/>
      <c r="E446" s="10"/>
      <c r="F446" s="3" t="s">
        <v>402</v>
      </c>
      <c r="G446" s="3" t="s">
        <v>2204</v>
      </c>
      <c r="H446" s="3" t="s">
        <v>937</v>
      </c>
      <c r="I446" s="53"/>
      <c r="J446" s="3"/>
      <c r="K446" s="3"/>
      <c r="L446" s="3"/>
      <c r="M446" s="3"/>
      <c r="N446" s="10"/>
      <c r="O446" s="3" t="str">
        <f t="shared" si="26"/>
        <v/>
      </c>
      <c r="P446" s="3"/>
      <c r="Q446" s="3"/>
      <c r="R446" s="3"/>
      <c r="S446" s="3"/>
      <c r="U446" t="str">
        <f t="shared" si="25"/>
        <v/>
      </c>
    </row>
    <row r="447" spans="1:21" x14ac:dyDescent="0.3">
      <c r="A447" s="20">
        <v>351</v>
      </c>
      <c r="B447" s="19" t="s">
        <v>43</v>
      </c>
      <c r="C447" s="10" t="s">
        <v>3220</v>
      </c>
      <c r="D447" s="10"/>
      <c r="E447" s="10"/>
      <c r="F447" s="3" t="s">
        <v>403</v>
      </c>
      <c r="G447" s="3" t="s">
        <v>2205</v>
      </c>
      <c r="H447" s="3" t="s">
        <v>937</v>
      </c>
      <c r="I447" s="53"/>
      <c r="J447" s="3"/>
      <c r="K447" s="3"/>
      <c r="L447" s="3"/>
      <c r="M447" s="3"/>
      <c r="N447" s="10"/>
      <c r="O447" s="3" t="str">
        <f t="shared" si="26"/>
        <v/>
      </c>
      <c r="P447" s="3"/>
      <c r="Q447" s="3"/>
      <c r="R447" s="3"/>
      <c r="S447" s="3"/>
      <c r="U447" t="str">
        <f t="shared" si="25"/>
        <v/>
      </c>
    </row>
    <row r="448" spans="1:21" x14ac:dyDescent="0.3">
      <c r="A448" s="20">
        <v>352</v>
      </c>
      <c r="B448" s="19" t="s">
        <v>43</v>
      </c>
      <c r="C448" s="10" t="s">
        <v>3220</v>
      </c>
      <c r="D448" s="10"/>
      <c r="E448" s="10"/>
      <c r="F448" s="3" t="s">
        <v>404</v>
      </c>
      <c r="G448" s="3" t="s">
        <v>2206</v>
      </c>
      <c r="H448" s="3" t="s">
        <v>937</v>
      </c>
      <c r="I448" s="53"/>
      <c r="J448" s="3"/>
      <c r="K448" s="3"/>
      <c r="L448" s="3"/>
      <c r="M448" s="3"/>
      <c r="N448" s="10"/>
      <c r="O448" s="3" t="str">
        <f t="shared" si="26"/>
        <v/>
      </c>
      <c r="P448" s="3"/>
      <c r="Q448" s="3"/>
      <c r="R448" s="3"/>
      <c r="S448" s="3"/>
      <c r="U448" t="str">
        <f t="shared" si="25"/>
        <v/>
      </c>
    </row>
    <row r="449" spans="1:21" x14ac:dyDescent="0.3">
      <c r="A449" s="20">
        <v>353</v>
      </c>
      <c r="B449" s="19" t="s">
        <v>43</v>
      </c>
      <c r="C449" s="10" t="s">
        <v>3220</v>
      </c>
      <c r="D449" s="10"/>
      <c r="E449" s="10"/>
      <c r="F449" s="3" t="s">
        <v>405</v>
      </c>
      <c r="G449" s="3" t="s">
        <v>2207</v>
      </c>
      <c r="H449" s="3" t="s">
        <v>937</v>
      </c>
      <c r="I449" s="53"/>
      <c r="J449" s="3"/>
      <c r="K449" s="3"/>
      <c r="L449" s="3"/>
      <c r="M449" s="3"/>
      <c r="N449" s="10"/>
      <c r="O449" s="3" t="str">
        <f t="shared" si="26"/>
        <v/>
      </c>
      <c r="P449" s="3"/>
      <c r="Q449" s="3"/>
      <c r="R449" s="3"/>
      <c r="S449" s="3"/>
      <c r="U449" t="str">
        <f t="shared" si="25"/>
        <v/>
      </c>
    </row>
    <row r="450" spans="1:21" x14ac:dyDescent="0.3">
      <c r="A450" s="20">
        <v>354</v>
      </c>
      <c r="B450" s="19" t="s">
        <v>43</v>
      </c>
      <c r="C450" s="10" t="s">
        <v>3220</v>
      </c>
      <c r="D450" s="10"/>
      <c r="E450" s="10"/>
      <c r="F450" s="3" t="s">
        <v>406</v>
      </c>
      <c r="G450" s="3" t="s">
        <v>2208</v>
      </c>
      <c r="H450" s="3" t="s">
        <v>937</v>
      </c>
      <c r="I450" s="53"/>
      <c r="J450" s="3"/>
      <c r="K450" s="3"/>
      <c r="L450" s="3"/>
      <c r="M450" s="3"/>
      <c r="N450" s="10"/>
      <c r="O450" s="3" t="str">
        <f t="shared" si="26"/>
        <v/>
      </c>
      <c r="P450" s="3"/>
      <c r="Q450" s="3"/>
      <c r="R450" s="3"/>
      <c r="S450" s="3"/>
      <c r="U450" t="str">
        <f t="shared" si="25"/>
        <v/>
      </c>
    </row>
    <row r="451" spans="1:21" x14ac:dyDescent="0.3">
      <c r="A451" s="20">
        <v>355</v>
      </c>
      <c r="B451" s="19" t="s">
        <v>43</v>
      </c>
      <c r="C451" s="10" t="s">
        <v>3220</v>
      </c>
      <c r="D451" s="10"/>
      <c r="E451" s="10"/>
      <c r="F451" s="3" t="s">
        <v>407</v>
      </c>
      <c r="G451" s="3" t="s">
        <v>2209</v>
      </c>
      <c r="H451" s="3" t="s">
        <v>937</v>
      </c>
      <c r="I451" s="53"/>
      <c r="J451" s="3"/>
      <c r="K451" s="3"/>
      <c r="L451" s="3"/>
      <c r="M451" s="3"/>
      <c r="N451" s="10"/>
      <c r="O451" s="3" t="str">
        <f t="shared" si="26"/>
        <v/>
      </c>
      <c r="P451" s="3"/>
      <c r="Q451" s="3"/>
      <c r="R451" s="3"/>
      <c r="S451" s="3"/>
      <c r="U451" t="str">
        <f t="shared" si="25"/>
        <v/>
      </c>
    </row>
    <row r="452" spans="1:21" x14ac:dyDescent="0.3">
      <c r="A452" s="20">
        <v>356</v>
      </c>
      <c r="B452" s="19" t="s">
        <v>43</v>
      </c>
      <c r="C452" s="10" t="s">
        <v>3220</v>
      </c>
      <c r="D452" s="10"/>
      <c r="E452" s="10"/>
      <c r="F452" s="3" t="s">
        <v>408</v>
      </c>
      <c r="G452" s="3" t="s">
        <v>2210</v>
      </c>
      <c r="H452" s="3" t="s">
        <v>937</v>
      </c>
      <c r="I452" s="53"/>
      <c r="J452" s="3"/>
      <c r="K452" s="3"/>
      <c r="L452" s="3"/>
      <c r="M452" s="3"/>
      <c r="N452" s="10"/>
      <c r="O452" s="3" t="str">
        <f t="shared" si="26"/>
        <v/>
      </c>
      <c r="P452" s="3"/>
      <c r="Q452" s="3"/>
      <c r="R452" s="3"/>
      <c r="S452" s="3"/>
      <c r="U452" t="str">
        <f t="shared" si="25"/>
        <v/>
      </c>
    </row>
    <row r="453" spans="1:21" x14ac:dyDescent="0.3">
      <c r="A453" s="20">
        <v>357</v>
      </c>
      <c r="B453" s="19" t="s">
        <v>43</v>
      </c>
      <c r="C453" s="10" t="s">
        <v>3220</v>
      </c>
      <c r="D453" s="10"/>
      <c r="E453" s="10"/>
      <c r="F453" s="3" t="s">
        <v>409</v>
      </c>
      <c r="G453" s="3" t="s">
        <v>2211</v>
      </c>
      <c r="H453" s="3" t="s">
        <v>937</v>
      </c>
      <c r="I453" s="53"/>
      <c r="J453" s="3"/>
      <c r="K453" s="3"/>
      <c r="L453" s="3"/>
      <c r="M453" s="3"/>
      <c r="N453" s="10"/>
      <c r="O453" s="3" t="str">
        <f t="shared" si="26"/>
        <v/>
      </c>
      <c r="P453" s="3"/>
      <c r="Q453" s="3"/>
      <c r="R453" s="3"/>
      <c r="S453" s="3"/>
      <c r="U453" t="str">
        <f t="shared" si="25"/>
        <v/>
      </c>
    </row>
    <row r="454" spans="1:21" x14ac:dyDescent="0.3">
      <c r="A454" s="20">
        <v>358</v>
      </c>
      <c r="B454" s="19" t="s">
        <v>43</v>
      </c>
      <c r="C454" s="10" t="s">
        <v>3220</v>
      </c>
      <c r="D454" s="10"/>
      <c r="E454" s="10"/>
      <c r="F454" s="3" t="s">
        <v>410</v>
      </c>
      <c r="G454" s="3" t="s">
        <v>2212</v>
      </c>
      <c r="H454" s="3" t="s">
        <v>937</v>
      </c>
      <c r="I454" s="53"/>
      <c r="J454" s="3"/>
      <c r="K454" s="3"/>
      <c r="L454" s="3"/>
      <c r="M454" s="3"/>
      <c r="N454" s="10"/>
      <c r="O454" s="3" t="str">
        <f t="shared" si="26"/>
        <v/>
      </c>
      <c r="P454" s="3"/>
      <c r="Q454" s="3"/>
      <c r="R454" s="3"/>
      <c r="S454" s="3"/>
      <c r="U454" t="str">
        <f t="shared" si="25"/>
        <v/>
      </c>
    </row>
    <row r="455" spans="1:21" x14ac:dyDescent="0.3">
      <c r="A455" s="20">
        <v>359</v>
      </c>
      <c r="B455" s="19" t="s">
        <v>43</v>
      </c>
      <c r="C455" s="10" t="s">
        <v>3220</v>
      </c>
      <c r="D455" s="10"/>
      <c r="E455" s="10"/>
      <c r="F455" s="3" t="s">
        <v>411</v>
      </c>
      <c r="G455" s="3" t="s">
        <v>2213</v>
      </c>
      <c r="H455" s="3" t="s">
        <v>937</v>
      </c>
      <c r="I455" s="53"/>
      <c r="J455" s="3"/>
      <c r="K455" s="3"/>
      <c r="L455" s="3"/>
      <c r="M455" s="3"/>
      <c r="N455" s="10"/>
      <c r="O455" s="3" t="str">
        <f t="shared" si="26"/>
        <v/>
      </c>
      <c r="P455" s="3"/>
      <c r="Q455" s="3"/>
      <c r="R455" s="3"/>
      <c r="S455" s="3"/>
      <c r="U455" t="str">
        <f t="shared" si="25"/>
        <v/>
      </c>
    </row>
    <row r="456" spans="1:21" x14ac:dyDescent="0.3">
      <c r="A456" s="20">
        <v>360</v>
      </c>
      <c r="B456" s="19" t="s">
        <v>43</v>
      </c>
      <c r="C456" s="10" t="s">
        <v>3220</v>
      </c>
      <c r="D456" s="10"/>
      <c r="E456" s="10"/>
      <c r="F456" s="3" t="s">
        <v>412</v>
      </c>
      <c r="G456" s="3" t="s">
        <v>2214</v>
      </c>
      <c r="H456" s="3" t="s">
        <v>937</v>
      </c>
      <c r="I456" s="53"/>
      <c r="J456" s="3"/>
      <c r="K456" s="3"/>
      <c r="L456" s="3"/>
      <c r="M456" s="3"/>
      <c r="N456" s="10"/>
      <c r="O456" s="3" t="str">
        <f t="shared" si="26"/>
        <v/>
      </c>
      <c r="P456" s="3"/>
      <c r="Q456" s="3"/>
      <c r="R456" s="3"/>
      <c r="S456" s="3"/>
      <c r="U456" t="str">
        <f t="shared" si="25"/>
        <v/>
      </c>
    </row>
    <row r="457" spans="1:21" x14ac:dyDescent="0.3">
      <c r="A457" s="20">
        <v>361</v>
      </c>
      <c r="B457" s="19" t="s">
        <v>43</v>
      </c>
      <c r="C457" s="10" t="s">
        <v>3220</v>
      </c>
      <c r="D457" s="10"/>
      <c r="E457" s="10"/>
      <c r="F457" s="3" t="s">
        <v>413</v>
      </c>
      <c r="G457" s="3" t="s">
        <v>2215</v>
      </c>
      <c r="H457" s="3" t="s">
        <v>937</v>
      </c>
      <c r="I457" s="53"/>
      <c r="J457" s="3"/>
      <c r="K457" s="3"/>
      <c r="L457" s="3"/>
      <c r="M457" s="3"/>
      <c r="N457" s="10"/>
      <c r="O457" s="3" t="str">
        <f t="shared" si="26"/>
        <v/>
      </c>
      <c r="P457" s="3"/>
      <c r="Q457" s="3"/>
      <c r="R457" s="3"/>
      <c r="S457" s="3"/>
      <c r="U457" t="str">
        <f t="shared" si="25"/>
        <v/>
      </c>
    </row>
    <row r="458" spans="1:21" x14ac:dyDescent="0.3">
      <c r="A458" s="20">
        <v>362</v>
      </c>
      <c r="B458" s="19" t="s">
        <v>43</v>
      </c>
      <c r="C458" s="10" t="s">
        <v>3220</v>
      </c>
      <c r="D458" s="10"/>
      <c r="E458" s="10"/>
      <c r="F458" s="3" t="s">
        <v>414</v>
      </c>
      <c r="G458" s="3" t="s">
        <v>2216</v>
      </c>
      <c r="H458" s="3" t="s">
        <v>937</v>
      </c>
      <c r="I458" s="53"/>
      <c r="J458" s="3"/>
      <c r="K458" s="3"/>
      <c r="L458" s="3"/>
      <c r="M458" s="3"/>
      <c r="N458" s="10"/>
      <c r="O458" s="3" t="str">
        <f t="shared" si="26"/>
        <v/>
      </c>
      <c r="P458" s="3"/>
      <c r="Q458" s="3"/>
      <c r="R458" s="3"/>
      <c r="S458" s="3"/>
      <c r="U458" t="str">
        <f t="shared" si="25"/>
        <v/>
      </c>
    </row>
    <row r="459" spans="1:21" x14ac:dyDescent="0.3">
      <c r="A459" s="20">
        <v>363</v>
      </c>
      <c r="B459" s="19" t="s">
        <v>43</v>
      </c>
      <c r="C459" s="10" t="s">
        <v>3220</v>
      </c>
      <c r="D459" s="10"/>
      <c r="E459" s="10"/>
      <c r="F459" s="3" t="s">
        <v>415</v>
      </c>
      <c r="G459" s="3" t="s">
        <v>2217</v>
      </c>
      <c r="H459" s="3" t="s">
        <v>937</v>
      </c>
      <c r="I459" s="53"/>
      <c r="J459" s="3"/>
      <c r="K459" s="3"/>
      <c r="L459" s="3"/>
      <c r="M459" s="3"/>
      <c r="N459" s="10"/>
      <c r="O459" s="3" t="str">
        <f t="shared" si="26"/>
        <v/>
      </c>
      <c r="P459" s="3"/>
      <c r="Q459" s="3"/>
      <c r="R459" s="3"/>
      <c r="S459" s="3"/>
      <c r="U459" t="str">
        <f t="shared" ref="U459:U523" si="27">IF(IFERROR(FIND("_",O459),0)&gt;0,LEFT(O459,FIND("_",O459)-1),O459)</f>
        <v/>
      </c>
    </row>
    <row r="460" spans="1:21" x14ac:dyDescent="0.3">
      <c r="A460" s="20">
        <v>364</v>
      </c>
      <c r="B460" s="19" t="s">
        <v>43</v>
      </c>
      <c r="C460" s="10" t="s">
        <v>3220</v>
      </c>
      <c r="D460" s="10"/>
      <c r="E460" s="10"/>
      <c r="F460" s="3" t="s">
        <v>416</v>
      </c>
      <c r="G460" s="3" t="s">
        <v>2218</v>
      </c>
      <c r="H460" s="3" t="s">
        <v>937</v>
      </c>
      <c r="I460" s="53"/>
      <c r="J460" s="3"/>
      <c r="K460" s="3"/>
      <c r="L460" s="3"/>
      <c r="M460" s="3"/>
      <c r="N460" s="10"/>
      <c r="O460" s="3" t="str">
        <f t="shared" si="26"/>
        <v/>
      </c>
      <c r="P460" s="3"/>
      <c r="Q460" s="3"/>
      <c r="R460" s="3"/>
      <c r="S460" s="3"/>
      <c r="U460" t="str">
        <f t="shared" si="27"/>
        <v/>
      </c>
    </row>
    <row r="461" spans="1:21" x14ac:dyDescent="0.3">
      <c r="A461" s="20">
        <v>365</v>
      </c>
      <c r="B461" s="19" t="s">
        <v>43</v>
      </c>
      <c r="C461" s="10" t="s">
        <v>3220</v>
      </c>
      <c r="D461" s="10"/>
      <c r="E461" s="10"/>
      <c r="F461" s="3" t="s">
        <v>417</v>
      </c>
      <c r="G461" s="3" t="s">
        <v>2219</v>
      </c>
      <c r="H461" s="3" t="s">
        <v>937</v>
      </c>
      <c r="I461" s="53"/>
      <c r="J461" s="3"/>
      <c r="K461" s="3"/>
      <c r="L461" s="3"/>
      <c r="M461" s="3"/>
      <c r="N461" s="10"/>
      <c r="O461" s="3" t="str">
        <f t="shared" si="26"/>
        <v/>
      </c>
      <c r="P461" s="3"/>
      <c r="Q461" s="3"/>
      <c r="R461" s="3"/>
      <c r="S461" s="3"/>
      <c r="U461" t="str">
        <f t="shared" si="27"/>
        <v/>
      </c>
    </row>
    <row r="462" spans="1:21" x14ac:dyDescent="0.3">
      <c r="A462" s="20">
        <v>366</v>
      </c>
      <c r="B462" s="19" t="s">
        <v>43</v>
      </c>
      <c r="C462" s="10" t="s">
        <v>3220</v>
      </c>
      <c r="D462" s="10"/>
      <c r="E462" s="10"/>
      <c r="F462" s="3" t="s">
        <v>418</v>
      </c>
      <c r="G462" s="3" t="s">
        <v>2220</v>
      </c>
      <c r="H462" s="3" t="s">
        <v>937</v>
      </c>
      <c r="I462" s="53"/>
      <c r="J462" s="3"/>
      <c r="K462" s="3"/>
      <c r="L462" s="3"/>
      <c r="M462" s="3"/>
      <c r="N462" s="10"/>
      <c r="O462" s="3" t="str">
        <f t="shared" si="26"/>
        <v/>
      </c>
      <c r="P462" s="3"/>
      <c r="Q462" s="3"/>
      <c r="R462" s="3"/>
      <c r="S462" s="3"/>
      <c r="U462" t="str">
        <f t="shared" si="27"/>
        <v/>
      </c>
    </row>
    <row r="463" spans="1:21" x14ac:dyDescent="0.3">
      <c r="A463" s="20">
        <v>367</v>
      </c>
      <c r="B463" s="19" t="s">
        <v>43</v>
      </c>
      <c r="C463" s="10" t="s">
        <v>3220</v>
      </c>
      <c r="D463" s="10"/>
      <c r="E463" s="10"/>
      <c r="F463" s="3" t="s">
        <v>419</v>
      </c>
      <c r="G463" s="3" t="s">
        <v>2221</v>
      </c>
      <c r="H463" s="3" t="s">
        <v>937</v>
      </c>
      <c r="I463" s="53"/>
      <c r="J463" s="3"/>
      <c r="K463" s="3"/>
      <c r="L463" s="3"/>
      <c r="M463" s="3"/>
      <c r="N463" s="10"/>
      <c r="O463" s="3" t="str">
        <f t="shared" si="26"/>
        <v/>
      </c>
      <c r="P463" s="3"/>
      <c r="Q463" s="3"/>
      <c r="R463" s="3"/>
      <c r="S463" s="3"/>
      <c r="U463" t="str">
        <f t="shared" si="27"/>
        <v/>
      </c>
    </row>
    <row r="464" spans="1:21" x14ac:dyDescent="0.3">
      <c r="A464" s="20">
        <v>368</v>
      </c>
      <c r="B464" s="19" t="s">
        <v>43</v>
      </c>
      <c r="C464" s="10" t="s">
        <v>3220</v>
      </c>
      <c r="D464" s="10"/>
      <c r="E464" s="10"/>
      <c r="F464" s="3" t="s">
        <v>420</v>
      </c>
      <c r="G464" s="3" t="s">
        <v>2222</v>
      </c>
      <c r="H464" s="3" t="s">
        <v>937</v>
      </c>
      <c r="I464" s="53"/>
      <c r="J464" s="3"/>
      <c r="K464" s="3"/>
      <c r="L464" s="3"/>
      <c r="M464" s="3"/>
      <c r="N464" s="10"/>
      <c r="O464" s="3" t="str">
        <f t="shared" si="26"/>
        <v/>
      </c>
      <c r="P464" s="3"/>
      <c r="Q464" s="3"/>
      <c r="R464" s="3"/>
      <c r="S464" s="3"/>
      <c r="U464" t="str">
        <f t="shared" si="27"/>
        <v/>
      </c>
    </row>
    <row r="465" spans="1:21" x14ac:dyDescent="0.3">
      <c r="A465" s="20">
        <v>369</v>
      </c>
      <c r="B465" s="19" t="s">
        <v>43</v>
      </c>
      <c r="C465" s="10" t="s">
        <v>3220</v>
      </c>
      <c r="D465" s="10"/>
      <c r="E465" s="10"/>
      <c r="F465" s="3" t="s">
        <v>421</v>
      </c>
      <c r="G465" s="3" t="s">
        <v>2223</v>
      </c>
      <c r="H465" s="3" t="s">
        <v>937</v>
      </c>
      <c r="I465" s="53"/>
      <c r="J465" s="3"/>
      <c r="K465" s="3"/>
      <c r="L465" s="3"/>
      <c r="M465" s="3"/>
      <c r="N465" s="10"/>
      <c r="O465" s="3" t="str">
        <f t="shared" si="26"/>
        <v/>
      </c>
      <c r="P465" s="3"/>
      <c r="Q465" s="3"/>
      <c r="R465" s="3"/>
      <c r="S465" s="3"/>
      <c r="U465" t="str">
        <f t="shared" si="27"/>
        <v/>
      </c>
    </row>
    <row r="466" spans="1:21" x14ac:dyDescent="0.3">
      <c r="A466" s="20">
        <v>370</v>
      </c>
      <c r="B466" s="19" t="s">
        <v>43</v>
      </c>
      <c r="C466" s="10" t="s">
        <v>3220</v>
      </c>
      <c r="D466" s="10"/>
      <c r="E466" s="10"/>
      <c r="F466" s="3" t="s">
        <v>422</v>
      </c>
      <c r="G466" s="3" t="s">
        <v>2224</v>
      </c>
      <c r="H466" s="3" t="s">
        <v>937</v>
      </c>
      <c r="I466" s="53"/>
      <c r="J466" s="3"/>
      <c r="K466" s="3"/>
      <c r="L466" s="3"/>
      <c r="M466" s="3"/>
      <c r="N466" s="10"/>
      <c r="O466" s="3" t="str">
        <f t="shared" si="26"/>
        <v/>
      </c>
      <c r="P466" s="3"/>
      <c r="Q466" s="3"/>
      <c r="R466" s="3"/>
      <c r="S466" s="3"/>
      <c r="U466" t="str">
        <f t="shared" si="27"/>
        <v/>
      </c>
    </row>
    <row r="467" spans="1:21" x14ac:dyDescent="0.3">
      <c r="A467" s="20">
        <v>371</v>
      </c>
      <c r="B467" s="19" t="s">
        <v>43</v>
      </c>
      <c r="C467" s="10" t="s">
        <v>3220</v>
      </c>
      <c r="D467" s="10"/>
      <c r="E467" s="10"/>
      <c r="F467" s="3" t="s">
        <v>423</v>
      </c>
      <c r="G467" s="3" t="s">
        <v>2225</v>
      </c>
      <c r="H467" s="3" t="s">
        <v>938</v>
      </c>
      <c r="I467" s="53"/>
      <c r="J467" s="3"/>
      <c r="K467" s="3"/>
      <c r="L467" s="3"/>
      <c r="M467" s="3"/>
      <c r="N467" s="10"/>
      <c r="O467" s="3" t="str">
        <f t="shared" si="26"/>
        <v/>
      </c>
      <c r="P467" s="3"/>
      <c r="Q467" s="3"/>
      <c r="R467" s="3"/>
      <c r="S467" s="3"/>
      <c r="U467" t="str">
        <f t="shared" si="27"/>
        <v/>
      </c>
    </row>
    <row r="468" spans="1:21" x14ac:dyDescent="0.3">
      <c r="A468" s="20">
        <v>372</v>
      </c>
      <c r="B468" s="19" t="s">
        <v>43</v>
      </c>
      <c r="C468" s="10" t="s">
        <v>3220</v>
      </c>
      <c r="D468" s="10"/>
      <c r="E468" s="10"/>
      <c r="F468" s="3" t="s">
        <v>424</v>
      </c>
      <c r="G468" s="3" t="s">
        <v>2226</v>
      </c>
      <c r="H468" s="3" t="s">
        <v>938</v>
      </c>
      <c r="I468" s="53"/>
      <c r="J468" s="3"/>
      <c r="K468" s="3"/>
      <c r="L468" s="3"/>
      <c r="M468" s="3"/>
      <c r="N468" s="10"/>
      <c r="O468" s="3" t="str">
        <f t="shared" si="26"/>
        <v/>
      </c>
      <c r="P468" s="3"/>
      <c r="Q468" s="3"/>
      <c r="R468" s="3"/>
      <c r="S468" s="3"/>
      <c r="U468" t="str">
        <f t="shared" si="27"/>
        <v/>
      </c>
    </row>
    <row r="469" spans="1:21" s="32" customFormat="1" x14ac:dyDescent="0.3">
      <c r="A469" s="20">
        <v>373</v>
      </c>
      <c r="B469" s="19" t="s">
        <v>43</v>
      </c>
      <c r="C469" s="10" t="s">
        <v>3220</v>
      </c>
      <c r="D469" s="10"/>
      <c r="E469" s="10"/>
      <c r="F469" s="3" t="s">
        <v>425</v>
      </c>
      <c r="G469" s="3" t="s">
        <v>2227</v>
      </c>
      <c r="H469" s="3" t="s">
        <v>939</v>
      </c>
      <c r="I469" s="53"/>
      <c r="J469" s="3"/>
      <c r="K469" s="3"/>
      <c r="L469" s="3"/>
      <c r="M469" s="3"/>
      <c r="N469" s="10"/>
      <c r="O469" s="3" t="str">
        <f t="shared" si="26"/>
        <v/>
      </c>
      <c r="P469" s="3"/>
      <c r="Q469" s="3"/>
      <c r="R469" s="3"/>
      <c r="S469" s="3"/>
      <c r="U469" t="str">
        <f t="shared" si="27"/>
        <v/>
      </c>
    </row>
    <row r="470" spans="1:21" x14ac:dyDescent="0.3">
      <c r="A470" s="20">
        <v>374</v>
      </c>
      <c r="B470" s="19" t="s">
        <v>43</v>
      </c>
      <c r="C470" s="10" t="s">
        <v>3220</v>
      </c>
      <c r="D470" s="10"/>
      <c r="E470" s="10"/>
      <c r="F470" s="3" t="s">
        <v>426</v>
      </c>
      <c r="G470" s="3" t="s">
        <v>2228</v>
      </c>
      <c r="H470" s="3" t="s">
        <v>939</v>
      </c>
      <c r="I470" s="53"/>
      <c r="J470" s="3"/>
      <c r="K470" s="3"/>
      <c r="L470" s="3"/>
      <c r="M470" s="3"/>
      <c r="N470" s="10"/>
      <c r="O470" s="3" t="str">
        <f t="shared" si="26"/>
        <v/>
      </c>
      <c r="P470" s="3"/>
      <c r="Q470" s="3"/>
      <c r="R470" s="3"/>
      <c r="S470" s="3"/>
      <c r="U470" t="str">
        <f t="shared" si="27"/>
        <v/>
      </c>
    </row>
    <row r="471" spans="1:21" x14ac:dyDescent="0.3">
      <c r="A471" s="20">
        <v>375</v>
      </c>
      <c r="B471" s="19" t="s">
        <v>43</v>
      </c>
      <c r="C471" s="10" t="s">
        <v>3220</v>
      </c>
      <c r="D471" s="10"/>
      <c r="E471" s="10"/>
      <c r="F471" s="3" t="s">
        <v>427</v>
      </c>
      <c r="G471" s="3" t="s">
        <v>2229</v>
      </c>
      <c r="H471" s="3" t="s">
        <v>940</v>
      </c>
      <c r="I471" s="53"/>
      <c r="J471" s="3"/>
      <c r="K471" s="3"/>
      <c r="L471" s="3"/>
      <c r="M471" s="3"/>
      <c r="N471" s="10"/>
      <c r="O471" s="3" t="str">
        <f t="shared" si="26"/>
        <v/>
      </c>
      <c r="P471" s="3"/>
      <c r="Q471" s="3"/>
      <c r="R471" s="3"/>
      <c r="S471" s="3"/>
      <c r="U471" t="str">
        <f t="shared" si="27"/>
        <v/>
      </c>
    </row>
    <row r="472" spans="1:21" x14ac:dyDescent="0.3">
      <c r="A472" s="28">
        <v>376</v>
      </c>
      <c r="B472" s="29" t="s">
        <v>43</v>
      </c>
      <c r="C472" s="30" t="s">
        <v>3220</v>
      </c>
      <c r="D472" s="26" t="s">
        <v>3387</v>
      </c>
      <c r="E472" s="26" t="s">
        <v>3388</v>
      </c>
      <c r="F472" s="31" t="s">
        <v>428</v>
      </c>
      <c r="G472" s="31" t="s">
        <v>2230</v>
      </c>
      <c r="H472" s="31" t="s">
        <v>940</v>
      </c>
      <c r="I472" s="31"/>
      <c r="J472" s="31"/>
      <c r="K472" s="31"/>
      <c r="L472" s="3"/>
      <c r="M472" s="31"/>
      <c r="N472" s="30"/>
      <c r="O472" s="31" t="str">
        <f t="shared" si="26"/>
        <v/>
      </c>
      <c r="P472" s="31"/>
      <c r="Q472" s="31"/>
      <c r="R472" s="31"/>
      <c r="S472" s="31"/>
      <c r="U472" t="str">
        <f t="shared" si="27"/>
        <v/>
      </c>
    </row>
    <row r="473" spans="1:21" x14ac:dyDescent="0.3">
      <c r="A473" s="20">
        <v>377</v>
      </c>
      <c r="B473" s="19" t="s">
        <v>43</v>
      </c>
      <c r="C473" s="10" t="s">
        <v>3220</v>
      </c>
      <c r="D473" s="10"/>
      <c r="E473" s="10"/>
      <c r="F473" s="3" t="s">
        <v>429</v>
      </c>
      <c r="G473" s="3" t="s">
        <v>2231</v>
      </c>
      <c r="H473" s="3" t="s">
        <v>941</v>
      </c>
      <c r="I473" s="53"/>
      <c r="J473" s="3"/>
      <c r="K473" s="3"/>
      <c r="L473" s="3"/>
      <c r="M473" s="3"/>
      <c r="N473" s="10"/>
      <c r="O473" s="3" t="str">
        <f t="shared" si="26"/>
        <v/>
      </c>
      <c r="P473" s="3"/>
      <c r="Q473" s="3"/>
      <c r="R473" s="3"/>
      <c r="S473" s="3"/>
      <c r="U473" t="str">
        <f t="shared" si="27"/>
        <v/>
      </c>
    </row>
    <row r="474" spans="1:21" x14ac:dyDescent="0.3">
      <c r="A474" s="20">
        <v>378</v>
      </c>
      <c r="B474" s="19" t="s">
        <v>43</v>
      </c>
      <c r="C474" s="10" t="s">
        <v>3220</v>
      </c>
      <c r="D474" s="10"/>
      <c r="E474" s="10"/>
      <c r="F474" s="3" t="s">
        <v>430</v>
      </c>
      <c r="G474" s="3" t="s">
        <v>2232</v>
      </c>
      <c r="H474" s="3" t="s">
        <v>942</v>
      </c>
      <c r="I474" s="53"/>
      <c r="J474" s="3"/>
      <c r="K474" s="3"/>
      <c r="L474" s="3"/>
      <c r="M474" s="3"/>
      <c r="N474" s="10"/>
      <c r="O474" s="3" t="str">
        <f t="shared" si="26"/>
        <v/>
      </c>
      <c r="P474" s="3"/>
      <c r="Q474" s="3"/>
      <c r="R474" s="3"/>
      <c r="S474" s="3"/>
      <c r="U474" t="str">
        <f t="shared" si="27"/>
        <v/>
      </c>
    </row>
    <row r="475" spans="1:21" x14ac:dyDescent="0.3">
      <c r="A475" s="20">
        <v>379</v>
      </c>
      <c r="B475" s="19" t="s">
        <v>43</v>
      </c>
      <c r="C475" s="10" t="s">
        <v>3220</v>
      </c>
      <c r="D475" s="10"/>
      <c r="E475" s="10"/>
      <c r="F475" s="3" t="s">
        <v>431</v>
      </c>
      <c r="G475" s="3" t="s">
        <v>2233</v>
      </c>
      <c r="H475" s="3" t="s">
        <v>942</v>
      </c>
      <c r="I475" s="53"/>
      <c r="J475" s="3"/>
      <c r="K475" s="3"/>
      <c r="L475" s="3"/>
      <c r="M475" s="3"/>
      <c r="N475" s="10"/>
      <c r="O475" s="3" t="str">
        <f t="shared" si="26"/>
        <v/>
      </c>
      <c r="P475" s="3"/>
      <c r="Q475" s="3"/>
      <c r="R475" s="3"/>
      <c r="S475" s="3"/>
      <c r="U475" t="str">
        <f t="shared" si="27"/>
        <v/>
      </c>
    </row>
    <row r="476" spans="1:21" x14ac:dyDescent="0.3">
      <c r="A476" s="20">
        <v>380</v>
      </c>
      <c r="B476" s="19" t="s">
        <v>43</v>
      </c>
      <c r="C476" s="10" t="s">
        <v>3220</v>
      </c>
      <c r="D476" s="10"/>
      <c r="E476" s="10"/>
      <c r="F476" s="3" t="s">
        <v>432</v>
      </c>
      <c r="G476" s="3" t="s">
        <v>2234</v>
      </c>
      <c r="H476" s="3" t="s">
        <v>942</v>
      </c>
      <c r="I476" s="53"/>
      <c r="J476" s="3"/>
      <c r="K476" s="3"/>
      <c r="L476" s="3"/>
      <c r="M476" s="3"/>
      <c r="N476" s="10"/>
      <c r="O476" s="3" t="str">
        <f t="shared" si="26"/>
        <v/>
      </c>
      <c r="P476" s="3"/>
      <c r="Q476" s="3"/>
      <c r="R476" s="3"/>
      <c r="S476" s="3"/>
      <c r="U476" t="str">
        <f t="shared" si="27"/>
        <v/>
      </c>
    </row>
    <row r="477" spans="1:21" x14ac:dyDescent="0.3">
      <c r="A477" s="20">
        <v>381</v>
      </c>
      <c r="B477" s="19" t="s">
        <v>43</v>
      </c>
      <c r="C477" s="10" t="s">
        <v>3220</v>
      </c>
      <c r="D477" s="10"/>
      <c r="E477" s="10"/>
      <c r="F477" s="3" t="s">
        <v>433</v>
      </c>
      <c r="G477" s="3" t="s">
        <v>2235</v>
      </c>
      <c r="H477" s="3" t="s">
        <v>942</v>
      </c>
      <c r="I477" s="53"/>
      <c r="J477" s="3"/>
      <c r="K477" s="3"/>
      <c r="L477" s="3"/>
      <c r="M477" s="3"/>
      <c r="N477" s="10"/>
      <c r="O477" s="3" t="str">
        <f t="shared" si="26"/>
        <v/>
      </c>
      <c r="P477" s="3"/>
      <c r="Q477" s="3"/>
      <c r="R477" s="3"/>
      <c r="S477" s="3"/>
      <c r="U477" t="str">
        <f t="shared" si="27"/>
        <v/>
      </c>
    </row>
    <row r="478" spans="1:21" s="16" customFormat="1" x14ac:dyDescent="0.3">
      <c r="A478" s="20">
        <v>382</v>
      </c>
      <c r="B478" s="19" t="s">
        <v>43</v>
      </c>
      <c r="C478" s="10" t="s">
        <v>3220</v>
      </c>
      <c r="D478" s="10"/>
      <c r="E478" s="10"/>
      <c r="F478" s="3" t="s">
        <v>434</v>
      </c>
      <c r="G478" s="3" t="s">
        <v>2236</v>
      </c>
      <c r="H478" s="3" t="s">
        <v>942</v>
      </c>
      <c r="I478" s="53"/>
      <c r="J478" s="3"/>
      <c r="K478" s="3"/>
      <c r="L478" s="3"/>
      <c r="M478" s="3"/>
      <c r="N478" s="10"/>
      <c r="O478" s="3" t="str">
        <f t="shared" si="26"/>
        <v/>
      </c>
      <c r="P478" s="3"/>
      <c r="Q478" s="3"/>
      <c r="R478" s="3"/>
      <c r="S478" s="3"/>
      <c r="U478" t="str">
        <f t="shared" si="27"/>
        <v/>
      </c>
    </row>
    <row r="479" spans="1:21" x14ac:dyDescent="0.3">
      <c r="A479" s="20">
        <v>383</v>
      </c>
      <c r="B479" s="19" t="s">
        <v>43</v>
      </c>
      <c r="C479" s="10" t="s">
        <v>3220</v>
      </c>
      <c r="D479" s="10"/>
      <c r="E479" s="10"/>
      <c r="F479" s="3" t="s">
        <v>435</v>
      </c>
      <c r="G479" s="3" t="s">
        <v>2237</v>
      </c>
      <c r="H479" s="3" t="s">
        <v>943</v>
      </c>
      <c r="I479" s="53"/>
      <c r="J479" s="3"/>
      <c r="K479" s="3"/>
      <c r="L479" s="3"/>
      <c r="M479" s="3"/>
      <c r="N479" s="10"/>
      <c r="O479" s="3" t="str">
        <f t="shared" si="26"/>
        <v/>
      </c>
      <c r="P479" s="3"/>
      <c r="Q479" s="3"/>
      <c r="R479" s="3"/>
      <c r="S479" s="3"/>
      <c r="U479" t="str">
        <f t="shared" si="27"/>
        <v/>
      </c>
    </row>
    <row r="480" spans="1:21" x14ac:dyDescent="0.3">
      <c r="A480" s="20">
        <v>384</v>
      </c>
      <c r="B480" s="19" t="s">
        <v>43</v>
      </c>
      <c r="C480" s="10" t="s">
        <v>3220</v>
      </c>
      <c r="D480" s="10"/>
      <c r="E480" s="10"/>
      <c r="F480" s="3" t="s">
        <v>436</v>
      </c>
      <c r="G480" s="3" t="s">
        <v>2238</v>
      </c>
      <c r="H480" s="3" t="s">
        <v>944</v>
      </c>
      <c r="I480" s="53"/>
      <c r="J480" s="3"/>
      <c r="K480" s="3"/>
      <c r="L480" s="3"/>
      <c r="M480" s="3"/>
      <c r="N480" s="10"/>
      <c r="O480" s="3" t="str">
        <f t="shared" si="26"/>
        <v/>
      </c>
      <c r="P480" s="3"/>
      <c r="Q480" s="3"/>
      <c r="R480" s="3"/>
      <c r="S480" s="3"/>
      <c r="U480" t="str">
        <f t="shared" si="27"/>
        <v/>
      </c>
    </row>
    <row r="481" spans="1:21" x14ac:dyDescent="0.3">
      <c r="A481" s="24">
        <v>385</v>
      </c>
      <c r="B481" s="25" t="s">
        <v>43</v>
      </c>
      <c r="C481" s="26" t="s">
        <v>3220</v>
      </c>
      <c r="D481" s="26" t="s">
        <v>3387</v>
      </c>
      <c r="E481" s="26" t="s">
        <v>3388</v>
      </c>
      <c r="F481" s="27" t="s">
        <v>437</v>
      </c>
      <c r="G481" s="27" t="s">
        <v>2267</v>
      </c>
      <c r="H481" s="27" t="s">
        <v>945</v>
      </c>
      <c r="I481" s="27"/>
      <c r="J481" s="27"/>
      <c r="K481" s="27"/>
      <c r="L481" s="3"/>
      <c r="M481" s="27"/>
      <c r="N481" s="26"/>
      <c r="O481" s="27" t="str">
        <f t="shared" si="26"/>
        <v/>
      </c>
      <c r="P481" s="27"/>
      <c r="Q481" s="27"/>
      <c r="R481" s="27"/>
      <c r="S481" s="27"/>
      <c r="U481" t="str">
        <f t="shared" si="27"/>
        <v/>
      </c>
    </row>
    <row r="482" spans="1:21" x14ac:dyDescent="0.3">
      <c r="A482" s="20">
        <v>386</v>
      </c>
      <c r="B482" s="19" t="s">
        <v>43</v>
      </c>
      <c r="C482" s="10" t="s">
        <v>3220</v>
      </c>
      <c r="D482" s="10"/>
      <c r="E482" s="10"/>
      <c r="F482" s="3" t="s">
        <v>439</v>
      </c>
      <c r="G482" s="3" t="s">
        <v>2268</v>
      </c>
      <c r="H482" s="3" t="s">
        <v>945</v>
      </c>
      <c r="I482" s="53"/>
      <c r="J482" s="3"/>
      <c r="K482" s="3"/>
      <c r="L482" s="3"/>
      <c r="M482" s="3"/>
      <c r="N482" s="10"/>
      <c r="O482" s="3" t="str">
        <f t="shared" si="26"/>
        <v/>
      </c>
      <c r="P482" s="3"/>
      <c r="Q482" s="3"/>
      <c r="R482" s="3"/>
      <c r="S482" s="3"/>
      <c r="U482" t="str">
        <f t="shared" si="27"/>
        <v/>
      </c>
    </row>
    <row r="483" spans="1:21" x14ac:dyDescent="0.3">
      <c r="A483" s="20">
        <v>387</v>
      </c>
      <c r="B483" s="19" t="s">
        <v>43</v>
      </c>
      <c r="C483" s="10" t="s">
        <v>3220</v>
      </c>
      <c r="D483" s="10"/>
      <c r="E483" s="10"/>
      <c r="F483" s="3" t="s">
        <v>440</v>
      </c>
      <c r="G483" s="3" t="s">
        <v>2269</v>
      </c>
      <c r="H483" s="3" t="s">
        <v>946</v>
      </c>
      <c r="I483" s="53"/>
      <c r="J483" s="3"/>
      <c r="K483" s="3"/>
      <c r="L483" s="3"/>
      <c r="M483" s="3"/>
      <c r="N483" s="10"/>
      <c r="O483" s="3" t="str">
        <f t="shared" si="26"/>
        <v/>
      </c>
      <c r="P483" s="3"/>
      <c r="Q483" s="3"/>
      <c r="R483" s="3"/>
      <c r="S483" s="3"/>
      <c r="U483" t="str">
        <f t="shared" si="27"/>
        <v/>
      </c>
    </row>
    <row r="484" spans="1:21" x14ac:dyDescent="0.3">
      <c r="A484" s="20">
        <v>388</v>
      </c>
      <c r="B484" s="19" t="s">
        <v>43</v>
      </c>
      <c r="C484" s="10" t="s">
        <v>3220</v>
      </c>
      <c r="D484" s="10"/>
      <c r="E484" s="10"/>
      <c r="F484" s="3" t="s">
        <v>441</v>
      </c>
      <c r="G484" s="3" t="s">
        <v>2270</v>
      </c>
      <c r="H484" s="3" t="s">
        <v>946</v>
      </c>
      <c r="I484" s="53"/>
      <c r="J484" s="3"/>
      <c r="K484" s="3"/>
      <c r="L484" s="3"/>
      <c r="M484" s="3"/>
      <c r="N484" s="10"/>
      <c r="O484" s="3" t="str">
        <f t="shared" si="26"/>
        <v/>
      </c>
      <c r="P484" s="3"/>
      <c r="Q484" s="3"/>
      <c r="R484" s="3"/>
      <c r="S484" s="3"/>
      <c r="U484" t="str">
        <f t="shared" si="27"/>
        <v/>
      </c>
    </row>
    <row r="485" spans="1:21" x14ac:dyDescent="0.3">
      <c r="A485" s="20">
        <v>389</v>
      </c>
      <c r="B485" s="19" t="s">
        <v>43</v>
      </c>
      <c r="C485" s="10" t="s">
        <v>3220</v>
      </c>
      <c r="D485" s="10"/>
      <c r="E485" s="10"/>
      <c r="F485" s="3" t="s">
        <v>442</v>
      </c>
      <c r="G485" s="3" t="s">
        <v>2271</v>
      </c>
      <c r="H485" s="3" t="s">
        <v>947</v>
      </c>
      <c r="I485" s="53"/>
      <c r="J485" s="3"/>
      <c r="K485" s="3"/>
      <c r="L485" s="3"/>
      <c r="M485" s="3"/>
      <c r="N485" s="10"/>
      <c r="O485" s="3" t="str">
        <f t="shared" si="26"/>
        <v/>
      </c>
      <c r="P485" s="3"/>
      <c r="Q485" s="3"/>
      <c r="R485" s="3"/>
      <c r="S485" s="3"/>
      <c r="U485" t="str">
        <f t="shared" si="27"/>
        <v/>
      </c>
    </row>
    <row r="486" spans="1:21" x14ac:dyDescent="0.3">
      <c r="A486" s="20">
        <v>390</v>
      </c>
      <c r="B486" s="19" t="s">
        <v>43</v>
      </c>
      <c r="C486" s="10" t="s">
        <v>3220</v>
      </c>
      <c r="D486" s="10"/>
      <c r="E486" s="10"/>
      <c r="F486" s="3" t="s">
        <v>443</v>
      </c>
      <c r="G486" s="3" t="s">
        <v>2272</v>
      </c>
      <c r="H486" s="3" t="s">
        <v>948</v>
      </c>
      <c r="I486" s="53"/>
      <c r="J486" s="3"/>
      <c r="K486" s="3"/>
      <c r="L486" s="3"/>
      <c r="M486" s="3"/>
      <c r="N486" s="10"/>
      <c r="O486" s="3" t="str">
        <f t="shared" si="26"/>
        <v/>
      </c>
      <c r="P486" s="3"/>
      <c r="Q486" s="3"/>
      <c r="R486" s="3"/>
      <c r="S486" s="3"/>
      <c r="U486" t="str">
        <f t="shared" si="27"/>
        <v/>
      </c>
    </row>
    <row r="487" spans="1:21" x14ac:dyDescent="0.3">
      <c r="A487" s="20">
        <v>391</v>
      </c>
      <c r="B487" s="19" t="s">
        <v>43</v>
      </c>
      <c r="C487" s="10" t="s">
        <v>3220</v>
      </c>
      <c r="D487" s="10"/>
      <c r="E487" s="10"/>
      <c r="F487" s="3" t="s">
        <v>444</v>
      </c>
      <c r="G487" s="3" t="s">
        <v>2273</v>
      </c>
      <c r="H487" s="3" t="s">
        <v>949</v>
      </c>
      <c r="I487" s="53"/>
      <c r="J487" s="3"/>
      <c r="K487" s="3"/>
      <c r="L487" s="3"/>
      <c r="M487" s="3"/>
      <c r="N487" s="10"/>
      <c r="O487" s="3" t="str">
        <f t="shared" si="26"/>
        <v/>
      </c>
      <c r="P487" s="3"/>
      <c r="Q487" s="3"/>
      <c r="R487" s="3"/>
      <c r="S487" s="3"/>
      <c r="U487" t="str">
        <f t="shared" si="27"/>
        <v/>
      </c>
    </row>
    <row r="488" spans="1:21" x14ac:dyDescent="0.3">
      <c r="A488" s="20">
        <v>392</v>
      </c>
      <c r="B488" s="19" t="s">
        <v>43</v>
      </c>
      <c r="C488" s="10" t="s">
        <v>3220</v>
      </c>
      <c r="D488" s="10"/>
      <c r="E488" s="10"/>
      <c r="F488" s="3" t="s">
        <v>445</v>
      </c>
      <c r="G488" s="3" t="s">
        <v>2274</v>
      </c>
      <c r="H488" s="3" t="s">
        <v>949</v>
      </c>
      <c r="I488" s="53"/>
      <c r="J488" s="3"/>
      <c r="K488" s="3"/>
      <c r="L488" s="3"/>
      <c r="M488" s="3"/>
      <c r="N488" s="10"/>
      <c r="O488" s="3" t="str">
        <f t="shared" si="26"/>
        <v/>
      </c>
      <c r="P488" s="3"/>
      <c r="Q488" s="3"/>
      <c r="R488" s="3"/>
      <c r="S488" s="3"/>
      <c r="U488" t="str">
        <f t="shared" si="27"/>
        <v/>
      </c>
    </row>
    <row r="489" spans="1:21" x14ac:dyDescent="0.3">
      <c r="A489" s="20">
        <v>393</v>
      </c>
      <c r="B489" s="19" t="s">
        <v>43</v>
      </c>
      <c r="C489" s="10" t="s">
        <v>3220</v>
      </c>
      <c r="D489" s="10"/>
      <c r="E489" s="10"/>
      <c r="F489" s="3" t="s">
        <v>446</v>
      </c>
      <c r="G489" s="3" t="s">
        <v>2275</v>
      </c>
      <c r="H489" s="3" t="s">
        <v>949</v>
      </c>
      <c r="I489" s="53"/>
      <c r="J489" s="3"/>
      <c r="K489" s="3"/>
      <c r="L489" s="3"/>
      <c r="M489" s="3"/>
      <c r="N489" s="10"/>
      <c r="O489" s="3" t="str">
        <f t="shared" si="26"/>
        <v/>
      </c>
      <c r="P489" s="3"/>
      <c r="Q489" s="3"/>
      <c r="R489" s="3"/>
      <c r="S489" s="3"/>
      <c r="U489" t="str">
        <f t="shared" si="27"/>
        <v/>
      </c>
    </row>
    <row r="490" spans="1:21" x14ac:dyDescent="0.3">
      <c r="A490" s="20">
        <v>394</v>
      </c>
      <c r="B490" s="19" t="s">
        <v>43</v>
      </c>
      <c r="C490" s="10" t="s">
        <v>3220</v>
      </c>
      <c r="D490" s="10"/>
      <c r="E490" s="10"/>
      <c r="F490" s="3" t="s">
        <v>447</v>
      </c>
      <c r="G490" s="3" t="s">
        <v>2276</v>
      </c>
      <c r="H490" s="3" t="s">
        <v>949</v>
      </c>
      <c r="I490" s="53"/>
      <c r="J490" s="3"/>
      <c r="K490" s="3"/>
      <c r="L490" s="3"/>
      <c r="M490" s="3"/>
      <c r="N490" s="10"/>
      <c r="O490" s="3" t="str">
        <f t="shared" si="26"/>
        <v/>
      </c>
      <c r="P490" s="3"/>
      <c r="Q490" s="3"/>
      <c r="R490" s="3"/>
      <c r="S490" s="3"/>
      <c r="U490" t="str">
        <f t="shared" si="27"/>
        <v/>
      </c>
    </row>
    <row r="491" spans="1:21" x14ac:dyDescent="0.3">
      <c r="A491" s="20">
        <v>395</v>
      </c>
      <c r="B491" s="19" t="s">
        <v>43</v>
      </c>
      <c r="C491" s="10" t="s">
        <v>3220</v>
      </c>
      <c r="D491" s="10"/>
      <c r="E491" s="10"/>
      <c r="F491" s="3" t="s">
        <v>448</v>
      </c>
      <c r="G491" s="3" t="s">
        <v>2277</v>
      </c>
      <c r="H491" s="3" t="s">
        <v>949</v>
      </c>
      <c r="I491" s="53"/>
      <c r="J491" s="3"/>
      <c r="K491" s="3"/>
      <c r="L491" s="3"/>
      <c r="M491" s="3"/>
      <c r="N491" s="10"/>
      <c r="O491" s="3" t="str">
        <f t="shared" si="26"/>
        <v/>
      </c>
      <c r="P491" s="3"/>
      <c r="Q491" s="3"/>
      <c r="R491" s="3"/>
      <c r="S491" s="3"/>
      <c r="U491" t="str">
        <f t="shared" si="27"/>
        <v/>
      </c>
    </row>
    <row r="492" spans="1:21" x14ac:dyDescent="0.3">
      <c r="A492" s="20">
        <v>396</v>
      </c>
      <c r="B492" s="19" t="s">
        <v>43</v>
      </c>
      <c r="C492" s="10" t="s">
        <v>3220</v>
      </c>
      <c r="D492" s="10"/>
      <c r="E492" s="10"/>
      <c r="F492" s="3" t="s">
        <v>449</v>
      </c>
      <c r="G492" s="3" t="s">
        <v>2278</v>
      </c>
      <c r="H492" s="3" t="s">
        <v>949</v>
      </c>
      <c r="I492" s="53"/>
      <c r="J492" s="3"/>
      <c r="K492" s="3"/>
      <c r="L492" s="3"/>
      <c r="M492" s="3"/>
      <c r="N492" s="10"/>
      <c r="O492" s="3" t="str">
        <f t="shared" si="26"/>
        <v/>
      </c>
      <c r="P492" s="3"/>
      <c r="Q492" s="3"/>
      <c r="R492" s="3"/>
      <c r="S492" s="3"/>
      <c r="U492" t="str">
        <f t="shared" si="27"/>
        <v/>
      </c>
    </row>
    <row r="493" spans="1:21" x14ac:dyDescent="0.3">
      <c r="A493" s="20">
        <v>397</v>
      </c>
      <c r="B493" s="19" t="s">
        <v>43</v>
      </c>
      <c r="C493" s="10" t="s">
        <v>3220</v>
      </c>
      <c r="D493" s="10"/>
      <c r="E493" s="10"/>
      <c r="F493" s="3" t="s">
        <v>450</v>
      </c>
      <c r="G493" s="3" t="s">
        <v>2279</v>
      </c>
      <c r="H493" s="3" t="s">
        <v>949</v>
      </c>
      <c r="I493" s="53"/>
      <c r="J493" s="3"/>
      <c r="K493" s="3"/>
      <c r="L493" s="3"/>
      <c r="M493" s="3"/>
      <c r="N493" s="10"/>
      <c r="O493" s="3" t="str">
        <f t="shared" si="26"/>
        <v/>
      </c>
      <c r="P493" s="3"/>
      <c r="Q493" s="3"/>
      <c r="R493" s="3"/>
      <c r="S493" s="3"/>
      <c r="U493" t="str">
        <f t="shared" si="27"/>
        <v/>
      </c>
    </row>
    <row r="494" spans="1:21" x14ac:dyDescent="0.3">
      <c r="A494" s="20">
        <v>398</v>
      </c>
      <c r="B494" s="19" t="s">
        <v>43</v>
      </c>
      <c r="C494" s="10" t="s">
        <v>3220</v>
      </c>
      <c r="D494" s="10"/>
      <c r="E494" s="10"/>
      <c r="F494" s="3" t="s">
        <v>451</v>
      </c>
      <c r="G494" s="3" t="s">
        <v>2280</v>
      </c>
      <c r="H494" s="3" t="s">
        <v>950</v>
      </c>
      <c r="I494" s="53"/>
      <c r="J494" s="3"/>
      <c r="K494" s="3"/>
      <c r="L494" s="3"/>
      <c r="M494" s="3"/>
      <c r="N494" s="10"/>
      <c r="O494" s="3" t="str">
        <f t="shared" si="26"/>
        <v/>
      </c>
      <c r="P494" s="3"/>
      <c r="Q494" s="3"/>
      <c r="R494" s="3"/>
      <c r="S494" s="3"/>
      <c r="U494" t="str">
        <f t="shared" si="27"/>
        <v/>
      </c>
    </row>
    <row r="495" spans="1:21" x14ac:dyDescent="0.3">
      <c r="A495" s="20">
        <v>399</v>
      </c>
      <c r="B495" s="19" t="s">
        <v>43</v>
      </c>
      <c r="C495" s="10" t="s">
        <v>3220</v>
      </c>
      <c r="D495" s="10"/>
      <c r="E495" s="10"/>
      <c r="F495" s="3" t="s">
        <v>452</v>
      </c>
      <c r="G495" s="3" t="s">
        <v>2281</v>
      </c>
      <c r="H495" s="3" t="s">
        <v>951</v>
      </c>
      <c r="I495" s="53"/>
      <c r="J495" s="3"/>
      <c r="K495" s="3"/>
      <c r="L495" s="3"/>
      <c r="M495" s="3"/>
      <c r="N495" s="10"/>
      <c r="O495" s="3" t="str">
        <f t="shared" si="26"/>
        <v/>
      </c>
      <c r="P495" s="3"/>
      <c r="Q495" s="3"/>
      <c r="R495" s="3"/>
      <c r="S495" s="3"/>
      <c r="U495" t="str">
        <f t="shared" si="27"/>
        <v/>
      </c>
    </row>
    <row r="496" spans="1:21" x14ac:dyDescent="0.3">
      <c r="A496" s="20">
        <v>400</v>
      </c>
      <c r="B496" s="19" t="s">
        <v>43</v>
      </c>
      <c r="C496" s="10" t="s">
        <v>3220</v>
      </c>
      <c r="D496" s="10"/>
      <c r="E496" s="10"/>
      <c r="F496" s="3" t="s">
        <v>453</v>
      </c>
      <c r="G496" s="3" t="s">
        <v>2282</v>
      </c>
      <c r="H496" s="3" t="s">
        <v>951</v>
      </c>
      <c r="I496" s="53"/>
      <c r="J496" s="3"/>
      <c r="K496" s="3"/>
      <c r="L496" s="3"/>
      <c r="M496" s="3"/>
      <c r="N496" s="10"/>
      <c r="O496" s="3" t="str">
        <f t="shared" si="26"/>
        <v/>
      </c>
      <c r="P496" s="3"/>
      <c r="Q496" s="3"/>
      <c r="R496" s="3"/>
      <c r="S496" s="3"/>
      <c r="U496" t="str">
        <f t="shared" si="27"/>
        <v/>
      </c>
    </row>
    <row r="497" spans="1:21" x14ac:dyDescent="0.3">
      <c r="A497" s="20">
        <v>401</v>
      </c>
      <c r="B497" s="19" t="s">
        <v>43</v>
      </c>
      <c r="C497" s="10" t="s">
        <v>3220</v>
      </c>
      <c r="D497" s="10"/>
      <c r="E497" s="10"/>
      <c r="F497" s="3" t="s">
        <v>454</v>
      </c>
      <c r="G497" s="3" t="s">
        <v>2283</v>
      </c>
      <c r="H497" s="3" t="s">
        <v>951</v>
      </c>
      <c r="I497" s="53"/>
      <c r="J497" s="3"/>
      <c r="K497" s="3"/>
      <c r="L497" s="3"/>
      <c r="M497" s="3"/>
      <c r="N497" s="10"/>
      <c r="O497" s="3" t="str">
        <f t="shared" si="26"/>
        <v/>
      </c>
      <c r="P497" s="3"/>
      <c r="Q497" s="3"/>
      <c r="R497" s="3"/>
      <c r="S497" s="3"/>
      <c r="U497" t="str">
        <f t="shared" si="27"/>
        <v/>
      </c>
    </row>
    <row r="498" spans="1:21" x14ac:dyDescent="0.3">
      <c r="A498" s="20">
        <v>402</v>
      </c>
      <c r="B498" s="19" t="s">
        <v>43</v>
      </c>
      <c r="C498" s="10" t="s">
        <v>3220</v>
      </c>
      <c r="D498" s="10"/>
      <c r="E498" s="10"/>
      <c r="F498" s="3" t="s">
        <v>455</v>
      </c>
      <c r="G498" s="3" t="s">
        <v>2284</v>
      </c>
      <c r="H498" s="3" t="s">
        <v>951</v>
      </c>
      <c r="I498" s="53"/>
      <c r="J498" s="3"/>
      <c r="K498" s="3"/>
      <c r="L498" s="3"/>
      <c r="M498" s="3"/>
      <c r="N498" s="10"/>
      <c r="O498" s="3" t="str">
        <f t="shared" si="26"/>
        <v/>
      </c>
      <c r="P498" s="3"/>
      <c r="Q498" s="3"/>
      <c r="R498" s="3"/>
      <c r="S498" s="3"/>
      <c r="U498" t="str">
        <f t="shared" si="27"/>
        <v/>
      </c>
    </row>
    <row r="499" spans="1:21" x14ac:dyDescent="0.3">
      <c r="A499" s="20">
        <v>403</v>
      </c>
      <c r="B499" s="19" t="s">
        <v>43</v>
      </c>
      <c r="C499" s="10" t="s">
        <v>3220</v>
      </c>
      <c r="D499" s="10"/>
      <c r="E499" s="10"/>
      <c r="F499" s="3" t="s">
        <v>456</v>
      </c>
      <c r="G499" s="3" t="s">
        <v>2285</v>
      </c>
      <c r="H499" s="3" t="s">
        <v>951</v>
      </c>
      <c r="I499" s="53"/>
      <c r="J499" s="3"/>
      <c r="K499" s="3"/>
      <c r="L499" s="3"/>
      <c r="M499" s="3"/>
      <c r="N499" s="10"/>
      <c r="O499" s="3" t="str">
        <f t="shared" si="26"/>
        <v/>
      </c>
      <c r="P499" s="3"/>
      <c r="Q499" s="3"/>
      <c r="R499" s="3"/>
      <c r="S499" s="3"/>
      <c r="U499" t="str">
        <f t="shared" si="27"/>
        <v/>
      </c>
    </row>
    <row r="500" spans="1:21" x14ac:dyDescent="0.3">
      <c r="A500" s="20">
        <v>404</v>
      </c>
      <c r="B500" s="19" t="s">
        <v>43</v>
      </c>
      <c r="C500" s="10" t="s">
        <v>3220</v>
      </c>
      <c r="D500" s="10"/>
      <c r="E500" s="10"/>
      <c r="F500" s="3" t="s">
        <v>457</v>
      </c>
      <c r="G500" s="3" t="s">
        <v>2286</v>
      </c>
      <c r="H500" s="3" t="s">
        <v>951</v>
      </c>
      <c r="I500" s="53"/>
      <c r="J500" s="3"/>
      <c r="K500" s="3"/>
      <c r="L500" s="3"/>
      <c r="M500" s="3"/>
      <c r="N500" s="10"/>
      <c r="O500" s="3" t="str">
        <f t="shared" si="26"/>
        <v/>
      </c>
      <c r="P500" s="3"/>
      <c r="Q500" s="3"/>
      <c r="R500" s="3"/>
      <c r="S500" s="3"/>
      <c r="U500" t="str">
        <f t="shared" si="27"/>
        <v/>
      </c>
    </row>
    <row r="501" spans="1:21" x14ac:dyDescent="0.3">
      <c r="A501" s="20">
        <v>405</v>
      </c>
      <c r="B501" s="19" t="s">
        <v>43</v>
      </c>
      <c r="C501" s="10" t="s">
        <v>3220</v>
      </c>
      <c r="D501" s="10"/>
      <c r="E501" s="10"/>
      <c r="F501" s="3" t="s">
        <v>458</v>
      </c>
      <c r="G501" s="3" t="s">
        <v>2287</v>
      </c>
      <c r="H501" s="3" t="s">
        <v>951</v>
      </c>
      <c r="I501" s="53"/>
      <c r="J501" s="3"/>
      <c r="K501" s="3"/>
      <c r="L501" s="3"/>
      <c r="M501" s="3"/>
      <c r="N501" s="10"/>
      <c r="O501" s="3" t="str">
        <f t="shared" si="26"/>
        <v/>
      </c>
      <c r="P501" s="3"/>
      <c r="Q501" s="3"/>
      <c r="R501" s="3"/>
      <c r="S501" s="3"/>
      <c r="U501" t="str">
        <f t="shared" si="27"/>
        <v/>
      </c>
    </row>
    <row r="502" spans="1:21" x14ac:dyDescent="0.3">
      <c r="A502" s="20">
        <v>406</v>
      </c>
      <c r="B502" s="19" t="s">
        <v>43</v>
      </c>
      <c r="C502" s="10" t="s">
        <v>3220</v>
      </c>
      <c r="D502" s="10"/>
      <c r="E502" s="10"/>
      <c r="F502" s="3" t="s">
        <v>459</v>
      </c>
      <c r="G502" s="3" t="s">
        <v>2288</v>
      </c>
      <c r="H502" s="3" t="s">
        <v>951</v>
      </c>
      <c r="I502" s="53"/>
      <c r="J502" s="3"/>
      <c r="K502" s="3"/>
      <c r="L502" s="3"/>
      <c r="M502" s="3"/>
      <c r="N502" s="10"/>
      <c r="O502" s="3" t="str">
        <f t="shared" ref="O502:O554" si="28" xml:space="preserve"> IF(ISBLANK(N502),"",CONCATENATE("TP/oneM2M/",IF(J502&lt;&gt;"Both",J502&amp;"/",""),K502,IF(K502&lt;&gt;"","/",""),L502,IF(L502&lt;&gt;"","/",""),M502,IF(M502&lt;&gt;"","/",""),N502))</f>
        <v/>
      </c>
      <c r="P502" s="3"/>
      <c r="Q502" s="3"/>
      <c r="R502" s="3"/>
      <c r="S502" s="3"/>
      <c r="U502" t="str">
        <f t="shared" si="27"/>
        <v/>
      </c>
    </row>
    <row r="503" spans="1:21" x14ac:dyDescent="0.3">
      <c r="A503" s="20">
        <v>407</v>
      </c>
      <c r="B503" s="19" t="s">
        <v>43</v>
      </c>
      <c r="C503" s="10" t="s">
        <v>3220</v>
      </c>
      <c r="D503" s="10"/>
      <c r="E503" s="10"/>
      <c r="F503" s="3" t="s">
        <v>460</v>
      </c>
      <c r="G503" s="3" t="s">
        <v>2239</v>
      </c>
      <c r="H503" s="3" t="s">
        <v>952</v>
      </c>
      <c r="I503" s="53"/>
      <c r="J503" s="3" t="s">
        <v>31</v>
      </c>
      <c r="K503" s="3" t="s">
        <v>4000</v>
      </c>
      <c r="L503" s="3"/>
      <c r="M503" s="3" t="s">
        <v>23</v>
      </c>
      <c r="N503" s="10" t="s">
        <v>4100</v>
      </c>
      <c r="O503" s="3" t="str">
        <f t="shared" si="28"/>
        <v>TP/oneM2M/CSE/ANNC/BV/028</v>
      </c>
      <c r="P503" s="3"/>
      <c r="Q503" s="3" t="s">
        <v>9</v>
      </c>
      <c r="R503" s="3" t="s">
        <v>26</v>
      </c>
      <c r="S503" s="3"/>
      <c r="U503" t="str">
        <f t="shared" si="27"/>
        <v>TP/oneM2M/CSE/ANNC/BV/028</v>
      </c>
    </row>
    <row r="504" spans="1:21" x14ac:dyDescent="0.3">
      <c r="A504" s="20">
        <v>408</v>
      </c>
      <c r="B504" s="19" t="s">
        <v>43</v>
      </c>
      <c r="C504" s="10" t="s">
        <v>3220</v>
      </c>
      <c r="D504" s="10"/>
      <c r="E504" s="10"/>
      <c r="F504" s="3" t="s">
        <v>461</v>
      </c>
      <c r="G504" s="3" t="s">
        <v>2240</v>
      </c>
      <c r="H504" s="3" t="s">
        <v>952</v>
      </c>
      <c r="I504" s="53"/>
      <c r="J504" s="3"/>
      <c r="K504" s="3"/>
      <c r="L504" s="3"/>
      <c r="M504" s="3"/>
      <c r="N504" s="10"/>
      <c r="O504" s="3" t="str">
        <f t="shared" si="28"/>
        <v/>
      </c>
      <c r="P504" s="3"/>
      <c r="Q504" s="3"/>
      <c r="R504" s="3"/>
      <c r="S504" s="3"/>
      <c r="U504" t="str">
        <f t="shared" si="27"/>
        <v/>
      </c>
    </row>
    <row r="505" spans="1:21" x14ac:dyDescent="0.3">
      <c r="A505" s="20">
        <v>409</v>
      </c>
      <c r="B505" s="19" t="s">
        <v>43</v>
      </c>
      <c r="C505" s="10" t="s">
        <v>3220</v>
      </c>
      <c r="D505" s="10"/>
      <c r="E505" s="10"/>
      <c r="F505" s="3" t="s">
        <v>462</v>
      </c>
      <c r="G505" s="3" t="s">
        <v>2241</v>
      </c>
      <c r="H505" s="3" t="s">
        <v>952</v>
      </c>
      <c r="I505" s="53"/>
      <c r="J505" s="3"/>
      <c r="K505" s="3"/>
      <c r="L505" s="3"/>
      <c r="M505" s="3"/>
      <c r="N505" s="10"/>
      <c r="O505" s="3" t="str">
        <f t="shared" si="28"/>
        <v/>
      </c>
      <c r="P505" s="3"/>
      <c r="Q505" s="3"/>
      <c r="R505" s="3"/>
      <c r="S505" s="3"/>
      <c r="U505" t="str">
        <f t="shared" si="27"/>
        <v/>
      </c>
    </row>
    <row r="506" spans="1:21" x14ac:dyDescent="0.3">
      <c r="A506" s="20">
        <v>410</v>
      </c>
      <c r="B506" s="19" t="s">
        <v>43</v>
      </c>
      <c r="C506" s="10" t="s">
        <v>3220</v>
      </c>
      <c r="D506" s="10"/>
      <c r="E506" s="10"/>
      <c r="F506" s="3" t="s">
        <v>463</v>
      </c>
      <c r="G506" s="3" t="s">
        <v>2242</v>
      </c>
      <c r="H506" s="3" t="s">
        <v>952</v>
      </c>
      <c r="I506" s="53"/>
      <c r="J506" s="3" t="s">
        <v>31</v>
      </c>
      <c r="K506" s="3" t="s">
        <v>4000</v>
      </c>
      <c r="L506" s="3"/>
      <c r="M506" s="3" t="s">
        <v>23</v>
      </c>
      <c r="N506" s="10" t="s">
        <v>3491</v>
      </c>
      <c r="O506" s="3" t="str">
        <f t="shared" si="28"/>
        <v>TP/oneM2M/CSE/ANNC/BV/020</v>
      </c>
      <c r="P506" s="3"/>
      <c r="Q506" s="3" t="s">
        <v>9</v>
      </c>
      <c r="R506" s="3" t="s">
        <v>26</v>
      </c>
      <c r="S506" s="3"/>
      <c r="U506" t="str">
        <f t="shared" si="27"/>
        <v>TP/oneM2M/CSE/ANNC/BV/020</v>
      </c>
    </row>
    <row r="507" spans="1:21" x14ac:dyDescent="0.3">
      <c r="A507" s="20">
        <v>411</v>
      </c>
      <c r="B507" s="19" t="s">
        <v>43</v>
      </c>
      <c r="C507" s="10" t="s">
        <v>3220</v>
      </c>
      <c r="D507" s="10"/>
      <c r="E507" s="10"/>
      <c r="F507" s="3" t="s">
        <v>464</v>
      </c>
      <c r="G507" s="3" t="s">
        <v>2243</v>
      </c>
      <c r="H507" s="3" t="s">
        <v>952</v>
      </c>
      <c r="I507" s="53"/>
      <c r="J507" s="3"/>
      <c r="K507" s="3"/>
      <c r="L507" s="3"/>
      <c r="M507" s="3"/>
      <c r="N507" s="10"/>
      <c r="O507" s="3" t="str">
        <f t="shared" si="28"/>
        <v/>
      </c>
      <c r="P507" s="3"/>
      <c r="Q507" s="3"/>
      <c r="R507" s="3"/>
      <c r="S507" s="3"/>
      <c r="U507" t="str">
        <f t="shared" si="27"/>
        <v/>
      </c>
    </row>
    <row r="508" spans="1:21" x14ac:dyDescent="0.3">
      <c r="A508" s="20">
        <v>412</v>
      </c>
      <c r="B508" s="19" t="s">
        <v>43</v>
      </c>
      <c r="C508" s="10" t="s">
        <v>3220</v>
      </c>
      <c r="D508" s="10"/>
      <c r="E508" s="10"/>
      <c r="F508" s="3" t="s">
        <v>465</v>
      </c>
      <c r="G508" s="3" t="s">
        <v>2244</v>
      </c>
      <c r="H508" s="3" t="s">
        <v>952</v>
      </c>
      <c r="I508" s="53"/>
      <c r="J508" s="3"/>
      <c r="K508" s="3"/>
      <c r="L508" s="3"/>
      <c r="M508" s="3"/>
      <c r="N508" s="10"/>
      <c r="O508" s="3" t="str">
        <f t="shared" si="28"/>
        <v/>
      </c>
      <c r="P508" s="3"/>
      <c r="Q508" s="3"/>
      <c r="R508" s="3"/>
      <c r="S508" s="3"/>
      <c r="U508" t="str">
        <f t="shared" si="27"/>
        <v/>
      </c>
    </row>
    <row r="509" spans="1:21" x14ac:dyDescent="0.3">
      <c r="A509" s="20">
        <v>413</v>
      </c>
      <c r="B509" s="19" t="s">
        <v>43</v>
      </c>
      <c r="C509" s="10" t="s">
        <v>3220</v>
      </c>
      <c r="D509" s="10"/>
      <c r="E509" s="10"/>
      <c r="F509" s="3" t="s">
        <v>466</v>
      </c>
      <c r="G509" s="3" t="s">
        <v>2245</v>
      </c>
      <c r="H509" s="3" t="s">
        <v>952</v>
      </c>
      <c r="I509" s="53"/>
      <c r="J509" s="3"/>
      <c r="K509" s="3"/>
      <c r="L509" s="3"/>
      <c r="M509" s="3"/>
      <c r="N509" s="10"/>
      <c r="O509" s="3" t="str">
        <f t="shared" si="28"/>
        <v/>
      </c>
      <c r="P509" s="3"/>
      <c r="Q509" s="3"/>
      <c r="R509" s="3"/>
      <c r="S509" s="3"/>
      <c r="U509" t="str">
        <f t="shared" si="27"/>
        <v/>
      </c>
    </row>
    <row r="510" spans="1:21" s="52" customFormat="1" x14ac:dyDescent="0.3">
      <c r="A510" s="58">
        <v>413</v>
      </c>
      <c r="B510" s="57" t="s">
        <v>43</v>
      </c>
      <c r="C510" s="54" t="s">
        <v>3220</v>
      </c>
      <c r="D510" s="54"/>
      <c r="E510" s="54"/>
      <c r="F510" s="53"/>
      <c r="G510" s="53" t="s">
        <v>4093</v>
      </c>
      <c r="H510" s="53" t="s">
        <v>952</v>
      </c>
      <c r="I510" s="53"/>
      <c r="J510" s="53" t="s">
        <v>31</v>
      </c>
      <c r="K510" s="53" t="s">
        <v>4000</v>
      </c>
      <c r="L510" s="53"/>
      <c r="M510" s="53" t="s">
        <v>23</v>
      </c>
      <c r="N510" s="54" t="s">
        <v>3395</v>
      </c>
      <c r="O510" s="53" t="str">
        <f t="shared" ref="O510" si="29" xml:space="preserve"> IF(ISBLANK(N510),"",CONCATENATE("TP/oneM2M/",IF(J510&lt;&gt;"Both",J510&amp;"/",""),K510,IF(K510&lt;&gt;"","/",""),L510,IF(L510&lt;&gt;"","/",""),M510,IF(M510&lt;&gt;"","/",""),N510))</f>
        <v>TP/oneM2M/CSE/ANNC/BV/014</v>
      </c>
      <c r="P510" s="53"/>
      <c r="Q510" s="53" t="s">
        <v>9</v>
      </c>
      <c r="R510" s="53" t="s">
        <v>26</v>
      </c>
      <c r="S510" s="53"/>
      <c r="U510" s="52" t="str">
        <f t="shared" ref="U510" si="30">IF(IFERROR(FIND("_",O510),0)&gt;0,LEFT(O510,FIND("_",O510)-1),O510)</f>
        <v>TP/oneM2M/CSE/ANNC/BV/014</v>
      </c>
    </row>
    <row r="511" spans="1:21" x14ac:dyDescent="0.3">
      <c r="A511" s="20">
        <v>414</v>
      </c>
      <c r="B511" s="19" t="s">
        <v>43</v>
      </c>
      <c r="C511" s="10" t="s">
        <v>3220</v>
      </c>
      <c r="D511" s="10"/>
      <c r="E511" s="10"/>
      <c r="F511" s="3" t="s">
        <v>467</v>
      </c>
      <c r="G511" s="3" t="s">
        <v>2246</v>
      </c>
      <c r="H511" s="3" t="s">
        <v>952</v>
      </c>
      <c r="I511" s="53"/>
      <c r="J511" s="3"/>
      <c r="K511" s="3"/>
      <c r="L511" s="3"/>
      <c r="M511" s="3"/>
      <c r="N511" s="10"/>
      <c r="O511" s="3" t="str">
        <f t="shared" si="28"/>
        <v/>
      </c>
      <c r="P511" s="3"/>
      <c r="Q511" s="3"/>
      <c r="R511" s="3"/>
      <c r="S511" s="3"/>
      <c r="U511" t="str">
        <f t="shared" si="27"/>
        <v/>
      </c>
    </row>
    <row r="512" spans="1:21" x14ac:dyDescent="0.3">
      <c r="A512" s="20">
        <v>415</v>
      </c>
      <c r="B512" s="19" t="s">
        <v>43</v>
      </c>
      <c r="C512" s="10" t="s">
        <v>3220</v>
      </c>
      <c r="D512" s="10"/>
      <c r="E512" s="10"/>
      <c r="F512" s="3" t="s">
        <v>4150</v>
      </c>
      <c r="G512" s="3" t="s">
        <v>2247</v>
      </c>
      <c r="H512" s="3" t="s">
        <v>953</v>
      </c>
      <c r="I512" s="53"/>
      <c r="J512" s="3"/>
      <c r="K512" s="3"/>
      <c r="L512" s="3"/>
      <c r="M512" s="3"/>
      <c r="N512" s="10"/>
      <c r="O512" s="3" t="str">
        <f t="shared" si="28"/>
        <v/>
      </c>
      <c r="P512" s="3"/>
      <c r="Q512" s="3"/>
      <c r="R512" s="3"/>
      <c r="S512" s="3"/>
      <c r="U512" t="str">
        <f t="shared" si="27"/>
        <v/>
      </c>
    </row>
    <row r="513" spans="1:21" x14ac:dyDescent="0.3">
      <c r="A513" s="20">
        <v>416</v>
      </c>
      <c r="B513" s="19" t="s">
        <v>43</v>
      </c>
      <c r="C513" s="10" t="s">
        <v>3220</v>
      </c>
      <c r="D513" s="10"/>
      <c r="E513" s="10"/>
      <c r="F513" s="3" t="s">
        <v>468</v>
      </c>
      <c r="G513" s="3" t="s">
        <v>2248</v>
      </c>
      <c r="H513" s="3" t="s">
        <v>953</v>
      </c>
      <c r="I513" s="53"/>
      <c r="J513" s="3"/>
      <c r="K513" s="3"/>
      <c r="L513" s="3"/>
      <c r="M513" s="3"/>
      <c r="N513" s="10"/>
      <c r="O513" s="3" t="str">
        <f t="shared" si="28"/>
        <v/>
      </c>
      <c r="P513" s="3"/>
      <c r="Q513" s="3"/>
      <c r="R513" s="3"/>
      <c r="S513" s="3"/>
      <c r="U513" t="str">
        <f t="shared" si="27"/>
        <v/>
      </c>
    </row>
    <row r="514" spans="1:21" x14ac:dyDescent="0.3">
      <c r="A514" s="20">
        <v>417</v>
      </c>
      <c r="B514" s="19" t="s">
        <v>43</v>
      </c>
      <c r="C514" s="10" t="s">
        <v>3220</v>
      </c>
      <c r="D514" s="10"/>
      <c r="E514" s="10"/>
      <c r="F514" s="3" t="s">
        <v>469</v>
      </c>
      <c r="G514" s="3" t="s">
        <v>2249</v>
      </c>
      <c r="H514" s="3" t="s">
        <v>953</v>
      </c>
      <c r="I514" s="53"/>
      <c r="J514" s="3"/>
      <c r="K514" s="3"/>
      <c r="L514" s="3"/>
      <c r="M514" s="3"/>
      <c r="N514" s="10"/>
      <c r="O514" s="3" t="str">
        <f t="shared" si="28"/>
        <v/>
      </c>
      <c r="P514" s="3"/>
      <c r="Q514" s="3"/>
      <c r="R514" s="3"/>
      <c r="S514" s="3"/>
      <c r="U514" t="str">
        <f t="shared" si="27"/>
        <v/>
      </c>
    </row>
    <row r="515" spans="1:21" x14ac:dyDescent="0.3">
      <c r="A515" s="20">
        <v>418</v>
      </c>
      <c r="B515" s="19" t="s">
        <v>43</v>
      </c>
      <c r="C515" s="10" t="s">
        <v>3220</v>
      </c>
      <c r="D515" s="10"/>
      <c r="E515" s="10"/>
      <c r="F515" s="3" t="s">
        <v>470</v>
      </c>
      <c r="G515" s="3" t="s">
        <v>2250</v>
      </c>
      <c r="H515" s="3" t="s">
        <v>953</v>
      </c>
      <c r="I515" s="53"/>
      <c r="J515" s="3"/>
      <c r="K515" s="3"/>
      <c r="L515" s="3"/>
      <c r="M515" s="3"/>
      <c r="N515" s="10"/>
      <c r="O515" s="3" t="str">
        <f t="shared" si="28"/>
        <v/>
      </c>
      <c r="P515" s="3"/>
      <c r="Q515" s="3"/>
      <c r="R515" s="3"/>
      <c r="S515" s="3"/>
      <c r="U515" t="str">
        <f t="shared" si="27"/>
        <v/>
      </c>
    </row>
    <row r="516" spans="1:21" x14ac:dyDescent="0.3">
      <c r="A516" s="20">
        <v>419</v>
      </c>
      <c r="B516" s="19" t="s">
        <v>43</v>
      </c>
      <c r="C516" s="10" t="s">
        <v>3220</v>
      </c>
      <c r="D516" s="10"/>
      <c r="E516" s="10"/>
      <c r="F516" s="3" t="s">
        <v>471</v>
      </c>
      <c r="G516" s="3" t="s">
        <v>2251</v>
      </c>
      <c r="H516" s="3" t="s">
        <v>953</v>
      </c>
      <c r="I516" s="53"/>
      <c r="J516" s="3"/>
      <c r="K516" s="3"/>
      <c r="L516" s="3"/>
      <c r="M516" s="3"/>
      <c r="N516" s="10"/>
      <c r="O516" s="3" t="str">
        <f t="shared" si="28"/>
        <v/>
      </c>
      <c r="P516" s="3"/>
      <c r="Q516" s="3"/>
      <c r="R516" s="3"/>
      <c r="S516" s="3"/>
      <c r="U516" t="str">
        <f t="shared" si="27"/>
        <v/>
      </c>
    </row>
    <row r="517" spans="1:21" x14ac:dyDescent="0.3">
      <c r="A517" s="20">
        <v>420</v>
      </c>
      <c r="B517" s="19" t="s">
        <v>43</v>
      </c>
      <c r="C517" s="10" t="s">
        <v>3220</v>
      </c>
      <c r="D517" s="10"/>
      <c r="E517" s="10"/>
      <c r="F517" s="3" t="s">
        <v>472</v>
      </c>
      <c r="G517" s="3" t="s">
        <v>2252</v>
      </c>
      <c r="H517" s="3" t="s">
        <v>953</v>
      </c>
      <c r="I517" s="53"/>
      <c r="J517" s="3"/>
      <c r="K517" s="3"/>
      <c r="L517" s="3"/>
      <c r="M517" s="3"/>
      <c r="N517" s="10"/>
      <c r="O517" s="3" t="str">
        <f t="shared" si="28"/>
        <v/>
      </c>
      <c r="P517" s="3"/>
      <c r="Q517" s="3"/>
      <c r="R517" s="3"/>
      <c r="S517" s="3"/>
      <c r="U517" t="str">
        <f t="shared" si="27"/>
        <v/>
      </c>
    </row>
    <row r="518" spans="1:21" x14ac:dyDescent="0.3">
      <c r="A518" s="20">
        <v>421</v>
      </c>
      <c r="B518" s="19" t="s">
        <v>43</v>
      </c>
      <c r="C518" s="10" t="s">
        <v>3220</v>
      </c>
      <c r="D518" s="10"/>
      <c r="E518" s="10"/>
      <c r="F518" s="3" t="s">
        <v>473</v>
      </c>
      <c r="G518" s="3" t="s">
        <v>2253</v>
      </c>
      <c r="H518" s="3" t="s">
        <v>953</v>
      </c>
      <c r="I518" s="53"/>
      <c r="J518" s="3"/>
      <c r="K518" s="3"/>
      <c r="L518" s="3"/>
      <c r="M518" s="3"/>
      <c r="N518" s="10"/>
      <c r="O518" s="3" t="str">
        <f t="shared" si="28"/>
        <v/>
      </c>
      <c r="P518" s="3"/>
      <c r="Q518" s="3"/>
      <c r="R518" s="3"/>
      <c r="S518" s="3"/>
      <c r="U518" t="str">
        <f t="shared" si="27"/>
        <v/>
      </c>
    </row>
    <row r="519" spans="1:21" x14ac:dyDescent="0.3">
      <c r="A519" s="20">
        <v>422</v>
      </c>
      <c r="B519" s="19" t="s">
        <v>43</v>
      </c>
      <c r="C519" s="10" t="s">
        <v>3220</v>
      </c>
      <c r="D519" s="10"/>
      <c r="E519" s="10"/>
      <c r="F519" s="3" t="s">
        <v>474</v>
      </c>
      <c r="G519" s="3" t="s">
        <v>2254</v>
      </c>
      <c r="H519" s="3" t="s">
        <v>953</v>
      </c>
      <c r="I519" s="53"/>
      <c r="J519" s="3"/>
      <c r="K519" s="3"/>
      <c r="L519" s="3"/>
      <c r="M519" s="3"/>
      <c r="N519" s="10"/>
      <c r="O519" s="3" t="str">
        <f t="shared" si="28"/>
        <v/>
      </c>
      <c r="P519" s="3"/>
      <c r="Q519" s="3"/>
      <c r="R519" s="3"/>
      <c r="S519" s="3"/>
      <c r="U519" t="str">
        <f t="shared" si="27"/>
        <v/>
      </c>
    </row>
    <row r="520" spans="1:21" x14ac:dyDescent="0.3">
      <c r="A520" s="20">
        <v>423</v>
      </c>
      <c r="B520" s="19" t="s">
        <v>43</v>
      </c>
      <c r="C520" s="10" t="s">
        <v>3220</v>
      </c>
      <c r="D520" s="10"/>
      <c r="E520" s="10"/>
      <c r="F520" s="3" t="s">
        <v>475</v>
      </c>
      <c r="G520" s="3" t="s">
        <v>2255</v>
      </c>
      <c r="H520" s="3" t="s">
        <v>953</v>
      </c>
      <c r="I520" s="53"/>
      <c r="J520" s="3"/>
      <c r="K520" s="3"/>
      <c r="L520" s="3"/>
      <c r="M520" s="3"/>
      <c r="N520" s="10"/>
      <c r="O520" s="3" t="str">
        <f t="shared" si="28"/>
        <v/>
      </c>
      <c r="P520" s="3"/>
      <c r="Q520" s="3"/>
      <c r="R520" s="3"/>
      <c r="S520" s="3"/>
      <c r="U520" t="str">
        <f t="shared" si="27"/>
        <v/>
      </c>
    </row>
    <row r="521" spans="1:21" x14ac:dyDescent="0.3">
      <c r="A521" s="20">
        <v>424</v>
      </c>
      <c r="B521" s="19" t="s">
        <v>43</v>
      </c>
      <c r="C521" s="10" t="s">
        <v>3220</v>
      </c>
      <c r="D521" s="10"/>
      <c r="E521" s="10"/>
      <c r="F521" s="3" t="s">
        <v>476</v>
      </c>
      <c r="G521" s="3" t="s">
        <v>2256</v>
      </c>
      <c r="H521" s="3" t="s">
        <v>953</v>
      </c>
      <c r="I521" s="53"/>
      <c r="J521" s="3"/>
      <c r="K521" s="3"/>
      <c r="L521" s="3"/>
      <c r="M521" s="3"/>
      <c r="N521" s="10"/>
      <c r="O521" s="3" t="str">
        <f t="shared" si="28"/>
        <v/>
      </c>
      <c r="P521" s="3"/>
      <c r="Q521" s="3"/>
      <c r="R521" s="3"/>
      <c r="S521" s="3"/>
      <c r="U521" t="str">
        <f t="shared" si="27"/>
        <v/>
      </c>
    </row>
    <row r="522" spans="1:21" x14ac:dyDescent="0.3">
      <c r="A522" s="20">
        <v>425</v>
      </c>
      <c r="B522" s="19" t="s">
        <v>43</v>
      </c>
      <c r="C522" s="10" t="s">
        <v>3220</v>
      </c>
      <c r="D522" s="10"/>
      <c r="E522" s="10"/>
      <c r="F522" s="3" t="s">
        <v>477</v>
      </c>
      <c r="G522" s="3" t="s">
        <v>2257</v>
      </c>
      <c r="H522" s="3" t="s">
        <v>953</v>
      </c>
      <c r="I522" s="53"/>
      <c r="J522" s="3"/>
      <c r="K522" s="3"/>
      <c r="L522" s="3"/>
      <c r="M522" s="3"/>
      <c r="N522" s="10"/>
      <c r="O522" s="3" t="str">
        <f t="shared" si="28"/>
        <v/>
      </c>
      <c r="P522" s="3"/>
      <c r="Q522" s="3"/>
      <c r="R522" s="3"/>
      <c r="S522" s="3"/>
      <c r="U522" t="str">
        <f t="shared" si="27"/>
        <v/>
      </c>
    </row>
    <row r="523" spans="1:21" x14ac:dyDescent="0.3">
      <c r="A523" s="20">
        <v>426</v>
      </c>
      <c r="B523" s="19" t="s">
        <v>43</v>
      </c>
      <c r="C523" s="10" t="s">
        <v>3220</v>
      </c>
      <c r="D523" s="10"/>
      <c r="E523" s="10"/>
      <c r="F523" s="3" t="s">
        <v>478</v>
      </c>
      <c r="G523" s="3" t="s">
        <v>2258</v>
      </c>
      <c r="H523" s="3" t="s">
        <v>953</v>
      </c>
      <c r="I523" s="53"/>
      <c r="J523" s="3"/>
      <c r="K523" s="3"/>
      <c r="L523" s="3"/>
      <c r="M523" s="3"/>
      <c r="N523" s="10"/>
      <c r="O523" s="3" t="str">
        <f t="shared" si="28"/>
        <v/>
      </c>
      <c r="P523" s="3"/>
      <c r="Q523" s="3"/>
      <c r="R523" s="3"/>
      <c r="S523" s="3"/>
      <c r="U523" t="str">
        <f t="shared" si="27"/>
        <v/>
      </c>
    </row>
    <row r="524" spans="1:21" x14ac:dyDescent="0.3">
      <c r="A524" s="20">
        <v>427</v>
      </c>
      <c r="B524" s="19" t="s">
        <v>43</v>
      </c>
      <c r="C524" s="10" t="s">
        <v>3220</v>
      </c>
      <c r="D524" s="10"/>
      <c r="E524" s="10"/>
      <c r="F524" s="3" t="s">
        <v>479</v>
      </c>
      <c r="G524" s="3" t="s">
        <v>2259</v>
      </c>
      <c r="H524" s="3" t="s">
        <v>953</v>
      </c>
      <c r="I524" s="53"/>
      <c r="J524" s="3"/>
      <c r="K524" s="3"/>
      <c r="L524" s="3"/>
      <c r="M524" s="3"/>
      <c r="N524" s="10"/>
      <c r="O524" s="3" t="str">
        <f t="shared" si="28"/>
        <v/>
      </c>
      <c r="P524" s="3"/>
      <c r="Q524" s="3"/>
      <c r="R524" s="3"/>
      <c r="S524" s="3"/>
      <c r="U524" t="str">
        <f t="shared" ref="U524:U588" si="31">IF(IFERROR(FIND("_",O524),0)&gt;0,LEFT(O524,FIND("_",O524)-1),O524)</f>
        <v/>
      </c>
    </row>
    <row r="525" spans="1:21" x14ac:dyDescent="0.3">
      <c r="A525" s="20">
        <v>428</v>
      </c>
      <c r="B525" s="19" t="s">
        <v>43</v>
      </c>
      <c r="C525" s="10" t="s">
        <v>3220</v>
      </c>
      <c r="D525" s="10"/>
      <c r="E525" s="10"/>
      <c r="F525" s="3" t="s">
        <v>480</v>
      </c>
      <c r="G525" s="3" t="s">
        <v>2260</v>
      </c>
      <c r="H525" s="3" t="s">
        <v>953</v>
      </c>
      <c r="I525" s="53"/>
      <c r="J525" s="3"/>
      <c r="K525" s="3"/>
      <c r="L525" s="3"/>
      <c r="M525" s="3"/>
      <c r="N525" s="10"/>
      <c r="O525" s="3" t="str">
        <f t="shared" si="28"/>
        <v/>
      </c>
      <c r="P525" s="3"/>
      <c r="Q525" s="3"/>
      <c r="R525" s="3"/>
      <c r="S525" s="3"/>
      <c r="U525" t="str">
        <f t="shared" si="31"/>
        <v/>
      </c>
    </row>
    <row r="526" spans="1:21" x14ac:dyDescent="0.3">
      <c r="A526" s="20">
        <v>429</v>
      </c>
      <c r="B526" s="19" t="s">
        <v>43</v>
      </c>
      <c r="C526" s="10" t="s">
        <v>3220</v>
      </c>
      <c r="D526" s="10"/>
      <c r="E526" s="10"/>
      <c r="F526" s="3" t="s">
        <v>4151</v>
      </c>
      <c r="G526" s="3" t="s">
        <v>2261</v>
      </c>
      <c r="H526" s="3" t="s">
        <v>953</v>
      </c>
      <c r="I526" s="53"/>
      <c r="J526" s="3"/>
      <c r="K526" s="3"/>
      <c r="L526" s="3"/>
      <c r="M526" s="3"/>
      <c r="N526" s="10"/>
      <c r="O526" s="3" t="str">
        <f t="shared" si="28"/>
        <v/>
      </c>
      <c r="P526" s="3"/>
      <c r="Q526" s="3"/>
      <c r="R526" s="3"/>
      <c r="S526" s="3"/>
      <c r="U526" t="str">
        <f t="shared" si="31"/>
        <v/>
      </c>
    </row>
    <row r="527" spans="1:21" x14ac:dyDescent="0.3">
      <c r="A527" s="20">
        <v>430</v>
      </c>
      <c r="B527" s="19" t="s">
        <v>43</v>
      </c>
      <c r="C527" s="10" t="s">
        <v>3220</v>
      </c>
      <c r="D527" s="10"/>
      <c r="E527" s="10"/>
      <c r="F527" s="3" t="s">
        <v>481</v>
      </c>
      <c r="G527" s="3" t="s">
        <v>2262</v>
      </c>
      <c r="H527" s="3" t="s">
        <v>953</v>
      </c>
      <c r="I527" s="53"/>
      <c r="J527" s="3"/>
      <c r="K527" s="3"/>
      <c r="L527" s="3"/>
      <c r="M527" s="3"/>
      <c r="N527" s="10"/>
      <c r="O527" s="3" t="str">
        <f t="shared" si="28"/>
        <v/>
      </c>
      <c r="P527" s="3"/>
      <c r="Q527" s="3"/>
      <c r="R527" s="3"/>
      <c r="S527" s="3"/>
      <c r="U527" t="str">
        <f t="shared" si="31"/>
        <v/>
      </c>
    </row>
    <row r="528" spans="1:21" x14ac:dyDescent="0.3">
      <c r="A528" s="20">
        <v>431</v>
      </c>
      <c r="B528" s="19" t="s">
        <v>43</v>
      </c>
      <c r="C528" s="10" t="s">
        <v>3220</v>
      </c>
      <c r="D528" s="10"/>
      <c r="E528" s="10"/>
      <c r="F528" s="3" t="s">
        <v>482</v>
      </c>
      <c r="G528" s="3" t="s">
        <v>2263</v>
      </c>
      <c r="H528" s="3" t="s">
        <v>953</v>
      </c>
      <c r="I528" s="53"/>
      <c r="J528" s="3"/>
      <c r="K528" s="3"/>
      <c r="L528" s="3"/>
      <c r="M528" s="3"/>
      <c r="N528" s="10"/>
      <c r="O528" s="3" t="str">
        <f t="shared" si="28"/>
        <v/>
      </c>
      <c r="P528" s="3"/>
      <c r="Q528" s="3"/>
      <c r="R528" s="3"/>
      <c r="S528" s="3"/>
      <c r="U528" t="str">
        <f t="shared" si="31"/>
        <v/>
      </c>
    </row>
    <row r="529" spans="1:21" x14ac:dyDescent="0.3">
      <c r="A529" s="20">
        <v>432</v>
      </c>
      <c r="B529" s="19" t="s">
        <v>43</v>
      </c>
      <c r="C529" s="10" t="s">
        <v>3220</v>
      </c>
      <c r="D529" s="10"/>
      <c r="E529" s="10"/>
      <c r="F529" s="3" t="s">
        <v>483</v>
      </c>
      <c r="G529" s="3" t="s">
        <v>2264</v>
      </c>
      <c r="H529" s="3" t="s">
        <v>953</v>
      </c>
      <c r="I529" s="53"/>
      <c r="J529" s="3"/>
      <c r="K529" s="3"/>
      <c r="L529" s="3"/>
      <c r="M529" s="3"/>
      <c r="N529" s="10"/>
      <c r="O529" s="3" t="str">
        <f t="shared" si="28"/>
        <v/>
      </c>
      <c r="P529" s="3"/>
      <c r="Q529" s="3"/>
      <c r="R529" s="3"/>
      <c r="S529" s="3"/>
      <c r="U529" t="str">
        <f t="shared" si="31"/>
        <v/>
      </c>
    </row>
    <row r="530" spans="1:21" x14ac:dyDescent="0.3">
      <c r="A530" s="20">
        <v>433</v>
      </c>
      <c r="B530" s="19" t="s">
        <v>43</v>
      </c>
      <c r="C530" s="10" t="s">
        <v>3220</v>
      </c>
      <c r="D530" s="10"/>
      <c r="E530" s="10"/>
      <c r="F530" s="3" t="s">
        <v>484</v>
      </c>
      <c r="G530" s="3" t="s">
        <v>2265</v>
      </c>
      <c r="H530" s="3" t="s">
        <v>953</v>
      </c>
      <c r="I530" s="53"/>
      <c r="J530" s="3"/>
      <c r="K530" s="3"/>
      <c r="L530" s="3"/>
      <c r="M530" s="3"/>
      <c r="N530" s="10"/>
      <c r="O530" s="3" t="str">
        <f t="shared" si="28"/>
        <v/>
      </c>
      <c r="P530" s="3"/>
      <c r="Q530" s="3"/>
      <c r="R530" s="3"/>
      <c r="S530" s="3"/>
      <c r="U530" t="str">
        <f t="shared" si="31"/>
        <v/>
      </c>
    </row>
    <row r="531" spans="1:21" x14ac:dyDescent="0.3">
      <c r="A531" s="20">
        <v>434</v>
      </c>
      <c r="B531" s="19" t="s">
        <v>43</v>
      </c>
      <c r="C531" s="10" t="s">
        <v>3220</v>
      </c>
      <c r="D531" s="10"/>
      <c r="E531" s="10"/>
      <c r="F531" s="3" t="s">
        <v>485</v>
      </c>
      <c r="G531" s="3" t="s">
        <v>2266</v>
      </c>
      <c r="H531" s="3" t="s">
        <v>953</v>
      </c>
      <c r="I531" s="53"/>
      <c r="J531" s="3"/>
      <c r="K531" s="3"/>
      <c r="L531" s="3"/>
      <c r="M531" s="3"/>
      <c r="N531" s="10"/>
      <c r="O531" s="3" t="str">
        <f t="shared" si="28"/>
        <v/>
      </c>
      <c r="P531" s="3"/>
      <c r="Q531" s="3"/>
      <c r="R531" s="3"/>
      <c r="S531" s="3"/>
      <c r="U531" t="str">
        <f t="shared" si="31"/>
        <v/>
      </c>
    </row>
    <row r="532" spans="1:21" x14ac:dyDescent="0.3">
      <c r="A532" s="20">
        <v>435</v>
      </c>
      <c r="B532" s="19" t="s">
        <v>43</v>
      </c>
      <c r="C532" s="10" t="s">
        <v>3220</v>
      </c>
      <c r="D532" s="10"/>
      <c r="E532" s="10"/>
      <c r="F532" s="3" t="s">
        <v>487</v>
      </c>
      <c r="G532" s="3" t="s">
        <v>2289</v>
      </c>
      <c r="H532" s="3" t="s">
        <v>954</v>
      </c>
      <c r="I532" s="53"/>
      <c r="J532" s="3"/>
      <c r="K532" s="3"/>
      <c r="L532" s="3"/>
      <c r="M532" s="3"/>
      <c r="N532" s="10"/>
      <c r="O532" s="3" t="str">
        <f t="shared" si="28"/>
        <v/>
      </c>
      <c r="P532" s="3"/>
      <c r="Q532" s="3"/>
      <c r="R532" s="3"/>
      <c r="S532" s="3"/>
      <c r="U532" t="str">
        <f t="shared" si="31"/>
        <v/>
      </c>
    </row>
    <row r="533" spans="1:21" x14ac:dyDescent="0.3">
      <c r="A533" s="20">
        <v>436</v>
      </c>
      <c r="B533" s="19" t="s">
        <v>43</v>
      </c>
      <c r="C533" s="10" t="s">
        <v>3220</v>
      </c>
      <c r="D533" s="10"/>
      <c r="E533" s="10"/>
      <c r="F533" s="3" t="s">
        <v>488</v>
      </c>
      <c r="G533" s="3" t="s">
        <v>2290</v>
      </c>
      <c r="H533" s="3" t="s">
        <v>954</v>
      </c>
      <c r="I533" s="53"/>
      <c r="J533" s="3"/>
      <c r="K533" s="3"/>
      <c r="L533" s="3"/>
      <c r="M533" s="3"/>
      <c r="N533" s="10"/>
      <c r="O533" s="3" t="str">
        <f t="shared" si="28"/>
        <v/>
      </c>
      <c r="P533" s="3"/>
      <c r="Q533" s="3"/>
      <c r="R533" s="3"/>
      <c r="S533" s="3"/>
      <c r="U533" t="str">
        <f t="shared" si="31"/>
        <v/>
      </c>
    </row>
    <row r="534" spans="1:21" x14ac:dyDescent="0.3">
      <c r="A534" s="20">
        <v>437</v>
      </c>
      <c r="B534" s="19" t="s">
        <v>43</v>
      </c>
      <c r="C534" s="10" t="s">
        <v>3220</v>
      </c>
      <c r="D534" s="10"/>
      <c r="E534" s="10"/>
      <c r="F534" s="3" t="s">
        <v>489</v>
      </c>
      <c r="G534" s="3" t="s">
        <v>2291</v>
      </c>
      <c r="H534" s="3" t="s">
        <v>954</v>
      </c>
      <c r="I534" s="53"/>
      <c r="J534" s="3"/>
      <c r="K534" s="3"/>
      <c r="L534" s="3"/>
      <c r="M534" s="3"/>
      <c r="N534" s="10"/>
      <c r="O534" s="3" t="str">
        <f t="shared" si="28"/>
        <v/>
      </c>
      <c r="P534" s="3"/>
      <c r="Q534" s="3"/>
      <c r="R534" s="3"/>
      <c r="S534" s="3"/>
      <c r="U534" t="str">
        <f t="shared" si="31"/>
        <v/>
      </c>
    </row>
    <row r="535" spans="1:21" x14ac:dyDescent="0.3">
      <c r="A535" s="20">
        <v>438</v>
      </c>
      <c r="B535" s="19" t="s">
        <v>43</v>
      </c>
      <c r="C535" s="10" t="s">
        <v>3220</v>
      </c>
      <c r="D535" s="10"/>
      <c r="E535" s="10"/>
      <c r="F535" s="3" t="s">
        <v>490</v>
      </c>
      <c r="G535" s="3" t="s">
        <v>2292</v>
      </c>
      <c r="H535" s="3" t="s">
        <v>954</v>
      </c>
      <c r="I535" s="53"/>
      <c r="J535" s="3"/>
      <c r="K535" s="3"/>
      <c r="L535" s="3"/>
      <c r="M535" s="3"/>
      <c r="N535" s="10"/>
      <c r="O535" s="3" t="str">
        <f t="shared" si="28"/>
        <v/>
      </c>
      <c r="P535" s="3"/>
      <c r="Q535" s="3"/>
      <c r="R535" s="3"/>
      <c r="S535" s="3"/>
      <c r="U535" t="str">
        <f t="shared" si="31"/>
        <v/>
      </c>
    </row>
    <row r="536" spans="1:21" x14ac:dyDescent="0.3">
      <c r="A536" s="20">
        <v>439</v>
      </c>
      <c r="B536" s="19" t="s">
        <v>43</v>
      </c>
      <c r="C536" s="10" t="s">
        <v>3220</v>
      </c>
      <c r="D536" s="10"/>
      <c r="E536" s="10"/>
      <c r="F536" s="3" t="s">
        <v>491</v>
      </c>
      <c r="G536" s="3" t="s">
        <v>2293</v>
      </c>
      <c r="H536" s="3" t="s">
        <v>954</v>
      </c>
      <c r="I536" s="53"/>
      <c r="J536" s="3"/>
      <c r="K536" s="3"/>
      <c r="L536" s="3"/>
      <c r="M536" s="3"/>
      <c r="N536" s="10"/>
      <c r="O536" s="3" t="str">
        <f t="shared" si="28"/>
        <v/>
      </c>
      <c r="P536" s="3"/>
      <c r="Q536" s="3"/>
      <c r="R536" s="3"/>
      <c r="S536" s="3"/>
      <c r="U536" t="str">
        <f t="shared" si="31"/>
        <v/>
      </c>
    </row>
    <row r="537" spans="1:21" s="16" customFormat="1" x14ac:dyDescent="0.3">
      <c r="A537" s="20">
        <v>440</v>
      </c>
      <c r="B537" s="19" t="s">
        <v>43</v>
      </c>
      <c r="C537" s="10" t="s">
        <v>3220</v>
      </c>
      <c r="D537" s="10"/>
      <c r="E537" s="10"/>
      <c r="F537" s="3" t="s">
        <v>492</v>
      </c>
      <c r="G537" s="3" t="s">
        <v>2294</v>
      </c>
      <c r="H537" s="3" t="s">
        <v>954</v>
      </c>
      <c r="I537" s="53"/>
      <c r="J537" s="3"/>
      <c r="K537" s="3"/>
      <c r="L537" s="3"/>
      <c r="M537" s="3"/>
      <c r="N537" s="10"/>
      <c r="O537" s="3" t="str">
        <f t="shared" si="28"/>
        <v/>
      </c>
      <c r="P537" s="3"/>
      <c r="Q537" s="3"/>
      <c r="R537" s="3"/>
      <c r="S537" s="3"/>
      <c r="U537" t="str">
        <f t="shared" si="31"/>
        <v/>
      </c>
    </row>
    <row r="538" spans="1:21" x14ac:dyDescent="0.3">
      <c r="A538" s="20">
        <v>441</v>
      </c>
      <c r="B538" s="19" t="s">
        <v>43</v>
      </c>
      <c r="C538" s="10" t="s">
        <v>3220</v>
      </c>
      <c r="D538" s="10"/>
      <c r="E538" s="10"/>
      <c r="F538" s="3" t="s">
        <v>493</v>
      </c>
      <c r="G538" s="3" t="s">
        <v>2295</v>
      </c>
      <c r="H538" s="3" t="s">
        <v>954</v>
      </c>
      <c r="I538" s="53"/>
      <c r="J538" s="3"/>
      <c r="K538" s="3"/>
      <c r="L538" s="3"/>
      <c r="M538" s="3"/>
      <c r="N538" s="10"/>
      <c r="O538" s="3" t="str">
        <f t="shared" si="28"/>
        <v/>
      </c>
      <c r="P538" s="3"/>
      <c r="Q538" s="3"/>
      <c r="R538" s="3"/>
      <c r="S538" s="3"/>
      <c r="U538" t="str">
        <f t="shared" si="31"/>
        <v/>
      </c>
    </row>
    <row r="539" spans="1:21" x14ac:dyDescent="0.3">
      <c r="A539" s="20">
        <v>442</v>
      </c>
      <c r="B539" s="19" t="s">
        <v>43</v>
      </c>
      <c r="C539" s="10" t="s">
        <v>3220</v>
      </c>
      <c r="D539" s="10"/>
      <c r="E539" s="10"/>
      <c r="F539" s="3" t="s">
        <v>486</v>
      </c>
      <c r="G539" s="3" t="s">
        <v>2296</v>
      </c>
      <c r="H539" s="3" t="s">
        <v>955</v>
      </c>
      <c r="I539" s="53"/>
      <c r="J539" s="3"/>
      <c r="K539" s="3"/>
      <c r="L539" s="3"/>
      <c r="M539" s="3"/>
      <c r="N539" s="10"/>
      <c r="O539" s="3" t="str">
        <f t="shared" si="28"/>
        <v/>
      </c>
      <c r="P539" s="3"/>
      <c r="Q539" s="3"/>
      <c r="R539" s="3"/>
      <c r="S539" s="3"/>
      <c r="U539" t="str">
        <f t="shared" si="31"/>
        <v/>
      </c>
    </row>
    <row r="540" spans="1:21" x14ac:dyDescent="0.3">
      <c r="A540" s="24">
        <v>443</v>
      </c>
      <c r="B540" s="25" t="s">
        <v>43</v>
      </c>
      <c r="C540" s="26" t="s">
        <v>3220</v>
      </c>
      <c r="D540" s="26" t="s">
        <v>3387</v>
      </c>
      <c r="E540" s="26" t="s">
        <v>3388</v>
      </c>
      <c r="F540" s="27" t="s">
        <v>494</v>
      </c>
      <c r="G540" s="27" t="s">
        <v>2297</v>
      </c>
      <c r="H540" s="27" t="s">
        <v>956</v>
      </c>
      <c r="I540" s="27"/>
      <c r="J540" s="27"/>
      <c r="K540" s="27"/>
      <c r="L540" s="3"/>
      <c r="M540" s="27"/>
      <c r="N540" s="26"/>
      <c r="O540" s="27" t="str">
        <f t="shared" si="28"/>
        <v/>
      </c>
      <c r="P540" s="27"/>
      <c r="Q540" s="27"/>
      <c r="R540" s="27"/>
      <c r="S540" s="27"/>
      <c r="U540" t="str">
        <f t="shared" si="31"/>
        <v/>
      </c>
    </row>
    <row r="541" spans="1:21" s="16" customFormat="1" x14ac:dyDescent="0.3">
      <c r="A541" s="20">
        <v>444</v>
      </c>
      <c r="B541" s="19" t="s">
        <v>43</v>
      </c>
      <c r="C541" s="10" t="s">
        <v>3220</v>
      </c>
      <c r="D541" s="10"/>
      <c r="E541" s="10"/>
      <c r="F541" s="3" t="s">
        <v>495</v>
      </c>
      <c r="G541" s="3" t="s">
        <v>2298</v>
      </c>
      <c r="H541" s="3" t="s">
        <v>956</v>
      </c>
      <c r="I541" s="53"/>
      <c r="J541" s="3"/>
      <c r="K541" s="3"/>
      <c r="L541" s="3"/>
      <c r="M541" s="3"/>
      <c r="N541" s="10"/>
      <c r="O541" s="3" t="str">
        <f t="shared" si="28"/>
        <v/>
      </c>
      <c r="P541" s="3"/>
      <c r="Q541" s="3"/>
      <c r="R541" s="3"/>
      <c r="S541" s="3"/>
      <c r="U541" t="str">
        <f t="shared" si="31"/>
        <v/>
      </c>
    </row>
    <row r="542" spans="1:21" x14ac:dyDescent="0.3">
      <c r="A542" s="20">
        <v>445</v>
      </c>
      <c r="B542" s="19" t="s">
        <v>43</v>
      </c>
      <c r="C542" s="10" t="s">
        <v>3220</v>
      </c>
      <c r="D542" s="10"/>
      <c r="E542" s="10"/>
      <c r="F542" s="3" t="s">
        <v>496</v>
      </c>
      <c r="G542" s="3" t="s">
        <v>2299</v>
      </c>
      <c r="H542" s="3" t="s">
        <v>956</v>
      </c>
      <c r="I542" s="53"/>
      <c r="J542" s="3" t="s">
        <v>31</v>
      </c>
      <c r="K542" s="3" t="s">
        <v>4000</v>
      </c>
      <c r="L542" s="3"/>
      <c r="M542" s="3" t="s">
        <v>23</v>
      </c>
      <c r="N542" s="10" t="s">
        <v>3402</v>
      </c>
      <c r="O542" s="3" t="str">
        <f t="shared" si="28"/>
        <v>TP/oneM2M/CSE/ANNC/BV/018</v>
      </c>
      <c r="P542" s="3"/>
      <c r="Q542" s="3" t="s">
        <v>9</v>
      </c>
      <c r="R542" s="3" t="s">
        <v>26</v>
      </c>
      <c r="S542" s="3"/>
      <c r="U542" t="str">
        <f t="shared" si="31"/>
        <v>TP/oneM2M/CSE/ANNC/BV/018</v>
      </c>
    </row>
    <row r="543" spans="1:21" x14ac:dyDescent="0.3">
      <c r="A543" s="20">
        <v>446</v>
      </c>
      <c r="B543" s="19" t="s">
        <v>43</v>
      </c>
      <c r="C543" s="10" t="s">
        <v>3220</v>
      </c>
      <c r="D543" s="10"/>
      <c r="E543" s="10"/>
      <c r="F543" s="3" t="s">
        <v>497</v>
      </c>
      <c r="G543" s="3" t="s">
        <v>2300</v>
      </c>
      <c r="H543" s="3" t="s">
        <v>956</v>
      </c>
      <c r="I543" s="53"/>
      <c r="J543" s="3"/>
      <c r="K543" s="3"/>
      <c r="L543" s="3"/>
      <c r="M543" s="3"/>
      <c r="N543" s="10"/>
      <c r="O543" s="3" t="str">
        <f t="shared" si="28"/>
        <v/>
      </c>
      <c r="P543" s="3"/>
      <c r="Q543" s="3"/>
      <c r="R543" s="3"/>
      <c r="S543" s="3"/>
      <c r="U543" t="str">
        <f t="shared" si="31"/>
        <v/>
      </c>
    </row>
    <row r="544" spans="1:21" x14ac:dyDescent="0.3">
      <c r="A544" s="24">
        <v>447</v>
      </c>
      <c r="B544" s="25" t="s">
        <v>43</v>
      </c>
      <c r="C544" s="26" t="s">
        <v>3220</v>
      </c>
      <c r="D544" s="26" t="s">
        <v>3387</v>
      </c>
      <c r="E544" s="26" t="s">
        <v>3388</v>
      </c>
      <c r="F544" s="27" t="s">
        <v>853</v>
      </c>
      <c r="G544" s="27" t="s">
        <v>2301</v>
      </c>
      <c r="H544" s="27" t="s">
        <v>957</v>
      </c>
      <c r="I544" s="27"/>
      <c r="J544" s="27"/>
      <c r="K544" s="27"/>
      <c r="L544" s="3"/>
      <c r="M544" s="27"/>
      <c r="N544" s="26"/>
      <c r="O544" s="27" t="str">
        <f t="shared" si="28"/>
        <v/>
      </c>
      <c r="P544" s="27"/>
      <c r="Q544" s="27"/>
      <c r="R544" s="27"/>
      <c r="S544" s="27"/>
      <c r="U544" t="str">
        <f t="shared" si="31"/>
        <v/>
      </c>
    </row>
    <row r="545" spans="1:21" x14ac:dyDescent="0.3">
      <c r="A545" s="20">
        <v>448</v>
      </c>
      <c r="B545" s="19" t="s">
        <v>43</v>
      </c>
      <c r="C545" s="10" t="s">
        <v>3220</v>
      </c>
      <c r="D545" s="10"/>
      <c r="E545" s="10"/>
      <c r="F545" s="3" t="s">
        <v>4132</v>
      </c>
      <c r="G545" s="3" t="s">
        <v>2302</v>
      </c>
      <c r="H545" s="3" t="s">
        <v>958</v>
      </c>
      <c r="I545" s="53" t="s">
        <v>4148</v>
      </c>
      <c r="J545" s="3"/>
      <c r="K545" s="3"/>
      <c r="L545" s="3"/>
      <c r="M545" s="3"/>
      <c r="N545" s="10"/>
      <c r="O545" s="3" t="str">
        <f t="shared" si="28"/>
        <v/>
      </c>
      <c r="P545" s="3"/>
      <c r="Q545" s="3"/>
      <c r="R545" s="3"/>
      <c r="S545" s="3"/>
      <c r="U545" t="str">
        <f t="shared" si="31"/>
        <v/>
      </c>
    </row>
    <row r="546" spans="1:21" x14ac:dyDescent="0.3">
      <c r="A546" s="20">
        <v>449</v>
      </c>
      <c r="B546" s="19" t="s">
        <v>43</v>
      </c>
      <c r="C546" s="10" t="s">
        <v>3220</v>
      </c>
      <c r="D546" s="10"/>
      <c r="E546" s="10"/>
      <c r="F546" s="3" t="s">
        <v>502</v>
      </c>
      <c r="G546" s="3" t="s">
        <v>2303</v>
      </c>
      <c r="H546" s="3" t="s">
        <v>959</v>
      </c>
      <c r="I546" s="53" t="s">
        <v>4149</v>
      </c>
      <c r="J546" s="3"/>
      <c r="K546" s="3"/>
      <c r="L546" s="3"/>
      <c r="M546" s="3"/>
      <c r="N546" s="10"/>
      <c r="O546" s="3" t="str">
        <f t="shared" si="28"/>
        <v/>
      </c>
      <c r="P546" s="3"/>
      <c r="Q546" s="3"/>
      <c r="R546" s="3"/>
      <c r="S546" s="3"/>
      <c r="U546" t="str">
        <f t="shared" si="31"/>
        <v/>
      </c>
    </row>
    <row r="547" spans="1:21" x14ac:dyDescent="0.3">
      <c r="A547" s="20">
        <v>450</v>
      </c>
      <c r="B547" s="19" t="s">
        <v>43</v>
      </c>
      <c r="C547" s="10" t="s">
        <v>3220</v>
      </c>
      <c r="D547" s="10"/>
      <c r="E547" s="10"/>
      <c r="F547" s="3" t="s">
        <v>503</v>
      </c>
      <c r="G547" s="3" t="s">
        <v>2304</v>
      </c>
      <c r="H547" s="3" t="s">
        <v>960</v>
      </c>
      <c r="I547" s="53"/>
      <c r="J547" s="3"/>
      <c r="K547" s="3"/>
      <c r="L547" s="3"/>
      <c r="M547" s="3"/>
      <c r="N547" s="10"/>
      <c r="O547" s="3" t="str">
        <f t="shared" si="28"/>
        <v/>
      </c>
      <c r="P547" s="3"/>
      <c r="Q547" s="3"/>
      <c r="R547" s="3"/>
      <c r="S547" s="3"/>
      <c r="U547" t="str">
        <f t="shared" si="31"/>
        <v/>
      </c>
    </row>
    <row r="548" spans="1:21" x14ac:dyDescent="0.3">
      <c r="A548" s="20">
        <v>451</v>
      </c>
      <c r="B548" s="19" t="s">
        <v>43</v>
      </c>
      <c r="C548" s="10" t="s">
        <v>3220</v>
      </c>
      <c r="D548" s="10"/>
      <c r="E548" s="10"/>
      <c r="F548" s="3" t="s">
        <v>504</v>
      </c>
      <c r="G548" s="3" t="s">
        <v>2305</v>
      </c>
      <c r="H548" s="3" t="s">
        <v>961</v>
      </c>
      <c r="I548" s="53"/>
      <c r="J548" s="3"/>
      <c r="K548" s="3"/>
      <c r="L548" s="3"/>
      <c r="M548" s="3"/>
      <c r="N548" s="10"/>
      <c r="O548" s="3" t="str">
        <f t="shared" si="28"/>
        <v/>
      </c>
      <c r="P548" s="3"/>
      <c r="Q548" s="3"/>
      <c r="R548" s="3"/>
      <c r="S548" s="3"/>
      <c r="U548" t="str">
        <f t="shared" si="31"/>
        <v/>
      </c>
    </row>
    <row r="549" spans="1:21" x14ac:dyDescent="0.3">
      <c r="A549" s="20">
        <v>452</v>
      </c>
      <c r="B549" s="19" t="s">
        <v>43</v>
      </c>
      <c r="C549" s="10" t="s">
        <v>3220</v>
      </c>
      <c r="D549" s="10"/>
      <c r="E549" s="10"/>
      <c r="F549" s="3" t="s">
        <v>505</v>
      </c>
      <c r="G549" s="3" t="s">
        <v>2306</v>
      </c>
      <c r="H549" s="3" t="s">
        <v>961</v>
      </c>
      <c r="I549" s="53"/>
      <c r="J549" s="3"/>
      <c r="K549" s="3"/>
      <c r="L549" s="3"/>
      <c r="M549" s="3"/>
      <c r="N549" s="10"/>
      <c r="O549" s="3" t="str">
        <f t="shared" si="28"/>
        <v/>
      </c>
      <c r="P549" s="3"/>
      <c r="Q549" s="3"/>
      <c r="R549" s="3"/>
      <c r="S549" s="3"/>
      <c r="U549" t="str">
        <f t="shared" si="31"/>
        <v/>
      </c>
    </row>
    <row r="550" spans="1:21" x14ac:dyDescent="0.3">
      <c r="A550" s="20">
        <v>453</v>
      </c>
      <c r="B550" s="19" t="s">
        <v>43</v>
      </c>
      <c r="C550" s="10" t="s">
        <v>3220</v>
      </c>
      <c r="D550" s="10"/>
      <c r="E550" s="10"/>
      <c r="F550" s="3" t="s">
        <v>506</v>
      </c>
      <c r="G550" s="3" t="s">
        <v>2307</v>
      </c>
      <c r="H550" s="3" t="s">
        <v>961</v>
      </c>
      <c r="I550" s="53"/>
      <c r="J550" s="3"/>
      <c r="K550" s="3"/>
      <c r="L550" s="3"/>
      <c r="M550" s="3"/>
      <c r="N550" s="10"/>
      <c r="O550" s="3" t="str">
        <f t="shared" si="28"/>
        <v/>
      </c>
      <c r="P550" s="3"/>
      <c r="Q550" s="3"/>
      <c r="R550" s="3"/>
      <c r="S550" s="3"/>
      <c r="U550" t="str">
        <f t="shared" si="31"/>
        <v/>
      </c>
    </row>
    <row r="551" spans="1:21" x14ac:dyDescent="0.3">
      <c r="A551" s="20">
        <v>454</v>
      </c>
      <c r="B551" s="19" t="s">
        <v>43</v>
      </c>
      <c r="C551" s="10" t="s">
        <v>3220</v>
      </c>
      <c r="D551" s="10"/>
      <c r="E551" s="10"/>
      <c r="F551" s="3" t="s">
        <v>507</v>
      </c>
      <c r="G551" s="3" t="s">
        <v>2308</v>
      </c>
      <c r="H551" s="3" t="s">
        <v>961</v>
      </c>
      <c r="I551" s="53"/>
      <c r="J551" s="3"/>
      <c r="K551" s="3"/>
      <c r="L551" s="3"/>
      <c r="M551" s="3"/>
      <c r="N551" s="10"/>
      <c r="O551" s="3" t="str">
        <f t="shared" si="28"/>
        <v/>
      </c>
      <c r="P551" s="3"/>
      <c r="Q551" s="3"/>
      <c r="R551" s="3"/>
      <c r="S551" s="3"/>
      <c r="U551" t="str">
        <f t="shared" si="31"/>
        <v/>
      </c>
    </row>
    <row r="552" spans="1:21" x14ac:dyDescent="0.3">
      <c r="A552" s="20">
        <v>455</v>
      </c>
      <c r="B552" s="19" t="s">
        <v>43</v>
      </c>
      <c r="C552" s="10" t="s">
        <v>3220</v>
      </c>
      <c r="D552" s="10"/>
      <c r="E552" s="10"/>
      <c r="F552" s="3" t="s">
        <v>508</v>
      </c>
      <c r="G552" s="3" t="s">
        <v>2309</v>
      </c>
      <c r="H552" s="3" t="s">
        <v>961</v>
      </c>
      <c r="I552" s="53"/>
      <c r="J552" s="3"/>
      <c r="K552" s="3"/>
      <c r="L552" s="3"/>
      <c r="M552" s="3"/>
      <c r="N552" s="10"/>
      <c r="O552" s="3" t="str">
        <f t="shared" si="28"/>
        <v/>
      </c>
      <c r="P552" s="3"/>
      <c r="Q552" s="3"/>
      <c r="R552" s="3"/>
      <c r="S552" s="3"/>
      <c r="U552" t="str">
        <f t="shared" si="31"/>
        <v/>
      </c>
    </row>
    <row r="553" spans="1:21" x14ac:dyDescent="0.3">
      <c r="A553" s="20">
        <v>456</v>
      </c>
      <c r="B553" s="19" t="s">
        <v>43</v>
      </c>
      <c r="C553" s="10" t="s">
        <v>3220</v>
      </c>
      <c r="D553" s="10"/>
      <c r="E553" s="10"/>
      <c r="F553" s="3" t="s">
        <v>509</v>
      </c>
      <c r="G553" s="22" t="s">
        <v>2310</v>
      </c>
      <c r="H553" s="3" t="s">
        <v>961</v>
      </c>
      <c r="I553" s="53"/>
      <c r="J553" s="3"/>
      <c r="K553" s="3"/>
      <c r="L553" s="3"/>
      <c r="M553" s="3"/>
      <c r="N553" s="10"/>
      <c r="O553" s="3" t="str">
        <f t="shared" si="28"/>
        <v/>
      </c>
      <c r="P553" s="3"/>
      <c r="Q553" s="3"/>
      <c r="R553" s="3"/>
      <c r="S553" s="3"/>
      <c r="U553" t="str">
        <f t="shared" si="31"/>
        <v/>
      </c>
    </row>
    <row r="554" spans="1:21" x14ac:dyDescent="0.3">
      <c r="A554" s="20">
        <v>457</v>
      </c>
      <c r="B554" s="19" t="s">
        <v>43</v>
      </c>
      <c r="C554" s="10" t="s">
        <v>3220</v>
      </c>
      <c r="D554" s="10"/>
      <c r="E554" s="10"/>
      <c r="F554" s="3" t="s">
        <v>510</v>
      </c>
      <c r="G554" s="3" t="s">
        <v>2311</v>
      </c>
      <c r="H554" s="3" t="s">
        <v>961</v>
      </c>
      <c r="I554" s="53"/>
      <c r="J554" s="3"/>
      <c r="K554" s="3"/>
      <c r="L554" s="3"/>
      <c r="M554" s="3"/>
      <c r="N554" s="10"/>
      <c r="O554" s="3" t="str">
        <f t="shared" si="28"/>
        <v/>
      </c>
      <c r="P554" s="3"/>
      <c r="Q554" s="3"/>
      <c r="R554" s="3"/>
      <c r="S554" s="3"/>
      <c r="U554" t="str">
        <f t="shared" si="31"/>
        <v/>
      </c>
    </row>
    <row r="555" spans="1:21" x14ac:dyDescent="0.3">
      <c r="A555" s="20">
        <v>458</v>
      </c>
      <c r="B555" s="19" t="s">
        <v>43</v>
      </c>
      <c r="C555" s="10" t="s">
        <v>3220</v>
      </c>
      <c r="D555" s="10"/>
      <c r="E555" s="10"/>
      <c r="F555" s="3" t="s">
        <v>511</v>
      </c>
      <c r="G555" s="3" t="s">
        <v>2312</v>
      </c>
      <c r="H555" s="3" t="s">
        <v>962</v>
      </c>
      <c r="I555" s="53"/>
      <c r="J555" s="3"/>
      <c r="K555" s="3"/>
      <c r="L555" s="3"/>
      <c r="M555" s="3"/>
      <c r="N555" s="10"/>
      <c r="O555" s="3"/>
      <c r="P555" s="3"/>
      <c r="Q555" s="3"/>
      <c r="R555" s="3"/>
      <c r="S555" s="3" t="s">
        <v>1842</v>
      </c>
      <c r="U555">
        <f t="shared" si="31"/>
        <v>0</v>
      </c>
    </row>
    <row r="556" spans="1:21" x14ac:dyDescent="0.3">
      <c r="A556" s="20">
        <v>459</v>
      </c>
      <c r="B556" s="19" t="s">
        <v>43</v>
      </c>
      <c r="C556" s="10" t="s">
        <v>3220</v>
      </c>
      <c r="D556" s="10"/>
      <c r="E556" s="10"/>
      <c r="F556" s="3" t="s">
        <v>79</v>
      </c>
      <c r="G556" s="3" t="s">
        <v>2313</v>
      </c>
      <c r="H556" s="3" t="s">
        <v>876</v>
      </c>
      <c r="I556" s="53"/>
      <c r="J556" s="3"/>
      <c r="K556" s="3"/>
      <c r="L556" s="3"/>
      <c r="M556" s="3"/>
      <c r="N556" s="10"/>
      <c r="O556" s="3" t="str">
        <f t="shared" ref="O556:O588" si="32" xml:space="preserve"> IF(ISBLANK(N556),"",CONCATENATE("TP/oneM2M/",IF(J556&lt;&gt;"Both",J556&amp;"/",""),K556,IF(K556&lt;&gt;"","/",""),L556,IF(L556&lt;&gt;"","/",""),M556,IF(M556&lt;&gt;"","/",""),N556))</f>
        <v/>
      </c>
      <c r="P556" s="3"/>
      <c r="Q556" s="3"/>
      <c r="R556" s="3"/>
      <c r="S556" s="3"/>
      <c r="U556" t="str">
        <f t="shared" si="31"/>
        <v/>
      </c>
    </row>
    <row r="557" spans="1:21" x14ac:dyDescent="0.3">
      <c r="A557" s="20">
        <v>460</v>
      </c>
      <c r="B557" s="19" t="s">
        <v>43</v>
      </c>
      <c r="C557" s="10" t="s">
        <v>3220</v>
      </c>
      <c r="D557" s="10"/>
      <c r="E557" s="10"/>
      <c r="F557" s="3" t="s">
        <v>80</v>
      </c>
      <c r="G557" s="3" t="s">
        <v>2314</v>
      </c>
      <c r="H557" s="3" t="s">
        <v>876</v>
      </c>
      <c r="I557" s="53"/>
      <c r="J557" s="3"/>
      <c r="K557" s="3"/>
      <c r="L557" s="3"/>
      <c r="M557" s="3"/>
      <c r="N557" s="10"/>
      <c r="O557" s="3" t="str">
        <f t="shared" si="32"/>
        <v/>
      </c>
      <c r="P557" s="3"/>
      <c r="Q557" s="3"/>
      <c r="R557" s="3"/>
      <c r="S557" s="3"/>
      <c r="U557" t="str">
        <f t="shared" si="31"/>
        <v/>
      </c>
    </row>
    <row r="558" spans="1:21" x14ac:dyDescent="0.3">
      <c r="A558" s="20">
        <v>461</v>
      </c>
      <c r="B558" s="19" t="s">
        <v>43</v>
      </c>
      <c r="C558" s="10" t="s">
        <v>3220</v>
      </c>
      <c r="D558" s="10"/>
      <c r="E558" s="10"/>
      <c r="F558" s="3" t="s">
        <v>512</v>
      </c>
      <c r="G558" s="3" t="s">
        <v>2315</v>
      </c>
      <c r="H558" s="3" t="s">
        <v>963</v>
      </c>
      <c r="I558" s="53"/>
      <c r="J558" s="3"/>
      <c r="K558" s="3"/>
      <c r="L558" s="3"/>
      <c r="M558" s="3"/>
      <c r="N558" s="10"/>
      <c r="O558" s="3" t="str">
        <f t="shared" si="32"/>
        <v/>
      </c>
      <c r="P558" s="3"/>
      <c r="Q558" s="3"/>
      <c r="R558" s="3"/>
      <c r="S558" s="3"/>
      <c r="U558" t="str">
        <f t="shared" si="31"/>
        <v/>
      </c>
    </row>
    <row r="559" spans="1:21" x14ac:dyDescent="0.3">
      <c r="A559" s="20">
        <v>461</v>
      </c>
      <c r="B559" s="19" t="s">
        <v>43</v>
      </c>
      <c r="C559" s="10" t="s">
        <v>3220</v>
      </c>
      <c r="D559" s="10"/>
      <c r="E559" s="10"/>
      <c r="F559" s="3" t="s">
        <v>512</v>
      </c>
      <c r="G559" s="3" t="s">
        <v>2315</v>
      </c>
      <c r="H559" s="3" t="s">
        <v>963</v>
      </c>
      <c r="I559" s="53"/>
      <c r="J559" s="3"/>
      <c r="K559" s="3"/>
      <c r="L559" s="3"/>
      <c r="M559" s="3"/>
      <c r="N559" s="10"/>
      <c r="O559" s="3" t="str">
        <f t="shared" si="32"/>
        <v/>
      </c>
      <c r="P559" s="3"/>
      <c r="Q559" s="3"/>
      <c r="R559" s="3"/>
      <c r="S559" s="3"/>
      <c r="U559" t="str">
        <f t="shared" si="31"/>
        <v/>
      </c>
    </row>
    <row r="560" spans="1:21" x14ac:dyDescent="0.3">
      <c r="A560" s="20">
        <v>461</v>
      </c>
      <c r="B560" s="19" t="s">
        <v>43</v>
      </c>
      <c r="C560" s="10" t="s">
        <v>3220</v>
      </c>
      <c r="D560" s="10"/>
      <c r="E560" s="10"/>
      <c r="F560" s="3" t="s">
        <v>512</v>
      </c>
      <c r="G560" s="3" t="s">
        <v>2315</v>
      </c>
      <c r="H560" s="3" t="s">
        <v>963</v>
      </c>
      <c r="I560" s="53"/>
      <c r="J560" s="3"/>
      <c r="K560" s="3"/>
      <c r="L560" s="3"/>
      <c r="M560" s="3"/>
      <c r="N560" s="10"/>
      <c r="O560" s="3" t="str">
        <f t="shared" si="32"/>
        <v/>
      </c>
      <c r="P560" s="3"/>
      <c r="Q560" s="3"/>
      <c r="R560" s="3"/>
      <c r="S560" s="3"/>
      <c r="U560" t="str">
        <f t="shared" si="31"/>
        <v/>
      </c>
    </row>
    <row r="561" spans="1:21" x14ac:dyDescent="0.3">
      <c r="A561" s="20">
        <v>461</v>
      </c>
      <c r="B561" s="19" t="s">
        <v>43</v>
      </c>
      <c r="C561" s="10" t="s">
        <v>3220</v>
      </c>
      <c r="D561" s="10"/>
      <c r="E561" s="10"/>
      <c r="F561" s="3" t="s">
        <v>512</v>
      </c>
      <c r="G561" s="3" t="s">
        <v>2315</v>
      </c>
      <c r="H561" s="3" t="s">
        <v>963</v>
      </c>
      <c r="I561" s="53"/>
      <c r="J561" s="3"/>
      <c r="K561" s="3"/>
      <c r="L561" s="3"/>
      <c r="M561" s="3"/>
      <c r="N561" s="10"/>
      <c r="O561" s="3" t="str">
        <f t="shared" si="32"/>
        <v/>
      </c>
      <c r="P561" s="3"/>
      <c r="Q561" s="3"/>
      <c r="R561" s="3"/>
      <c r="S561" s="3"/>
      <c r="U561" t="str">
        <f t="shared" si="31"/>
        <v/>
      </c>
    </row>
    <row r="562" spans="1:21" x14ac:dyDescent="0.3">
      <c r="A562" s="20">
        <v>461</v>
      </c>
      <c r="B562" s="19" t="s">
        <v>43</v>
      </c>
      <c r="C562" s="10" t="s">
        <v>3220</v>
      </c>
      <c r="D562" s="10"/>
      <c r="E562" s="10"/>
      <c r="F562" s="3" t="s">
        <v>512</v>
      </c>
      <c r="G562" s="3" t="s">
        <v>2315</v>
      </c>
      <c r="H562" s="3" t="s">
        <v>963</v>
      </c>
      <c r="I562" s="53"/>
      <c r="J562" s="3"/>
      <c r="K562" s="3"/>
      <c r="L562" s="3"/>
      <c r="M562" s="3"/>
      <c r="N562" s="10"/>
      <c r="O562" s="3" t="str">
        <f t="shared" si="32"/>
        <v/>
      </c>
      <c r="P562" s="3"/>
      <c r="Q562" s="3"/>
      <c r="R562" s="3"/>
      <c r="S562" s="3"/>
      <c r="U562" t="str">
        <f t="shared" si="31"/>
        <v/>
      </c>
    </row>
    <row r="563" spans="1:21" x14ac:dyDescent="0.3">
      <c r="A563" s="20">
        <v>461</v>
      </c>
      <c r="B563" s="19" t="s">
        <v>43</v>
      </c>
      <c r="C563" s="10" t="s">
        <v>3220</v>
      </c>
      <c r="D563" s="10"/>
      <c r="E563" s="10"/>
      <c r="F563" s="3" t="s">
        <v>512</v>
      </c>
      <c r="G563" s="3" t="s">
        <v>2315</v>
      </c>
      <c r="H563" s="3" t="s">
        <v>3218</v>
      </c>
      <c r="I563" s="53"/>
      <c r="J563" s="3"/>
      <c r="K563" s="3"/>
      <c r="L563" s="3"/>
      <c r="M563" s="3"/>
      <c r="N563" s="10"/>
      <c r="O563" s="3" t="str">
        <f t="shared" si="32"/>
        <v/>
      </c>
      <c r="P563" s="3"/>
      <c r="Q563" s="3"/>
      <c r="R563" s="3"/>
      <c r="S563" s="3"/>
      <c r="U563" t="str">
        <f t="shared" si="31"/>
        <v/>
      </c>
    </row>
    <row r="564" spans="1:21" ht="132" x14ac:dyDescent="0.3">
      <c r="A564" s="20">
        <v>461</v>
      </c>
      <c r="B564" s="19" t="s">
        <v>43</v>
      </c>
      <c r="C564" s="10" t="s">
        <v>3220</v>
      </c>
      <c r="D564" s="10"/>
      <c r="E564" s="10"/>
      <c r="F564" s="3" t="s">
        <v>512</v>
      </c>
      <c r="G564" s="3" t="s">
        <v>2315</v>
      </c>
      <c r="H564" s="3" t="s">
        <v>3196</v>
      </c>
      <c r="I564" s="53"/>
      <c r="J564" s="3" t="s">
        <v>31</v>
      </c>
      <c r="K564" s="3" t="s">
        <v>21</v>
      </c>
      <c r="L564" s="3" t="s">
        <v>37</v>
      </c>
      <c r="M564" s="3" t="s">
        <v>33</v>
      </c>
      <c r="N564" s="10" t="s">
        <v>1849</v>
      </c>
      <c r="O564" s="3" t="str">
        <f t="shared" si="32"/>
        <v>TP/oneM2M/CSE/DMR/RET/BO/002</v>
      </c>
      <c r="P564" s="33" t="s">
        <v>3451</v>
      </c>
      <c r="Q564" s="3" t="s">
        <v>9</v>
      </c>
      <c r="R564" s="3" t="s">
        <v>25</v>
      </c>
      <c r="S564" s="3" t="s">
        <v>1841</v>
      </c>
      <c r="U564" t="str">
        <f t="shared" si="31"/>
        <v>TP/oneM2M/CSE/DMR/RET/BO/002</v>
      </c>
    </row>
    <row r="565" spans="1:21" x14ac:dyDescent="0.3">
      <c r="A565" s="20">
        <v>461</v>
      </c>
      <c r="B565" s="19" t="s">
        <v>43</v>
      </c>
      <c r="C565" s="10" t="s">
        <v>3220</v>
      </c>
      <c r="D565" s="10"/>
      <c r="E565" s="10"/>
      <c r="F565" s="3" t="s">
        <v>512</v>
      </c>
      <c r="G565" s="3" t="s">
        <v>2315</v>
      </c>
      <c r="H565" s="3" t="s">
        <v>3197</v>
      </c>
      <c r="I565" s="53"/>
      <c r="J565" s="3"/>
      <c r="K565" s="3"/>
      <c r="L565" s="3"/>
      <c r="M565" s="3"/>
      <c r="N565" s="10"/>
      <c r="O565" s="3" t="str">
        <f t="shared" si="32"/>
        <v/>
      </c>
      <c r="P565" s="3"/>
      <c r="Q565" s="3"/>
      <c r="R565" s="3"/>
      <c r="S565" s="3"/>
      <c r="U565" t="str">
        <f t="shared" si="31"/>
        <v/>
      </c>
    </row>
    <row r="566" spans="1:21" ht="132" x14ac:dyDescent="0.3">
      <c r="A566" s="20">
        <v>462</v>
      </c>
      <c r="B566" s="19" t="s">
        <v>43</v>
      </c>
      <c r="C566" s="10" t="s">
        <v>3220</v>
      </c>
      <c r="D566" s="10"/>
      <c r="E566" s="10"/>
      <c r="F566" s="3" t="s">
        <v>513</v>
      </c>
      <c r="G566" s="3" t="s">
        <v>2316</v>
      </c>
      <c r="H566" s="3" t="s">
        <v>964</v>
      </c>
      <c r="I566" s="53"/>
      <c r="J566" s="3" t="s">
        <v>31</v>
      </c>
      <c r="K566" s="3" t="s">
        <v>21</v>
      </c>
      <c r="L566" s="3" t="s">
        <v>36</v>
      </c>
      <c r="M566" s="3" t="s">
        <v>23</v>
      </c>
      <c r="N566" s="10" t="s">
        <v>3356</v>
      </c>
      <c r="O566" s="3" t="str">
        <f t="shared" si="32"/>
        <v>TP/oneM2M/CSE/DMR/UPD/BV/010</v>
      </c>
      <c r="P566" s="33" t="s">
        <v>3585</v>
      </c>
      <c r="Q566" s="3" t="s">
        <v>9</v>
      </c>
      <c r="R566" s="3" t="s">
        <v>26</v>
      </c>
      <c r="S566" s="3"/>
      <c r="U566" t="str">
        <f t="shared" si="31"/>
        <v>TP/oneM2M/CSE/DMR/UPD/BV/010</v>
      </c>
    </row>
    <row r="567" spans="1:21" ht="115.5" x14ac:dyDescent="0.3">
      <c r="A567" s="20">
        <v>463</v>
      </c>
      <c r="B567" s="19" t="s">
        <v>43</v>
      </c>
      <c r="C567" s="10" t="s">
        <v>3220</v>
      </c>
      <c r="D567" s="10"/>
      <c r="E567" s="10"/>
      <c r="F567" s="3" t="s">
        <v>514</v>
      </c>
      <c r="G567" s="3" t="s">
        <v>2317</v>
      </c>
      <c r="H567" s="3" t="s">
        <v>965</v>
      </c>
      <c r="I567" s="53"/>
      <c r="J567" s="3" t="s">
        <v>31</v>
      </c>
      <c r="K567" s="3" t="s">
        <v>21</v>
      </c>
      <c r="L567" s="3" t="s">
        <v>38</v>
      </c>
      <c r="M567" s="3" t="s">
        <v>23</v>
      </c>
      <c r="N567" s="10" t="s">
        <v>1852</v>
      </c>
      <c r="O567" s="3" t="str">
        <f t="shared" si="32"/>
        <v>TP/oneM2M/CSE/DMR/DEL/BV/005</v>
      </c>
      <c r="P567" s="33" t="s">
        <v>3584</v>
      </c>
      <c r="Q567" s="3" t="s">
        <v>9</v>
      </c>
      <c r="R567" s="3" t="s">
        <v>25</v>
      </c>
      <c r="S567" s="3"/>
      <c r="U567" t="str">
        <f t="shared" si="31"/>
        <v>TP/oneM2M/CSE/DMR/DEL/BV/005</v>
      </c>
    </row>
    <row r="568" spans="1:21" x14ac:dyDescent="0.3">
      <c r="A568" s="20">
        <v>464</v>
      </c>
      <c r="B568" s="19" t="s">
        <v>43</v>
      </c>
      <c r="C568" s="10" t="s">
        <v>3220</v>
      </c>
      <c r="D568" s="10"/>
      <c r="E568" s="10"/>
      <c r="F568" s="3" t="s">
        <v>305</v>
      </c>
      <c r="G568" s="3" t="s">
        <v>2318</v>
      </c>
      <c r="H568" s="3" t="s">
        <v>966</v>
      </c>
      <c r="I568" s="53"/>
      <c r="J568" s="3"/>
      <c r="K568" s="3"/>
      <c r="L568" s="3"/>
      <c r="M568" s="3"/>
      <c r="N568" s="10"/>
      <c r="O568" s="3" t="str">
        <f t="shared" si="32"/>
        <v/>
      </c>
      <c r="P568" s="3"/>
      <c r="Q568" s="3"/>
      <c r="R568" s="3"/>
      <c r="S568" s="3"/>
      <c r="U568" t="str">
        <f t="shared" si="31"/>
        <v/>
      </c>
    </row>
    <row r="569" spans="1:21" ht="99" x14ac:dyDescent="0.3">
      <c r="A569" s="20">
        <v>465</v>
      </c>
      <c r="B569" s="19" t="s">
        <v>43</v>
      </c>
      <c r="C569" s="10" t="s">
        <v>3220</v>
      </c>
      <c r="D569" s="10"/>
      <c r="E569" s="10"/>
      <c r="F569" s="3" t="s">
        <v>515</v>
      </c>
      <c r="G569" s="3" t="s">
        <v>2319</v>
      </c>
      <c r="H569" s="3" t="s">
        <v>967</v>
      </c>
      <c r="I569" s="53"/>
      <c r="J569" s="3" t="s">
        <v>30</v>
      </c>
      <c r="K569" s="3" t="s">
        <v>3378</v>
      </c>
      <c r="L569" s="3"/>
      <c r="M569" s="3" t="s">
        <v>23</v>
      </c>
      <c r="N569" s="10" t="s">
        <v>24</v>
      </c>
      <c r="O569" s="3" t="str">
        <f t="shared" si="32"/>
        <v>TP/oneM2M/AE/REG/BV/001</v>
      </c>
      <c r="P569" s="33" t="s">
        <v>3990</v>
      </c>
      <c r="Q569" s="3" t="s">
        <v>9</v>
      </c>
      <c r="R569" s="3" t="s">
        <v>25</v>
      </c>
      <c r="S569" s="3"/>
      <c r="U569" t="str">
        <f t="shared" si="31"/>
        <v>TP/oneM2M/AE/REG/BV/001</v>
      </c>
    </row>
    <row r="570" spans="1:21" x14ac:dyDescent="0.3">
      <c r="A570" s="20">
        <v>466</v>
      </c>
      <c r="B570" s="19" t="s">
        <v>43</v>
      </c>
      <c r="C570" s="10" t="s">
        <v>3220</v>
      </c>
      <c r="D570" s="10"/>
      <c r="E570" s="10"/>
      <c r="F570" s="3" t="s">
        <v>516</v>
      </c>
      <c r="G570" s="3" t="s">
        <v>2320</v>
      </c>
      <c r="H570" s="3" t="s">
        <v>968</v>
      </c>
      <c r="I570" s="53" t="s">
        <v>4147</v>
      </c>
      <c r="J570" s="3"/>
      <c r="K570" s="3"/>
      <c r="L570" s="3"/>
      <c r="M570" s="3"/>
      <c r="N570" s="10"/>
      <c r="O570" s="3" t="str">
        <f t="shared" si="32"/>
        <v/>
      </c>
      <c r="P570" s="3"/>
      <c r="Q570" s="3"/>
      <c r="R570" s="3"/>
      <c r="S570" s="3"/>
      <c r="U570" t="str">
        <f t="shared" si="31"/>
        <v/>
      </c>
    </row>
    <row r="571" spans="1:21" ht="66" x14ac:dyDescent="0.3">
      <c r="A571" s="20">
        <v>467</v>
      </c>
      <c r="B571" s="19" t="s">
        <v>43</v>
      </c>
      <c r="C571" s="10" t="s">
        <v>3220</v>
      </c>
      <c r="D571" s="10"/>
      <c r="E571" s="10"/>
      <c r="F571" s="3" t="s">
        <v>517</v>
      </c>
      <c r="G571" s="3" t="s">
        <v>2322</v>
      </c>
      <c r="H571" s="3" t="s">
        <v>969</v>
      </c>
      <c r="I571" s="53"/>
      <c r="J571" s="3" t="s">
        <v>30</v>
      </c>
      <c r="K571" s="3" t="s">
        <v>3378</v>
      </c>
      <c r="L571" s="3"/>
      <c r="M571" s="3" t="s">
        <v>23</v>
      </c>
      <c r="N571" s="10" t="s">
        <v>1849</v>
      </c>
      <c r="O571" s="3" t="str">
        <f t="shared" si="32"/>
        <v>TP/oneM2M/AE/REG/BV/002</v>
      </c>
      <c r="P571" s="33" t="s">
        <v>3991</v>
      </c>
      <c r="Q571" s="3" t="s">
        <v>9</v>
      </c>
      <c r="R571" s="3" t="s">
        <v>25</v>
      </c>
      <c r="S571" s="3"/>
      <c r="U571" t="str">
        <f t="shared" si="31"/>
        <v>TP/oneM2M/AE/REG/BV/002</v>
      </c>
    </row>
    <row r="572" spans="1:21" s="52" customFormat="1" x14ac:dyDescent="0.3">
      <c r="A572" s="58">
        <v>467</v>
      </c>
      <c r="B572" s="57" t="s">
        <v>43</v>
      </c>
      <c r="C572" s="54" t="s">
        <v>3220</v>
      </c>
      <c r="D572" s="54"/>
      <c r="E572" s="54"/>
      <c r="F572" s="53" t="s">
        <v>517</v>
      </c>
      <c r="G572" s="53" t="s">
        <v>2322</v>
      </c>
      <c r="H572" s="53" t="s">
        <v>969</v>
      </c>
      <c r="I572" s="53"/>
      <c r="J572" s="53" t="s">
        <v>31</v>
      </c>
      <c r="K572" s="53" t="s">
        <v>3378</v>
      </c>
      <c r="L572" s="53"/>
      <c r="M572" s="53" t="s">
        <v>23</v>
      </c>
      <c r="N572" s="54" t="s">
        <v>1853</v>
      </c>
      <c r="O572" s="53" t="str">
        <f t="shared" ref="O572" si="33" xml:space="preserve"> IF(ISBLANK(N572),"",CONCATENATE("TP/oneM2M/",IF(J572&lt;&gt;"Both",J572&amp;"/",""),K572,IF(K572&lt;&gt;"","/",""),L572,IF(L572&lt;&gt;"","/",""),M572,IF(M572&lt;&gt;"","/",""),N572))</f>
        <v>TP/oneM2M/CSE/REG/BV/006</v>
      </c>
      <c r="P572" s="33"/>
      <c r="Q572" s="53" t="s">
        <v>9</v>
      </c>
      <c r="R572" s="53" t="s">
        <v>26</v>
      </c>
      <c r="S572" s="53"/>
      <c r="U572" s="52" t="str">
        <f t="shared" ref="U572" si="34">IF(IFERROR(FIND("_",O572),0)&gt;0,LEFT(O572,FIND("_",O572)-1),O572)</f>
        <v>TP/oneM2M/CSE/REG/BV/006</v>
      </c>
    </row>
    <row r="573" spans="1:21" x14ac:dyDescent="0.3">
      <c r="A573" s="20">
        <v>468</v>
      </c>
      <c r="B573" s="19" t="s">
        <v>43</v>
      </c>
      <c r="C573" s="10" t="s">
        <v>3220</v>
      </c>
      <c r="D573" s="10"/>
      <c r="E573" s="10"/>
      <c r="F573" s="3" t="s">
        <v>518</v>
      </c>
      <c r="G573" s="3" t="s">
        <v>2321</v>
      </c>
      <c r="H573" s="3" t="s">
        <v>970</v>
      </c>
      <c r="I573" s="53"/>
      <c r="J573" s="3" t="s">
        <v>30</v>
      </c>
      <c r="K573" s="3" t="s">
        <v>21</v>
      </c>
      <c r="L573" s="3" t="s">
        <v>36</v>
      </c>
      <c r="M573" s="3" t="s">
        <v>23</v>
      </c>
      <c r="N573" s="10" t="s">
        <v>24</v>
      </c>
      <c r="O573" s="3" t="str">
        <f t="shared" si="32"/>
        <v>TP/oneM2M/AE/DMR/UPD/BV/001</v>
      </c>
      <c r="P573" s="3"/>
      <c r="Q573" s="3" t="s">
        <v>1857</v>
      </c>
      <c r="R573" s="3" t="s">
        <v>26</v>
      </c>
      <c r="S573" s="3"/>
      <c r="U573" t="str">
        <f t="shared" si="31"/>
        <v>TP/oneM2M/AE/DMR/UPD/BV/001</v>
      </c>
    </row>
    <row r="574" spans="1:21" x14ac:dyDescent="0.3">
      <c r="A574" s="20">
        <v>469</v>
      </c>
      <c r="B574" s="19" t="s">
        <v>43</v>
      </c>
      <c r="C574" s="10" t="s">
        <v>3220</v>
      </c>
      <c r="D574" s="10"/>
      <c r="E574" s="10"/>
      <c r="F574" s="3" t="s">
        <v>4133</v>
      </c>
      <c r="G574" s="3" t="s">
        <v>2323</v>
      </c>
      <c r="H574" s="3" t="s">
        <v>971</v>
      </c>
      <c r="I574" s="53" t="s">
        <v>4134</v>
      </c>
      <c r="J574" s="3"/>
      <c r="K574" s="3"/>
      <c r="L574" s="3"/>
      <c r="M574" s="3"/>
      <c r="N574" s="10"/>
      <c r="O574" s="3" t="str">
        <f t="shared" si="32"/>
        <v/>
      </c>
      <c r="P574" s="3"/>
      <c r="Q574" s="3"/>
      <c r="R574" s="3"/>
      <c r="S574" s="3"/>
      <c r="U574" t="str">
        <f t="shared" si="31"/>
        <v/>
      </c>
    </row>
    <row r="575" spans="1:21" x14ac:dyDescent="0.3">
      <c r="A575" s="20">
        <v>470</v>
      </c>
      <c r="B575" s="19" t="s">
        <v>43</v>
      </c>
      <c r="C575" s="10" t="s">
        <v>3220</v>
      </c>
      <c r="D575" s="10"/>
      <c r="E575" s="10"/>
      <c r="F575" s="3" t="s">
        <v>519</v>
      </c>
      <c r="G575" s="3" t="s">
        <v>2324</v>
      </c>
      <c r="H575" s="3" t="s">
        <v>972</v>
      </c>
      <c r="I575" s="53" t="s">
        <v>4134</v>
      </c>
      <c r="J575" s="3"/>
      <c r="K575" s="3"/>
      <c r="L575" s="3"/>
      <c r="M575" s="3"/>
      <c r="N575" s="10"/>
      <c r="O575" s="3" t="str">
        <f t="shared" si="32"/>
        <v/>
      </c>
      <c r="P575" s="3"/>
      <c r="Q575" s="3"/>
      <c r="R575" s="3"/>
      <c r="S575" s="3"/>
      <c r="U575" t="str">
        <f t="shared" si="31"/>
        <v/>
      </c>
    </row>
    <row r="576" spans="1:21" ht="99" x14ac:dyDescent="0.3">
      <c r="A576" s="20">
        <v>470</v>
      </c>
      <c r="B576" s="19" t="s">
        <v>43</v>
      </c>
      <c r="C576" s="10" t="s">
        <v>3220</v>
      </c>
      <c r="D576" s="10"/>
      <c r="E576" s="10"/>
      <c r="F576" s="3" t="s">
        <v>519</v>
      </c>
      <c r="G576" s="3" t="s">
        <v>2324</v>
      </c>
      <c r="H576" s="3" t="s">
        <v>972</v>
      </c>
      <c r="I576" s="53"/>
      <c r="J576" s="3" t="s">
        <v>31</v>
      </c>
      <c r="K576" s="3" t="s">
        <v>21</v>
      </c>
      <c r="L576" s="3" t="s">
        <v>37</v>
      </c>
      <c r="M576" s="3" t="s">
        <v>23</v>
      </c>
      <c r="N576" s="10" t="s">
        <v>3939</v>
      </c>
      <c r="O576" s="33" t="str">
        <f t="shared" si="32"/>
        <v>TP/oneM2M/CSE/DMR/RET/BV/013_09</v>
      </c>
      <c r="P576" s="33" t="s">
        <v>3906</v>
      </c>
      <c r="Q576" s="3" t="s">
        <v>9</v>
      </c>
      <c r="R576" s="3" t="s">
        <v>26</v>
      </c>
      <c r="S576" s="3"/>
      <c r="U576" t="str">
        <f t="shared" si="31"/>
        <v>TP/oneM2M/CSE/DMR/RET/BV/013</v>
      </c>
    </row>
    <row r="577" spans="1:21" ht="165" x14ac:dyDescent="0.3">
      <c r="A577" s="20">
        <v>470</v>
      </c>
      <c r="B577" s="19" t="s">
        <v>43</v>
      </c>
      <c r="C577" s="10" t="s">
        <v>3220</v>
      </c>
      <c r="D577" s="10"/>
      <c r="E577" s="10"/>
      <c r="F577" s="3" t="s">
        <v>519</v>
      </c>
      <c r="G577" s="3" t="s">
        <v>2324</v>
      </c>
      <c r="H577" s="3" t="s">
        <v>972</v>
      </c>
      <c r="I577" s="53"/>
      <c r="J577" s="3" t="s">
        <v>31</v>
      </c>
      <c r="K577" s="3" t="s">
        <v>21</v>
      </c>
      <c r="L577" s="3" t="s">
        <v>37</v>
      </c>
      <c r="M577" s="3" t="s">
        <v>33</v>
      </c>
      <c r="N577" s="10" t="s">
        <v>3940</v>
      </c>
      <c r="O577" s="33" t="str">
        <f t="shared" si="32"/>
        <v>TP/oneM2M/CSE/DMR/RET/BO/014_09</v>
      </c>
      <c r="P577" s="33" t="s">
        <v>3452</v>
      </c>
      <c r="Q577" s="3" t="s">
        <v>9</v>
      </c>
      <c r="R577" s="3" t="s">
        <v>26</v>
      </c>
      <c r="S577" s="3"/>
      <c r="U577" t="str">
        <f t="shared" si="31"/>
        <v>TP/oneM2M/CSE/DMR/RET/BO/014</v>
      </c>
    </row>
    <row r="578" spans="1:21" ht="99" x14ac:dyDescent="0.3">
      <c r="A578" s="20">
        <v>470</v>
      </c>
      <c r="B578" s="19" t="s">
        <v>43</v>
      </c>
      <c r="C578" s="10" t="s">
        <v>3220</v>
      </c>
      <c r="D578" s="10"/>
      <c r="E578" s="10"/>
      <c r="F578" s="3" t="s">
        <v>519</v>
      </c>
      <c r="G578" s="3" t="s">
        <v>2324</v>
      </c>
      <c r="H578" s="3" t="s">
        <v>972</v>
      </c>
      <c r="I578" s="53"/>
      <c r="J578" s="3" t="s">
        <v>31</v>
      </c>
      <c r="K578" s="3" t="s">
        <v>21</v>
      </c>
      <c r="L578" s="3" t="s">
        <v>37</v>
      </c>
      <c r="M578" s="3" t="s">
        <v>23</v>
      </c>
      <c r="N578" s="10" t="s">
        <v>3941</v>
      </c>
      <c r="O578" s="33" t="str">
        <f t="shared" si="32"/>
        <v>TP/oneM2M/CSE/DMR/RET/BV/015_09</v>
      </c>
      <c r="P578" s="33" t="s">
        <v>3453</v>
      </c>
      <c r="Q578" s="3" t="s">
        <v>9</v>
      </c>
      <c r="R578" s="3" t="s">
        <v>26</v>
      </c>
      <c r="S578" s="3"/>
      <c r="U578" t="str">
        <f t="shared" si="31"/>
        <v>TP/oneM2M/CSE/DMR/RET/BV/015</v>
      </c>
    </row>
    <row r="579" spans="1:21" ht="99" x14ac:dyDescent="0.3">
      <c r="A579" s="20">
        <v>470</v>
      </c>
      <c r="B579" s="19" t="s">
        <v>43</v>
      </c>
      <c r="C579" s="10" t="s">
        <v>3220</v>
      </c>
      <c r="D579" s="10"/>
      <c r="E579" s="10"/>
      <c r="F579" s="3" t="s">
        <v>519</v>
      </c>
      <c r="G579" s="3" t="s">
        <v>2324</v>
      </c>
      <c r="H579" s="3" t="s">
        <v>972</v>
      </c>
      <c r="I579" s="53"/>
      <c r="J579" s="3" t="s">
        <v>31</v>
      </c>
      <c r="K579" s="3" t="s">
        <v>21</v>
      </c>
      <c r="L579" s="3" t="s">
        <v>37</v>
      </c>
      <c r="M579" s="3" t="s">
        <v>23</v>
      </c>
      <c r="N579" s="10" t="s">
        <v>3942</v>
      </c>
      <c r="O579" s="33" t="str">
        <f t="shared" si="32"/>
        <v>TP/oneM2M/CSE/DMR/RET/BV/016_09</v>
      </c>
      <c r="P579" s="33" t="s">
        <v>3454</v>
      </c>
      <c r="Q579" s="3" t="s">
        <v>9</v>
      </c>
      <c r="R579" s="3" t="s">
        <v>26</v>
      </c>
      <c r="S579" s="3"/>
      <c r="U579" t="str">
        <f t="shared" si="31"/>
        <v>TP/oneM2M/CSE/DMR/RET/BV/016</v>
      </c>
    </row>
    <row r="580" spans="1:21" ht="82.5" x14ac:dyDescent="0.3">
      <c r="A580" s="20">
        <v>470</v>
      </c>
      <c r="B580" s="19" t="s">
        <v>43</v>
      </c>
      <c r="C580" s="10" t="s">
        <v>3220</v>
      </c>
      <c r="D580" s="10"/>
      <c r="E580" s="10"/>
      <c r="F580" s="3" t="s">
        <v>519</v>
      </c>
      <c r="G580" s="3" t="s">
        <v>2324</v>
      </c>
      <c r="H580" s="3" t="s">
        <v>972</v>
      </c>
      <c r="I580" s="53"/>
      <c r="J580" s="3" t="s">
        <v>31</v>
      </c>
      <c r="K580" s="3" t="s">
        <v>21</v>
      </c>
      <c r="L580" s="3" t="s">
        <v>37</v>
      </c>
      <c r="M580" s="3" t="s">
        <v>23</v>
      </c>
      <c r="N580" s="10" t="s">
        <v>3943</v>
      </c>
      <c r="O580" s="33" t="str">
        <f t="shared" si="32"/>
        <v>TP/oneM2M/CSE/DMR/RET/BV/017_09</v>
      </c>
      <c r="P580" s="33" t="s">
        <v>3455</v>
      </c>
      <c r="Q580" s="3" t="s">
        <v>9</v>
      </c>
      <c r="R580" s="3" t="s">
        <v>26</v>
      </c>
      <c r="S580" s="3"/>
      <c r="U580" t="str">
        <f t="shared" si="31"/>
        <v>TP/oneM2M/CSE/DMR/RET/BV/017</v>
      </c>
    </row>
    <row r="581" spans="1:21" ht="165" x14ac:dyDescent="0.3">
      <c r="A581" s="20">
        <v>470</v>
      </c>
      <c r="B581" s="19" t="s">
        <v>43</v>
      </c>
      <c r="C581" s="10" t="s">
        <v>3220</v>
      </c>
      <c r="D581" s="10"/>
      <c r="E581" s="10"/>
      <c r="F581" s="3" t="s">
        <v>519</v>
      </c>
      <c r="G581" s="3" t="s">
        <v>2324</v>
      </c>
      <c r="H581" s="3" t="s">
        <v>972</v>
      </c>
      <c r="I581" s="53"/>
      <c r="J581" s="3" t="s">
        <v>31</v>
      </c>
      <c r="K581" s="3" t="s">
        <v>21</v>
      </c>
      <c r="L581" s="3" t="s">
        <v>37</v>
      </c>
      <c r="M581" s="3" t="s">
        <v>33</v>
      </c>
      <c r="N581" s="10" t="s">
        <v>3944</v>
      </c>
      <c r="O581" s="33" t="str">
        <f t="shared" si="32"/>
        <v>TP/oneM2M/CSE/DMR/RET/BO/018_09</v>
      </c>
      <c r="P581" s="33" t="s">
        <v>3456</v>
      </c>
      <c r="Q581" s="3" t="s">
        <v>9</v>
      </c>
      <c r="R581" s="3" t="s">
        <v>26</v>
      </c>
      <c r="S581" s="3"/>
      <c r="U581" t="str">
        <f t="shared" si="31"/>
        <v>TP/oneM2M/CSE/DMR/RET/BO/018</v>
      </c>
    </row>
    <row r="582" spans="1:21" ht="165" x14ac:dyDescent="0.3">
      <c r="A582" s="20">
        <v>470</v>
      </c>
      <c r="B582" s="19" t="s">
        <v>43</v>
      </c>
      <c r="C582" s="10" t="s">
        <v>3220</v>
      </c>
      <c r="D582" s="10"/>
      <c r="E582" s="10"/>
      <c r="F582" s="3" t="s">
        <v>519</v>
      </c>
      <c r="G582" s="3" t="s">
        <v>2324</v>
      </c>
      <c r="H582" s="3" t="s">
        <v>972</v>
      </c>
      <c r="I582" s="53"/>
      <c r="J582" s="3" t="s">
        <v>31</v>
      </c>
      <c r="K582" s="3" t="s">
        <v>21</v>
      </c>
      <c r="L582" s="3" t="s">
        <v>37</v>
      </c>
      <c r="M582" s="3" t="s">
        <v>33</v>
      </c>
      <c r="N582" s="10" t="s">
        <v>3945</v>
      </c>
      <c r="O582" s="33" t="str">
        <f t="shared" si="32"/>
        <v>TP/oneM2M/CSE/DMR/RET/BO/019_09</v>
      </c>
      <c r="P582" s="33" t="s">
        <v>3457</v>
      </c>
      <c r="Q582" s="3" t="s">
        <v>9</v>
      </c>
      <c r="R582" s="3" t="s">
        <v>26</v>
      </c>
      <c r="S582" s="3"/>
      <c r="U582" t="str">
        <f t="shared" si="31"/>
        <v>TP/oneM2M/CSE/DMR/RET/BO/019</v>
      </c>
    </row>
    <row r="583" spans="1:21" x14ac:dyDescent="0.3">
      <c r="A583" s="20">
        <v>471</v>
      </c>
      <c r="B583" s="19" t="s">
        <v>43</v>
      </c>
      <c r="C583" s="10" t="s">
        <v>3220</v>
      </c>
      <c r="D583" s="10"/>
      <c r="E583" s="10"/>
      <c r="F583" s="3" t="s">
        <v>520</v>
      </c>
      <c r="G583" s="3" t="s">
        <v>2325</v>
      </c>
      <c r="H583" s="3" t="s">
        <v>973</v>
      </c>
      <c r="I583" s="53" t="s">
        <v>4134</v>
      </c>
      <c r="J583" s="3"/>
      <c r="K583" s="3"/>
      <c r="L583" s="3"/>
      <c r="M583" s="3"/>
      <c r="N583" s="10"/>
      <c r="O583" s="3" t="str">
        <f t="shared" si="32"/>
        <v/>
      </c>
      <c r="P583" s="3"/>
      <c r="Q583" s="3"/>
      <c r="R583" s="3"/>
      <c r="S583" s="3"/>
      <c r="U583" t="str">
        <f t="shared" si="31"/>
        <v/>
      </c>
    </row>
    <row r="584" spans="1:21" x14ac:dyDescent="0.3">
      <c r="A584" s="20">
        <v>472</v>
      </c>
      <c r="B584" s="19" t="s">
        <v>43</v>
      </c>
      <c r="C584" s="10" t="s">
        <v>3220</v>
      </c>
      <c r="D584" s="10"/>
      <c r="E584" s="10"/>
      <c r="F584" s="3" t="s">
        <v>521</v>
      </c>
      <c r="G584" s="3" t="s">
        <v>2326</v>
      </c>
      <c r="H584" s="3" t="s">
        <v>974</v>
      </c>
      <c r="I584" s="53" t="s">
        <v>4134</v>
      </c>
      <c r="J584" s="3"/>
      <c r="K584" s="3"/>
      <c r="L584" s="3"/>
      <c r="M584" s="3"/>
      <c r="N584" s="10"/>
      <c r="O584" s="3" t="str">
        <f t="shared" si="32"/>
        <v/>
      </c>
      <c r="P584" s="3"/>
      <c r="Q584" s="3"/>
      <c r="R584" s="3"/>
      <c r="S584" s="3"/>
      <c r="U584" t="str">
        <f t="shared" si="31"/>
        <v/>
      </c>
    </row>
    <row r="585" spans="1:21" x14ac:dyDescent="0.3">
      <c r="A585" s="20">
        <v>473</v>
      </c>
      <c r="B585" s="19" t="s">
        <v>43</v>
      </c>
      <c r="C585" s="10" t="s">
        <v>3220</v>
      </c>
      <c r="D585" s="10"/>
      <c r="E585" s="10"/>
      <c r="F585" s="3" t="s">
        <v>4135</v>
      </c>
      <c r="G585" s="3" t="s">
        <v>2327</v>
      </c>
      <c r="H585" s="3" t="s">
        <v>975</v>
      </c>
      <c r="I585" s="53" t="s">
        <v>4127</v>
      </c>
      <c r="J585" s="3"/>
      <c r="K585" s="3"/>
      <c r="L585" s="3"/>
      <c r="M585" s="3"/>
      <c r="N585" s="10"/>
      <c r="O585" s="3" t="str">
        <f t="shared" si="32"/>
        <v/>
      </c>
      <c r="P585" s="3"/>
      <c r="Q585" s="3"/>
      <c r="R585" s="3"/>
      <c r="S585" s="3"/>
      <c r="U585" t="str">
        <f t="shared" si="31"/>
        <v/>
      </c>
    </row>
    <row r="586" spans="1:21" x14ac:dyDescent="0.3">
      <c r="A586" s="20">
        <v>474</v>
      </c>
      <c r="B586" s="19" t="s">
        <v>43</v>
      </c>
      <c r="C586" s="10" t="s">
        <v>3220</v>
      </c>
      <c r="D586" s="10"/>
      <c r="E586" s="10"/>
      <c r="F586" s="3" t="s">
        <v>522</v>
      </c>
      <c r="G586" s="3" t="s">
        <v>2328</v>
      </c>
      <c r="H586" s="3" t="s">
        <v>976</v>
      </c>
      <c r="I586" s="53" t="s">
        <v>4127</v>
      </c>
      <c r="J586" s="3"/>
      <c r="K586" s="3"/>
      <c r="L586" s="3"/>
      <c r="M586" s="3"/>
      <c r="N586" s="10"/>
      <c r="O586" s="3" t="str">
        <f t="shared" si="32"/>
        <v/>
      </c>
      <c r="P586" s="3"/>
      <c r="Q586" s="3"/>
      <c r="R586" s="3"/>
      <c r="S586" s="3"/>
      <c r="U586" t="str">
        <f t="shared" si="31"/>
        <v/>
      </c>
    </row>
    <row r="587" spans="1:21" x14ac:dyDescent="0.3">
      <c r="A587" s="20">
        <v>475</v>
      </c>
      <c r="B587" s="19" t="s">
        <v>43</v>
      </c>
      <c r="C587" s="10" t="s">
        <v>3220</v>
      </c>
      <c r="D587" s="10"/>
      <c r="E587" s="10"/>
      <c r="F587" s="3" t="s">
        <v>523</v>
      </c>
      <c r="G587" s="3" t="s">
        <v>2329</v>
      </c>
      <c r="H587" s="3" t="s">
        <v>977</v>
      </c>
      <c r="I587" s="53" t="s">
        <v>4127</v>
      </c>
      <c r="J587" s="3"/>
      <c r="K587" s="3"/>
      <c r="L587" s="3"/>
      <c r="M587" s="3"/>
      <c r="N587" s="10"/>
      <c r="O587" s="3" t="str">
        <f t="shared" si="32"/>
        <v/>
      </c>
      <c r="P587" s="3"/>
      <c r="Q587" s="3"/>
      <c r="R587" s="3"/>
      <c r="S587" s="3"/>
      <c r="U587" t="str">
        <f t="shared" si="31"/>
        <v/>
      </c>
    </row>
    <row r="588" spans="1:21" x14ac:dyDescent="0.3">
      <c r="A588" s="20">
        <v>476</v>
      </c>
      <c r="B588" s="19" t="s">
        <v>43</v>
      </c>
      <c r="C588" s="10" t="s">
        <v>3220</v>
      </c>
      <c r="D588" s="10"/>
      <c r="E588" s="10"/>
      <c r="F588" s="3" t="s">
        <v>524</v>
      </c>
      <c r="G588" s="3" t="s">
        <v>2330</v>
      </c>
      <c r="H588" s="3" t="s">
        <v>978</v>
      </c>
      <c r="I588" s="53" t="s">
        <v>4127</v>
      </c>
      <c r="J588" s="3"/>
      <c r="K588" s="3"/>
      <c r="L588" s="3"/>
      <c r="M588" s="3"/>
      <c r="N588" s="10"/>
      <c r="O588" s="3" t="str">
        <f t="shared" si="32"/>
        <v/>
      </c>
      <c r="P588" s="3"/>
      <c r="Q588" s="3"/>
      <c r="R588" s="3"/>
      <c r="S588" s="3"/>
      <c r="U588" t="str">
        <f t="shared" si="31"/>
        <v/>
      </c>
    </row>
    <row r="589" spans="1:21" ht="132" x14ac:dyDescent="0.3">
      <c r="A589" s="20">
        <v>477</v>
      </c>
      <c r="B589" s="19" t="s">
        <v>43</v>
      </c>
      <c r="C589" s="10" t="s">
        <v>3220</v>
      </c>
      <c r="D589" s="10"/>
      <c r="E589" s="10"/>
      <c r="F589" s="3" t="s">
        <v>525</v>
      </c>
      <c r="G589" s="3" t="s">
        <v>2331</v>
      </c>
      <c r="H589" s="3" t="s">
        <v>979</v>
      </c>
      <c r="I589" s="53"/>
      <c r="J589" s="3" t="s">
        <v>31</v>
      </c>
      <c r="K589" s="3" t="s">
        <v>21</v>
      </c>
      <c r="L589" s="3" t="s">
        <v>22</v>
      </c>
      <c r="M589" s="3" t="s">
        <v>23</v>
      </c>
      <c r="N589" s="10" t="s">
        <v>3176</v>
      </c>
      <c r="O589" s="3" t="str">
        <f t="shared" ref="O589:O620" si="35" xml:space="preserve"> IF(ISBLANK(N589),"",CONCATENATE("TP/oneM2M/",IF(J589&lt;&gt;"Both",J589&amp;"/",""),K589,IF(K589&lt;&gt;"","/",""),L589,IF(L589&lt;&gt;"","/",""),M589,IF(M589&lt;&gt;"","/",""),N589))</f>
        <v>TP/oneM2M/CSE/DMR/CRE/BV/001_01</v>
      </c>
      <c r="P589" s="33" t="s">
        <v>3426</v>
      </c>
      <c r="Q589" s="3" t="s">
        <v>9</v>
      </c>
      <c r="R589" s="3" t="s">
        <v>25</v>
      </c>
      <c r="S589" s="3"/>
      <c r="U589" t="str">
        <f t="shared" ref="U589:U652" si="36">IF(IFERROR(FIND("_",O589),0)&gt;0,LEFT(O589,FIND("_",O589)-1),O589)</f>
        <v>TP/oneM2M/CSE/DMR/CRE/BV/001</v>
      </c>
    </row>
    <row r="590" spans="1:21" ht="85.5" x14ac:dyDescent="0.3">
      <c r="A590" s="20">
        <v>477</v>
      </c>
      <c r="B590" s="19" t="s">
        <v>43</v>
      </c>
      <c r="C590" s="10" t="s">
        <v>3220</v>
      </c>
      <c r="D590" s="10"/>
      <c r="E590" s="10"/>
      <c r="F590" s="3" t="s">
        <v>525</v>
      </c>
      <c r="G590" s="3" t="s">
        <v>2331</v>
      </c>
      <c r="H590" s="3" t="s">
        <v>979</v>
      </c>
      <c r="I590" s="53"/>
      <c r="J590" s="3" t="s">
        <v>31</v>
      </c>
      <c r="K590" s="3" t="s">
        <v>21</v>
      </c>
      <c r="L590" s="3" t="s">
        <v>22</v>
      </c>
      <c r="M590" s="3" t="s">
        <v>23</v>
      </c>
      <c r="N590" s="10" t="s">
        <v>3184</v>
      </c>
      <c r="O590" s="3" t="str">
        <f t="shared" si="35"/>
        <v>TP/oneM2M/CSE/DMR/CRE/BV/002_01</v>
      </c>
      <c r="P590" s="33" t="s">
        <v>3435</v>
      </c>
      <c r="Q590" s="3" t="s">
        <v>9</v>
      </c>
      <c r="R590" s="3" t="s">
        <v>25</v>
      </c>
      <c r="S590" s="3"/>
      <c r="U590" t="str">
        <f t="shared" si="36"/>
        <v>TP/oneM2M/CSE/DMR/CRE/BV/002</v>
      </c>
    </row>
    <row r="591" spans="1:21" ht="85.5" x14ac:dyDescent="0.3">
      <c r="A591" s="20">
        <v>477</v>
      </c>
      <c r="B591" s="19" t="s">
        <v>43</v>
      </c>
      <c r="C591" s="10" t="s">
        <v>3220</v>
      </c>
      <c r="D591" s="10"/>
      <c r="E591" s="10"/>
      <c r="F591" s="3" t="s">
        <v>525</v>
      </c>
      <c r="G591" s="3" t="s">
        <v>2331</v>
      </c>
      <c r="H591" s="3" t="s">
        <v>979</v>
      </c>
      <c r="I591" s="53"/>
      <c r="J591" s="3" t="s">
        <v>31</v>
      </c>
      <c r="K591" s="3" t="s">
        <v>21</v>
      </c>
      <c r="L591" s="3" t="s">
        <v>22</v>
      </c>
      <c r="M591" s="3" t="s">
        <v>23</v>
      </c>
      <c r="N591" s="10" t="s">
        <v>3185</v>
      </c>
      <c r="O591" s="3" t="str">
        <f t="shared" si="35"/>
        <v>TP/oneM2M/CSE/DMR/CRE/BV/003_01</v>
      </c>
      <c r="P591" s="33" t="s">
        <v>3436</v>
      </c>
      <c r="Q591" s="3" t="s">
        <v>9</v>
      </c>
      <c r="R591" s="3" t="s">
        <v>25</v>
      </c>
      <c r="S591" s="3"/>
      <c r="U591" t="str">
        <f t="shared" si="36"/>
        <v>TP/oneM2M/CSE/DMR/CRE/BV/003</v>
      </c>
    </row>
    <row r="592" spans="1:21" ht="115.5" x14ac:dyDescent="0.3">
      <c r="A592" s="20">
        <v>477</v>
      </c>
      <c r="B592" s="19" t="s">
        <v>43</v>
      </c>
      <c r="C592" s="10" t="s">
        <v>3220</v>
      </c>
      <c r="D592" s="10"/>
      <c r="E592" s="10"/>
      <c r="F592" s="3" t="s">
        <v>525</v>
      </c>
      <c r="G592" s="3" t="s">
        <v>2331</v>
      </c>
      <c r="H592" s="3" t="s">
        <v>979</v>
      </c>
      <c r="I592" s="53"/>
      <c r="J592" s="3" t="s">
        <v>31</v>
      </c>
      <c r="K592" s="3" t="s">
        <v>21</v>
      </c>
      <c r="L592" s="3" t="s">
        <v>22</v>
      </c>
      <c r="M592" s="3" t="s">
        <v>23</v>
      </c>
      <c r="N592" s="10" t="s">
        <v>3186</v>
      </c>
      <c r="O592" s="3" t="str">
        <f t="shared" si="35"/>
        <v>TP/oneM2M/CSE/DMR/CRE/BV/004_01</v>
      </c>
      <c r="P592" s="33" t="s">
        <v>3440</v>
      </c>
      <c r="Q592" s="3" t="s">
        <v>9</v>
      </c>
      <c r="R592" s="3" t="s">
        <v>25</v>
      </c>
      <c r="S592" s="3"/>
      <c r="U592" t="str">
        <f t="shared" si="36"/>
        <v>TP/oneM2M/CSE/DMR/CRE/BV/004</v>
      </c>
    </row>
    <row r="593" spans="1:21" ht="99" x14ac:dyDescent="0.3">
      <c r="A593" s="20">
        <v>478</v>
      </c>
      <c r="B593" s="19" t="s">
        <v>43</v>
      </c>
      <c r="C593" s="10" t="s">
        <v>3220</v>
      </c>
      <c r="D593" s="10"/>
      <c r="E593" s="10"/>
      <c r="F593" s="3" t="s">
        <v>526</v>
      </c>
      <c r="G593" s="3" t="s">
        <v>2332</v>
      </c>
      <c r="H593" s="3" t="s">
        <v>980</v>
      </c>
      <c r="I593" s="53"/>
      <c r="J593" s="3" t="s">
        <v>31</v>
      </c>
      <c r="K593" s="3" t="s">
        <v>21</v>
      </c>
      <c r="L593" s="3" t="s">
        <v>37</v>
      </c>
      <c r="M593" s="3" t="s">
        <v>23</v>
      </c>
      <c r="N593" s="10" t="s">
        <v>3176</v>
      </c>
      <c r="O593" s="3" t="str">
        <f t="shared" si="35"/>
        <v>TP/oneM2M/CSE/DMR/RET/BV/001_01</v>
      </c>
      <c r="P593" s="33" t="s">
        <v>3446</v>
      </c>
      <c r="Q593" s="3" t="s">
        <v>9</v>
      </c>
      <c r="R593" s="3" t="s">
        <v>25</v>
      </c>
      <c r="S593" s="3"/>
      <c r="U593" t="str">
        <f t="shared" si="36"/>
        <v>TP/oneM2M/CSE/DMR/RET/BV/001</v>
      </c>
    </row>
    <row r="594" spans="1:21" ht="165" x14ac:dyDescent="0.3">
      <c r="A594" s="20">
        <v>478</v>
      </c>
      <c r="B594" s="19" t="s">
        <v>43</v>
      </c>
      <c r="C594" s="10" t="s">
        <v>3220</v>
      </c>
      <c r="D594" s="10"/>
      <c r="E594" s="10"/>
      <c r="F594" s="3" t="s">
        <v>526</v>
      </c>
      <c r="G594" s="3" t="s">
        <v>2332</v>
      </c>
      <c r="H594" s="3" t="s">
        <v>980</v>
      </c>
      <c r="I594" s="53"/>
      <c r="J594" s="3" t="s">
        <v>31</v>
      </c>
      <c r="K594" s="3" t="s">
        <v>21</v>
      </c>
      <c r="L594" s="3" t="s">
        <v>37</v>
      </c>
      <c r="M594" s="3" t="s">
        <v>33</v>
      </c>
      <c r="N594" s="10" t="s">
        <v>3185</v>
      </c>
      <c r="O594" s="3" t="str">
        <f t="shared" si="35"/>
        <v>TP/oneM2M/CSE/DMR/RET/BO/003_01</v>
      </c>
      <c r="P594" s="33" t="s">
        <v>3452</v>
      </c>
      <c r="Q594" s="3" t="s">
        <v>9</v>
      </c>
      <c r="R594" s="3" t="s">
        <v>25</v>
      </c>
      <c r="S594" s="3"/>
      <c r="U594" t="str">
        <f t="shared" si="36"/>
        <v>TP/oneM2M/CSE/DMR/RET/BO/003</v>
      </c>
    </row>
    <row r="595" spans="1:21" ht="99" x14ac:dyDescent="0.3">
      <c r="A595" s="20">
        <v>478</v>
      </c>
      <c r="B595" s="19" t="s">
        <v>43</v>
      </c>
      <c r="C595" s="10" t="s">
        <v>3220</v>
      </c>
      <c r="D595" s="10"/>
      <c r="E595" s="10"/>
      <c r="F595" s="3" t="s">
        <v>526</v>
      </c>
      <c r="G595" s="3" t="s">
        <v>2332</v>
      </c>
      <c r="H595" s="3" t="s">
        <v>980</v>
      </c>
      <c r="I595" s="53"/>
      <c r="J595" s="3" t="s">
        <v>31</v>
      </c>
      <c r="K595" s="3" t="s">
        <v>21</v>
      </c>
      <c r="L595" s="3" t="s">
        <v>37</v>
      </c>
      <c r="M595" s="3" t="s">
        <v>23</v>
      </c>
      <c r="N595" s="10" t="s">
        <v>3186</v>
      </c>
      <c r="O595" s="3" t="str">
        <f t="shared" si="35"/>
        <v>TP/oneM2M/CSE/DMR/RET/BV/004_01</v>
      </c>
      <c r="P595" s="33" t="s">
        <v>3453</v>
      </c>
      <c r="Q595" s="3" t="s">
        <v>9</v>
      </c>
      <c r="R595" s="3" t="s">
        <v>25</v>
      </c>
      <c r="S595" s="3"/>
      <c r="U595" t="str">
        <f t="shared" si="36"/>
        <v>TP/oneM2M/CSE/DMR/RET/BV/004</v>
      </c>
    </row>
    <row r="596" spans="1:21" ht="99" x14ac:dyDescent="0.3">
      <c r="A596" s="20">
        <v>478</v>
      </c>
      <c r="B596" s="19" t="s">
        <v>43</v>
      </c>
      <c r="C596" s="10" t="s">
        <v>3220</v>
      </c>
      <c r="D596" s="10"/>
      <c r="E596" s="10"/>
      <c r="F596" s="3" t="s">
        <v>526</v>
      </c>
      <c r="G596" s="3" t="s">
        <v>2332</v>
      </c>
      <c r="H596" s="3" t="s">
        <v>980</v>
      </c>
      <c r="I596" s="53"/>
      <c r="J596" s="3" t="s">
        <v>31</v>
      </c>
      <c r="K596" s="3" t="s">
        <v>21</v>
      </c>
      <c r="L596" s="3" t="s">
        <v>37</v>
      </c>
      <c r="M596" s="3" t="s">
        <v>23</v>
      </c>
      <c r="N596" s="10" t="s">
        <v>3198</v>
      </c>
      <c r="O596" s="3" t="str">
        <f t="shared" si="35"/>
        <v>TP/oneM2M/CSE/DMR/RET/BV/005_01</v>
      </c>
      <c r="P596" s="33" t="s">
        <v>3454</v>
      </c>
      <c r="Q596" s="3" t="s">
        <v>9</v>
      </c>
      <c r="R596" s="3" t="s">
        <v>25</v>
      </c>
      <c r="S596" s="3"/>
      <c r="U596" t="str">
        <f t="shared" si="36"/>
        <v>TP/oneM2M/CSE/DMR/RET/BV/005</v>
      </c>
    </row>
    <row r="597" spans="1:21" ht="82.5" x14ac:dyDescent="0.3">
      <c r="A597" s="20">
        <v>478</v>
      </c>
      <c r="B597" s="19" t="s">
        <v>43</v>
      </c>
      <c r="C597" s="10" t="s">
        <v>3220</v>
      </c>
      <c r="D597" s="10"/>
      <c r="E597" s="10"/>
      <c r="F597" s="3" t="s">
        <v>526</v>
      </c>
      <c r="G597" s="3" t="s">
        <v>2332</v>
      </c>
      <c r="H597" s="3" t="s">
        <v>980</v>
      </c>
      <c r="I597" s="53"/>
      <c r="J597" s="3" t="s">
        <v>31</v>
      </c>
      <c r="K597" s="3" t="s">
        <v>21</v>
      </c>
      <c r="L597" s="3" t="s">
        <v>37</v>
      </c>
      <c r="M597" s="3" t="s">
        <v>23</v>
      </c>
      <c r="N597" s="10" t="s">
        <v>3203</v>
      </c>
      <c r="O597" s="3" t="str">
        <f t="shared" si="35"/>
        <v>TP/oneM2M/CSE/DMR/RET/BV/006_01</v>
      </c>
      <c r="P597" s="33" t="s">
        <v>3455</v>
      </c>
      <c r="Q597" s="3" t="s">
        <v>9</v>
      </c>
      <c r="R597" s="3" t="s">
        <v>25</v>
      </c>
      <c r="S597" s="3"/>
      <c r="U597" t="str">
        <f t="shared" si="36"/>
        <v>TP/oneM2M/CSE/DMR/RET/BV/006</v>
      </c>
    </row>
    <row r="598" spans="1:21" ht="165" x14ac:dyDescent="0.3">
      <c r="A598" s="20">
        <v>478</v>
      </c>
      <c r="B598" s="19" t="s">
        <v>43</v>
      </c>
      <c r="C598" s="10" t="s">
        <v>3220</v>
      </c>
      <c r="D598" s="10"/>
      <c r="E598" s="10"/>
      <c r="F598" s="3" t="s">
        <v>526</v>
      </c>
      <c r="G598" s="3" t="s">
        <v>2332</v>
      </c>
      <c r="H598" s="3" t="s">
        <v>980</v>
      </c>
      <c r="I598" s="53"/>
      <c r="J598" s="3" t="s">
        <v>31</v>
      </c>
      <c r="K598" s="3" t="s">
        <v>21</v>
      </c>
      <c r="L598" s="3" t="s">
        <v>37</v>
      </c>
      <c r="M598" s="3" t="s">
        <v>33</v>
      </c>
      <c r="N598" s="10" t="s">
        <v>3208</v>
      </c>
      <c r="O598" s="3" t="str">
        <f t="shared" si="35"/>
        <v>TP/oneM2M/CSE/DMR/RET/BO/007_01</v>
      </c>
      <c r="P598" s="33" t="s">
        <v>3456</v>
      </c>
      <c r="Q598" s="3" t="s">
        <v>9</v>
      </c>
      <c r="R598" s="3" t="s">
        <v>25</v>
      </c>
      <c r="S598" s="3"/>
      <c r="U598" t="str">
        <f t="shared" si="36"/>
        <v>TP/oneM2M/CSE/DMR/RET/BO/007</v>
      </c>
    </row>
    <row r="599" spans="1:21" ht="165" x14ac:dyDescent="0.3">
      <c r="A599" s="20">
        <v>478</v>
      </c>
      <c r="B599" s="19" t="s">
        <v>43</v>
      </c>
      <c r="C599" s="10" t="s">
        <v>3220</v>
      </c>
      <c r="D599" s="10"/>
      <c r="E599" s="10"/>
      <c r="F599" s="3" t="s">
        <v>526</v>
      </c>
      <c r="G599" s="3" t="s">
        <v>2332</v>
      </c>
      <c r="H599" s="3" t="s">
        <v>980</v>
      </c>
      <c r="I599" s="53"/>
      <c r="J599" s="3" t="s">
        <v>31</v>
      </c>
      <c r="K599" s="3" t="s">
        <v>21</v>
      </c>
      <c r="L599" s="3" t="s">
        <v>37</v>
      </c>
      <c r="M599" s="3" t="s">
        <v>33</v>
      </c>
      <c r="N599" s="10" t="s">
        <v>3217</v>
      </c>
      <c r="O599" s="3" t="str">
        <f t="shared" si="35"/>
        <v>TP/oneM2M/CSE/DMR/RET/BO/008_01</v>
      </c>
      <c r="P599" s="33" t="s">
        <v>3457</v>
      </c>
      <c r="Q599" s="3" t="s">
        <v>9</v>
      </c>
      <c r="R599" s="3" t="s">
        <v>25</v>
      </c>
      <c r="S599" s="3"/>
      <c r="U599" t="str">
        <f t="shared" si="36"/>
        <v>TP/oneM2M/CSE/DMR/RET/BO/008</v>
      </c>
    </row>
    <row r="600" spans="1:21" ht="99" x14ac:dyDescent="0.3">
      <c r="A600" s="20">
        <v>478</v>
      </c>
      <c r="B600" s="19" t="s">
        <v>43</v>
      </c>
      <c r="C600" s="10" t="s">
        <v>3220</v>
      </c>
      <c r="D600" s="10"/>
      <c r="E600" s="10"/>
      <c r="F600" s="3" t="s">
        <v>526</v>
      </c>
      <c r="G600" s="3" t="s">
        <v>2332</v>
      </c>
      <c r="H600" s="3" t="s">
        <v>980</v>
      </c>
      <c r="I600" s="53"/>
      <c r="J600" s="3" t="s">
        <v>31</v>
      </c>
      <c r="K600" s="3" t="s">
        <v>21</v>
      </c>
      <c r="L600" s="3" t="s">
        <v>37</v>
      </c>
      <c r="M600" s="3" t="s">
        <v>23</v>
      </c>
      <c r="N600" s="10" t="s">
        <v>3609</v>
      </c>
      <c r="O600" s="3" t="str">
        <f t="shared" si="35"/>
        <v>TP/oneM2M/CSE/DMR/RET/BV/013_03</v>
      </c>
      <c r="P600" s="33" t="s">
        <v>3906</v>
      </c>
      <c r="Q600" s="3" t="s">
        <v>9</v>
      </c>
      <c r="R600" s="3" t="s">
        <v>26</v>
      </c>
      <c r="S600" s="3"/>
      <c r="U600" t="str">
        <f t="shared" si="36"/>
        <v>TP/oneM2M/CSE/DMR/RET/BV/013</v>
      </c>
    </row>
    <row r="601" spans="1:21" ht="165" x14ac:dyDescent="0.3">
      <c r="A601" s="20">
        <v>478</v>
      </c>
      <c r="B601" s="19" t="s">
        <v>43</v>
      </c>
      <c r="C601" s="10" t="s">
        <v>3220</v>
      </c>
      <c r="D601" s="10"/>
      <c r="E601" s="10"/>
      <c r="F601" s="3" t="s">
        <v>526</v>
      </c>
      <c r="G601" s="3" t="s">
        <v>2332</v>
      </c>
      <c r="H601" s="3" t="s">
        <v>980</v>
      </c>
      <c r="I601" s="53"/>
      <c r="J601" s="3" t="s">
        <v>31</v>
      </c>
      <c r="K601" s="3" t="s">
        <v>21</v>
      </c>
      <c r="L601" s="3" t="s">
        <v>37</v>
      </c>
      <c r="M601" s="3" t="s">
        <v>33</v>
      </c>
      <c r="N601" s="10" t="s">
        <v>3606</v>
      </c>
      <c r="O601" s="3" t="str">
        <f t="shared" si="35"/>
        <v>TP/oneM2M/CSE/DMR/RET/BO/014_03</v>
      </c>
      <c r="P601" s="33" t="s">
        <v>3452</v>
      </c>
      <c r="Q601" s="3" t="s">
        <v>9</v>
      </c>
      <c r="R601" s="3" t="s">
        <v>26</v>
      </c>
      <c r="S601" s="3"/>
      <c r="U601" t="str">
        <f t="shared" si="36"/>
        <v>TP/oneM2M/CSE/DMR/RET/BO/014</v>
      </c>
    </row>
    <row r="602" spans="1:21" ht="99" x14ac:dyDescent="0.3">
      <c r="A602" s="20">
        <v>478</v>
      </c>
      <c r="B602" s="19" t="s">
        <v>43</v>
      </c>
      <c r="C602" s="10" t="s">
        <v>3220</v>
      </c>
      <c r="D602" s="10"/>
      <c r="E602" s="10"/>
      <c r="F602" s="3" t="s">
        <v>526</v>
      </c>
      <c r="G602" s="3" t="s">
        <v>2332</v>
      </c>
      <c r="H602" s="3" t="s">
        <v>980</v>
      </c>
      <c r="I602" s="53"/>
      <c r="J602" s="3" t="s">
        <v>31</v>
      </c>
      <c r="K602" s="3" t="s">
        <v>21</v>
      </c>
      <c r="L602" s="3" t="s">
        <v>37</v>
      </c>
      <c r="M602" s="3" t="s">
        <v>23</v>
      </c>
      <c r="N602" s="10" t="s">
        <v>3917</v>
      </c>
      <c r="O602" s="3" t="str">
        <f t="shared" si="35"/>
        <v>TP/oneM2M/CSE/DMR/RET/BV/015_03</v>
      </c>
      <c r="P602" s="33" t="s">
        <v>3453</v>
      </c>
      <c r="Q602" s="3" t="s">
        <v>9</v>
      </c>
      <c r="R602" s="3" t="s">
        <v>26</v>
      </c>
      <c r="S602" s="3"/>
      <c r="U602" t="str">
        <f t="shared" si="36"/>
        <v>TP/oneM2M/CSE/DMR/RET/BV/015</v>
      </c>
    </row>
    <row r="603" spans="1:21" ht="99" x14ac:dyDescent="0.3">
      <c r="A603" s="20">
        <v>478</v>
      </c>
      <c r="B603" s="19" t="s">
        <v>43</v>
      </c>
      <c r="C603" s="10" t="s">
        <v>3220</v>
      </c>
      <c r="D603" s="10"/>
      <c r="E603" s="10"/>
      <c r="F603" s="3" t="s">
        <v>526</v>
      </c>
      <c r="G603" s="3" t="s">
        <v>2332</v>
      </c>
      <c r="H603" s="3" t="s">
        <v>980</v>
      </c>
      <c r="I603" s="53"/>
      <c r="J603" s="3" t="s">
        <v>31</v>
      </c>
      <c r="K603" s="3" t="s">
        <v>21</v>
      </c>
      <c r="L603" s="3" t="s">
        <v>37</v>
      </c>
      <c r="M603" s="3" t="s">
        <v>23</v>
      </c>
      <c r="N603" s="10" t="s">
        <v>3918</v>
      </c>
      <c r="O603" s="3" t="str">
        <f t="shared" si="35"/>
        <v>TP/oneM2M/CSE/DMR/RET/BV/016_03</v>
      </c>
      <c r="P603" s="33" t="s">
        <v>3454</v>
      </c>
      <c r="Q603" s="3" t="s">
        <v>9</v>
      </c>
      <c r="R603" s="3" t="s">
        <v>26</v>
      </c>
      <c r="S603" s="3"/>
      <c r="U603" t="str">
        <f t="shared" si="36"/>
        <v>TP/oneM2M/CSE/DMR/RET/BV/016</v>
      </c>
    </row>
    <row r="604" spans="1:21" ht="82.5" x14ac:dyDescent="0.3">
      <c r="A604" s="20">
        <v>478</v>
      </c>
      <c r="B604" s="19" t="s">
        <v>43</v>
      </c>
      <c r="C604" s="10" t="s">
        <v>3220</v>
      </c>
      <c r="D604" s="10"/>
      <c r="E604" s="10"/>
      <c r="F604" s="3" t="s">
        <v>526</v>
      </c>
      <c r="G604" s="3" t="s">
        <v>2332</v>
      </c>
      <c r="H604" s="3" t="s">
        <v>980</v>
      </c>
      <c r="I604" s="53"/>
      <c r="J604" s="3" t="s">
        <v>31</v>
      </c>
      <c r="K604" s="3" t="s">
        <v>21</v>
      </c>
      <c r="L604" s="3" t="s">
        <v>37</v>
      </c>
      <c r="M604" s="3" t="s">
        <v>23</v>
      </c>
      <c r="N604" s="10" t="s">
        <v>3919</v>
      </c>
      <c r="O604" s="3" t="str">
        <f t="shared" si="35"/>
        <v>TP/oneM2M/CSE/DMR/RET/BV/017_03</v>
      </c>
      <c r="P604" s="33" t="s">
        <v>3455</v>
      </c>
      <c r="Q604" s="3" t="s">
        <v>9</v>
      </c>
      <c r="R604" s="3" t="s">
        <v>26</v>
      </c>
      <c r="S604" s="3"/>
      <c r="U604" t="str">
        <f t="shared" si="36"/>
        <v>TP/oneM2M/CSE/DMR/RET/BV/017</v>
      </c>
    </row>
    <row r="605" spans="1:21" ht="165" x14ac:dyDescent="0.3">
      <c r="A605" s="20">
        <v>478</v>
      </c>
      <c r="B605" s="19" t="s">
        <v>43</v>
      </c>
      <c r="C605" s="10" t="s">
        <v>3220</v>
      </c>
      <c r="D605" s="10"/>
      <c r="E605" s="10"/>
      <c r="F605" s="3" t="s">
        <v>526</v>
      </c>
      <c r="G605" s="3" t="s">
        <v>2332</v>
      </c>
      <c r="H605" s="3" t="s">
        <v>980</v>
      </c>
      <c r="I605" s="53"/>
      <c r="J605" s="3" t="s">
        <v>31</v>
      </c>
      <c r="K605" s="3" t="s">
        <v>21</v>
      </c>
      <c r="L605" s="3" t="s">
        <v>37</v>
      </c>
      <c r="M605" s="3" t="s">
        <v>33</v>
      </c>
      <c r="N605" s="10" t="s">
        <v>3920</v>
      </c>
      <c r="O605" s="3" t="str">
        <f t="shared" si="35"/>
        <v>TP/oneM2M/CSE/DMR/RET/BO/018_03</v>
      </c>
      <c r="P605" s="33" t="s">
        <v>3456</v>
      </c>
      <c r="Q605" s="3" t="s">
        <v>9</v>
      </c>
      <c r="R605" s="3" t="s">
        <v>26</v>
      </c>
      <c r="S605" s="3"/>
      <c r="U605" t="str">
        <f t="shared" si="36"/>
        <v>TP/oneM2M/CSE/DMR/RET/BO/018</v>
      </c>
    </row>
    <row r="606" spans="1:21" ht="165" x14ac:dyDescent="0.3">
      <c r="A606" s="20">
        <v>478</v>
      </c>
      <c r="B606" s="19" t="s">
        <v>43</v>
      </c>
      <c r="C606" s="10" t="s">
        <v>3220</v>
      </c>
      <c r="D606" s="10"/>
      <c r="E606" s="10"/>
      <c r="F606" s="3" t="s">
        <v>526</v>
      </c>
      <c r="G606" s="3" t="s">
        <v>2332</v>
      </c>
      <c r="H606" s="3" t="s">
        <v>980</v>
      </c>
      <c r="I606" s="53"/>
      <c r="J606" s="3" t="s">
        <v>31</v>
      </c>
      <c r="K606" s="3" t="s">
        <v>21</v>
      </c>
      <c r="L606" s="3" t="s">
        <v>37</v>
      </c>
      <c r="M606" s="3" t="s">
        <v>33</v>
      </c>
      <c r="N606" s="10" t="s">
        <v>3921</v>
      </c>
      <c r="O606" s="3" t="str">
        <f t="shared" si="35"/>
        <v>TP/oneM2M/CSE/DMR/RET/BO/019_03</v>
      </c>
      <c r="P606" s="33" t="s">
        <v>3457</v>
      </c>
      <c r="Q606" s="3" t="s">
        <v>9</v>
      </c>
      <c r="R606" s="3" t="s">
        <v>26</v>
      </c>
      <c r="S606" s="3"/>
      <c r="U606" t="str">
        <f t="shared" si="36"/>
        <v>TP/oneM2M/CSE/DMR/RET/BO/019</v>
      </c>
    </row>
    <row r="607" spans="1:21" ht="132" x14ac:dyDescent="0.3">
      <c r="A607" s="20">
        <v>479</v>
      </c>
      <c r="B607" s="19" t="s">
        <v>43</v>
      </c>
      <c r="C607" s="10" t="s">
        <v>3220</v>
      </c>
      <c r="D607" s="10"/>
      <c r="E607" s="10"/>
      <c r="F607" s="3" t="s">
        <v>527</v>
      </c>
      <c r="G607" s="3" t="s">
        <v>2333</v>
      </c>
      <c r="H607" s="3" t="s">
        <v>981</v>
      </c>
      <c r="I607" s="53"/>
      <c r="J607" s="3" t="s">
        <v>31</v>
      </c>
      <c r="K607" s="3" t="s">
        <v>21</v>
      </c>
      <c r="L607" s="3" t="s">
        <v>36</v>
      </c>
      <c r="M607" s="3" t="s">
        <v>23</v>
      </c>
      <c r="N607" s="10" t="s">
        <v>3176</v>
      </c>
      <c r="O607" s="3" t="str">
        <f t="shared" si="35"/>
        <v>TP/oneM2M/CSE/DMR/UPD/BV/001_01</v>
      </c>
      <c r="P607" s="33" t="s">
        <v>3458</v>
      </c>
      <c r="Q607" s="3" t="s">
        <v>9</v>
      </c>
      <c r="R607" s="3" t="s">
        <v>25</v>
      </c>
      <c r="S607" s="3"/>
      <c r="U607" t="str">
        <f t="shared" si="36"/>
        <v>TP/oneM2M/CSE/DMR/UPD/BV/001</v>
      </c>
    </row>
    <row r="608" spans="1:21" ht="115.5" x14ac:dyDescent="0.3">
      <c r="A608" s="20">
        <v>479</v>
      </c>
      <c r="B608" s="19" t="s">
        <v>43</v>
      </c>
      <c r="C608" s="10" t="s">
        <v>3220</v>
      </c>
      <c r="D608" s="10"/>
      <c r="E608" s="10"/>
      <c r="F608" s="3" t="s">
        <v>527</v>
      </c>
      <c r="G608" s="3" t="s">
        <v>2333</v>
      </c>
      <c r="H608" s="3" t="s">
        <v>981</v>
      </c>
      <c r="I608" s="53"/>
      <c r="J608" s="3" t="s">
        <v>31</v>
      </c>
      <c r="K608" s="3" t="s">
        <v>21</v>
      </c>
      <c r="L608" s="3" t="s">
        <v>36</v>
      </c>
      <c r="M608" s="3" t="s">
        <v>23</v>
      </c>
      <c r="N608" s="10" t="s">
        <v>3184</v>
      </c>
      <c r="O608" s="3" t="str">
        <f t="shared" si="35"/>
        <v>TP/oneM2M/CSE/DMR/UPD/BV/002_01</v>
      </c>
      <c r="P608" s="33" t="s">
        <v>3459</v>
      </c>
      <c r="Q608" s="3" t="s">
        <v>9</v>
      </c>
      <c r="R608" s="3" t="s">
        <v>25</v>
      </c>
      <c r="S608" s="3"/>
      <c r="U608" t="str">
        <f t="shared" si="36"/>
        <v>TP/oneM2M/CSE/DMR/UPD/BV/002</v>
      </c>
    </row>
    <row r="609" spans="1:21" ht="115.5" x14ac:dyDescent="0.3">
      <c r="A609" s="20">
        <v>479</v>
      </c>
      <c r="B609" s="19" t="s">
        <v>43</v>
      </c>
      <c r="C609" s="10" t="s">
        <v>3220</v>
      </c>
      <c r="D609" s="10"/>
      <c r="E609" s="10"/>
      <c r="F609" s="3" t="s">
        <v>527</v>
      </c>
      <c r="G609" s="3" t="s">
        <v>2333</v>
      </c>
      <c r="H609" s="3" t="s">
        <v>981</v>
      </c>
      <c r="I609" s="53"/>
      <c r="J609" s="3" t="s">
        <v>31</v>
      </c>
      <c r="K609" s="3" t="s">
        <v>21</v>
      </c>
      <c r="L609" s="3" t="s">
        <v>36</v>
      </c>
      <c r="M609" s="3" t="s">
        <v>23</v>
      </c>
      <c r="N609" s="10" t="s">
        <v>3185</v>
      </c>
      <c r="O609" s="3" t="str">
        <f t="shared" si="35"/>
        <v>TP/oneM2M/CSE/DMR/UPD/BV/003_01</v>
      </c>
      <c r="P609" s="33" t="s">
        <v>3460</v>
      </c>
      <c r="Q609" s="3" t="s">
        <v>9</v>
      </c>
      <c r="R609" s="3" t="s">
        <v>25</v>
      </c>
      <c r="S609" s="3"/>
      <c r="U609" t="str">
        <f t="shared" si="36"/>
        <v>TP/oneM2M/CSE/DMR/UPD/BV/003</v>
      </c>
    </row>
    <row r="610" spans="1:21" ht="181.5" x14ac:dyDescent="0.3">
      <c r="A610" s="20">
        <v>479</v>
      </c>
      <c r="B610" s="19" t="s">
        <v>43</v>
      </c>
      <c r="C610" s="10" t="s">
        <v>3220</v>
      </c>
      <c r="D610" s="10"/>
      <c r="E610" s="10"/>
      <c r="F610" s="3" t="s">
        <v>527</v>
      </c>
      <c r="G610" s="3" t="s">
        <v>2333</v>
      </c>
      <c r="H610" s="3" t="s">
        <v>981</v>
      </c>
      <c r="I610" s="53"/>
      <c r="J610" s="3" t="s">
        <v>31</v>
      </c>
      <c r="K610" s="3" t="s">
        <v>21</v>
      </c>
      <c r="L610" s="3" t="s">
        <v>36</v>
      </c>
      <c r="M610" s="3" t="s">
        <v>23</v>
      </c>
      <c r="N610" s="10" t="s">
        <v>3186</v>
      </c>
      <c r="O610" s="3" t="str">
        <f t="shared" si="35"/>
        <v>TP/oneM2M/CSE/DMR/UPD/BV/004_01</v>
      </c>
      <c r="P610" s="33" t="s">
        <v>3461</v>
      </c>
      <c r="Q610" s="3" t="s">
        <v>9</v>
      </c>
      <c r="R610" s="3" t="s">
        <v>25</v>
      </c>
      <c r="S610" s="3"/>
      <c r="U610" t="str">
        <f t="shared" si="36"/>
        <v>TP/oneM2M/CSE/DMR/UPD/BV/004</v>
      </c>
    </row>
    <row r="611" spans="1:21" ht="132" x14ac:dyDescent="0.3">
      <c r="A611" s="20">
        <v>479</v>
      </c>
      <c r="B611" s="19" t="s">
        <v>43</v>
      </c>
      <c r="C611" s="10" t="s">
        <v>3220</v>
      </c>
      <c r="D611" s="10"/>
      <c r="E611" s="10"/>
      <c r="F611" s="3" t="s">
        <v>527</v>
      </c>
      <c r="G611" s="3" t="s">
        <v>2333</v>
      </c>
      <c r="H611" s="3" t="s">
        <v>981</v>
      </c>
      <c r="I611" s="53"/>
      <c r="J611" s="3" t="s">
        <v>31</v>
      </c>
      <c r="K611" s="3" t="s">
        <v>21</v>
      </c>
      <c r="L611" s="3" t="s">
        <v>36</v>
      </c>
      <c r="M611" s="3" t="s">
        <v>33</v>
      </c>
      <c r="N611" s="10" t="s">
        <v>3198</v>
      </c>
      <c r="O611" s="3" t="str">
        <f t="shared" si="35"/>
        <v>TP/oneM2M/CSE/DMR/UPD/BO/005_01</v>
      </c>
      <c r="P611" s="33" t="s">
        <v>3462</v>
      </c>
      <c r="Q611" s="3" t="s">
        <v>9</v>
      </c>
      <c r="R611" s="3" t="s">
        <v>25</v>
      </c>
      <c r="S611" s="3"/>
      <c r="U611" t="str">
        <f t="shared" si="36"/>
        <v>TP/oneM2M/CSE/DMR/UPD/BO/005</v>
      </c>
    </row>
    <row r="612" spans="1:21" ht="198" x14ac:dyDescent="0.3">
      <c r="A612" s="20">
        <v>479</v>
      </c>
      <c r="B612" s="19" t="s">
        <v>43</v>
      </c>
      <c r="C612" s="10" t="s">
        <v>3220</v>
      </c>
      <c r="D612" s="10"/>
      <c r="E612" s="10"/>
      <c r="F612" s="3" t="s">
        <v>527</v>
      </c>
      <c r="G612" s="3" t="s">
        <v>2333</v>
      </c>
      <c r="H612" s="3" t="s">
        <v>981</v>
      </c>
      <c r="I612" s="53"/>
      <c r="J612" s="3" t="s">
        <v>31</v>
      </c>
      <c r="K612" s="3" t="s">
        <v>21</v>
      </c>
      <c r="L612" s="3" t="s">
        <v>36</v>
      </c>
      <c r="M612" s="3" t="s">
        <v>33</v>
      </c>
      <c r="N612" s="10" t="s">
        <v>3203</v>
      </c>
      <c r="O612" s="3" t="str">
        <f t="shared" si="35"/>
        <v>TP/oneM2M/CSE/DMR/UPD/BO/006_01</v>
      </c>
      <c r="P612" s="33" t="s">
        <v>3463</v>
      </c>
      <c r="Q612" s="3" t="s">
        <v>9</v>
      </c>
      <c r="R612" s="3" t="s">
        <v>25</v>
      </c>
      <c r="S612" s="3"/>
      <c r="U612" t="str">
        <f t="shared" si="36"/>
        <v>TP/oneM2M/CSE/DMR/UPD/BO/006</v>
      </c>
    </row>
    <row r="613" spans="1:21" ht="148.5" x14ac:dyDescent="0.3">
      <c r="A613" s="20">
        <v>479</v>
      </c>
      <c r="B613" s="19" t="s">
        <v>43</v>
      </c>
      <c r="C613" s="10" t="s">
        <v>3220</v>
      </c>
      <c r="D613" s="10"/>
      <c r="E613" s="10"/>
      <c r="F613" s="3" t="s">
        <v>527</v>
      </c>
      <c r="G613" s="3" t="s">
        <v>2333</v>
      </c>
      <c r="H613" s="3" t="s">
        <v>981</v>
      </c>
      <c r="I613" s="53"/>
      <c r="J613" s="3" t="s">
        <v>31</v>
      </c>
      <c r="K613" s="3" t="s">
        <v>21</v>
      </c>
      <c r="L613" s="3" t="s">
        <v>36</v>
      </c>
      <c r="M613" s="3" t="s">
        <v>33</v>
      </c>
      <c r="N613" s="10" t="s">
        <v>3208</v>
      </c>
      <c r="O613" s="3" t="str">
        <f t="shared" si="35"/>
        <v>TP/oneM2M/CSE/DMR/UPD/BO/007_01</v>
      </c>
      <c r="P613" s="33" t="s">
        <v>3464</v>
      </c>
      <c r="Q613" s="3" t="s">
        <v>9</v>
      </c>
      <c r="R613" s="3" t="s">
        <v>25</v>
      </c>
      <c r="S613" s="3"/>
      <c r="U613" t="str">
        <f t="shared" si="36"/>
        <v>TP/oneM2M/CSE/DMR/UPD/BO/007</v>
      </c>
    </row>
    <row r="614" spans="1:21" ht="165" x14ac:dyDescent="0.3">
      <c r="A614" s="20">
        <v>479</v>
      </c>
      <c r="B614" s="19" t="s">
        <v>43</v>
      </c>
      <c r="C614" s="10" t="s">
        <v>3220</v>
      </c>
      <c r="D614" s="10"/>
      <c r="E614" s="10"/>
      <c r="F614" s="3" t="s">
        <v>527</v>
      </c>
      <c r="G614" s="3" t="s">
        <v>2333</v>
      </c>
      <c r="H614" s="3" t="s">
        <v>981</v>
      </c>
      <c r="I614" s="53"/>
      <c r="J614" s="3" t="s">
        <v>31</v>
      </c>
      <c r="K614" s="3" t="s">
        <v>21</v>
      </c>
      <c r="L614" s="3" t="s">
        <v>36</v>
      </c>
      <c r="M614" s="3" t="s">
        <v>33</v>
      </c>
      <c r="N614" s="10" t="s">
        <v>3217</v>
      </c>
      <c r="O614" s="3" t="str">
        <f t="shared" si="35"/>
        <v>TP/oneM2M/CSE/DMR/UPD/BO/008_01</v>
      </c>
      <c r="P614" s="33" t="s">
        <v>3465</v>
      </c>
      <c r="Q614" s="3" t="s">
        <v>9</v>
      </c>
      <c r="R614" s="3" t="s">
        <v>25</v>
      </c>
      <c r="S614" s="3"/>
      <c r="U614" t="str">
        <f t="shared" si="36"/>
        <v>TP/oneM2M/CSE/DMR/UPD/BO/008</v>
      </c>
    </row>
    <row r="615" spans="1:21" ht="198" x14ac:dyDescent="0.3">
      <c r="A615" s="20">
        <v>479</v>
      </c>
      <c r="B615" s="19" t="s">
        <v>43</v>
      </c>
      <c r="C615" s="10" t="s">
        <v>3220</v>
      </c>
      <c r="D615" s="10"/>
      <c r="E615" s="10"/>
      <c r="F615" s="3" t="s">
        <v>527</v>
      </c>
      <c r="G615" s="3" t="s">
        <v>2333</v>
      </c>
      <c r="H615" s="3" t="s">
        <v>981</v>
      </c>
      <c r="I615" s="53"/>
      <c r="J615" s="3" t="s">
        <v>31</v>
      </c>
      <c r="K615" s="3" t="s">
        <v>21</v>
      </c>
      <c r="L615" s="3" t="s">
        <v>36</v>
      </c>
      <c r="M615" s="3" t="s">
        <v>33</v>
      </c>
      <c r="N615" s="10" t="s">
        <v>3586</v>
      </c>
      <c r="O615" s="3" t="str">
        <f t="shared" si="35"/>
        <v>TP/oneM2M/CSE/DMR/UPD/BO/009_01</v>
      </c>
      <c r="P615" s="33" t="s">
        <v>3470</v>
      </c>
      <c r="Q615" s="3" t="s">
        <v>9</v>
      </c>
      <c r="R615" s="3" t="s">
        <v>25</v>
      </c>
      <c r="S615" s="3"/>
      <c r="U615" t="str">
        <f t="shared" si="36"/>
        <v>TP/oneM2M/CSE/DMR/UPD/BO/009</v>
      </c>
    </row>
    <row r="616" spans="1:21" ht="82.5" x14ac:dyDescent="0.3">
      <c r="A616" s="20">
        <v>480</v>
      </c>
      <c r="B616" s="19" t="s">
        <v>43</v>
      </c>
      <c r="C616" s="10" t="s">
        <v>3220</v>
      </c>
      <c r="D616" s="10"/>
      <c r="E616" s="10"/>
      <c r="F616" s="3" t="s">
        <v>528</v>
      </c>
      <c r="G616" s="3" t="s">
        <v>2334</v>
      </c>
      <c r="H616" s="3" t="s">
        <v>982</v>
      </c>
      <c r="I616" s="53"/>
      <c r="J616" s="3" t="s">
        <v>31</v>
      </c>
      <c r="K616" s="3" t="s">
        <v>21</v>
      </c>
      <c r="L616" s="3" t="s">
        <v>38</v>
      </c>
      <c r="M616" s="3" t="s">
        <v>23</v>
      </c>
      <c r="N616" s="10" t="s">
        <v>3176</v>
      </c>
      <c r="O616" s="3" t="str">
        <f t="shared" si="35"/>
        <v>TP/oneM2M/CSE/DMR/DEL/BV/001_01</v>
      </c>
      <c r="P616" s="33" t="s">
        <v>3580</v>
      </c>
      <c r="Q616" s="3" t="s">
        <v>9</v>
      </c>
      <c r="R616" s="3" t="s">
        <v>25</v>
      </c>
      <c r="S616" s="3"/>
      <c r="U616" t="str">
        <f t="shared" si="36"/>
        <v>TP/oneM2M/CSE/DMR/DEL/BV/001</v>
      </c>
    </row>
    <row r="617" spans="1:21" ht="165" x14ac:dyDescent="0.3">
      <c r="A617" s="20">
        <v>480</v>
      </c>
      <c r="B617" s="19" t="s">
        <v>43</v>
      </c>
      <c r="C617" s="10" t="s">
        <v>3220</v>
      </c>
      <c r="D617" s="10"/>
      <c r="E617" s="10"/>
      <c r="F617" s="3" t="s">
        <v>528</v>
      </c>
      <c r="G617" s="3" t="s">
        <v>2334</v>
      </c>
      <c r="H617" s="3" t="s">
        <v>982</v>
      </c>
      <c r="I617" s="53"/>
      <c r="J617" s="3" t="s">
        <v>31</v>
      </c>
      <c r="K617" s="3" t="s">
        <v>21</v>
      </c>
      <c r="L617" s="3" t="s">
        <v>38</v>
      </c>
      <c r="M617" s="3" t="s">
        <v>23</v>
      </c>
      <c r="N617" s="10" t="s">
        <v>3184</v>
      </c>
      <c r="O617" s="3" t="str">
        <f t="shared" si="35"/>
        <v>TP/oneM2M/CSE/DMR/DEL/BV/002_01</v>
      </c>
      <c r="P617" s="33" t="s">
        <v>3581</v>
      </c>
      <c r="Q617" s="3" t="s">
        <v>9</v>
      </c>
      <c r="R617" s="3" t="s">
        <v>25</v>
      </c>
      <c r="S617" s="3"/>
      <c r="U617" t="str">
        <f t="shared" si="36"/>
        <v>TP/oneM2M/CSE/DMR/DEL/BV/002</v>
      </c>
    </row>
    <row r="618" spans="1:21" ht="132" x14ac:dyDescent="0.3">
      <c r="A618" s="20">
        <v>480</v>
      </c>
      <c r="B618" s="19" t="s">
        <v>43</v>
      </c>
      <c r="C618" s="10" t="s">
        <v>3220</v>
      </c>
      <c r="D618" s="10"/>
      <c r="E618" s="10"/>
      <c r="F618" s="3" t="s">
        <v>528</v>
      </c>
      <c r="G618" s="3" t="s">
        <v>2334</v>
      </c>
      <c r="H618" s="3" t="s">
        <v>982</v>
      </c>
      <c r="I618" s="53"/>
      <c r="J618" s="3" t="s">
        <v>31</v>
      </c>
      <c r="K618" s="3" t="s">
        <v>21</v>
      </c>
      <c r="L618" s="3" t="s">
        <v>38</v>
      </c>
      <c r="M618" s="3" t="s">
        <v>23</v>
      </c>
      <c r="N618" s="10" t="s">
        <v>3185</v>
      </c>
      <c r="O618" s="3" t="str">
        <f t="shared" si="35"/>
        <v>TP/oneM2M/CSE/DMR/DEL/BV/003_01</v>
      </c>
      <c r="P618" s="33" t="s">
        <v>3582</v>
      </c>
      <c r="Q618" s="3" t="s">
        <v>9</v>
      </c>
      <c r="R618" s="3" t="s">
        <v>25</v>
      </c>
      <c r="S618" s="3"/>
      <c r="U618" t="str">
        <f t="shared" si="36"/>
        <v>TP/oneM2M/CSE/DMR/DEL/BV/003</v>
      </c>
    </row>
    <row r="619" spans="1:21" ht="115.5" x14ac:dyDescent="0.3">
      <c r="A619" s="20">
        <v>480</v>
      </c>
      <c r="B619" s="19" t="s">
        <v>43</v>
      </c>
      <c r="C619" s="10" t="s">
        <v>3220</v>
      </c>
      <c r="D619" s="10"/>
      <c r="E619" s="10"/>
      <c r="F619" s="3" t="s">
        <v>528</v>
      </c>
      <c r="G619" s="3" t="s">
        <v>2334</v>
      </c>
      <c r="H619" s="3" t="s">
        <v>982</v>
      </c>
      <c r="I619" s="53"/>
      <c r="J619" s="3" t="s">
        <v>31</v>
      </c>
      <c r="K619" s="3" t="s">
        <v>21</v>
      </c>
      <c r="L619" s="3" t="s">
        <v>38</v>
      </c>
      <c r="M619" s="3" t="s">
        <v>23</v>
      </c>
      <c r="N619" s="10" t="s">
        <v>3186</v>
      </c>
      <c r="O619" s="3" t="str">
        <f t="shared" si="35"/>
        <v>TP/oneM2M/CSE/DMR/DEL/BV/004_01</v>
      </c>
      <c r="P619" s="33" t="s">
        <v>3583</v>
      </c>
      <c r="Q619" s="3" t="s">
        <v>9</v>
      </c>
      <c r="R619" s="3" t="s">
        <v>25</v>
      </c>
      <c r="S619" s="3"/>
      <c r="U619" t="str">
        <f t="shared" si="36"/>
        <v>TP/oneM2M/CSE/DMR/DEL/BV/004</v>
      </c>
    </row>
    <row r="620" spans="1:21" x14ac:dyDescent="0.3">
      <c r="A620" s="20">
        <v>481</v>
      </c>
      <c r="B620" s="19" t="s">
        <v>43</v>
      </c>
      <c r="C620" s="10" t="s">
        <v>3220</v>
      </c>
      <c r="D620" s="10"/>
      <c r="E620" s="10"/>
      <c r="F620" s="3" t="s">
        <v>332</v>
      </c>
      <c r="G620" s="3" t="s">
        <v>2335</v>
      </c>
      <c r="H620" s="3" t="s">
        <v>983</v>
      </c>
      <c r="I620" s="53"/>
      <c r="J620" s="3"/>
      <c r="K620" s="3"/>
      <c r="L620" s="3"/>
      <c r="M620" s="3"/>
      <c r="N620" s="10"/>
      <c r="O620" s="3" t="str">
        <f t="shared" si="35"/>
        <v/>
      </c>
      <c r="P620" s="3"/>
      <c r="Q620" s="3"/>
      <c r="R620" s="3"/>
      <c r="S620" s="3"/>
      <c r="U620" t="str">
        <f t="shared" si="36"/>
        <v/>
      </c>
    </row>
    <row r="621" spans="1:21" x14ac:dyDescent="0.3">
      <c r="A621" s="20">
        <v>482</v>
      </c>
      <c r="B621" s="19" t="s">
        <v>43</v>
      </c>
      <c r="C621" s="10" t="s">
        <v>3220</v>
      </c>
      <c r="D621" s="10"/>
      <c r="E621" s="10"/>
      <c r="F621" s="3" t="s">
        <v>333</v>
      </c>
      <c r="G621" s="3" t="s">
        <v>2336</v>
      </c>
      <c r="H621" s="3" t="s">
        <v>984</v>
      </c>
      <c r="I621" s="53"/>
      <c r="J621" s="3"/>
      <c r="K621" s="3"/>
      <c r="L621" s="3"/>
      <c r="M621" s="3"/>
      <c r="N621" s="10"/>
      <c r="O621" s="3" t="str">
        <f t="shared" ref="O621:O652" si="37" xml:space="preserve"> IF(ISBLANK(N621),"",CONCATENATE("TP/oneM2M/",IF(J621&lt;&gt;"Both",J621&amp;"/",""),K621,IF(K621&lt;&gt;"","/",""),L621,IF(L621&lt;&gt;"","/",""),M621,IF(M621&lt;&gt;"","/",""),N621))</f>
        <v/>
      </c>
      <c r="P621" s="3"/>
      <c r="Q621" s="3"/>
      <c r="R621" s="3"/>
      <c r="S621" s="3"/>
      <c r="U621" t="str">
        <f t="shared" si="36"/>
        <v/>
      </c>
    </row>
    <row r="622" spans="1:21" x14ac:dyDescent="0.3">
      <c r="A622" s="20">
        <v>483</v>
      </c>
      <c r="B622" s="19" t="s">
        <v>43</v>
      </c>
      <c r="C622" s="10" t="s">
        <v>3220</v>
      </c>
      <c r="D622" s="10"/>
      <c r="E622" s="10"/>
      <c r="F622" s="3" t="s">
        <v>334</v>
      </c>
      <c r="G622" s="3" t="s">
        <v>2337</v>
      </c>
      <c r="H622" s="3" t="s">
        <v>985</v>
      </c>
      <c r="I622" s="53"/>
      <c r="J622" s="3"/>
      <c r="K622" s="3"/>
      <c r="L622" s="3"/>
      <c r="M622" s="3"/>
      <c r="N622" s="10"/>
      <c r="O622" s="3" t="str">
        <f t="shared" si="37"/>
        <v/>
      </c>
      <c r="P622" s="3"/>
      <c r="Q622" s="3"/>
      <c r="R622" s="3"/>
      <c r="S622" s="3"/>
      <c r="U622" t="str">
        <f t="shared" si="36"/>
        <v/>
      </c>
    </row>
    <row r="623" spans="1:21" x14ac:dyDescent="0.3">
      <c r="A623" s="20">
        <v>484</v>
      </c>
      <c r="B623" s="19" t="s">
        <v>43</v>
      </c>
      <c r="C623" s="10" t="s">
        <v>3220</v>
      </c>
      <c r="D623" s="10"/>
      <c r="E623" s="10"/>
      <c r="F623" s="3" t="s">
        <v>335</v>
      </c>
      <c r="G623" s="3" t="s">
        <v>2338</v>
      </c>
      <c r="H623" s="3" t="s">
        <v>986</v>
      </c>
      <c r="I623" s="53"/>
      <c r="J623" s="3"/>
      <c r="K623" s="3"/>
      <c r="L623" s="3"/>
      <c r="M623" s="3"/>
      <c r="N623" s="10"/>
      <c r="O623" s="3" t="str">
        <f t="shared" si="37"/>
        <v/>
      </c>
      <c r="P623" s="3"/>
      <c r="Q623" s="3"/>
      <c r="R623" s="3"/>
      <c r="S623" s="3"/>
      <c r="U623" t="str">
        <f t="shared" si="36"/>
        <v/>
      </c>
    </row>
    <row r="624" spans="1:21" ht="66" x14ac:dyDescent="0.3">
      <c r="A624" s="20">
        <v>485</v>
      </c>
      <c r="B624" s="19" t="s">
        <v>43</v>
      </c>
      <c r="C624" s="10" t="s">
        <v>3220</v>
      </c>
      <c r="D624" s="10"/>
      <c r="E624" s="10"/>
      <c r="F624" s="3" t="s">
        <v>98</v>
      </c>
      <c r="G624" s="3" t="s">
        <v>2339</v>
      </c>
      <c r="H624" s="3" t="s">
        <v>987</v>
      </c>
      <c r="I624" s="53"/>
      <c r="J624" s="3" t="s">
        <v>31</v>
      </c>
      <c r="K624" s="3" t="s">
        <v>1845</v>
      </c>
      <c r="L624" s="3"/>
      <c r="M624" s="3" t="s">
        <v>23</v>
      </c>
      <c r="N624" s="10" t="s">
        <v>24</v>
      </c>
      <c r="O624" s="3" t="str">
        <f t="shared" si="37"/>
        <v>TP/oneM2M/CSE/DIS/BV/001</v>
      </c>
      <c r="P624" s="33" t="s">
        <v>3503</v>
      </c>
      <c r="Q624" s="3" t="s">
        <v>1857</v>
      </c>
      <c r="R624" s="3" t="s">
        <v>26</v>
      </c>
      <c r="S624" s="3"/>
      <c r="U624" t="str">
        <f t="shared" si="36"/>
        <v>TP/oneM2M/CSE/DIS/BV/001</v>
      </c>
    </row>
    <row r="625" spans="1:21" ht="198" x14ac:dyDescent="0.3">
      <c r="A625" s="20">
        <v>486</v>
      </c>
      <c r="B625" s="19" t="s">
        <v>43</v>
      </c>
      <c r="C625" s="10" t="s">
        <v>3220</v>
      </c>
      <c r="D625" s="10"/>
      <c r="E625" s="10"/>
      <c r="F625" s="3" t="s">
        <v>529</v>
      </c>
      <c r="G625" s="3" t="s">
        <v>2340</v>
      </c>
      <c r="H625" s="3" t="s">
        <v>988</v>
      </c>
      <c r="I625" s="53"/>
      <c r="J625" s="3" t="s">
        <v>31</v>
      </c>
      <c r="K625" s="3" t="s">
        <v>1845</v>
      </c>
      <c r="L625" s="3"/>
      <c r="M625" s="3" t="s">
        <v>33</v>
      </c>
      <c r="N625" s="10" t="s">
        <v>24</v>
      </c>
      <c r="O625" s="3" t="str">
        <f t="shared" si="37"/>
        <v>TP/oneM2M/CSE/DIS/BO/001</v>
      </c>
      <c r="P625" s="33" t="s">
        <v>3507</v>
      </c>
      <c r="Q625" s="3" t="s">
        <v>1857</v>
      </c>
      <c r="R625" s="3" t="s">
        <v>26</v>
      </c>
      <c r="S625" s="3"/>
      <c r="U625" t="str">
        <f t="shared" si="36"/>
        <v>TP/oneM2M/CSE/DIS/BO/001</v>
      </c>
    </row>
    <row r="626" spans="1:21" ht="33" x14ac:dyDescent="0.3">
      <c r="A626" s="20">
        <v>486</v>
      </c>
      <c r="B626" s="19" t="s">
        <v>43</v>
      </c>
      <c r="C626" s="10" t="s">
        <v>3220</v>
      </c>
      <c r="D626" s="10"/>
      <c r="E626" s="10"/>
      <c r="F626" s="3" t="s">
        <v>529</v>
      </c>
      <c r="G626" s="3" t="s">
        <v>2340</v>
      </c>
      <c r="H626" s="3" t="s">
        <v>988</v>
      </c>
      <c r="I626" s="53"/>
      <c r="J626" s="3" t="s">
        <v>31</v>
      </c>
      <c r="K626" s="3" t="s">
        <v>1845</v>
      </c>
      <c r="L626" s="3"/>
      <c r="M626" s="3" t="s">
        <v>33</v>
      </c>
      <c r="N626" s="10" t="s">
        <v>1849</v>
      </c>
      <c r="O626" s="3" t="str">
        <f t="shared" si="37"/>
        <v>TP/oneM2M/CSE/DIS/BO/002</v>
      </c>
      <c r="P626" s="33" t="s">
        <v>3508</v>
      </c>
      <c r="Q626" s="3" t="s">
        <v>1857</v>
      </c>
      <c r="R626" s="3" t="s">
        <v>26</v>
      </c>
      <c r="S626" s="3"/>
      <c r="U626" t="str">
        <f t="shared" si="36"/>
        <v>TP/oneM2M/CSE/DIS/BO/002</v>
      </c>
    </row>
    <row r="627" spans="1:21" ht="181.5" x14ac:dyDescent="0.3">
      <c r="A627" s="20">
        <v>486</v>
      </c>
      <c r="B627" s="19" t="s">
        <v>43</v>
      </c>
      <c r="C627" s="10" t="s">
        <v>3220</v>
      </c>
      <c r="D627" s="10"/>
      <c r="E627" s="10"/>
      <c r="F627" s="3" t="s">
        <v>529</v>
      </c>
      <c r="G627" s="3" t="s">
        <v>2340</v>
      </c>
      <c r="H627" s="3" t="s">
        <v>988</v>
      </c>
      <c r="I627" s="53"/>
      <c r="J627" s="3" t="s">
        <v>31</v>
      </c>
      <c r="K627" s="3" t="s">
        <v>1845</v>
      </c>
      <c r="L627" s="3"/>
      <c r="M627" s="3" t="s">
        <v>35</v>
      </c>
      <c r="N627" s="10" t="s">
        <v>24</v>
      </c>
      <c r="O627" s="3" t="str">
        <f t="shared" si="37"/>
        <v>TP/oneM2M/CSE/DIS/BI/001</v>
      </c>
      <c r="P627" s="33" t="s">
        <v>3509</v>
      </c>
      <c r="Q627" s="3" t="s">
        <v>1857</v>
      </c>
      <c r="R627" s="3" t="s">
        <v>26</v>
      </c>
      <c r="S627" s="3"/>
      <c r="U627" t="str">
        <f t="shared" si="36"/>
        <v>TP/oneM2M/CSE/DIS/BI/001</v>
      </c>
    </row>
    <row r="628" spans="1:21" ht="115.5" x14ac:dyDescent="0.3">
      <c r="A628" s="20">
        <v>487</v>
      </c>
      <c r="B628" s="19" t="s">
        <v>43</v>
      </c>
      <c r="C628" s="10" t="s">
        <v>3220</v>
      </c>
      <c r="D628" s="10"/>
      <c r="E628" s="10"/>
      <c r="F628" s="3" t="s">
        <v>530</v>
      </c>
      <c r="G628" s="3" t="s">
        <v>2341</v>
      </c>
      <c r="H628" s="3" t="s">
        <v>989</v>
      </c>
      <c r="I628" s="53"/>
      <c r="J628" s="3" t="s">
        <v>31</v>
      </c>
      <c r="K628" s="3" t="s">
        <v>1844</v>
      </c>
      <c r="L628" s="3"/>
      <c r="M628" s="3" t="s">
        <v>23</v>
      </c>
      <c r="N628" s="10" t="s">
        <v>24</v>
      </c>
      <c r="O628" s="3" t="str">
        <f t="shared" si="37"/>
        <v>TP/oneM2M/CSE/GMG/BV/001</v>
      </c>
      <c r="P628" s="33" t="s">
        <v>3478</v>
      </c>
      <c r="Q628" s="3" t="s">
        <v>43</v>
      </c>
      <c r="R628" s="3" t="s">
        <v>25</v>
      </c>
      <c r="S628" s="3" t="s">
        <v>1841</v>
      </c>
      <c r="U628" t="str">
        <f t="shared" si="36"/>
        <v>TP/oneM2M/CSE/GMG/BV/001</v>
      </c>
    </row>
    <row r="629" spans="1:21" ht="115.5" x14ac:dyDescent="0.3">
      <c r="A629" s="20">
        <v>487</v>
      </c>
      <c r="B629" s="19" t="s">
        <v>43</v>
      </c>
      <c r="C629" s="10" t="s">
        <v>3220</v>
      </c>
      <c r="D629" s="10"/>
      <c r="E629" s="10"/>
      <c r="F629" s="3" t="s">
        <v>530</v>
      </c>
      <c r="G629" s="3" t="s">
        <v>2341</v>
      </c>
      <c r="H629" s="3" t="s">
        <v>989</v>
      </c>
      <c r="I629" s="53"/>
      <c r="J629" s="3" t="s">
        <v>31</v>
      </c>
      <c r="K629" s="3" t="s">
        <v>1844</v>
      </c>
      <c r="L629" s="3"/>
      <c r="M629" s="3" t="s">
        <v>23</v>
      </c>
      <c r="N629" s="10" t="s">
        <v>1849</v>
      </c>
      <c r="O629" s="3" t="str">
        <f t="shared" si="37"/>
        <v>TP/oneM2M/CSE/GMG/BV/002</v>
      </c>
      <c r="P629" s="33" t="s">
        <v>3479</v>
      </c>
      <c r="Q629" s="3" t="s">
        <v>43</v>
      </c>
      <c r="R629" s="3" t="s">
        <v>25</v>
      </c>
      <c r="S629" s="3" t="s">
        <v>1841</v>
      </c>
      <c r="U629" t="str">
        <f t="shared" si="36"/>
        <v>TP/oneM2M/CSE/GMG/BV/002</v>
      </c>
    </row>
    <row r="630" spans="1:21" ht="115.5" x14ac:dyDescent="0.3">
      <c r="A630" s="20">
        <v>489</v>
      </c>
      <c r="B630" s="19" t="s">
        <v>43</v>
      </c>
      <c r="C630" s="10" t="s">
        <v>3220</v>
      </c>
      <c r="D630" s="10"/>
      <c r="E630" s="10"/>
      <c r="F630" s="3" t="s">
        <v>532</v>
      </c>
      <c r="G630" s="3" t="s">
        <v>2343</v>
      </c>
      <c r="H630" s="3" t="s">
        <v>991</v>
      </c>
      <c r="I630" s="53"/>
      <c r="J630" s="3" t="s">
        <v>31</v>
      </c>
      <c r="K630" s="3" t="s">
        <v>1844</v>
      </c>
      <c r="L630" s="3"/>
      <c r="M630" s="3" t="s">
        <v>23</v>
      </c>
      <c r="N630" s="10" t="s">
        <v>1850</v>
      </c>
      <c r="O630" s="3" t="str">
        <f t="shared" si="37"/>
        <v>TP/oneM2M/CSE/GMG/BV/003</v>
      </c>
      <c r="P630" s="33" t="s">
        <v>3480</v>
      </c>
      <c r="Q630" s="3" t="s">
        <v>43</v>
      </c>
      <c r="R630" s="3" t="s">
        <v>25</v>
      </c>
      <c r="S630" s="3"/>
      <c r="U630" t="str">
        <f t="shared" si="36"/>
        <v>TP/oneM2M/CSE/GMG/BV/003</v>
      </c>
    </row>
    <row r="631" spans="1:21" ht="85.5" x14ac:dyDescent="0.3">
      <c r="A631" s="20">
        <v>487</v>
      </c>
      <c r="B631" s="19" t="s">
        <v>43</v>
      </c>
      <c r="C631" s="10" t="s">
        <v>3220</v>
      </c>
      <c r="D631" s="10"/>
      <c r="E631" s="10"/>
      <c r="F631" s="3" t="s">
        <v>530</v>
      </c>
      <c r="G631" s="3" t="s">
        <v>2341</v>
      </c>
      <c r="H631" s="3" t="s">
        <v>989</v>
      </c>
      <c r="I631" s="53"/>
      <c r="J631" s="3" t="s">
        <v>31</v>
      </c>
      <c r="K631" s="3" t="s">
        <v>21</v>
      </c>
      <c r="L631" s="3" t="s">
        <v>22</v>
      </c>
      <c r="M631" s="3" t="s">
        <v>23</v>
      </c>
      <c r="N631" s="10" t="s">
        <v>3177</v>
      </c>
      <c r="O631" s="3" t="str">
        <f t="shared" si="37"/>
        <v>TP/oneM2M/CSE/DMR/CRE/BV/001_02</v>
      </c>
      <c r="P631" s="33" t="s">
        <v>3427</v>
      </c>
      <c r="Q631" s="3" t="s">
        <v>9</v>
      </c>
      <c r="R631" s="3" t="s">
        <v>25</v>
      </c>
      <c r="S631" s="3" t="s">
        <v>1841</v>
      </c>
      <c r="U631" t="str">
        <f t="shared" si="36"/>
        <v>TP/oneM2M/CSE/DMR/CRE/BV/001</v>
      </c>
    </row>
    <row r="632" spans="1:21" ht="85.5" x14ac:dyDescent="0.3">
      <c r="A632" s="20">
        <v>487</v>
      </c>
      <c r="B632" s="19" t="s">
        <v>43</v>
      </c>
      <c r="C632" s="10" t="s">
        <v>3220</v>
      </c>
      <c r="D632" s="10"/>
      <c r="E632" s="10"/>
      <c r="F632" s="3" t="s">
        <v>530</v>
      </c>
      <c r="G632" s="3" t="s">
        <v>2341</v>
      </c>
      <c r="H632" s="3" t="s">
        <v>989</v>
      </c>
      <c r="I632" s="53"/>
      <c r="J632" s="3" t="s">
        <v>31</v>
      </c>
      <c r="K632" s="3" t="s">
        <v>21</v>
      </c>
      <c r="L632" s="3" t="s">
        <v>22</v>
      </c>
      <c r="M632" s="3" t="s">
        <v>23</v>
      </c>
      <c r="N632" s="10" t="s">
        <v>3181</v>
      </c>
      <c r="O632" s="3" t="str">
        <f t="shared" si="37"/>
        <v>TP/oneM2M/CSE/DMR/CRE/BV/002_02</v>
      </c>
      <c r="P632" s="33" t="s">
        <v>3434</v>
      </c>
      <c r="Q632" s="3" t="s">
        <v>9</v>
      </c>
      <c r="R632" s="3" t="s">
        <v>25</v>
      </c>
      <c r="S632" s="3" t="s">
        <v>1841</v>
      </c>
      <c r="U632" t="str">
        <f t="shared" si="36"/>
        <v>TP/oneM2M/CSE/DMR/CRE/BV/002</v>
      </c>
    </row>
    <row r="633" spans="1:21" ht="85.5" x14ac:dyDescent="0.3">
      <c r="A633" s="20">
        <v>487</v>
      </c>
      <c r="B633" s="19" t="s">
        <v>43</v>
      </c>
      <c r="C633" s="10" t="s">
        <v>3220</v>
      </c>
      <c r="D633" s="10"/>
      <c r="E633" s="10"/>
      <c r="F633" s="3" t="s">
        <v>530</v>
      </c>
      <c r="G633" s="3" t="s">
        <v>2341</v>
      </c>
      <c r="H633" s="3" t="s">
        <v>989</v>
      </c>
      <c r="I633" s="53"/>
      <c r="J633" s="3" t="s">
        <v>31</v>
      </c>
      <c r="K633" s="3" t="s">
        <v>21</v>
      </c>
      <c r="L633" s="3" t="s">
        <v>22</v>
      </c>
      <c r="M633" s="3" t="s">
        <v>23</v>
      </c>
      <c r="N633" s="10" t="s">
        <v>3182</v>
      </c>
      <c r="O633" s="3" t="str">
        <f t="shared" si="37"/>
        <v>TP/oneM2M/CSE/DMR/CRE/BV/003_02</v>
      </c>
      <c r="P633" s="33" t="s">
        <v>3445</v>
      </c>
      <c r="Q633" s="3" t="s">
        <v>9</v>
      </c>
      <c r="R633" s="3" t="s">
        <v>25</v>
      </c>
      <c r="S633" s="3" t="s">
        <v>1841</v>
      </c>
      <c r="U633" t="str">
        <f t="shared" si="36"/>
        <v>TP/oneM2M/CSE/DMR/CRE/BV/003</v>
      </c>
    </row>
    <row r="634" spans="1:21" ht="115.5" x14ac:dyDescent="0.3">
      <c r="A634" s="20">
        <v>487</v>
      </c>
      <c r="B634" s="19" t="s">
        <v>43</v>
      </c>
      <c r="C634" s="10" t="s">
        <v>3220</v>
      </c>
      <c r="D634" s="10"/>
      <c r="E634" s="10"/>
      <c r="F634" s="3" t="s">
        <v>530</v>
      </c>
      <c r="G634" s="3" t="s">
        <v>2341</v>
      </c>
      <c r="H634" s="3" t="s">
        <v>989</v>
      </c>
      <c r="I634" s="53"/>
      <c r="J634" s="3" t="s">
        <v>31</v>
      </c>
      <c r="K634" s="3" t="s">
        <v>21</v>
      </c>
      <c r="L634" s="3" t="s">
        <v>22</v>
      </c>
      <c r="M634" s="3" t="s">
        <v>23</v>
      </c>
      <c r="N634" s="10" t="s">
        <v>3183</v>
      </c>
      <c r="O634" s="3" t="str">
        <f t="shared" si="37"/>
        <v>TP/oneM2M/CSE/DMR/CRE/BV/004_02</v>
      </c>
      <c r="P634" s="33" t="s">
        <v>3441</v>
      </c>
      <c r="Q634" s="3" t="s">
        <v>9</v>
      </c>
      <c r="R634" s="3" t="s">
        <v>25</v>
      </c>
      <c r="S634" s="3" t="s">
        <v>1841</v>
      </c>
      <c r="U634" t="str">
        <f t="shared" si="36"/>
        <v>TP/oneM2M/CSE/DMR/CRE/BV/004</v>
      </c>
    </row>
    <row r="635" spans="1:21" ht="99" x14ac:dyDescent="0.3">
      <c r="A635" s="20">
        <v>488</v>
      </c>
      <c r="B635" s="19" t="s">
        <v>43</v>
      </c>
      <c r="C635" s="10" t="s">
        <v>3220</v>
      </c>
      <c r="D635" s="10"/>
      <c r="E635" s="10"/>
      <c r="F635" s="3" t="s">
        <v>531</v>
      </c>
      <c r="G635" s="3" t="s">
        <v>2342</v>
      </c>
      <c r="H635" s="3" t="s">
        <v>990</v>
      </c>
      <c r="I635" s="53"/>
      <c r="J635" s="3" t="s">
        <v>31</v>
      </c>
      <c r="K635" s="3" t="s">
        <v>21</v>
      </c>
      <c r="L635" s="3" t="s">
        <v>37</v>
      </c>
      <c r="M635" s="3" t="s">
        <v>23</v>
      </c>
      <c r="N635" s="10" t="s">
        <v>3177</v>
      </c>
      <c r="O635" s="3" t="str">
        <f t="shared" si="37"/>
        <v>TP/oneM2M/CSE/DMR/RET/BV/001_02</v>
      </c>
      <c r="P635" s="33" t="s">
        <v>3447</v>
      </c>
      <c r="Q635" s="3" t="s">
        <v>9</v>
      </c>
      <c r="R635" s="3" t="s">
        <v>25</v>
      </c>
      <c r="S635" s="3"/>
      <c r="U635" t="str">
        <f t="shared" si="36"/>
        <v>TP/oneM2M/CSE/DMR/RET/BV/001</v>
      </c>
    </row>
    <row r="636" spans="1:21" ht="165" x14ac:dyDescent="0.3">
      <c r="A636" s="20">
        <v>488</v>
      </c>
      <c r="B636" s="19" t="s">
        <v>43</v>
      </c>
      <c r="C636" s="10" t="s">
        <v>3220</v>
      </c>
      <c r="D636" s="10"/>
      <c r="E636" s="10"/>
      <c r="F636" s="3" t="s">
        <v>531</v>
      </c>
      <c r="G636" s="3" t="s">
        <v>2342</v>
      </c>
      <c r="H636" s="3" t="s">
        <v>990</v>
      </c>
      <c r="I636" s="53"/>
      <c r="J636" s="3" t="s">
        <v>31</v>
      </c>
      <c r="K636" s="3" t="s">
        <v>21</v>
      </c>
      <c r="L636" s="3" t="s">
        <v>37</v>
      </c>
      <c r="M636" s="3" t="s">
        <v>33</v>
      </c>
      <c r="N636" s="10" t="s">
        <v>3182</v>
      </c>
      <c r="O636" s="3" t="str">
        <f t="shared" si="37"/>
        <v>TP/oneM2M/CSE/DMR/RET/BO/003_02</v>
      </c>
      <c r="P636" s="33" t="s">
        <v>3452</v>
      </c>
      <c r="Q636" s="3" t="s">
        <v>9</v>
      </c>
      <c r="R636" s="3" t="s">
        <v>25</v>
      </c>
      <c r="S636" s="3"/>
      <c r="U636" t="str">
        <f t="shared" si="36"/>
        <v>TP/oneM2M/CSE/DMR/RET/BO/003</v>
      </c>
    </row>
    <row r="637" spans="1:21" ht="99" x14ac:dyDescent="0.3">
      <c r="A637" s="20">
        <v>488</v>
      </c>
      <c r="B637" s="19" t="s">
        <v>43</v>
      </c>
      <c r="C637" s="10" t="s">
        <v>3220</v>
      </c>
      <c r="D637" s="10"/>
      <c r="E637" s="10"/>
      <c r="F637" s="3" t="s">
        <v>531</v>
      </c>
      <c r="G637" s="3" t="s">
        <v>2342</v>
      </c>
      <c r="H637" s="3" t="s">
        <v>990</v>
      </c>
      <c r="I637" s="53"/>
      <c r="J637" s="3" t="s">
        <v>31</v>
      </c>
      <c r="K637" s="3" t="s">
        <v>21</v>
      </c>
      <c r="L637" s="3" t="s">
        <v>37</v>
      </c>
      <c r="M637" s="3" t="s">
        <v>23</v>
      </c>
      <c r="N637" s="10" t="s">
        <v>3183</v>
      </c>
      <c r="O637" s="3" t="str">
        <f t="shared" si="37"/>
        <v>TP/oneM2M/CSE/DMR/RET/BV/004_02</v>
      </c>
      <c r="P637" s="33" t="s">
        <v>3453</v>
      </c>
      <c r="Q637" s="3" t="s">
        <v>9</v>
      </c>
      <c r="R637" s="3" t="s">
        <v>25</v>
      </c>
      <c r="S637" s="3"/>
      <c r="U637" t="str">
        <f t="shared" si="36"/>
        <v>TP/oneM2M/CSE/DMR/RET/BV/004</v>
      </c>
    </row>
    <row r="638" spans="1:21" ht="99" x14ac:dyDescent="0.3">
      <c r="A638" s="20">
        <v>488</v>
      </c>
      <c r="B638" s="19" t="s">
        <v>43</v>
      </c>
      <c r="C638" s="10" t="s">
        <v>3220</v>
      </c>
      <c r="D638" s="10"/>
      <c r="E638" s="10"/>
      <c r="F638" s="3" t="s">
        <v>531</v>
      </c>
      <c r="G638" s="3" t="s">
        <v>2342</v>
      </c>
      <c r="H638" s="3" t="s">
        <v>990</v>
      </c>
      <c r="I638" s="53"/>
      <c r="J638" s="3" t="s">
        <v>31</v>
      </c>
      <c r="K638" s="3" t="s">
        <v>21</v>
      </c>
      <c r="L638" s="3" t="s">
        <v>37</v>
      </c>
      <c r="M638" s="3" t="s">
        <v>23</v>
      </c>
      <c r="N638" s="10" t="s">
        <v>3199</v>
      </c>
      <c r="O638" s="3" t="str">
        <f t="shared" si="37"/>
        <v>TP/oneM2M/CSE/DMR/RET/BV/005_02</v>
      </c>
      <c r="P638" s="33" t="s">
        <v>3454</v>
      </c>
      <c r="Q638" s="3" t="s">
        <v>9</v>
      </c>
      <c r="R638" s="3" t="s">
        <v>25</v>
      </c>
      <c r="S638" s="3"/>
      <c r="U638" t="str">
        <f t="shared" si="36"/>
        <v>TP/oneM2M/CSE/DMR/RET/BV/005</v>
      </c>
    </row>
    <row r="639" spans="1:21" ht="82.5" x14ac:dyDescent="0.3">
      <c r="A639" s="20">
        <v>488</v>
      </c>
      <c r="B639" s="19" t="s">
        <v>43</v>
      </c>
      <c r="C639" s="10" t="s">
        <v>3220</v>
      </c>
      <c r="D639" s="10"/>
      <c r="E639" s="10"/>
      <c r="F639" s="3" t="s">
        <v>531</v>
      </c>
      <c r="G639" s="3" t="s">
        <v>2342</v>
      </c>
      <c r="H639" s="3" t="s">
        <v>990</v>
      </c>
      <c r="I639" s="53"/>
      <c r="J639" s="3" t="s">
        <v>31</v>
      </c>
      <c r="K639" s="3" t="s">
        <v>21</v>
      </c>
      <c r="L639" s="3" t="s">
        <v>37</v>
      </c>
      <c r="M639" s="3" t="s">
        <v>23</v>
      </c>
      <c r="N639" s="10" t="s">
        <v>3204</v>
      </c>
      <c r="O639" s="3" t="str">
        <f t="shared" si="37"/>
        <v>TP/oneM2M/CSE/DMR/RET/BV/006_02</v>
      </c>
      <c r="P639" s="33" t="s">
        <v>3455</v>
      </c>
      <c r="Q639" s="3" t="s">
        <v>9</v>
      </c>
      <c r="R639" s="3" t="s">
        <v>25</v>
      </c>
      <c r="S639" s="3"/>
      <c r="U639" t="str">
        <f t="shared" si="36"/>
        <v>TP/oneM2M/CSE/DMR/RET/BV/006</v>
      </c>
    </row>
    <row r="640" spans="1:21" ht="165" x14ac:dyDescent="0.3">
      <c r="A640" s="20">
        <v>488</v>
      </c>
      <c r="B640" s="19" t="s">
        <v>43</v>
      </c>
      <c r="C640" s="10" t="s">
        <v>3220</v>
      </c>
      <c r="D640" s="10"/>
      <c r="E640" s="10"/>
      <c r="F640" s="3" t="s">
        <v>531</v>
      </c>
      <c r="G640" s="3" t="s">
        <v>2342</v>
      </c>
      <c r="H640" s="3" t="s">
        <v>990</v>
      </c>
      <c r="I640" s="53"/>
      <c r="J640" s="3" t="s">
        <v>31</v>
      </c>
      <c r="K640" s="3" t="s">
        <v>21</v>
      </c>
      <c r="L640" s="3" t="s">
        <v>37</v>
      </c>
      <c r="M640" s="3" t="s">
        <v>33</v>
      </c>
      <c r="N640" s="10" t="s">
        <v>3209</v>
      </c>
      <c r="O640" s="3" t="str">
        <f t="shared" si="37"/>
        <v>TP/oneM2M/CSE/DMR/RET/BO/007_02</v>
      </c>
      <c r="P640" s="33" t="s">
        <v>3456</v>
      </c>
      <c r="Q640" s="3" t="s">
        <v>9</v>
      </c>
      <c r="R640" s="3" t="s">
        <v>25</v>
      </c>
      <c r="S640" s="3"/>
      <c r="U640" t="str">
        <f t="shared" si="36"/>
        <v>TP/oneM2M/CSE/DMR/RET/BO/007</v>
      </c>
    </row>
    <row r="641" spans="1:21" ht="165" x14ac:dyDescent="0.3">
      <c r="A641" s="20">
        <v>488</v>
      </c>
      <c r="B641" s="19" t="s">
        <v>43</v>
      </c>
      <c r="C641" s="10" t="s">
        <v>3220</v>
      </c>
      <c r="D641" s="10"/>
      <c r="E641" s="10"/>
      <c r="F641" s="3" t="s">
        <v>531</v>
      </c>
      <c r="G641" s="3" t="s">
        <v>2342</v>
      </c>
      <c r="H641" s="3" t="s">
        <v>990</v>
      </c>
      <c r="I641" s="53"/>
      <c r="J641" s="3" t="s">
        <v>31</v>
      </c>
      <c r="K641" s="3" t="s">
        <v>21</v>
      </c>
      <c r="L641" s="3" t="s">
        <v>37</v>
      </c>
      <c r="M641" s="3" t="s">
        <v>33</v>
      </c>
      <c r="N641" s="10" t="s">
        <v>3216</v>
      </c>
      <c r="O641" s="3" t="str">
        <f t="shared" si="37"/>
        <v>TP/oneM2M/CSE/DMR/RET/BO/008_02</v>
      </c>
      <c r="P641" s="33" t="s">
        <v>3457</v>
      </c>
      <c r="Q641" s="3" t="s">
        <v>9</v>
      </c>
      <c r="R641" s="3" t="s">
        <v>25</v>
      </c>
      <c r="S641" s="3"/>
      <c r="U641" t="str">
        <f t="shared" si="36"/>
        <v>TP/oneM2M/CSE/DMR/RET/BO/008</v>
      </c>
    </row>
    <row r="642" spans="1:21" ht="99" x14ac:dyDescent="0.3">
      <c r="A642" s="20">
        <v>488</v>
      </c>
      <c r="B642" s="19" t="s">
        <v>43</v>
      </c>
      <c r="C642" s="10" t="s">
        <v>3220</v>
      </c>
      <c r="D642" s="10"/>
      <c r="E642" s="10"/>
      <c r="F642" s="3" t="s">
        <v>531</v>
      </c>
      <c r="G642" s="3" t="s">
        <v>2342</v>
      </c>
      <c r="H642" s="3" t="s">
        <v>990</v>
      </c>
      <c r="I642" s="53"/>
      <c r="J642" s="3" t="s">
        <v>31</v>
      </c>
      <c r="K642" s="3" t="s">
        <v>21</v>
      </c>
      <c r="L642" s="3" t="s">
        <v>37</v>
      </c>
      <c r="M642" s="3" t="s">
        <v>23</v>
      </c>
      <c r="N642" s="10" t="s">
        <v>3895</v>
      </c>
      <c r="O642" s="3" t="str">
        <f t="shared" si="37"/>
        <v>TP/oneM2M/CSE/DMR/RET/BV/013_05</v>
      </c>
      <c r="P642" s="33" t="s">
        <v>3906</v>
      </c>
      <c r="Q642" s="3" t="s">
        <v>9</v>
      </c>
      <c r="R642" s="3" t="s">
        <v>26</v>
      </c>
      <c r="S642" s="3"/>
      <c r="U642" t="str">
        <f t="shared" si="36"/>
        <v>TP/oneM2M/CSE/DMR/RET/BV/013</v>
      </c>
    </row>
    <row r="643" spans="1:21" ht="165" x14ac:dyDescent="0.3">
      <c r="A643" s="20">
        <v>488</v>
      </c>
      <c r="B643" s="19" t="s">
        <v>43</v>
      </c>
      <c r="C643" s="10" t="s">
        <v>3220</v>
      </c>
      <c r="D643" s="10"/>
      <c r="E643" s="10"/>
      <c r="F643" s="3" t="s">
        <v>531</v>
      </c>
      <c r="G643" s="3" t="s">
        <v>2342</v>
      </c>
      <c r="H643" s="3" t="s">
        <v>990</v>
      </c>
      <c r="I643" s="53"/>
      <c r="J643" s="3" t="s">
        <v>31</v>
      </c>
      <c r="K643" s="3" t="s">
        <v>21</v>
      </c>
      <c r="L643" s="3" t="s">
        <v>37</v>
      </c>
      <c r="M643" s="3" t="s">
        <v>33</v>
      </c>
      <c r="N643" s="10" t="s">
        <v>3898</v>
      </c>
      <c r="O643" s="3" t="str">
        <f t="shared" si="37"/>
        <v>TP/oneM2M/CSE/DMR/RET/BO/014_05</v>
      </c>
      <c r="P643" s="33" t="s">
        <v>3452</v>
      </c>
      <c r="Q643" s="3" t="s">
        <v>9</v>
      </c>
      <c r="R643" s="3" t="s">
        <v>26</v>
      </c>
      <c r="S643" s="3"/>
      <c r="U643" t="str">
        <f t="shared" si="36"/>
        <v>TP/oneM2M/CSE/DMR/RET/BO/014</v>
      </c>
    </row>
    <row r="644" spans="1:21" ht="99" x14ac:dyDescent="0.3">
      <c r="A644" s="20">
        <v>488</v>
      </c>
      <c r="B644" s="19" t="s">
        <v>43</v>
      </c>
      <c r="C644" s="10" t="s">
        <v>3220</v>
      </c>
      <c r="D644" s="10"/>
      <c r="E644" s="10"/>
      <c r="F644" s="3" t="s">
        <v>531</v>
      </c>
      <c r="G644" s="3" t="s">
        <v>2342</v>
      </c>
      <c r="H644" s="3" t="s">
        <v>990</v>
      </c>
      <c r="I644" s="53"/>
      <c r="J644" s="3" t="s">
        <v>31</v>
      </c>
      <c r="K644" s="3" t="s">
        <v>21</v>
      </c>
      <c r="L644" s="3" t="s">
        <v>37</v>
      </c>
      <c r="M644" s="3" t="s">
        <v>23</v>
      </c>
      <c r="N644" s="10" t="s">
        <v>3901</v>
      </c>
      <c r="O644" s="3" t="str">
        <f t="shared" si="37"/>
        <v>TP/oneM2M/CSE/DMR/RET/BV/015_05</v>
      </c>
      <c r="P644" s="33" t="s">
        <v>3453</v>
      </c>
      <c r="Q644" s="3" t="s">
        <v>9</v>
      </c>
      <c r="R644" s="3" t="s">
        <v>26</v>
      </c>
      <c r="S644" s="3"/>
      <c r="U644" t="str">
        <f t="shared" si="36"/>
        <v>TP/oneM2M/CSE/DMR/RET/BV/015</v>
      </c>
    </row>
    <row r="645" spans="1:21" ht="99" x14ac:dyDescent="0.3">
      <c r="A645" s="20">
        <v>488</v>
      </c>
      <c r="B645" s="19" t="s">
        <v>43</v>
      </c>
      <c r="C645" s="10" t="s">
        <v>3220</v>
      </c>
      <c r="D645" s="10"/>
      <c r="E645" s="10"/>
      <c r="F645" s="3" t="s">
        <v>531</v>
      </c>
      <c r="G645" s="3" t="s">
        <v>2342</v>
      </c>
      <c r="H645" s="3" t="s">
        <v>990</v>
      </c>
      <c r="I645" s="53"/>
      <c r="J645" s="3" t="s">
        <v>31</v>
      </c>
      <c r="K645" s="3" t="s">
        <v>21</v>
      </c>
      <c r="L645" s="3" t="s">
        <v>37</v>
      </c>
      <c r="M645" s="3" t="s">
        <v>23</v>
      </c>
      <c r="N645" s="10" t="s">
        <v>3902</v>
      </c>
      <c r="O645" s="3" t="str">
        <f t="shared" si="37"/>
        <v>TP/oneM2M/CSE/DMR/RET/BV/016_05</v>
      </c>
      <c r="P645" s="33" t="s">
        <v>3454</v>
      </c>
      <c r="Q645" s="3" t="s">
        <v>9</v>
      </c>
      <c r="R645" s="3" t="s">
        <v>26</v>
      </c>
      <c r="S645" s="3"/>
      <c r="U645" t="str">
        <f t="shared" si="36"/>
        <v>TP/oneM2M/CSE/DMR/RET/BV/016</v>
      </c>
    </row>
    <row r="646" spans="1:21" ht="82.5" x14ac:dyDescent="0.3">
      <c r="A646" s="20">
        <v>488</v>
      </c>
      <c r="B646" s="19" t="s">
        <v>43</v>
      </c>
      <c r="C646" s="10" t="s">
        <v>3220</v>
      </c>
      <c r="D646" s="10"/>
      <c r="E646" s="10"/>
      <c r="F646" s="3" t="s">
        <v>531</v>
      </c>
      <c r="G646" s="3" t="s">
        <v>2342</v>
      </c>
      <c r="H646" s="3" t="s">
        <v>990</v>
      </c>
      <c r="I646" s="53"/>
      <c r="J646" s="3" t="s">
        <v>31</v>
      </c>
      <c r="K646" s="3" t="s">
        <v>21</v>
      </c>
      <c r="L646" s="3" t="s">
        <v>37</v>
      </c>
      <c r="M646" s="3" t="s">
        <v>23</v>
      </c>
      <c r="N646" s="10" t="s">
        <v>3903</v>
      </c>
      <c r="O646" s="3" t="str">
        <f t="shared" si="37"/>
        <v>TP/oneM2M/CSE/DMR/RET/BV/017_05</v>
      </c>
      <c r="P646" s="33" t="s">
        <v>3455</v>
      </c>
      <c r="Q646" s="3" t="s">
        <v>9</v>
      </c>
      <c r="R646" s="3" t="s">
        <v>26</v>
      </c>
      <c r="S646" s="3"/>
      <c r="U646" t="str">
        <f t="shared" si="36"/>
        <v>TP/oneM2M/CSE/DMR/RET/BV/017</v>
      </c>
    </row>
    <row r="647" spans="1:21" ht="165" x14ac:dyDescent="0.3">
      <c r="A647" s="20">
        <v>488</v>
      </c>
      <c r="B647" s="19" t="s">
        <v>43</v>
      </c>
      <c r="C647" s="10" t="s">
        <v>3220</v>
      </c>
      <c r="D647" s="10"/>
      <c r="E647" s="10"/>
      <c r="F647" s="3" t="s">
        <v>531</v>
      </c>
      <c r="G647" s="3" t="s">
        <v>2342</v>
      </c>
      <c r="H647" s="3" t="s">
        <v>990</v>
      </c>
      <c r="I647" s="53"/>
      <c r="J647" s="3" t="s">
        <v>31</v>
      </c>
      <c r="K647" s="3" t="s">
        <v>21</v>
      </c>
      <c r="L647" s="3" t="s">
        <v>37</v>
      </c>
      <c r="M647" s="3" t="s">
        <v>33</v>
      </c>
      <c r="N647" s="10" t="s">
        <v>3904</v>
      </c>
      <c r="O647" s="3" t="str">
        <f t="shared" si="37"/>
        <v>TP/oneM2M/CSE/DMR/RET/BO/018_05</v>
      </c>
      <c r="P647" s="33" t="s">
        <v>3456</v>
      </c>
      <c r="Q647" s="3" t="s">
        <v>9</v>
      </c>
      <c r="R647" s="3" t="s">
        <v>26</v>
      </c>
      <c r="S647" s="3"/>
      <c r="U647" t="str">
        <f t="shared" si="36"/>
        <v>TP/oneM2M/CSE/DMR/RET/BO/018</v>
      </c>
    </row>
    <row r="648" spans="1:21" ht="165" x14ac:dyDescent="0.3">
      <c r="A648" s="20">
        <v>488</v>
      </c>
      <c r="B648" s="19" t="s">
        <v>43</v>
      </c>
      <c r="C648" s="10" t="s">
        <v>3220</v>
      </c>
      <c r="D648" s="10"/>
      <c r="E648" s="10"/>
      <c r="F648" s="3" t="s">
        <v>531</v>
      </c>
      <c r="G648" s="3" t="s">
        <v>2342</v>
      </c>
      <c r="H648" s="3" t="s">
        <v>990</v>
      </c>
      <c r="I648" s="53"/>
      <c r="J648" s="3" t="s">
        <v>31</v>
      </c>
      <c r="K648" s="3" t="s">
        <v>21</v>
      </c>
      <c r="L648" s="3" t="s">
        <v>37</v>
      </c>
      <c r="M648" s="3" t="s">
        <v>33</v>
      </c>
      <c r="N648" s="10" t="s">
        <v>3905</v>
      </c>
      <c r="O648" s="3" t="str">
        <f t="shared" si="37"/>
        <v>TP/oneM2M/CSE/DMR/RET/BO/019_05</v>
      </c>
      <c r="P648" s="33" t="s">
        <v>3457</v>
      </c>
      <c r="Q648" s="3" t="s">
        <v>9</v>
      </c>
      <c r="R648" s="3" t="s">
        <v>26</v>
      </c>
      <c r="S648" s="3"/>
      <c r="U648" t="str">
        <f t="shared" si="36"/>
        <v>TP/oneM2M/CSE/DMR/RET/BO/019</v>
      </c>
    </row>
    <row r="649" spans="1:21" ht="181.5" x14ac:dyDescent="0.3">
      <c r="A649" s="20">
        <v>487</v>
      </c>
      <c r="B649" s="19" t="s">
        <v>43</v>
      </c>
      <c r="C649" s="10" t="s">
        <v>3220</v>
      </c>
      <c r="D649" s="10"/>
      <c r="E649" s="10"/>
      <c r="F649" s="3" t="s">
        <v>530</v>
      </c>
      <c r="G649" s="3" t="s">
        <v>2341</v>
      </c>
      <c r="H649" s="3" t="s">
        <v>989</v>
      </c>
      <c r="I649" s="53"/>
      <c r="J649" s="3" t="s">
        <v>31</v>
      </c>
      <c r="K649" s="3" t="s">
        <v>1844</v>
      </c>
      <c r="L649" s="3"/>
      <c r="M649" s="3" t="s">
        <v>23</v>
      </c>
      <c r="N649" s="10" t="s">
        <v>1851</v>
      </c>
      <c r="O649" s="3" t="str">
        <f t="shared" si="37"/>
        <v>TP/oneM2M/CSE/GMG/BV/004</v>
      </c>
      <c r="P649" s="33" t="s">
        <v>3481</v>
      </c>
      <c r="Q649" s="3" t="s">
        <v>43</v>
      </c>
      <c r="R649" s="3" t="s">
        <v>25</v>
      </c>
      <c r="S649" s="3" t="s">
        <v>1841</v>
      </c>
      <c r="U649" t="str">
        <f t="shared" si="36"/>
        <v>TP/oneM2M/CSE/GMG/BV/004</v>
      </c>
    </row>
    <row r="650" spans="1:21" ht="132" x14ac:dyDescent="0.3">
      <c r="A650" s="20">
        <v>489</v>
      </c>
      <c r="B650" s="19" t="s">
        <v>43</v>
      </c>
      <c r="C650" s="10" t="s">
        <v>3220</v>
      </c>
      <c r="D650" s="10"/>
      <c r="E650" s="10"/>
      <c r="F650" s="3" t="s">
        <v>532</v>
      </c>
      <c r="G650" s="3" t="s">
        <v>2343</v>
      </c>
      <c r="H650" s="3" t="s">
        <v>991</v>
      </c>
      <c r="I650" s="53"/>
      <c r="J650" s="3" t="s">
        <v>31</v>
      </c>
      <c r="K650" s="3" t="s">
        <v>21</v>
      </c>
      <c r="L650" s="3" t="s">
        <v>36</v>
      </c>
      <c r="M650" s="3" t="s">
        <v>23</v>
      </c>
      <c r="N650" s="10" t="s">
        <v>3177</v>
      </c>
      <c r="O650" s="3" t="str">
        <f t="shared" si="37"/>
        <v>TP/oneM2M/CSE/DMR/UPD/BV/001_02</v>
      </c>
      <c r="P650" s="33" t="s">
        <v>3458</v>
      </c>
      <c r="Q650" s="3"/>
      <c r="R650" s="3" t="s">
        <v>25</v>
      </c>
      <c r="S650" s="3"/>
      <c r="U650" t="str">
        <f t="shared" si="36"/>
        <v>TP/oneM2M/CSE/DMR/UPD/BV/001</v>
      </c>
    </row>
    <row r="651" spans="1:21" ht="115.5" x14ac:dyDescent="0.3">
      <c r="A651" s="20">
        <v>489</v>
      </c>
      <c r="B651" s="19" t="s">
        <v>43</v>
      </c>
      <c r="C651" s="10" t="s">
        <v>3220</v>
      </c>
      <c r="D651" s="10"/>
      <c r="E651" s="10"/>
      <c r="F651" s="3" t="s">
        <v>532</v>
      </c>
      <c r="G651" s="3" t="s">
        <v>2343</v>
      </c>
      <c r="H651" s="3" t="s">
        <v>991</v>
      </c>
      <c r="I651" s="53"/>
      <c r="J651" s="3" t="s">
        <v>31</v>
      </c>
      <c r="K651" s="3" t="s">
        <v>21</v>
      </c>
      <c r="L651" s="3" t="s">
        <v>36</v>
      </c>
      <c r="M651" s="3" t="s">
        <v>23</v>
      </c>
      <c r="N651" s="10" t="s">
        <v>3181</v>
      </c>
      <c r="O651" s="3" t="str">
        <f t="shared" si="37"/>
        <v>TP/oneM2M/CSE/DMR/UPD/BV/002_02</v>
      </c>
      <c r="P651" s="33" t="s">
        <v>3459</v>
      </c>
      <c r="Q651" s="3"/>
      <c r="R651" s="3" t="s">
        <v>25</v>
      </c>
      <c r="S651" s="3"/>
      <c r="U651" t="str">
        <f t="shared" si="36"/>
        <v>TP/oneM2M/CSE/DMR/UPD/BV/002</v>
      </c>
    </row>
    <row r="652" spans="1:21" ht="115.5" x14ac:dyDescent="0.3">
      <c r="A652" s="20">
        <v>489</v>
      </c>
      <c r="B652" s="19" t="s">
        <v>43</v>
      </c>
      <c r="C652" s="10" t="s">
        <v>3220</v>
      </c>
      <c r="D652" s="10"/>
      <c r="E652" s="10"/>
      <c r="F652" s="3" t="s">
        <v>532</v>
      </c>
      <c r="G652" s="3" t="s">
        <v>2343</v>
      </c>
      <c r="H652" s="3" t="s">
        <v>991</v>
      </c>
      <c r="I652" s="53"/>
      <c r="J652" s="3" t="s">
        <v>31</v>
      </c>
      <c r="K652" s="3" t="s">
        <v>21</v>
      </c>
      <c r="L652" s="3" t="s">
        <v>36</v>
      </c>
      <c r="M652" s="3" t="s">
        <v>23</v>
      </c>
      <c r="N652" s="10" t="s">
        <v>3182</v>
      </c>
      <c r="O652" s="3" t="str">
        <f t="shared" si="37"/>
        <v>TP/oneM2M/CSE/DMR/UPD/BV/003_02</v>
      </c>
      <c r="P652" s="33" t="s">
        <v>3460</v>
      </c>
      <c r="Q652" s="3"/>
      <c r="R652" s="3" t="s">
        <v>25</v>
      </c>
      <c r="S652" s="3"/>
      <c r="U652" t="str">
        <f t="shared" si="36"/>
        <v>TP/oneM2M/CSE/DMR/UPD/BV/003</v>
      </c>
    </row>
    <row r="653" spans="1:21" ht="181.5" x14ac:dyDescent="0.3">
      <c r="A653" s="20">
        <v>489</v>
      </c>
      <c r="B653" s="19" t="s">
        <v>43</v>
      </c>
      <c r="C653" s="10" t="s">
        <v>3220</v>
      </c>
      <c r="D653" s="10"/>
      <c r="E653" s="10"/>
      <c r="F653" s="3" t="s">
        <v>532</v>
      </c>
      <c r="G653" s="3" t="s">
        <v>2343</v>
      </c>
      <c r="H653" s="3" t="s">
        <v>991</v>
      </c>
      <c r="I653" s="53"/>
      <c r="J653" s="3" t="s">
        <v>31</v>
      </c>
      <c r="K653" s="3" t="s">
        <v>21</v>
      </c>
      <c r="L653" s="3" t="s">
        <v>36</v>
      </c>
      <c r="M653" s="3" t="s">
        <v>23</v>
      </c>
      <c r="N653" s="10" t="s">
        <v>3183</v>
      </c>
      <c r="O653" s="3" t="str">
        <f t="shared" ref="O653:O672" si="38" xml:space="preserve"> IF(ISBLANK(N653),"",CONCATENATE("TP/oneM2M/",IF(J653&lt;&gt;"Both",J653&amp;"/",""),K653,IF(K653&lt;&gt;"","/",""),L653,IF(L653&lt;&gt;"","/",""),M653,IF(M653&lt;&gt;"","/",""),N653))</f>
        <v>TP/oneM2M/CSE/DMR/UPD/BV/004_02</v>
      </c>
      <c r="P653" s="33" t="s">
        <v>3461</v>
      </c>
      <c r="Q653" s="3"/>
      <c r="R653" s="3" t="s">
        <v>25</v>
      </c>
      <c r="S653" s="3"/>
      <c r="U653" t="str">
        <f t="shared" ref="U653:U716" si="39">IF(IFERROR(FIND("_",O653),0)&gt;0,LEFT(O653,FIND("_",O653)-1),O653)</f>
        <v>TP/oneM2M/CSE/DMR/UPD/BV/004</v>
      </c>
    </row>
    <row r="654" spans="1:21" ht="132" x14ac:dyDescent="0.3">
      <c r="A654" s="20">
        <v>489</v>
      </c>
      <c r="B654" s="19" t="s">
        <v>43</v>
      </c>
      <c r="C654" s="10" t="s">
        <v>3220</v>
      </c>
      <c r="D654" s="10"/>
      <c r="E654" s="10"/>
      <c r="F654" s="3" t="s">
        <v>532</v>
      </c>
      <c r="G654" s="3" t="s">
        <v>2343</v>
      </c>
      <c r="H654" s="3" t="s">
        <v>991</v>
      </c>
      <c r="I654" s="53"/>
      <c r="J654" s="3" t="s">
        <v>31</v>
      </c>
      <c r="K654" s="3" t="s">
        <v>21</v>
      </c>
      <c r="L654" s="3" t="s">
        <v>36</v>
      </c>
      <c r="M654" s="3" t="s">
        <v>33</v>
      </c>
      <c r="N654" s="10" t="s">
        <v>3199</v>
      </c>
      <c r="O654" s="3" t="str">
        <f t="shared" si="38"/>
        <v>TP/oneM2M/CSE/DMR/UPD/BO/005_02</v>
      </c>
      <c r="P654" s="33" t="s">
        <v>3462</v>
      </c>
      <c r="Q654" s="3"/>
      <c r="R654" s="3" t="s">
        <v>25</v>
      </c>
      <c r="S654" s="3"/>
      <c r="U654" t="str">
        <f t="shared" si="39"/>
        <v>TP/oneM2M/CSE/DMR/UPD/BO/005</v>
      </c>
    </row>
    <row r="655" spans="1:21" ht="198" x14ac:dyDescent="0.3">
      <c r="A655" s="20">
        <v>489</v>
      </c>
      <c r="B655" s="19" t="s">
        <v>43</v>
      </c>
      <c r="C655" s="10" t="s">
        <v>3220</v>
      </c>
      <c r="D655" s="10"/>
      <c r="E655" s="10"/>
      <c r="F655" s="3" t="s">
        <v>532</v>
      </c>
      <c r="G655" s="3" t="s">
        <v>2343</v>
      </c>
      <c r="H655" s="3" t="s">
        <v>991</v>
      </c>
      <c r="I655" s="53"/>
      <c r="J655" s="3" t="s">
        <v>31</v>
      </c>
      <c r="K655" s="3" t="s">
        <v>21</v>
      </c>
      <c r="L655" s="3" t="s">
        <v>36</v>
      </c>
      <c r="M655" s="3" t="s">
        <v>33</v>
      </c>
      <c r="N655" s="10" t="s">
        <v>3204</v>
      </c>
      <c r="O655" s="3" t="str">
        <f t="shared" si="38"/>
        <v>TP/oneM2M/CSE/DMR/UPD/BO/006_02</v>
      </c>
      <c r="P655" s="33" t="s">
        <v>3463</v>
      </c>
      <c r="Q655" s="3"/>
      <c r="R655" s="3" t="s">
        <v>25</v>
      </c>
      <c r="S655" s="3"/>
      <c r="U655" t="str">
        <f t="shared" si="39"/>
        <v>TP/oneM2M/CSE/DMR/UPD/BO/006</v>
      </c>
    </row>
    <row r="656" spans="1:21" ht="148.5" x14ac:dyDescent="0.3">
      <c r="A656" s="20">
        <v>489</v>
      </c>
      <c r="B656" s="19" t="s">
        <v>43</v>
      </c>
      <c r="C656" s="10" t="s">
        <v>3220</v>
      </c>
      <c r="D656" s="10"/>
      <c r="E656" s="10"/>
      <c r="F656" s="3" t="s">
        <v>532</v>
      </c>
      <c r="G656" s="3" t="s">
        <v>2343</v>
      </c>
      <c r="H656" s="3" t="s">
        <v>991</v>
      </c>
      <c r="I656" s="53"/>
      <c r="J656" s="3" t="s">
        <v>31</v>
      </c>
      <c r="K656" s="3" t="s">
        <v>21</v>
      </c>
      <c r="L656" s="3" t="s">
        <v>36</v>
      </c>
      <c r="M656" s="3" t="s">
        <v>33</v>
      </c>
      <c r="N656" s="10" t="s">
        <v>3209</v>
      </c>
      <c r="O656" s="3" t="str">
        <f t="shared" si="38"/>
        <v>TP/oneM2M/CSE/DMR/UPD/BO/007_02</v>
      </c>
      <c r="P656" s="33" t="s">
        <v>3464</v>
      </c>
      <c r="Q656" s="3"/>
      <c r="R656" s="3" t="s">
        <v>25</v>
      </c>
      <c r="S656" s="3"/>
      <c r="U656" t="str">
        <f t="shared" si="39"/>
        <v>TP/oneM2M/CSE/DMR/UPD/BO/007</v>
      </c>
    </row>
    <row r="657" spans="1:21" ht="165" x14ac:dyDescent="0.3">
      <c r="A657" s="20">
        <v>489</v>
      </c>
      <c r="B657" s="19" t="s">
        <v>43</v>
      </c>
      <c r="C657" s="10" t="s">
        <v>3220</v>
      </c>
      <c r="D657" s="10"/>
      <c r="E657" s="10"/>
      <c r="F657" s="3" t="s">
        <v>532</v>
      </c>
      <c r="G657" s="3" t="s">
        <v>2343</v>
      </c>
      <c r="H657" s="3" t="s">
        <v>991</v>
      </c>
      <c r="I657" s="53"/>
      <c r="J657" s="3" t="s">
        <v>31</v>
      </c>
      <c r="K657" s="3" t="s">
        <v>21</v>
      </c>
      <c r="L657" s="3" t="s">
        <v>36</v>
      </c>
      <c r="M657" s="3" t="s">
        <v>33</v>
      </c>
      <c r="N657" s="10" t="s">
        <v>3216</v>
      </c>
      <c r="O657" s="3" t="str">
        <f t="shared" si="38"/>
        <v>TP/oneM2M/CSE/DMR/UPD/BO/008_02</v>
      </c>
      <c r="P657" s="33" t="s">
        <v>3465</v>
      </c>
      <c r="Q657" s="3"/>
      <c r="R657" s="3" t="s">
        <v>25</v>
      </c>
      <c r="S657" s="3"/>
      <c r="U657" t="str">
        <f t="shared" si="39"/>
        <v>TP/oneM2M/CSE/DMR/UPD/BO/008</v>
      </c>
    </row>
    <row r="658" spans="1:21" ht="198" x14ac:dyDescent="0.3">
      <c r="A658" s="20">
        <v>489</v>
      </c>
      <c r="B658" s="19" t="s">
        <v>43</v>
      </c>
      <c r="C658" s="10" t="s">
        <v>3220</v>
      </c>
      <c r="D658" s="10"/>
      <c r="E658" s="10"/>
      <c r="F658" s="3" t="s">
        <v>532</v>
      </c>
      <c r="G658" s="3" t="s">
        <v>2343</v>
      </c>
      <c r="H658" s="3" t="s">
        <v>991</v>
      </c>
      <c r="I658" s="53"/>
      <c r="J658" s="3" t="s">
        <v>31</v>
      </c>
      <c r="K658" s="3" t="s">
        <v>21</v>
      </c>
      <c r="L658" s="3" t="s">
        <v>36</v>
      </c>
      <c r="M658" s="3" t="s">
        <v>33</v>
      </c>
      <c r="N658" s="10" t="s">
        <v>3587</v>
      </c>
      <c r="O658" s="3" t="str">
        <f t="shared" si="38"/>
        <v>TP/oneM2M/CSE/DMR/UPD/BO/009_02</v>
      </c>
      <c r="P658" s="33" t="s">
        <v>3470</v>
      </c>
      <c r="Q658" s="3"/>
      <c r="R658" s="3" t="s">
        <v>25</v>
      </c>
      <c r="S658" s="3"/>
      <c r="U658" t="str">
        <f t="shared" si="39"/>
        <v>TP/oneM2M/CSE/DMR/UPD/BO/009</v>
      </c>
    </row>
    <row r="659" spans="1:21" ht="132" x14ac:dyDescent="0.3">
      <c r="A659" s="20">
        <v>487</v>
      </c>
      <c r="B659" s="19" t="s">
        <v>43</v>
      </c>
      <c r="C659" s="10" t="s">
        <v>3220</v>
      </c>
      <c r="D659" s="10"/>
      <c r="E659" s="10"/>
      <c r="F659" s="3" t="s">
        <v>530</v>
      </c>
      <c r="G659" s="3" t="s">
        <v>2341</v>
      </c>
      <c r="H659" s="3" t="s">
        <v>989</v>
      </c>
      <c r="I659" s="53"/>
      <c r="J659" s="3" t="s">
        <v>31</v>
      </c>
      <c r="K659" s="3" t="s">
        <v>1844</v>
      </c>
      <c r="L659" s="3"/>
      <c r="M659" s="3" t="s">
        <v>23</v>
      </c>
      <c r="N659" s="10" t="s">
        <v>1852</v>
      </c>
      <c r="O659" s="3" t="str">
        <f t="shared" si="38"/>
        <v>TP/oneM2M/CSE/GMG/BV/005</v>
      </c>
      <c r="P659" s="33" t="s">
        <v>3482</v>
      </c>
      <c r="Q659" s="3" t="s">
        <v>43</v>
      </c>
      <c r="R659" s="3" t="s">
        <v>25</v>
      </c>
      <c r="S659" s="3" t="s">
        <v>1841</v>
      </c>
      <c r="U659" t="str">
        <f t="shared" si="39"/>
        <v>TP/oneM2M/CSE/GMG/BV/005</v>
      </c>
    </row>
    <row r="660" spans="1:21" ht="198" x14ac:dyDescent="0.3">
      <c r="A660" s="20">
        <v>489</v>
      </c>
      <c r="B660" s="19" t="s">
        <v>43</v>
      </c>
      <c r="C660" s="10" t="s">
        <v>3220</v>
      </c>
      <c r="D660" s="10"/>
      <c r="E660" s="10"/>
      <c r="F660" s="3" t="s">
        <v>532</v>
      </c>
      <c r="G660" s="3" t="s">
        <v>3391</v>
      </c>
      <c r="H660" s="3" t="s">
        <v>991</v>
      </c>
      <c r="I660" s="53"/>
      <c r="J660" s="3" t="s">
        <v>31</v>
      </c>
      <c r="K660" s="3" t="s">
        <v>1844</v>
      </c>
      <c r="L660" s="3"/>
      <c r="M660" s="3" t="s">
        <v>23</v>
      </c>
      <c r="N660" s="10" t="s">
        <v>1853</v>
      </c>
      <c r="O660" s="3" t="str">
        <f t="shared" si="38"/>
        <v>TP/oneM2M/CSE/GMG/BV/006</v>
      </c>
      <c r="P660" s="33" t="s">
        <v>3483</v>
      </c>
      <c r="Q660" s="3" t="s">
        <v>43</v>
      </c>
      <c r="R660" s="3" t="s">
        <v>25</v>
      </c>
      <c r="S660" s="3" t="s">
        <v>1841</v>
      </c>
      <c r="U660" t="str">
        <f t="shared" si="39"/>
        <v>TP/oneM2M/CSE/GMG/BV/006</v>
      </c>
    </row>
    <row r="661" spans="1:21" x14ac:dyDescent="0.3">
      <c r="A661" s="20">
        <v>489</v>
      </c>
      <c r="B661" s="19" t="s">
        <v>43</v>
      </c>
      <c r="C661" s="10" t="s">
        <v>3220</v>
      </c>
      <c r="D661" s="10"/>
      <c r="E661" s="10"/>
      <c r="F661" s="3" t="s">
        <v>532</v>
      </c>
      <c r="G661" s="3" t="s">
        <v>3403</v>
      </c>
      <c r="H661" s="3" t="s">
        <v>991</v>
      </c>
      <c r="I661" s="53"/>
      <c r="J661" s="3"/>
      <c r="K661" s="3"/>
      <c r="L661" s="3"/>
      <c r="M661" s="3"/>
      <c r="N661" s="10"/>
      <c r="O661" s="3" t="str">
        <f t="shared" si="38"/>
        <v/>
      </c>
      <c r="P661" s="3"/>
      <c r="Q661" s="3" t="s">
        <v>43</v>
      </c>
      <c r="R661" s="3" t="s">
        <v>26</v>
      </c>
      <c r="S661" s="3" t="s">
        <v>1841</v>
      </c>
      <c r="U661" t="str">
        <f t="shared" si="39"/>
        <v/>
      </c>
    </row>
    <row r="662" spans="1:21" ht="214.5" x14ac:dyDescent="0.3">
      <c r="A662" s="20">
        <v>489</v>
      </c>
      <c r="B662" s="19" t="s">
        <v>43</v>
      </c>
      <c r="C662" s="10" t="s">
        <v>3220</v>
      </c>
      <c r="D662" s="10"/>
      <c r="E662" s="10"/>
      <c r="F662" s="3" t="s">
        <v>532</v>
      </c>
      <c r="G662" s="3" t="s">
        <v>3392</v>
      </c>
      <c r="H662" s="3" t="s">
        <v>991</v>
      </c>
      <c r="I662" s="53"/>
      <c r="J662" s="3" t="s">
        <v>31</v>
      </c>
      <c r="K662" s="3" t="s">
        <v>1844</v>
      </c>
      <c r="L662" s="3"/>
      <c r="M662" s="3" t="s">
        <v>23</v>
      </c>
      <c r="N662" s="10" t="s">
        <v>1854</v>
      </c>
      <c r="O662" s="3" t="str">
        <f t="shared" si="38"/>
        <v>TP/oneM2M/CSE/GMG/BV/007</v>
      </c>
      <c r="P662" s="33" t="s">
        <v>3484</v>
      </c>
      <c r="Q662" s="3" t="s">
        <v>43</v>
      </c>
      <c r="R662" s="3" t="s">
        <v>25</v>
      </c>
      <c r="S662" s="3" t="s">
        <v>1841</v>
      </c>
      <c r="U662" t="str">
        <f t="shared" si="39"/>
        <v>TP/oneM2M/CSE/GMG/BV/007</v>
      </c>
    </row>
    <row r="663" spans="1:21" ht="198" x14ac:dyDescent="0.3">
      <c r="A663" s="20">
        <v>489</v>
      </c>
      <c r="B663" s="19" t="s">
        <v>43</v>
      </c>
      <c r="C663" s="10" t="s">
        <v>3220</v>
      </c>
      <c r="D663" s="10"/>
      <c r="E663" s="10"/>
      <c r="F663" s="3" t="s">
        <v>532</v>
      </c>
      <c r="G663" s="3" t="s">
        <v>3394</v>
      </c>
      <c r="H663" s="3" t="s">
        <v>991</v>
      </c>
      <c r="I663" s="53"/>
      <c r="J663" s="3" t="s">
        <v>31</v>
      </c>
      <c r="K663" s="3" t="s">
        <v>1844</v>
      </c>
      <c r="L663" s="3"/>
      <c r="M663" s="3" t="s">
        <v>23</v>
      </c>
      <c r="N663" s="10" t="s">
        <v>3219</v>
      </c>
      <c r="O663" s="3" t="str">
        <f t="shared" si="38"/>
        <v>TP/oneM2M/CSE/GMG/BV/008</v>
      </c>
      <c r="P663" s="33" t="s">
        <v>3485</v>
      </c>
      <c r="Q663" s="3" t="s">
        <v>43</v>
      </c>
      <c r="R663" s="3" t="s">
        <v>25</v>
      </c>
      <c r="S663" s="3"/>
      <c r="U663" t="str">
        <f t="shared" si="39"/>
        <v>TP/oneM2M/CSE/GMG/BV/008</v>
      </c>
    </row>
    <row r="664" spans="1:21" ht="181.5" x14ac:dyDescent="0.3">
      <c r="A664" s="20">
        <v>489</v>
      </c>
      <c r="B664" s="19" t="s">
        <v>43</v>
      </c>
      <c r="C664" s="10" t="s">
        <v>3220</v>
      </c>
      <c r="D664" s="10"/>
      <c r="E664" s="10"/>
      <c r="F664" s="3" t="s">
        <v>532</v>
      </c>
      <c r="G664" s="3" t="s">
        <v>3394</v>
      </c>
      <c r="H664" s="3" t="s">
        <v>991</v>
      </c>
      <c r="I664" s="53"/>
      <c r="J664" s="3" t="s">
        <v>31</v>
      </c>
      <c r="K664" s="3" t="s">
        <v>1844</v>
      </c>
      <c r="L664" s="3"/>
      <c r="M664" s="3" t="s">
        <v>23</v>
      </c>
      <c r="N664" s="10" t="s">
        <v>3355</v>
      </c>
      <c r="O664" s="3" t="str">
        <f t="shared" si="38"/>
        <v>TP/oneM2M/CSE/GMG/BV/009</v>
      </c>
      <c r="P664" s="33" t="s">
        <v>3486</v>
      </c>
      <c r="Q664" s="3" t="s">
        <v>43</v>
      </c>
      <c r="R664" s="3" t="s">
        <v>25</v>
      </c>
      <c r="S664" s="3"/>
      <c r="U664" t="str">
        <f t="shared" si="39"/>
        <v>TP/oneM2M/CSE/GMG/BV/009</v>
      </c>
    </row>
    <row r="665" spans="1:21" ht="132" x14ac:dyDescent="0.3">
      <c r="A665" s="20">
        <v>489</v>
      </c>
      <c r="B665" s="19" t="s">
        <v>43</v>
      </c>
      <c r="C665" s="10" t="s">
        <v>3220</v>
      </c>
      <c r="D665" s="10"/>
      <c r="E665" s="10"/>
      <c r="F665" s="3" t="s">
        <v>532</v>
      </c>
      <c r="G665" s="3" t="s">
        <v>3394</v>
      </c>
      <c r="H665" s="3" t="s">
        <v>991</v>
      </c>
      <c r="I665" s="53"/>
      <c r="J665" s="3" t="s">
        <v>31</v>
      </c>
      <c r="K665" s="3" t="s">
        <v>1844</v>
      </c>
      <c r="L665" s="3"/>
      <c r="M665" s="3" t="s">
        <v>23</v>
      </c>
      <c r="N665" s="10" t="s">
        <v>3356</v>
      </c>
      <c r="O665" s="3" t="str">
        <f t="shared" si="38"/>
        <v>TP/oneM2M/CSE/GMG/BV/010</v>
      </c>
      <c r="P665" s="33" t="s">
        <v>3487</v>
      </c>
      <c r="Q665" s="3" t="s">
        <v>43</v>
      </c>
      <c r="R665" s="3" t="s">
        <v>25</v>
      </c>
      <c r="S665" s="3"/>
      <c r="U665" t="str">
        <f t="shared" si="39"/>
        <v>TP/oneM2M/CSE/GMG/BV/010</v>
      </c>
    </row>
    <row r="666" spans="1:21" ht="82.5" x14ac:dyDescent="0.3">
      <c r="A666" s="20">
        <v>490</v>
      </c>
      <c r="B666" s="19" t="s">
        <v>43</v>
      </c>
      <c r="C666" s="10" t="s">
        <v>3220</v>
      </c>
      <c r="D666" s="10"/>
      <c r="E666" s="10"/>
      <c r="F666" s="3" t="s">
        <v>533</v>
      </c>
      <c r="G666" s="3" t="s">
        <v>2344</v>
      </c>
      <c r="H666" s="3" t="s">
        <v>992</v>
      </c>
      <c r="I666" s="53"/>
      <c r="J666" s="3" t="s">
        <v>31</v>
      </c>
      <c r="K666" s="3" t="s">
        <v>21</v>
      </c>
      <c r="L666" s="3" t="s">
        <v>38</v>
      </c>
      <c r="M666" s="3" t="s">
        <v>23</v>
      </c>
      <c r="N666" s="10" t="s">
        <v>3177</v>
      </c>
      <c r="O666" s="3" t="str">
        <f t="shared" si="38"/>
        <v>TP/oneM2M/CSE/DMR/DEL/BV/001_02</v>
      </c>
      <c r="P666" s="33" t="s">
        <v>3580</v>
      </c>
      <c r="Q666" s="3" t="s">
        <v>9</v>
      </c>
      <c r="R666" s="3" t="s">
        <v>25</v>
      </c>
      <c r="S666" s="3"/>
      <c r="U666" t="str">
        <f t="shared" si="39"/>
        <v>TP/oneM2M/CSE/DMR/DEL/BV/001</v>
      </c>
    </row>
    <row r="667" spans="1:21" ht="165" x14ac:dyDescent="0.3">
      <c r="A667" s="20">
        <v>490</v>
      </c>
      <c r="B667" s="19" t="s">
        <v>43</v>
      </c>
      <c r="C667" s="10" t="s">
        <v>3220</v>
      </c>
      <c r="D667" s="10"/>
      <c r="E667" s="10"/>
      <c r="F667" s="3" t="s">
        <v>533</v>
      </c>
      <c r="G667" s="3" t="s">
        <v>2344</v>
      </c>
      <c r="H667" s="3" t="s">
        <v>992</v>
      </c>
      <c r="I667" s="53"/>
      <c r="J667" s="3" t="s">
        <v>31</v>
      </c>
      <c r="K667" s="3" t="s">
        <v>21</v>
      </c>
      <c r="L667" s="3" t="s">
        <v>38</v>
      </c>
      <c r="M667" s="3" t="s">
        <v>23</v>
      </c>
      <c r="N667" s="10" t="s">
        <v>3181</v>
      </c>
      <c r="O667" s="3" t="str">
        <f t="shared" si="38"/>
        <v>TP/oneM2M/CSE/DMR/DEL/BV/002_02</v>
      </c>
      <c r="P667" s="33" t="s">
        <v>3581</v>
      </c>
      <c r="Q667" s="3" t="s">
        <v>9</v>
      </c>
      <c r="R667" s="3" t="s">
        <v>25</v>
      </c>
      <c r="S667" s="3"/>
      <c r="U667" t="str">
        <f t="shared" si="39"/>
        <v>TP/oneM2M/CSE/DMR/DEL/BV/002</v>
      </c>
    </row>
    <row r="668" spans="1:21" ht="132" x14ac:dyDescent="0.3">
      <c r="A668" s="20">
        <v>490</v>
      </c>
      <c r="B668" s="19" t="s">
        <v>43</v>
      </c>
      <c r="C668" s="10" t="s">
        <v>3220</v>
      </c>
      <c r="D668" s="10"/>
      <c r="E668" s="10"/>
      <c r="F668" s="3" t="s">
        <v>533</v>
      </c>
      <c r="G668" s="3" t="s">
        <v>2344</v>
      </c>
      <c r="H668" s="3" t="s">
        <v>992</v>
      </c>
      <c r="I668" s="53"/>
      <c r="J668" s="3" t="s">
        <v>31</v>
      </c>
      <c r="K668" s="3" t="s">
        <v>21</v>
      </c>
      <c r="L668" s="3" t="s">
        <v>38</v>
      </c>
      <c r="M668" s="3" t="s">
        <v>23</v>
      </c>
      <c r="N668" s="10" t="s">
        <v>3182</v>
      </c>
      <c r="O668" s="3" t="str">
        <f t="shared" si="38"/>
        <v>TP/oneM2M/CSE/DMR/DEL/BV/003_02</v>
      </c>
      <c r="P668" s="33" t="s">
        <v>3582</v>
      </c>
      <c r="Q668" s="3" t="s">
        <v>9</v>
      </c>
      <c r="R668" s="3" t="s">
        <v>25</v>
      </c>
      <c r="S668" s="3"/>
      <c r="U668" t="str">
        <f t="shared" si="39"/>
        <v>TP/oneM2M/CSE/DMR/DEL/BV/003</v>
      </c>
    </row>
    <row r="669" spans="1:21" ht="115.5" x14ac:dyDescent="0.3">
      <c r="A669" s="20">
        <v>490</v>
      </c>
      <c r="B669" s="19" t="s">
        <v>43</v>
      </c>
      <c r="C669" s="10" t="s">
        <v>3220</v>
      </c>
      <c r="D669" s="10"/>
      <c r="E669" s="10"/>
      <c r="F669" s="3" t="s">
        <v>533</v>
      </c>
      <c r="G669" s="3" t="s">
        <v>2344</v>
      </c>
      <c r="H669" s="3" t="s">
        <v>992</v>
      </c>
      <c r="I669" s="53"/>
      <c r="J669" s="3" t="s">
        <v>31</v>
      </c>
      <c r="K669" s="3" t="s">
        <v>21</v>
      </c>
      <c r="L669" s="3" t="s">
        <v>38</v>
      </c>
      <c r="M669" s="3" t="s">
        <v>23</v>
      </c>
      <c r="N669" s="10" t="s">
        <v>3183</v>
      </c>
      <c r="O669" s="3" t="str">
        <f t="shared" si="38"/>
        <v>TP/oneM2M/CSE/DMR/DEL/BV/004_02</v>
      </c>
      <c r="P669" s="33" t="s">
        <v>3583</v>
      </c>
      <c r="Q669" s="3" t="s">
        <v>9</v>
      </c>
      <c r="R669" s="3" t="s">
        <v>25</v>
      </c>
      <c r="S669" s="3"/>
      <c r="U669" t="str">
        <f t="shared" si="39"/>
        <v>TP/oneM2M/CSE/DMR/DEL/BV/004</v>
      </c>
    </row>
    <row r="670" spans="1:21" ht="198" x14ac:dyDescent="0.3">
      <c r="A670" s="20">
        <v>489</v>
      </c>
      <c r="B670" s="19" t="s">
        <v>43</v>
      </c>
      <c r="C670" s="10" t="s">
        <v>3220</v>
      </c>
      <c r="D670" s="10"/>
      <c r="E670" s="10"/>
      <c r="F670" s="3" t="s">
        <v>532</v>
      </c>
      <c r="G670" s="3" t="s">
        <v>3401</v>
      </c>
      <c r="H670" s="3" t="s">
        <v>991</v>
      </c>
      <c r="I670" s="53"/>
      <c r="J670" s="3" t="s">
        <v>31</v>
      </c>
      <c r="K670" s="3" t="s">
        <v>1844</v>
      </c>
      <c r="L670" s="3"/>
      <c r="M670" s="3" t="s">
        <v>23</v>
      </c>
      <c r="N670" s="10" t="s">
        <v>3393</v>
      </c>
      <c r="O670" s="3" t="str">
        <f t="shared" si="38"/>
        <v>TP/oneM2M/CSE/GMG/BV/013</v>
      </c>
      <c r="P670" s="33" t="s">
        <v>3485</v>
      </c>
      <c r="Q670" s="3" t="s">
        <v>43</v>
      </c>
      <c r="R670" s="3" t="s">
        <v>25</v>
      </c>
      <c r="S670" s="3" t="s">
        <v>1841</v>
      </c>
      <c r="U670" t="str">
        <f t="shared" si="39"/>
        <v>TP/oneM2M/CSE/GMG/BV/013</v>
      </c>
    </row>
    <row r="671" spans="1:21" ht="99" x14ac:dyDescent="0.3">
      <c r="A671" s="20">
        <v>489</v>
      </c>
      <c r="B671" s="19" t="s">
        <v>43</v>
      </c>
      <c r="C671" s="10" t="s">
        <v>3220</v>
      </c>
      <c r="D671" s="10"/>
      <c r="E671" s="10"/>
      <c r="F671" s="3" t="s">
        <v>532</v>
      </c>
      <c r="G671" s="3" t="s">
        <v>3405</v>
      </c>
      <c r="H671" s="3" t="s">
        <v>991</v>
      </c>
      <c r="I671" s="53"/>
      <c r="J671" s="3" t="s">
        <v>31</v>
      </c>
      <c r="K671" s="3" t="s">
        <v>1844</v>
      </c>
      <c r="L671" s="3"/>
      <c r="M671" s="3" t="s">
        <v>23</v>
      </c>
      <c r="N671" s="10" t="s">
        <v>3395</v>
      </c>
      <c r="O671" s="3" t="str">
        <f t="shared" si="38"/>
        <v>TP/oneM2M/CSE/GMG/BV/014</v>
      </c>
      <c r="P671" s="33" t="s">
        <v>3490</v>
      </c>
      <c r="Q671" s="3" t="s">
        <v>43</v>
      </c>
      <c r="R671" s="3" t="s">
        <v>25</v>
      </c>
      <c r="S671" s="3" t="s">
        <v>1841</v>
      </c>
      <c r="U671" t="str">
        <f t="shared" si="39"/>
        <v>TP/oneM2M/CSE/GMG/BV/014</v>
      </c>
    </row>
    <row r="672" spans="1:21" ht="132" x14ac:dyDescent="0.3">
      <c r="A672" s="20">
        <v>489</v>
      </c>
      <c r="B672" s="19" t="s">
        <v>43</v>
      </c>
      <c r="C672" s="10" t="s">
        <v>3220</v>
      </c>
      <c r="D672" s="10"/>
      <c r="E672" s="10"/>
      <c r="F672" s="3" t="s">
        <v>532</v>
      </c>
      <c r="G672" s="3" t="s">
        <v>3406</v>
      </c>
      <c r="H672" s="3" t="s">
        <v>991</v>
      </c>
      <c r="I672" s="53"/>
      <c r="J672" s="3" t="s">
        <v>31</v>
      </c>
      <c r="K672" s="3" t="s">
        <v>1844</v>
      </c>
      <c r="L672" s="3"/>
      <c r="M672" s="3" t="s">
        <v>23</v>
      </c>
      <c r="N672" s="10" t="s">
        <v>3396</v>
      </c>
      <c r="O672" s="3" t="str">
        <f t="shared" si="38"/>
        <v>TP/oneM2M/CSE/GMG/BV/015</v>
      </c>
      <c r="P672" s="33" t="s">
        <v>3492</v>
      </c>
      <c r="Q672" s="3" t="s">
        <v>43</v>
      </c>
      <c r="R672" s="3" t="s">
        <v>25</v>
      </c>
      <c r="S672" s="3" t="s">
        <v>1841</v>
      </c>
      <c r="U672" t="str">
        <f t="shared" si="39"/>
        <v>TP/oneM2M/CSE/GMG/BV/015</v>
      </c>
    </row>
    <row r="673" spans="1:21" ht="181.5" x14ac:dyDescent="0.3">
      <c r="A673" s="20">
        <v>489</v>
      </c>
      <c r="B673" s="19"/>
      <c r="C673" s="10" t="s">
        <v>3220</v>
      </c>
      <c r="D673" s="10"/>
      <c r="E673" s="3"/>
      <c r="F673" s="3" t="s">
        <v>532</v>
      </c>
      <c r="G673" s="3" t="s">
        <v>2343</v>
      </c>
      <c r="H673" s="3" t="s">
        <v>991</v>
      </c>
      <c r="I673" s="53"/>
      <c r="J673" s="3" t="s">
        <v>31</v>
      </c>
      <c r="K673" s="3" t="s">
        <v>1844</v>
      </c>
      <c r="L673" s="3"/>
      <c r="M673" s="3" t="s">
        <v>23</v>
      </c>
      <c r="N673" s="10" t="s">
        <v>3398</v>
      </c>
      <c r="O673" s="3" t="s">
        <v>3495</v>
      </c>
      <c r="P673" s="33" t="s">
        <v>3494</v>
      </c>
      <c r="Q673" s="3" t="s">
        <v>43</v>
      </c>
      <c r="R673" s="3" t="s">
        <v>25</v>
      </c>
      <c r="S673" s="3"/>
      <c r="U673" t="str">
        <f t="shared" si="39"/>
        <v>TP/oneM2M/CSE/GMG/BV/021</v>
      </c>
    </row>
    <row r="674" spans="1:21" ht="181.5" x14ac:dyDescent="0.3">
      <c r="A674" s="20">
        <v>489</v>
      </c>
      <c r="B674" s="19"/>
      <c r="C674" s="10" t="s">
        <v>3220</v>
      </c>
      <c r="D674" s="10"/>
      <c r="E674" s="10"/>
      <c r="F674" s="3" t="s">
        <v>532</v>
      </c>
      <c r="G674" s="3" t="s">
        <v>2343</v>
      </c>
      <c r="H674" s="3" t="s">
        <v>991</v>
      </c>
      <c r="I674" s="53"/>
      <c r="J674" s="3" t="s">
        <v>31</v>
      </c>
      <c r="K674" s="3" t="s">
        <v>1844</v>
      </c>
      <c r="L674" s="3"/>
      <c r="M674" s="3" t="s">
        <v>23</v>
      </c>
      <c r="N674" s="10" t="s">
        <v>3400</v>
      </c>
      <c r="O674" s="3" t="str">
        <f t="shared" ref="O674:O705" si="40" xml:space="preserve"> IF(ISBLANK(N674),"",CONCATENATE("TP/oneM2M/",IF(J674&lt;&gt;"Both",J674&amp;"/",""),K674,IF(K674&lt;&gt;"","/",""),L674,IF(L674&lt;&gt;"","/",""),M674,IF(M674&lt;&gt;"","/",""),N674))</f>
        <v>TP/oneM2M/CSE/GMG/BV/017</v>
      </c>
      <c r="P674" s="33" t="s">
        <v>3494</v>
      </c>
      <c r="Q674" s="3" t="s">
        <v>43</v>
      </c>
      <c r="R674" s="3" t="s">
        <v>25</v>
      </c>
      <c r="S674" s="3"/>
      <c r="U674" t="str">
        <f t="shared" si="39"/>
        <v>TP/oneM2M/CSE/GMG/BV/017</v>
      </c>
    </row>
    <row r="675" spans="1:21" ht="148.5" x14ac:dyDescent="0.3">
      <c r="A675" s="20">
        <v>493</v>
      </c>
      <c r="B675" s="19" t="s">
        <v>43</v>
      </c>
      <c r="C675" s="10" t="s">
        <v>3220</v>
      </c>
      <c r="D675" s="10"/>
      <c r="E675" s="10"/>
      <c r="F675" s="3" t="s">
        <v>536</v>
      </c>
      <c r="G675" s="3" t="s">
        <v>2346</v>
      </c>
      <c r="H675" s="3" t="s">
        <v>995</v>
      </c>
      <c r="I675" s="53"/>
      <c r="J675" s="3" t="s">
        <v>31</v>
      </c>
      <c r="K675" s="3" t="s">
        <v>1844</v>
      </c>
      <c r="L675" s="3"/>
      <c r="M675" s="3" t="s">
        <v>23</v>
      </c>
      <c r="N675" s="10" t="s">
        <v>3920</v>
      </c>
      <c r="O675" s="3" t="str">
        <f t="shared" si="40"/>
        <v>TP/oneM2M/CSE/GMG/BV/018_03</v>
      </c>
      <c r="P675" s="33" t="s">
        <v>3496</v>
      </c>
      <c r="Q675" s="3" t="s">
        <v>43</v>
      </c>
      <c r="R675" s="3" t="s">
        <v>25</v>
      </c>
      <c r="S675" s="3"/>
      <c r="U675" t="str">
        <f t="shared" si="39"/>
        <v>TP/oneM2M/CSE/GMG/BV/018</v>
      </c>
    </row>
    <row r="676" spans="1:21" ht="148.5" x14ac:dyDescent="0.3">
      <c r="A676" s="20">
        <v>491</v>
      </c>
      <c r="B676" s="19" t="s">
        <v>43</v>
      </c>
      <c r="C676" s="10" t="s">
        <v>3220</v>
      </c>
      <c r="D676" s="54" t="s">
        <v>4122</v>
      </c>
      <c r="E676" s="54" t="s">
        <v>4121</v>
      </c>
      <c r="F676" s="3" t="s">
        <v>534</v>
      </c>
      <c r="G676" s="3" t="s">
        <v>3407</v>
      </c>
      <c r="H676" s="3" t="s">
        <v>993</v>
      </c>
      <c r="I676" s="53"/>
      <c r="J676" s="3" t="s">
        <v>31</v>
      </c>
      <c r="K676" s="3" t="s">
        <v>1844</v>
      </c>
      <c r="L676" s="3"/>
      <c r="M676" s="3" t="s">
        <v>23</v>
      </c>
      <c r="N676" s="10" t="s">
        <v>3974</v>
      </c>
      <c r="O676" s="3" t="str">
        <f t="shared" si="40"/>
        <v>TP/oneM2M/CSE/GMG/BV/018_1</v>
      </c>
      <c r="P676" s="33" t="s">
        <v>3496</v>
      </c>
      <c r="Q676" s="3" t="s">
        <v>43</v>
      </c>
      <c r="R676" s="3" t="s">
        <v>25</v>
      </c>
      <c r="S676" s="3"/>
      <c r="U676" t="str">
        <f t="shared" si="39"/>
        <v>TP/oneM2M/CSE/GMG/BV/018</v>
      </c>
    </row>
    <row r="677" spans="1:21" ht="148.5" x14ac:dyDescent="0.3">
      <c r="A677" s="20">
        <v>492</v>
      </c>
      <c r="B677" s="19" t="s">
        <v>43</v>
      </c>
      <c r="C677" s="10" t="s">
        <v>3220</v>
      </c>
      <c r="D677" s="10"/>
      <c r="E677" s="10"/>
      <c r="F677" s="3" t="s">
        <v>535</v>
      </c>
      <c r="G677" s="3" t="s">
        <v>2345</v>
      </c>
      <c r="H677" s="3" t="s">
        <v>994</v>
      </c>
      <c r="I677" s="53"/>
      <c r="J677" s="3" t="s">
        <v>31</v>
      </c>
      <c r="K677" s="3" t="s">
        <v>1844</v>
      </c>
      <c r="L677" s="3"/>
      <c r="M677" s="3" t="s">
        <v>23</v>
      </c>
      <c r="N677" s="10" t="s">
        <v>3975</v>
      </c>
      <c r="O677" s="3" t="str">
        <f t="shared" si="40"/>
        <v>TP/oneM2M/CSE/GMG/BV/018_2</v>
      </c>
      <c r="P677" s="33" t="s">
        <v>3496</v>
      </c>
      <c r="Q677" s="3" t="s">
        <v>43</v>
      </c>
      <c r="R677" s="3" t="s">
        <v>25</v>
      </c>
      <c r="S677" s="3"/>
      <c r="U677" t="str">
        <f t="shared" si="39"/>
        <v>TP/oneM2M/CSE/GMG/BV/018</v>
      </c>
    </row>
    <row r="678" spans="1:21" ht="148.5" x14ac:dyDescent="0.3">
      <c r="A678" s="20">
        <v>491</v>
      </c>
      <c r="B678" s="19" t="s">
        <v>43</v>
      </c>
      <c r="C678" s="10" t="s">
        <v>3220</v>
      </c>
      <c r="D678" s="54" t="s">
        <v>4122</v>
      </c>
      <c r="E678" s="54" t="s">
        <v>4121</v>
      </c>
      <c r="F678" s="3" t="s">
        <v>534</v>
      </c>
      <c r="G678" s="3" t="s">
        <v>3407</v>
      </c>
      <c r="H678" s="3" t="s">
        <v>993</v>
      </c>
      <c r="I678" s="53"/>
      <c r="J678" s="3" t="s">
        <v>31</v>
      </c>
      <c r="K678" s="3" t="s">
        <v>1844</v>
      </c>
      <c r="L678" s="3"/>
      <c r="M678" s="3" t="s">
        <v>23</v>
      </c>
      <c r="N678" s="10" t="s">
        <v>3975</v>
      </c>
      <c r="O678" s="3" t="str">
        <f t="shared" si="40"/>
        <v>TP/oneM2M/CSE/GMG/BV/018_2</v>
      </c>
      <c r="P678" s="33" t="s">
        <v>3496</v>
      </c>
      <c r="Q678" s="3" t="s">
        <v>43</v>
      </c>
      <c r="R678" s="3" t="s">
        <v>25</v>
      </c>
      <c r="S678" s="3"/>
      <c r="U678" t="str">
        <f t="shared" si="39"/>
        <v>TP/oneM2M/CSE/GMG/BV/018</v>
      </c>
    </row>
    <row r="679" spans="1:21" ht="148.5" x14ac:dyDescent="0.3">
      <c r="A679" s="20">
        <v>491</v>
      </c>
      <c r="B679" s="19" t="s">
        <v>43</v>
      </c>
      <c r="C679" s="10" t="s">
        <v>3220</v>
      </c>
      <c r="D679" s="54" t="s">
        <v>4122</v>
      </c>
      <c r="E679" s="54" t="s">
        <v>4121</v>
      </c>
      <c r="F679" s="3" t="s">
        <v>534</v>
      </c>
      <c r="G679" s="3" t="s">
        <v>3407</v>
      </c>
      <c r="H679" s="3" t="s">
        <v>993</v>
      </c>
      <c r="I679" s="53"/>
      <c r="J679" s="3" t="s">
        <v>31</v>
      </c>
      <c r="K679" s="3" t="s">
        <v>1844</v>
      </c>
      <c r="L679" s="3"/>
      <c r="M679" s="3" t="s">
        <v>23</v>
      </c>
      <c r="N679" s="10" t="s">
        <v>3976</v>
      </c>
      <c r="O679" s="3" t="str">
        <f t="shared" si="40"/>
        <v>TP/oneM2M/CSE/GMG/BV/018_3</v>
      </c>
      <c r="P679" s="33" t="s">
        <v>3496</v>
      </c>
      <c r="Q679" s="3" t="s">
        <v>43</v>
      </c>
      <c r="R679" s="3" t="s">
        <v>25</v>
      </c>
      <c r="S679" s="3"/>
      <c r="U679" t="str">
        <f t="shared" si="39"/>
        <v>TP/oneM2M/CSE/GMG/BV/018</v>
      </c>
    </row>
    <row r="680" spans="1:21" ht="148.5" x14ac:dyDescent="0.3">
      <c r="A680" s="20">
        <v>494</v>
      </c>
      <c r="B680" s="19" t="s">
        <v>43</v>
      </c>
      <c r="C680" s="10" t="s">
        <v>3220</v>
      </c>
      <c r="D680" s="10"/>
      <c r="E680" s="10"/>
      <c r="F680" s="3" t="s">
        <v>537</v>
      </c>
      <c r="G680" s="3" t="s">
        <v>2347</v>
      </c>
      <c r="H680" s="3" t="s">
        <v>996</v>
      </c>
      <c r="I680" s="53"/>
      <c r="J680" s="3" t="s">
        <v>31</v>
      </c>
      <c r="K680" s="3" t="s">
        <v>1844</v>
      </c>
      <c r="L680" s="3"/>
      <c r="M680" s="3" t="s">
        <v>23</v>
      </c>
      <c r="N680" s="10" t="s">
        <v>3977</v>
      </c>
      <c r="O680" s="3" t="str">
        <f t="shared" si="40"/>
        <v>TP/oneM2M/CSE/GMG/BV/018_4</v>
      </c>
      <c r="P680" s="33" t="s">
        <v>3496</v>
      </c>
      <c r="Q680" s="3" t="s">
        <v>43</v>
      </c>
      <c r="R680" s="3" t="s">
        <v>25</v>
      </c>
      <c r="S680" s="3"/>
      <c r="U680" t="str">
        <f t="shared" si="39"/>
        <v>TP/oneM2M/CSE/GMG/BV/018</v>
      </c>
    </row>
    <row r="681" spans="1:21" ht="148.5" x14ac:dyDescent="0.3">
      <c r="A681" s="20">
        <v>491</v>
      </c>
      <c r="B681" s="19" t="s">
        <v>43</v>
      </c>
      <c r="C681" s="10" t="s">
        <v>3220</v>
      </c>
      <c r="D681" s="54" t="s">
        <v>4122</v>
      </c>
      <c r="E681" s="54" t="s">
        <v>4121</v>
      </c>
      <c r="F681" s="3" t="s">
        <v>534</v>
      </c>
      <c r="G681" s="3" t="s">
        <v>3407</v>
      </c>
      <c r="H681" s="3" t="s">
        <v>993</v>
      </c>
      <c r="I681" s="53"/>
      <c r="J681" s="3" t="s">
        <v>31</v>
      </c>
      <c r="K681" s="3" t="s">
        <v>1844</v>
      </c>
      <c r="L681" s="3"/>
      <c r="M681" s="3" t="s">
        <v>23</v>
      </c>
      <c r="N681" s="10" t="s">
        <v>3977</v>
      </c>
      <c r="O681" s="3" t="str">
        <f t="shared" si="40"/>
        <v>TP/oneM2M/CSE/GMG/BV/018_4</v>
      </c>
      <c r="P681" s="33" t="s">
        <v>3496</v>
      </c>
      <c r="Q681" s="3" t="s">
        <v>43</v>
      </c>
      <c r="R681" s="3" t="s">
        <v>25</v>
      </c>
      <c r="S681" s="3"/>
      <c r="U681" t="str">
        <f t="shared" si="39"/>
        <v>TP/oneM2M/CSE/GMG/BV/018</v>
      </c>
    </row>
    <row r="682" spans="1:21" ht="121.5" x14ac:dyDescent="0.3">
      <c r="A682" s="20">
        <v>491</v>
      </c>
      <c r="B682" s="19" t="s">
        <v>43</v>
      </c>
      <c r="C682" s="10" t="s">
        <v>3220</v>
      </c>
      <c r="D682" s="54" t="s">
        <v>4122</v>
      </c>
      <c r="E682" s="54" t="s">
        <v>4121</v>
      </c>
      <c r="F682" s="3" t="s">
        <v>534</v>
      </c>
      <c r="G682" s="3" t="s">
        <v>3407</v>
      </c>
      <c r="H682" s="3" t="s">
        <v>993</v>
      </c>
      <c r="I682" s="53"/>
      <c r="J682" s="3" t="s">
        <v>31</v>
      </c>
      <c r="K682" s="3" t="s">
        <v>1844</v>
      </c>
      <c r="L682" s="3"/>
      <c r="M682" s="3" t="s">
        <v>33</v>
      </c>
      <c r="N682" s="10" t="s">
        <v>3978</v>
      </c>
      <c r="O682" s="3" t="str">
        <f t="shared" si="40"/>
        <v>TP/oneM2M/CSE/GMG/BO/019_1</v>
      </c>
      <c r="P682" s="33" t="s">
        <v>3497</v>
      </c>
      <c r="Q682" s="3" t="s">
        <v>43</v>
      </c>
      <c r="R682" s="3" t="s">
        <v>25</v>
      </c>
      <c r="S682" s="3"/>
      <c r="U682" t="str">
        <f t="shared" si="39"/>
        <v>TP/oneM2M/CSE/GMG/BO/019</v>
      </c>
    </row>
    <row r="683" spans="1:21" ht="121.5" x14ac:dyDescent="0.3">
      <c r="A683" s="20">
        <v>491</v>
      </c>
      <c r="B683" s="19" t="s">
        <v>43</v>
      </c>
      <c r="C683" s="10" t="s">
        <v>3220</v>
      </c>
      <c r="D683" s="54" t="s">
        <v>4122</v>
      </c>
      <c r="E683" s="54" t="s">
        <v>4121</v>
      </c>
      <c r="F683" s="3" t="s">
        <v>534</v>
      </c>
      <c r="G683" s="3" t="s">
        <v>3407</v>
      </c>
      <c r="H683" s="3" t="s">
        <v>993</v>
      </c>
      <c r="I683" s="53"/>
      <c r="J683" s="3" t="s">
        <v>31</v>
      </c>
      <c r="K683" s="3" t="s">
        <v>1844</v>
      </c>
      <c r="L683" s="3"/>
      <c r="M683" s="3" t="s">
        <v>33</v>
      </c>
      <c r="N683" s="10" t="s">
        <v>3989</v>
      </c>
      <c r="O683" s="3" t="str">
        <f t="shared" si="40"/>
        <v>TP/oneM2M/CSE/GMG/BO/019_2</v>
      </c>
      <c r="P683" s="33" t="s">
        <v>3497</v>
      </c>
      <c r="Q683" s="3" t="s">
        <v>43</v>
      </c>
      <c r="R683" s="3" t="s">
        <v>25</v>
      </c>
      <c r="S683" s="3"/>
      <c r="U683" t="str">
        <f t="shared" si="39"/>
        <v>TP/oneM2M/CSE/GMG/BO/019</v>
      </c>
    </row>
    <row r="684" spans="1:21" ht="121.5" x14ac:dyDescent="0.3">
      <c r="A684" s="20">
        <v>491</v>
      </c>
      <c r="B684" s="19" t="s">
        <v>43</v>
      </c>
      <c r="C684" s="10" t="s">
        <v>3220</v>
      </c>
      <c r="D684" s="54" t="s">
        <v>4122</v>
      </c>
      <c r="E684" s="54" t="s">
        <v>4121</v>
      </c>
      <c r="F684" s="3" t="s">
        <v>534</v>
      </c>
      <c r="G684" s="3" t="s">
        <v>3407</v>
      </c>
      <c r="H684" s="3" t="s">
        <v>993</v>
      </c>
      <c r="I684" s="53"/>
      <c r="J684" s="3" t="s">
        <v>31</v>
      </c>
      <c r="K684" s="3" t="s">
        <v>1844</v>
      </c>
      <c r="L684" s="3"/>
      <c r="M684" s="3" t="s">
        <v>33</v>
      </c>
      <c r="N684" s="10" t="s">
        <v>3979</v>
      </c>
      <c r="O684" s="3" t="str">
        <f t="shared" si="40"/>
        <v>TP/oneM2M/CSE/GMG/BO/019_3</v>
      </c>
      <c r="P684" s="33" t="s">
        <v>3497</v>
      </c>
      <c r="Q684" s="3" t="s">
        <v>43</v>
      </c>
      <c r="R684" s="3" t="s">
        <v>25</v>
      </c>
      <c r="S684" s="3"/>
      <c r="U684" t="str">
        <f t="shared" si="39"/>
        <v>TP/oneM2M/CSE/GMG/BO/019</v>
      </c>
    </row>
    <row r="685" spans="1:21" ht="121.5" x14ac:dyDescent="0.3">
      <c r="A685" s="20">
        <v>491</v>
      </c>
      <c r="B685" s="19" t="s">
        <v>43</v>
      </c>
      <c r="C685" s="10" t="s">
        <v>3220</v>
      </c>
      <c r="D685" s="54" t="s">
        <v>4122</v>
      </c>
      <c r="E685" s="54" t="s">
        <v>4121</v>
      </c>
      <c r="F685" s="3" t="s">
        <v>534</v>
      </c>
      <c r="G685" s="3" t="s">
        <v>3407</v>
      </c>
      <c r="H685" s="3" t="s">
        <v>993</v>
      </c>
      <c r="I685" s="53"/>
      <c r="J685" s="3" t="s">
        <v>31</v>
      </c>
      <c r="K685" s="3" t="s">
        <v>1844</v>
      </c>
      <c r="L685" s="3"/>
      <c r="M685" s="3" t="s">
        <v>33</v>
      </c>
      <c r="N685" s="10" t="s">
        <v>3980</v>
      </c>
      <c r="O685" s="3" t="str">
        <f t="shared" si="40"/>
        <v>TP/oneM2M/CSE/GMG/BO/019_4</v>
      </c>
      <c r="P685" s="33" t="s">
        <v>3497</v>
      </c>
      <c r="Q685" s="3" t="s">
        <v>43</v>
      </c>
      <c r="R685" s="3" t="s">
        <v>25</v>
      </c>
      <c r="S685" s="3"/>
      <c r="U685" t="str">
        <f t="shared" si="39"/>
        <v>TP/oneM2M/CSE/GMG/BO/019</v>
      </c>
    </row>
    <row r="686" spans="1:21" ht="198" x14ac:dyDescent="0.3">
      <c r="A686" s="20">
        <v>491</v>
      </c>
      <c r="B686" s="19" t="s">
        <v>43</v>
      </c>
      <c r="C686" s="10" t="s">
        <v>3220</v>
      </c>
      <c r="D686" s="54" t="s">
        <v>4122</v>
      </c>
      <c r="E686" s="54" t="s">
        <v>4121</v>
      </c>
      <c r="F686" s="3" t="s">
        <v>534</v>
      </c>
      <c r="G686" s="3" t="s">
        <v>3408</v>
      </c>
      <c r="H686" s="3" t="s">
        <v>993</v>
      </c>
      <c r="I686" s="53"/>
      <c r="J686" s="3" t="s">
        <v>31</v>
      </c>
      <c r="K686" s="3" t="s">
        <v>1844</v>
      </c>
      <c r="L686" s="3"/>
      <c r="M686" s="3" t="s">
        <v>23</v>
      </c>
      <c r="N686" s="10" t="s">
        <v>3981</v>
      </c>
      <c r="O686" s="3" t="str">
        <f t="shared" si="40"/>
        <v>TP/oneM2M/CSE/GMG/BV/020_1</v>
      </c>
      <c r="P686" s="33" t="s">
        <v>3498</v>
      </c>
      <c r="Q686" s="3" t="s">
        <v>43</v>
      </c>
      <c r="R686" s="3" t="s">
        <v>25</v>
      </c>
      <c r="S686" s="3"/>
      <c r="U686" t="str">
        <f t="shared" si="39"/>
        <v>TP/oneM2M/CSE/GMG/BV/020</v>
      </c>
    </row>
    <row r="687" spans="1:21" ht="198" x14ac:dyDescent="0.3">
      <c r="A687" s="20">
        <v>491</v>
      </c>
      <c r="B687" s="19" t="s">
        <v>43</v>
      </c>
      <c r="C687" s="10" t="s">
        <v>3220</v>
      </c>
      <c r="D687" s="10" t="s">
        <v>4122</v>
      </c>
      <c r="E687" s="10" t="s">
        <v>4121</v>
      </c>
      <c r="F687" s="3" t="s">
        <v>534</v>
      </c>
      <c r="G687" s="3" t="s">
        <v>3408</v>
      </c>
      <c r="H687" s="3" t="s">
        <v>993</v>
      </c>
      <c r="I687" s="53"/>
      <c r="J687" s="3" t="s">
        <v>31</v>
      </c>
      <c r="K687" s="3" t="s">
        <v>1844</v>
      </c>
      <c r="L687" s="3"/>
      <c r="M687" s="3" t="s">
        <v>23</v>
      </c>
      <c r="N687" s="10" t="s">
        <v>3982</v>
      </c>
      <c r="O687" s="3" t="str">
        <f t="shared" si="40"/>
        <v>TP/oneM2M/CSE/GMG/BV/020_2</v>
      </c>
      <c r="P687" s="33" t="s">
        <v>3498</v>
      </c>
      <c r="Q687" s="3" t="s">
        <v>43</v>
      </c>
      <c r="R687" s="3" t="s">
        <v>25</v>
      </c>
      <c r="S687" s="3"/>
      <c r="U687" t="str">
        <f t="shared" si="39"/>
        <v>TP/oneM2M/CSE/GMG/BV/020</v>
      </c>
    </row>
    <row r="688" spans="1:21" ht="198" x14ac:dyDescent="0.3">
      <c r="A688" s="20">
        <v>491</v>
      </c>
      <c r="B688" s="19" t="s">
        <v>43</v>
      </c>
      <c r="C688" s="10" t="s">
        <v>3220</v>
      </c>
      <c r="D688" s="54" t="s">
        <v>4122</v>
      </c>
      <c r="E688" s="54" t="s">
        <v>4121</v>
      </c>
      <c r="F688" s="3" t="s">
        <v>534</v>
      </c>
      <c r="G688" s="3" t="s">
        <v>3408</v>
      </c>
      <c r="H688" s="3" t="s">
        <v>993</v>
      </c>
      <c r="I688" s="53"/>
      <c r="J688" s="3" t="s">
        <v>31</v>
      </c>
      <c r="K688" s="3" t="s">
        <v>1844</v>
      </c>
      <c r="L688" s="3"/>
      <c r="M688" s="3" t="s">
        <v>23</v>
      </c>
      <c r="N688" s="10" t="s">
        <v>3983</v>
      </c>
      <c r="O688" s="3" t="str">
        <f t="shared" si="40"/>
        <v>TP/oneM2M/CSE/GMG/BV/020_3</v>
      </c>
      <c r="P688" s="33" t="s">
        <v>3498</v>
      </c>
      <c r="Q688" s="3" t="s">
        <v>43</v>
      </c>
      <c r="R688" s="3" t="s">
        <v>25</v>
      </c>
      <c r="S688" s="3"/>
      <c r="U688" t="str">
        <f t="shared" si="39"/>
        <v>TP/oneM2M/CSE/GMG/BV/020</v>
      </c>
    </row>
    <row r="689" spans="1:21" x14ac:dyDescent="0.3">
      <c r="A689" s="20">
        <v>491</v>
      </c>
      <c r="B689" s="19" t="s">
        <v>43</v>
      </c>
      <c r="C689" s="10" t="s">
        <v>3220</v>
      </c>
      <c r="D689" s="54" t="s">
        <v>4122</v>
      </c>
      <c r="E689" s="54" t="s">
        <v>4121</v>
      </c>
      <c r="F689" s="3" t="s">
        <v>534</v>
      </c>
      <c r="G689" s="3" t="s">
        <v>3410</v>
      </c>
      <c r="H689" s="3" t="s">
        <v>993</v>
      </c>
      <c r="I689" s="53"/>
      <c r="J689" s="3"/>
      <c r="K689" s="3"/>
      <c r="L689" s="3"/>
      <c r="M689" s="3"/>
      <c r="N689" s="10"/>
      <c r="O689" s="3" t="str">
        <f t="shared" si="40"/>
        <v/>
      </c>
      <c r="P689" s="3"/>
      <c r="Q689" s="3"/>
      <c r="R689" s="3"/>
      <c r="S689" s="3"/>
      <c r="U689" t="str">
        <f t="shared" si="39"/>
        <v/>
      </c>
    </row>
    <row r="690" spans="1:21" x14ac:dyDescent="0.3">
      <c r="A690" s="20">
        <v>491</v>
      </c>
      <c r="B690" s="19" t="s">
        <v>43</v>
      </c>
      <c r="C690" s="10" t="s">
        <v>3220</v>
      </c>
      <c r="D690" s="10"/>
      <c r="E690" s="10"/>
      <c r="F690" s="3" t="s">
        <v>534</v>
      </c>
      <c r="G690" s="3" t="s">
        <v>3411</v>
      </c>
      <c r="H690" s="3" t="s">
        <v>993</v>
      </c>
      <c r="I690" s="53"/>
      <c r="J690" s="3"/>
      <c r="K690" s="3"/>
      <c r="L690" s="3"/>
      <c r="M690" s="3"/>
      <c r="N690" s="10"/>
      <c r="O690" s="3" t="str">
        <f t="shared" si="40"/>
        <v/>
      </c>
      <c r="P690" s="3"/>
      <c r="Q690" s="3"/>
      <c r="R690" s="3"/>
      <c r="S690" s="3"/>
      <c r="U690" t="str">
        <f t="shared" si="39"/>
        <v/>
      </c>
    </row>
    <row r="691" spans="1:21" ht="198" x14ac:dyDescent="0.3">
      <c r="A691" s="20">
        <v>491</v>
      </c>
      <c r="B691" s="19" t="s">
        <v>43</v>
      </c>
      <c r="C691" s="10" t="s">
        <v>3220</v>
      </c>
      <c r="D691" s="10"/>
      <c r="E691" s="10"/>
      <c r="F691" s="3" t="s">
        <v>534</v>
      </c>
      <c r="G691" s="3" t="s">
        <v>3408</v>
      </c>
      <c r="H691" s="3" t="s">
        <v>993</v>
      </c>
      <c r="I691" s="53"/>
      <c r="J691" s="3" t="s">
        <v>31</v>
      </c>
      <c r="K691" s="3" t="s">
        <v>1844</v>
      </c>
      <c r="L691" s="3"/>
      <c r="M691" s="3" t="s">
        <v>23</v>
      </c>
      <c r="N691" s="10" t="s">
        <v>3984</v>
      </c>
      <c r="O691" s="3" t="str">
        <f t="shared" si="40"/>
        <v>TP/oneM2M/CSE/GMG/BV/020_4</v>
      </c>
      <c r="P691" s="33" t="s">
        <v>3498</v>
      </c>
      <c r="Q691" s="3" t="s">
        <v>43</v>
      </c>
      <c r="R691" s="3" t="s">
        <v>25</v>
      </c>
      <c r="S691" s="3"/>
      <c r="U691" t="str">
        <f t="shared" si="39"/>
        <v>TP/oneM2M/CSE/GMG/BV/020</v>
      </c>
    </row>
    <row r="692" spans="1:21" x14ac:dyDescent="0.3">
      <c r="A692" s="20">
        <v>491</v>
      </c>
      <c r="B692" s="19" t="s">
        <v>43</v>
      </c>
      <c r="C692" s="10" t="s">
        <v>3220</v>
      </c>
      <c r="D692" s="10"/>
      <c r="E692" s="10"/>
      <c r="F692" s="3" t="s">
        <v>534</v>
      </c>
      <c r="G692" s="3" t="s">
        <v>3413</v>
      </c>
      <c r="H692" s="3" t="s">
        <v>993</v>
      </c>
      <c r="I692" s="53"/>
      <c r="J692" s="3"/>
      <c r="K692" s="3"/>
      <c r="L692" s="3"/>
      <c r="M692" s="3"/>
      <c r="N692" s="10"/>
      <c r="O692" s="3" t="str">
        <f t="shared" si="40"/>
        <v/>
      </c>
      <c r="P692" s="3"/>
      <c r="Q692" s="3"/>
      <c r="R692" s="3"/>
      <c r="S692" s="3"/>
      <c r="U692" t="str">
        <f t="shared" si="39"/>
        <v/>
      </c>
    </row>
    <row r="693" spans="1:21" ht="214.5" x14ac:dyDescent="0.3">
      <c r="A693" s="20">
        <v>491</v>
      </c>
      <c r="B693" s="19" t="s">
        <v>43</v>
      </c>
      <c r="C693" s="10" t="s">
        <v>3220</v>
      </c>
      <c r="D693" s="54" t="s">
        <v>4122</v>
      </c>
      <c r="E693" s="54" t="s">
        <v>4121</v>
      </c>
      <c r="F693" s="3" t="s">
        <v>534</v>
      </c>
      <c r="G693" s="3" t="s">
        <v>3408</v>
      </c>
      <c r="H693" s="3" t="s">
        <v>993</v>
      </c>
      <c r="I693" s="53"/>
      <c r="J693" s="3" t="s">
        <v>31</v>
      </c>
      <c r="K693" s="3" t="s">
        <v>1844</v>
      </c>
      <c r="L693" s="3"/>
      <c r="M693" s="3" t="s">
        <v>33</v>
      </c>
      <c r="N693" s="10" t="s">
        <v>3985</v>
      </c>
      <c r="O693" s="3" t="str">
        <f t="shared" si="40"/>
        <v>TP/oneM2M/CSE/GMG/BO/021_1</v>
      </c>
      <c r="P693" s="33" t="s">
        <v>3499</v>
      </c>
      <c r="Q693" s="3" t="s">
        <v>43</v>
      </c>
      <c r="R693" s="3" t="s">
        <v>25</v>
      </c>
      <c r="S693" s="3"/>
      <c r="U693" t="str">
        <f t="shared" si="39"/>
        <v>TP/oneM2M/CSE/GMG/BO/021</v>
      </c>
    </row>
    <row r="694" spans="1:21" ht="214.5" x14ac:dyDescent="0.3">
      <c r="A694" s="20">
        <v>491</v>
      </c>
      <c r="B694" s="19" t="s">
        <v>43</v>
      </c>
      <c r="C694" s="10" t="s">
        <v>3220</v>
      </c>
      <c r="D694" s="54" t="s">
        <v>4122</v>
      </c>
      <c r="E694" s="54" t="s">
        <v>4121</v>
      </c>
      <c r="F694" s="3" t="s">
        <v>534</v>
      </c>
      <c r="G694" s="3" t="s">
        <v>3408</v>
      </c>
      <c r="H694" s="3" t="s">
        <v>993</v>
      </c>
      <c r="I694" s="53"/>
      <c r="J694" s="3" t="s">
        <v>31</v>
      </c>
      <c r="K694" s="3" t="s">
        <v>1844</v>
      </c>
      <c r="L694" s="3"/>
      <c r="M694" s="3" t="s">
        <v>33</v>
      </c>
      <c r="N694" s="10" t="s">
        <v>3986</v>
      </c>
      <c r="O694" s="3" t="str">
        <f t="shared" si="40"/>
        <v>TP/oneM2M/CSE/GMG/BO/021_2</v>
      </c>
      <c r="P694" s="33" t="s">
        <v>3499</v>
      </c>
      <c r="Q694" s="3" t="s">
        <v>43</v>
      </c>
      <c r="R694" s="3" t="s">
        <v>25</v>
      </c>
      <c r="S694" s="3"/>
      <c r="U694" t="str">
        <f t="shared" si="39"/>
        <v>TP/oneM2M/CSE/GMG/BO/021</v>
      </c>
    </row>
    <row r="695" spans="1:21" ht="214.5" x14ac:dyDescent="0.3">
      <c r="A695" s="20">
        <v>491</v>
      </c>
      <c r="B695" s="19" t="s">
        <v>43</v>
      </c>
      <c r="C695" s="10" t="s">
        <v>3220</v>
      </c>
      <c r="D695" s="54" t="s">
        <v>4122</v>
      </c>
      <c r="E695" s="54" t="s">
        <v>4121</v>
      </c>
      <c r="F695" s="3" t="s">
        <v>534</v>
      </c>
      <c r="G695" s="3" t="s">
        <v>3408</v>
      </c>
      <c r="H695" s="3" t="s">
        <v>993</v>
      </c>
      <c r="I695" s="53"/>
      <c r="J695" s="3" t="s">
        <v>31</v>
      </c>
      <c r="K695" s="3" t="s">
        <v>1844</v>
      </c>
      <c r="L695" s="3"/>
      <c r="M695" s="3" t="s">
        <v>33</v>
      </c>
      <c r="N695" s="10" t="s">
        <v>3987</v>
      </c>
      <c r="O695" s="3" t="str">
        <f t="shared" si="40"/>
        <v>TP/oneM2M/CSE/GMG/BO/021_3</v>
      </c>
      <c r="P695" s="33" t="s">
        <v>3499</v>
      </c>
      <c r="Q695" s="3" t="s">
        <v>43</v>
      </c>
      <c r="R695" s="3" t="s">
        <v>25</v>
      </c>
      <c r="S695" s="3"/>
      <c r="U695" t="str">
        <f t="shared" si="39"/>
        <v>TP/oneM2M/CSE/GMG/BO/021</v>
      </c>
    </row>
    <row r="696" spans="1:21" ht="214.5" x14ac:dyDescent="0.3">
      <c r="A696" s="20">
        <v>491</v>
      </c>
      <c r="B696" s="19" t="s">
        <v>43</v>
      </c>
      <c r="C696" s="10" t="s">
        <v>3220</v>
      </c>
      <c r="D696" s="54" t="s">
        <v>4122</v>
      </c>
      <c r="E696" s="54" t="s">
        <v>4121</v>
      </c>
      <c r="F696" s="3" t="s">
        <v>534</v>
      </c>
      <c r="G696" s="3" t="s">
        <v>3408</v>
      </c>
      <c r="H696" s="3" t="s">
        <v>993</v>
      </c>
      <c r="I696" s="53"/>
      <c r="J696" s="3" t="s">
        <v>31</v>
      </c>
      <c r="K696" s="3" t="s">
        <v>1844</v>
      </c>
      <c r="L696" s="3"/>
      <c r="M696" s="3" t="s">
        <v>33</v>
      </c>
      <c r="N696" s="10" t="s">
        <v>3988</v>
      </c>
      <c r="O696" s="3" t="str">
        <f t="shared" si="40"/>
        <v>TP/oneM2M/CSE/GMG/BO/021_4</v>
      </c>
      <c r="P696" s="33" t="s">
        <v>3499</v>
      </c>
      <c r="Q696" s="3" t="s">
        <v>43</v>
      </c>
      <c r="R696" s="3" t="s">
        <v>25</v>
      </c>
      <c r="S696" s="3"/>
      <c r="U696" t="str">
        <f t="shared" si="39"/>
        <v>TP/oneM2M/CSE/GMG/BO/021</v>
      </c>
    </row>
    <row r="697" spans="1:21" x14ac:dyDescent="0.3">
      <c r="A697" s="20">
        <v>495</v>
      </c>
      <c r="B697" s="19" t="s">
        <v>43</v>
      </c>
      <c r="C697" s="10" t="s">
        <v>3220</v>
      </c>
      <c r="D697" s="10"/>
      <c r="E697" s="10"/>
      <c r="F697" s="3" t="s">
        <v>538</v>
      </c>
      <c r="G697" s="3" t="s">
        <v>2348</v>
      </c>
      <c r="H697" s="3" t="s">
        <v>997</v>
      </c>
      <c r="I697" s="53"/>
      <c r="J697" s="3"/>
      <c r="K697" s="3"/>
      <c r="L697" s="3"/>
      <c r="M697" s="3"/>
      <c r="N697" s="10"/>
      <c r="O697" s="3" t="str">
        <f t="shared" si="40"/>
        <v/>
      </c>
      <c r="P697" s="3"/>
      <c r="Q697" s="3"/>
      <c r="R697" s="3"/>
      <c r="S697" s="3"/>
      <c r="U697" t="str">
        <f t="shared" si="39"/>
        <v/>
      </c>
    </row>
    <row r="698" spans="1:21" x14ac:dyDescent="0.3">
      <c r="A698" s="20">
        <v>495</v>
      </c>
      <c r="B698" s="19" t="s">
        <v>43</v>
      </c>
      <c r="C698" s="10" t="s">
        <v>3220</v>
      </c>
      <c r="D698" s="10"/>
      <c r="E698" s="10"/>
      <c r="F698" s="3" t="s">
        <v>538</v>
      </c>
      <c r="G698" s="3" t="s">
        <v>3414</v>
      </c>
      <c r="H698" s="3" t="s">
        <v>997</v>
      </c>
      <c r="I698" s="53"/>
      <c r="J698" s="3"/>
      <c r="K698" s="3"/>
      <c r="L698" s="3"/>
      <c r="M698" s="3"/>
      <c r="N698" s="10"/>
      <c r="O698" s="3" t="str">
        <f t="shared" si="40"/>
        <v/>
      </c>
      <c r="P698" s="3"/>
      <c r="Q698" s="3"/>
      <c r="R698" s="3"/>
      <c r="S698" s="3"/>
      <c r="U698" t="str">
        <f t="shared" si="39"/>
        <v/>
      </c>
    </row>
    <row r="699" spans="1:21" x14ac:dyDescent="0.3">
      <c r="A699" s="20">
        <v>495</v>
      </c>
      <c r="B699" s="19" t="s">
        <v>43</v>
      </c>
      <c r="C699" s="10" t="s">
        <v>3220</v>
      </c>
      <c r="D699" s="10"/>
      <c r="E699" s="10"/>
      <c r="F699" s="3" t="s">
        <v>538</v>
      </c>
      <c r="G699" s="3" t="s">
        <v>3415</v>
      </c>
      <c r="H699" s="3" t="s">
        <v>997</v>
      </c>
      <c r="I699" s="53"/>
      <c r="J699" s="3"/>
      <c r="K699" s="3"/>
      <c r="L699" s="3"/>
      <c r="M699" s="3"/>
      <c r="N699" s="10"/>
      <c r="O699" s="3" t="str">
        <f t="shared" si="40"/>
        <v/>
      </c>
      <c r="P699" s="3"/>
      <c r="Q699" s="3"/>
      <c r="R699" s="3"/>
      <c r="S699" s="3"/>
      <c r="U699" t="str">
        <f t="shared" si="39"/>
        <v/>
      </c>
    </row>
    <row r="700" spans="1:21" x14ac:dyDescent="0.3">
      <c r="A700" s="20">
        <v>496</v>
      </c>
      <c r="B700" s="19" t="s">
        <v>43</v>
      </c>
      <c r="C700" s="10" t="s">
        <v>3220</v>
      </c>
      <c r="D700" s="10"/>
      <c r="E700" s="10"/>
      <c r="F700" s="3" t="s">
        <v>539</v>
      </c>
      <c r="G700" s="3" t="s">
        <v>2349</v>
      </c>
      <c r="H700" s="3" t="s">
        <v>998</v>
      </c>
      <c r="I700" s="53"/>
      <c r="J700" s="3"/>
      <c r="K700" s="3"/>
      <c r="L700" s="3"/>
      <c r="M700" s="3"/>
      <c r="N700" s="10"/>
      <c r="O700" s="3" t="str">
        <f t="shared" si="40"/>
        <v/>
      </c>
      <c r="P700" s="3"/>
      <c r="Q700" s="3"/>
      <c r="R700" s="3"/>
      <c r="S700" s="3"/>
      <c r="U700" t="str">
        <f t="shared" si="39"/>
        <v/>
      </c>
    </row>
    <row r="701" spans="1:21" x14ac:dyDescent="0.3">
      <c r="A701" s="20">
        <v>497</v>
      </c>
      <c r="B701" s="19" t="s">
        <v>43</v>
      </c>
      <c r="C701" s="10" t="s">
        <v>3220</v>
      </c>
      <c r="D701" s="10"/>
      <c r="E701" s="10"/>
      <c r="F701" s="3" t="s">
        <v>374</v>
      </c>
      <c r="G701" s="3" t="s">
        <v>2350</v>
      </c>
      <c r="H701" s="3" t="s">
        <v>999</v>
      </c>
      <c r="I701" s="53"/>
      <c r="J701" s="3"/>
      <c r="K701" s="3"/>
      <c r="L701" s="3"/>
      <c r="M701" s="3"/>
      <c r="N701" s="10"/>
      <c r="O701" s="3" t="str">
        <f t="shared" si="40"/>
        <v/>
      </c>
      <c r="P701" s="3"/>
      <c r="Q701" s="3"/>
      <c r="R701" s="3"/>
      <c r="S701" s="3"/>
      <c r="U701" t="str">
        <f t="shared" si="39"/>
        <v/>
      </c>
    </row>
    <row r="702" spans="1:21" x14ac:dyDescent="0.3">
      <c r="A702" s="20">
        <v>498</v>
      </c>
      <c r="B702" s="19" t="s">
        <v>43</v>
      </c>
      <c r="C702" s="10" t="s">
        <v>3220</v>
      </c>
      <c r="D702" s="10"/>
      <c r="E702" s="10"/>
      <c r="F702" s="3" t="s">
        <v>375</v>
      </c>
      <c r="G702" s="3" t="s">
        <v>2351</v>
      </c>
      <c r="H702" s="3" t="s">
        <v>999</v>
      </c>
      <c r="I702" s="53"/>
      <c r="J702" s="3"/>
      <c r="K702" s="3"/>
      <c r="L702" s="3"/>
      <c r="M702" s="3"/>
      <c r="N702" s="10"/>
      <c r="O702" s="3" t="str">
        <f t="shared" si="40"/>
        <v/>
      </c>
      <c r="P702" s="3"/>
      <c r="Q702" s="3"/>
      <c r="R702" s="3"/>
      <c r="S702" s="3"/>
      <c r="U702" t="str">
        <f t="shared" si="39"/>
        <v/>
      </c>
    </row>
    <row r="703" spans="1:21" x14ac:dyDescent="0.3">
      <c r="A703" s="20">
        <v>499</v>
      </c>
      <c r="B703" s="19" t="s">
        <v>43</v>
      </c>
      <c r="C703" s="10" t="s">
        <v>3220</v>
      </c>
      <c r="D703" s="10"/>
      <c r="E703" s="10"/>
      <c r="F703" s="3" t="s">
        <v>376</v>
      </c>
      <c r="G703" s="3" t="s">
        <v>2352</v>
      </c>
      <c r="H703" s="3" t="s">
        <v>999</v>
      </c>
      <c r="I703" s="53"/>
      <c r="J703" s="3"/>
      <c r="K703" s="3"/>
      <c r="L703" s="3"/>
      <c r="M703" s="3"/>
      <c r="N703" s="10"/>
      <c r="O703" s="3" t="str">
        <f t="shared" si="40"/>
        <v/>
      </c>
      <c r="P703" s="3"/>
      <c r="Q703" s="3"/>
      <c r="R703" s="3"/>
      <c r="S703" s="3"/>
      <c r="U703" t="str">
        <f t="shared" si="39"/>
        <v/>
      </c>
    </row>
    <row r="704" spans="1:21" x14ac:dyDescent="0.3">
      <c r="A704" s="20">
        <v>500</v>
      </c>
      <c r="B704" s="19" t="s">
        <v>43</v>
      </c>
      <c r="C704" s="10" t="s">
        <v>3220</v>
      </c>
      <c r="D704" s="10"/>
      <c r="E704" s="10"/>
      <c r="F704" s="3" t="s">
        <v>377</v>
      </c>
      <c r="G704" s="3" t="s">
        <v>2357</v>
      </c>
      <c r="H704" s="3" t="s">
        <v>1000</v>
      </c>
      <c r="I704" s="53"/>
      <c r="J704" s="3"/>
      <c r="K704" s="3"/>
      <c r="L704" s="3"/>
      <c r="M704" s="3"/>
      <c r="N704" s="10"/>
      <c r="O704" s="3" t="str">
        <f t="shared" si="40"/>
        <v/>
      </c>
      <c r="P704" s="3"/>
      <c r="Q704" s="3"/>
      <c r="R704" s="3"/>
      <c r="S704" s="3"/>
      <c r="U704" t="str">
        <f t="shared" si="39"/>
        <v/>
      </c>
    </row>
    <row r="705" spans="1:21" x14ac:dyDescent="0.3">
      <c r="A705" s="20">
        <v>501</v>
      </c>
      <c r="B705" s="19" t="s">
        <v>43</v>
      </c>
      <c r="C705" s="10" t="s">
        <v>3220</v>
      </c>
      <c r="D705" s="10"/>
      <c r="E705" s="10"/>
      <c r="F705" s="3" t="s">
        <v>364</v>
      </c>
      <c r="G705" s="3" t="s">
        <v>2353</v>
      </c>
      <c r="H705" s="3" t="s">
        <v>1001</v>
      </c>
      <c r="I705" s="53"/>
      <c r="J705" s="3"/>
      <c r="K705" s="3"/>
      <c r="L705" s="3"/>
      <c r="M705" s="3"/>
      <c r="N705" s="10"/>
      <c r="O705" s="3" t="str">
        <f t="shared" si="40"/>
        <v/>
      </c>
      <c r="P705" s="3"/>
      <c r="Q705" s="3"/>
      <c r="R705" s="3"/>
      <c r="S705" s="3"/>
      <c r="U705" t="str">
        <f t="shared" si="39"/>
        <v/>
      </c>
    </row>
    <row r="706" spans="1:21" x14ac:dyDescent="0.3">
      <c r="A706" s="20">
        <v>502</v>
      </c>
      <c r="B706" s="19" t="s">
        <v>43</v>
      </c>
      <c r="C706" s="10" t="s">
        <v>3220</v>
      </c>
      <c r="D706" s="10"/>
      <c r="E706" s="10"/>
      <c r="F706" s="3" t="s">
        <v>365</v>
      </c>
      <c r="G706" s="3" t="s">
        <v>2354</v>
      </c>
      <c r="H706" s="3" t="s">
        <v>1002</v>
      </c>
      <c r="I706" s="53"/>
      <c r="J706" s="3"/>
      <c r="K706" s="3"/>
      <c r="L706" s="3"/>
      <c r="M706" s="3"/>
      <c r="N706" s="10"/>
      <c r="O706" s="3" t="str">
        <f t="shared" ref="O706:O745" si="41" xml:space="preserve"> IF(ISBLANK(N706),"",CONCATENATE("TP/oneM2M/",IF(J706&lt;&gt;"Both",J706&amp;"/",""),K706,IF(K706&lt;&gt;"","/",""),L706,IF(L706&lt;&gt;"","/",""),M706,IF(M706&lt;&gt;"","/",""),N706))</f>
        <v/>
      </c>
      <c r="P706" s="3"/>
      <c r="Q706" s="3"/>
      <c r="R706" s="3"/>
      <c r="S706" s="3"/>
      <c r="U706" t="str">
        <f t="shared" si="39"/>
        <v/>
      </c>
    </row>
    <row r="707" spans="1:21" ht="99" x14ac:dyDescent="0.3">
      <c r="A707" s="20">
        <v>502</v>
      </c>
      <c r="B707" s="19" t="s">
        <v>43</v>
      </c>
      <c r="C707" s="10" t="s">
        <v>3220</v>
      </c>
      <c r="D707" s="10"/>
      <c r="E707" s="10"/>
      <c r="F707" s="3" t="s">
        <v>365</v>
      </c>
      <c r="G707" s="3" t="s">
        <v>2354</v>
      </c>
      <c r="H707" s="3" t="s">
        <v>1002</v>
      </c>
      <c r="I707" s="53"/>
      <c r="J707" s="3" t="s">
        <v>31</v>
      </c>
      <c r="K707" s="3" t="s">
        <v>21</v>
      </c>
      <c r="L707" s="3" t="s">
        <v>37</v>
      </c>
      <c r="M707" s="3" t="s">
        <v>23</v>
      </c>
      <c r="N707" s="10" t="s">
        <v>3925</v>
      </c>
      <c r="O707" s="3" t="str">
        <f t="shared" si="41"/>
        <v>TP/oneM2M/CSE/DMR/RET/BV/013_07</v>
      </c>
      <c r="P707" s="33" t="s">
        <v>3906</v>
      </c>
      <c r="Q707" s="3" t="s">
        <v>9</v>
      </c>
      <c r="R707" s="3" t="s">
        <v>26</v>
      </c>
      <c r="S707" s="3"/>
      <c r="U707" t="str">
        <f t="shared" si="39"/>
        <v>TP/oneM2M/CSE/DMR/RET/BV/013</v>
      </c>
    </row>
    <row r="708" spans="1:21" ht="165" x14ac:dyDescent="0.3">
      <c r="A708" s="20">
        <v>502</v>
      </c>
      <c r="B708" s="19" t="s">
        <v>43</v>
      </c>
      <c r="C708" s="10" t="s">
        <v>3220</v>
      </c>
      <c r="D708" s="10"/>
      <c r="E708" s="10"/>
      <c r="F708" s="3" t="s">
        <v>365</v>
      </c>
      <c r="G708" s="3" t="s">
        <v>2354</v>
      </c>
      <c r="H708" s="3" t="s">
        <v>1002</v>
      </c>
      <c r="I708" s="53"/>
      <c r="J708" s="3" t="s">
        <v>31</v>
      </c>
      <c r="K708" s="3" t="s">
        <v>21</v>
      </c>
      <c r="L708" s="3" t="s">
        <v>37</v>
      </c>
      <c r="M708" s="3" t="s">
        <v>33</v>
      </c>
      <c r="N708" s="10" t="s">
        <v>3926</v>
      </c>
      <c r="O708" s="3" t="str">
        <f t="shared" si="41"/>
        <v>TP/oneM2M/CSE/DMR/RET/BO/014_07</v>
      </c>
      <c r="P708" s="33" t="s">
        <v>3452</v>
      </c>
      <c r="Q708" s="3" t="s">
        <v>9</v>
      </c>
      <c r="R708" s="3" t="s">
        <v>26</v>
      </c>
      <c r="S708" s="3"/>
      <c r="U708" t="str">
        <f t="shared" si="39"/>
        <v>TP/oneM2M/CSE/DMR/RET/BO/014</v>
      </c>
    </row>
    <row r="709" spans="1:21" ht="99" x14ac:dyDescent="0.3">
      <c r="A709" s="20">
        <v>502</v>
      </c>
      <c r="B709" s="19" t="s">
        <v>43</v>
      </c>
      <c r="C709" s="10" t="s">
        <v>3220</v>
      </c>
      <c r="D709" s="10"/>
      <c r="E709" s="10"/>
      <c r="F709" s="3" t="s">
        <v>365</v>
      </c>
      <c r="G709" s="3" t="s">
        <v>2354</v>
      </c>
      <c r="H709" s="3" t="s">
        <v>1002</v>
      </c>
      <c r="I709" s="53"/>
      <c r="J709" s="3" t="s">
        <v>31</v>
      </c>
      <c r="K709" s="3" t="s">
        <v>21</v>
      </c>
      <c r="L709" s="3" t="s">
        <v>37</v>
      </c>
      <c r="M709" s="3" t="s">
        <v>23</v>
      </c>
      <c r="N709" s="10" t="s">
        <v>3927</v>
      </c>
      <c r="O709" s="3" t="str">
        <f t="shared" si="41"/>
        <v>TP/oneM2M/CSE/DMR/RET/BV/015_07</v>
      </c>
      <c r="P709" s="33" t="s">
        <v>3453</v>
      </c>
      <c r="Q709" s="3" t="s">
        <v>9</v>
      </c>
      <c r="R709" s="3" t="s">
        <v>26</v>
      </c>
      <c r="S709" s="3"/>
      <c r="U709" t="str">
        <f t="shared" si="39"/>
        <v>TP/oneM2M/CSE/DMR/RET/BV/015</v>
      </c>
    </row>
    <row r="710" spans="1:21" ht="99" x14ac:dyDescent="0.3">
      <c r="A710" s="20">
        <v>502</v>
      </c>
      <c r="B710" s="19" t="s">
        <v>43</v>
      </c>
      <c r="C710" s="10" t="s">
        <v>3220</v>
      </c>
      <c r="D710" s="10"/>
      <c r="E710" s="10"/>
      <c r="F710" s="3" t="s">
        <v>365</v>
      </c>
      <c r="G710" s="3" t="s">
        <v>2354</v>
      </c>
      <c r="H710" s="3" t="s">
        <v>1002</v>
      </c>
      <c r="I710" s="53"/>
      <c r="J710" s="3" t="s">
        <v>31</v>
      </c>
      <c r="K710" s="3" t="s">
        <v>21</v>
      </c>
      <c r="L710" s="3" t="s">
        <v>37</v>
      </c>
      <c r="M710" s="3" t="s">
        <v>23</v>
      </c>
      <c r="N710" s="10" t="s">
        <v>3928</v>
      </c>
      <c r="O710" s="3" t="str">
        <f t="shared" si="41"/>
        <v>TP/oneM2M/CSE/DMR/RET/BV/016_07</v>
      </c>
      <c r="P710" s="33" t="s">
        <v>3454</v>
      </c>
      <c r="Q710" s="3" t="s">
        <v>9</v>
      </c>
      <c r="R710" s="3" t="s">
        <v>26</v>
      </c>
      <c r="S710" s="3"/>
      <c r="U710" t="str">
        <f t="shared" si="39"/>
        <v>TP/oneM2M/CSE/DMR/RET/BV/016</v>
      </c>
    </row>
    <row r="711" spans="1:21" ht="82.5" x14ac:dyDescent="0.3">
      <c r="A711" s="20">
        <v>502</v>
      </c>
      <c r="B711" s="19" t="s">
        <v>43</v>
      </c>
      <c r="C711" s="10" t="s">
        <v>3220</v>
      </c>
      <c r="D711" s="10"/>
      <c r="E711" s="10"/>
      <c r="F711" s="3" t="s">
        <v>365</v>
      </c>
      <c r="G711" s="3" t="s">
        <v>2354</v>
      </c>
      <c r="H711" s="3" t="s">
        <v>1002</v>
      </c>
      <c r="I711" s="53"/>
      <c r="J711" s="3" t="s">
        <v>31</v>
      </c>
      <c r="K711" s="3" t="s">
        <v>21</v>
      </c>
      <c r="L711" s="3" t="s">
        <v>37</v>
      </c>
      <c r="M711" s="3" t="s">
        <v>23</v>
      </c>
      <c r="N711" s="10" t="s">
        <v>3929</v>
      </c>
      <c r="O711" s="3" t="str">
        <f t="shared" si="41"/>
        <v>TP/oneM2M/CSE/DMR/RET/BV/017_07</v>
      </c>
      <c r="P711" s="33" t="s">
        <v>3455</v>
      </c>
      <c r="Q711" s="3" t="s">
        <v>9</v>
      </c>
      <c r="R711" s="3" t="s">
        <v>26</v>
      </c>
      <c r="S711" s="3"/>
      <c r="U711" t="str">
        <f t="shared" si="39"/>
        <v>TP/oneM2M/CSE/DMR/RET/BV/017</v>
      </c>
    </row>
    <row r="712" spans="1:21" ht="165" x14ac:dyDescent="0.3">
      <c r="A712" s="20">
        <v>502</v>
      </c>
      <c r="B712" s="19" t="s">
        <v>43</v>
      </c>
      <c r="C712" s="10" t="s">
        <v>3220</v>
      </c>
      <c r="D712" s="10"/>
      <c r="E712" s="10"/>
      <c r="F712" s="3" t="s">
        <v>365</v>
      </c>
      <c r="G712" s="3" t="s">
        <v>2354</v>
      </c>
      <c r="H712" s="3" t="s">
        <v>1002</v>
      </c>
      <c r="I712" s="53"/>
      <c r="J712" s="3" t="s">
        <v>31</v>
      </c>
      <c r="K712" s="3" t="s">
        <v>21</v>
      </c>
      <c r="L712" s="3" t="s">
        <v>37</v>
      </c>
      <c r="M712" s="3" t="s">
        <v>33</v>
      </c>
      <c r="N712" s="10" t="s">
        <v>3930</v>
      </c>
      <c r="O712" s="3" t="str">
        <f t="shared" si="41"/>
        <v>TP/oneM2M/CSE/DMR/RET/BO/018_07</v>
      </c>
      <c r="P712" s="33" t="s">
        <v>3456</v>
      </c>
      <c r="Q712" s="3" t="s">
        <v>9</v>
      </c>
      <c r="R712" s="3" t="s">
        <v>26</v>
      </c>
      <c r="S712" s="3"/>
      <c r="U712" t="str">
        <f t="shared" si="39"/>
        <v>TP/oneM2M/CSE/DMR/RET/BO/018</v>
      </c>
    </row>
    <row r="713" spans="1:21" ht="165" x14ac:dyDescent="0.3">
      <c r="A713" s="20">
        <v>502</v>
      </c>
      <c r="B713" s="19" t="s">
        <v>43</v>
      </c>
      <c r="C713" s="10" t="s">
        <v>3220</v>
      </c>
      <c r="D713" s="10"/>
      <c r="E713" s="10"/>
      <c r="F713" s="3" t="s">
        <v>365</v>
      </c>
      <c r="G713" s="3" t="s">
        <v>2354</v>
      </c>
      <c r="H713" s="3" t="s">
        <v>1002</v>
      </c>
      <c r="I713" s="53"/>
      <c r="J713" s="3" t="s">
        <v>31</v>
      </c>
      <c r="K713" s="3" t="s">
        <v>21</v>
      </c>
      <c r="L713" s="3" t="s">
        <v>37</v>
      </c>
      <c r="M713" s="3" t="s">
        <v>33</v>
      </c>
      <c r="N713" s="10" t="s">
        <v>3931</v>
      </c>
      <c r="O713" s="3" t="str">
        <f t="shared" si="41"/>
        <v>TP/oneM2M/CSE/DMR/RET/BO/019_07</v>
      </c>
      <c r="P713" s="33" t="s">
        <v>3457</v>
      </c>
      <c r="Q713" s="3" t="s">
        <v>9</v>
      </c>
      <c r="R713" s="3" t="s">
        <v>26</v>
      </c>
      <c r="S713" s="3"/>
      <c r="U713" t="str">
        <f t="shared" si="39"/>
        <v>TP/oneM2M/CSE/DMR/RET/BO/019</v>
      </c>
    </row>
    <row r="714" spans="1:21" x14ac:dyDescent="0.3">
      <c r="A714" s="20">
        <v>503</v>
      </c>
      <c r="B714" s="19" t="s">
        <v>43</v>
      </c>
      <c r="C714" s="10" t="s">
        <v>3220</v>
      </c>
      <c r="D714" s="10"/>
      <c r="E714" s="10"/>
      <c r="F714" s="3" t="s">
        <v>366</v>
      </c>
      <c r="G714" s="3" t="s">
        <v>2355</v>
      </c>
      <c r="H714" s="3" t="s">
        <v>1003</v>
      </c>
      <c r="I714" s="53"/>
      <c r="J714" s="3"/>
      <c r="K714" s="3"/>
      <c r="L714" s="3"/>
      <c r="M714" s="3"/>
      <c r="N714" s="10"/>
      <c r="O714" s="3" t="str">
        <f t="shared" si="41"/>
        <v/>
      </c>
      <c r="P714" s="3"/>
      <c r="Q714" s="3"/>
      <c r="R714" s="3"/>
      <c r="S714" s="3"/>
      <c r="U714" t="str">
        <f t="shared" si="39"/>
        <v/>
      </c>
    </row>
    <row r="715" spans="1:21" x14ac:dyDescent="0.3">
      <c r="A715" s="20">
        <v>504</v>
      </c>
      <c r="B715" s="19" t="s">
        <v>43</v>
      </c>
      <c r="C715" s="10" t="s">
        <v>3220</v>
      </c>
      <c r="D715" s="10"/>
      <c r="E715" s="10"/>
      <c r="F715" s="3" t="s">
        <v>367</v>
      </c>
      <c r="G715" s="3" t="s">
        <v>2356</v>
      </c>
      <c r="H715" s="3" t="s">
        <v>1004</v>
      </c>
      <c r="I715" s="53"/>
      <c r="J715" s="3"/>
      <c r="K715" s="3"/>
      <c r="L715" s="3"/>
      <c r="M715" s="3"/>
      <c r="N715" s="10"/>
      <c r="O715" s="3" t="str">
        <f t="shared" si="41"/>
        <v/>
      </c>
      <c r="P715" s="3"/>
      <c r="Q715" s="3"/>
      <c r="R715" s="3"/>
      <c r="S715" s="3"/>
      <c r="U715" t="str">
        <f t="shared" si="39"/>
        <v/>
      </c>
    </row>
    <row r="716" spans="1:21" x14ac:dyDescent="0.3">
      <c r="A716" s="20">
        <v>505</v>
      </c>
      <c r="B716" s="19" t="s">
        <v>43</v>
      </c>
      <c r="C716" s="10" t="s">
        <v>3220</v>
      </c>
      <c r="D716" s="10"/>
      <c r="E716" s="10"/>
      <c r="F716" s="3" t="s">
        <v>540</v>
      </c>
      <c r="G716" s="3" t="s">
        <v>2358</v>
      </c>
      <c r="H716" s="3" t="s">
        <v>1005</v>
      </c>
      <c r="I716" s="53"/>
      <c r="J716" s="3"/>
      <c r="K716" s="3"/>
      <c r="L716" s="3"/>
      <c r="M716" s="3"/>
      <c r="N716" s="10"/>
      <c r="O716" s="3" t="str">
        <f t="shared" si="41"/>
        <v/>
      </c>
      <c r="P716" s="3"/>
      <c r="Q716" s="3"/>
      <c r="R716" s="3"/>
      <c r="S716" s="3"/>
      <c r="U716" t="str">
        <f t="shared" si="39"/>
        <v/>
      </c>
    </row>
    <row r="717" spans="1:21" x14ac:dyDescent="0.3">
      <c r="A717" s="20">
        <v>506</v>
      </c>
      <c r="B717" s="19" t="s">
        <v>43</v>
      </c>
      <c r="C717" s="10" t="s">
        <v>3220</v>
      </c>
      <c r="D717" s="10"/>
      <c r="E717" s="10"/>
      <c r="F717" s="3" t="s">
        <v>541</v>
      </c>
      <c r="G717" s="3" t="s">
        <v>2359</v>
      </c>
      <c r="H717" s="3" t="s">
        <v>1006</v>
      </c>
      <c r="I717" s="53"/>
      <c r="J717" s="3"/>
      <c r="K717" s="3"/>
      <c r="L717" s="3"/>
      <c r="M717" s="3"/>
      <c r="N717" s="10"/>
      <c r="O717" s="3" t="str">
        <f t="shared" si="41"/>
        <v/>
      </c>
      <c r="P717" s="3"/>
      <c r="Q717" s="3"/>
      <c r="R717" s="3"/>
      <c r="S717" s="3"/>
      <c r="U717" t="str">
        <f t="shared" ref="U717:U801" si="42">IF(IFERROR(FIND("_",O717),0)&gt;0,LEFT(O717,FIND("_",O717)-1),O717)</f>
        <v/>
      </c>
    </row>
    <row r="718" spans="1:21" x14ac:dyDescent="0.3">
      <c r="A718" s="20">
        <v>507</v>
      </c>
      <c r="B718" s="19" t="s">
        <v>43</v>
      </c>
      <c r="C718" s="10" t="s">
        <v>3220</v>
      </c>
      <c r="D718" s="10"/>
      <c r="E718" s="10"/>
      <c r="F718" s="3" t="s">
        <v>542</v>
      </c>
      <c r="G718" s="3" t="s">
        <v>2360</v>
      </c>
      <c r="H718" s="3" t="s">
        <v>1007</v>
      </c>
      <c r="I718" s="53"/>
      <c r="J718" s="3"/>
      <c r="K718" s="3"/>
      <c r="L718" s="3"/>
      <c r="M718" s="3"/>
      <c r="N718" s="10"/>
      <c r="O718" s="3" t="str">
        <f t="shared" si="41"/>
        <v/>
      </c>
      <c r="P718" s="3"/>
      <c r="Q718" s="3"/>
      <c r="R718" s="3"/>
      <c r="S718" s="3"/>
      <c r="U718" t="str">
        <f t="shared" si="42"/>
        <v/>
      </c>
    </row>
    <row r="719" spans="1:21" x14ac:dyDescent="0.3">
      <c r="A719" s="20">
        <v>508</v>
      </c>
      <c r="B719" s="19" t="s">
        <v>43</v>
      </c>
      <c r="C719" s="10" t="s">
        <v>3220</v>
      </c>
      <c r="D719" s="10"/>
      <c r="E719" s="10"/>
      <c r="F719" s="3" t="s">
        <v>543</v>
      </c>
      <c r="G719" s="3" t="s">
        <v>2361</v>
      </c>
      <c r="H719" s="3" t="s">
        <v>1008</v>
      </c>
      <c r="I719" s="53"/>
      <c r="J719" s="3"/>
      <c r="K719" s="3"/>
      <c r="L719" s="3"/>
      <c r="M719" s="3"/>
      <c r="N719" s="10"/>
      <c r="O719" s="3" t="str">
        <f t="shared" si="41"/>
        <v/>
      </c>
      <c r="P719" s="3"/>
      <c r="Q719" s="3"/>
      <c r="R719" s="3"/>
      <c r="S719" s="3"/>
      <c r="U719" t="str">
        <f t="shared" si="42"/>
        <v/>
      </c>
    </row>
    <row r="720" spans="1:21" x14ac:dyDescent="0.3">
      <c r="A720" s="20">
        <v>509</v>
      </c>
      <c r="B720" s="19" t="s">
        <v>43</v>
      </c>
      <c r="C720" s="10" t="s">
        <v>3220</v>
      </c>
      <c r="D720" s="10"/>
      <c r="E720" s="10"/>
      <c r="F720" s="3" t="s">
        <v>544</v>
      </c>
      <c r="G720" s="3" t="s">
        <v>2362</v>
      </c>
      <c r="H720" s="3" t="s">
        <v>1009</v>
      </c>
      <c r="I720" s="53"/>
      <c r="J720" s="3"/>
      <c r="K720" s="3"/>
      <c r="L720" s="3"/>
      <c r="M720" s="3"/>
      <c r="N720" s="10"/>
      <c r="O720" s="3" t="str">
        <f t="shared" si="41"/>
        <v/>
      </c>
      <c r="P720" s="3"/>
      <c r="Q720" s="3"/>
      <c r="R720" s="3"/>
      <c r="S720" s="3"/>
      <c r="U720" t="str">
        <f t="shared" si="42"/>
        <v/>
      </c>
    </row>
    <row r="721" spans="1:21" x14ac:dyDescent="0.3">
      <c r="A721" s="20">
        <v>510</v>
      </c>
      <c r="B721" s="19" t="s">
        <v>43</v>
      </c>
      <c r="C721" s="10" t="s">
        <v>3220</v>
      </c>
      <c r="D721" s="10"/>
      <c r="E721" s="10"/>
      <c r="F721" s="3" t="s">
        <v>545</v>
      </c>
      <c r="G721" s="3" t="s">
        <v>2363</v>
      </c>
      <c r="H721" s="3" t="s">
        <v>1010</v>
      </c>
      <c r="I721" s="53"/>
      <c r="J721" s="3"/>
      <c r="K721" s="3"/>
      <c r="L721" s="3"/>
      <c r="M721" s="3"/>
      <c r="N721" s="10"/>
      <c r="O721" s="3" t="str">
        <f t="shared" si="41"/>
        <v/>
      </c>
      <c r="P721" s="3"/>
      <c r="Q721" s="3"/>
      <c r="R721" s="3"/>
      <c r="S721" s="3"/>
      <c r="U721" t="str">
        <f t="shared" si="42"/>
        <v/>
      </c>
    </row>
    <row r="722" spans="1:21" x14ac:dyDescent="0.3">
      <c r="A722" s="20">
        <v>511</v>
      </c>
      <c r="B722" s="19" t="s">
        <v>43</v>
      </c>
      <c r="C722" s="10" t="s">
        <v>3220</v>
      </c>
      <c r="D722" s="10"/>
      <c r="E722" s="10"/>
      <c r="F722" s="3" t="s">
        <v>546</v>
      </c>
      <c r="G722" s="3" t="s">
        <v>2364</v>
      </c>
      <c r="H722" s="3" t="s">
        <v>1011</v>
      </c>
      <c r="I722" s="53"/>
      <c r="J722" s="3"/>
      <c r="K722" s="3"/>
      <c r="L722" s="3"/>
      <c r="M722" s="3"/>
      <c r="N722" s="10"/>
      <c r="O722" s="3" t="str">
        <f t="shared" si="41"/>
        <v/>
      </c>
      <c r="P722" s="3"/>
      <c r="Q722" s="3"/>
      <c r="R722" s="3"/>
      <c r="S722" s="3"/>
      <c r="U722" t="str">
        <f t="shared" si="42"/>
        <v/>
      </c>
    </row>
    <row r="723" spans="1:21" x14ac:dyDescent="0.3">
      <c r="A723" s="20">
        <v>512</v>
      </c>
      <c r="B723" s="19" t="s">
        <v>43</v>
      </c>
      <c r="C723" s="10" t="s">
        <v>3220</v>
      </c>
      <c r="D723" s="10"/>
      <c r="E723" s="10"/>
      <c r="F723" s="3" t="s">
        <v>547</v>
      </c>
      <c r="G723" s="3" t="s">
        <v>2365</v>
      </c>
      <c r="H723" s="3" t="s">
        <v>1012</v>
      </c>
      <c r="I723" s="53"/>
      <c r="J723" s="3"/>
      <c r="K723" s="3"/>
      <c r="L723" s="3"/>
      <c r="M723" s="3"/>
      <c r="N723" s="10"/>
      <c r="O723" s="3" t="str">
        <f t="shared" si="41"/>
        <v/>
      </c>
      <c r="P723" s="3"/>
      <c r="Q723" s="3"/>
      <c r="R723" s="3"/>
      <c r="S723" s="3"/>
      <c r="U723" t="str">
        <f t="shared" si="42"/>
        <v/>
      </c>
    </row>
    <row r="724" spans="1:21" x14ac:dyDescent="0.3">
      <c r="A724" s="20">
        <v>513</v>
      </c>
      <c r="B724" s="19" t="s">
        <v>43</v>
      </c>
      <c r="C724" s="10" t="s">
        <v>3220</v>
      </c>
      <c r="D724" s="10"/>
      <c r="E724" s="10"/>
      <c r="F724" s="3" t="s">
        <v>548</v>
      </c>
      <c r="G724" s="3" t="s">
        <v>2366</v>
      </c>
      <c r="H724" s="3" t="s">
        <v>1013</v>
      </c>
      <c r="I724" s="53"/>
      <c r="J724" s="3"/>
      <c r="K724" s="3"/>
      <c r="L724" s="3"/>
      <c r="M724" s="3"/>
      <c r="N724" s="10"/>
      <c r="O724" s="3" t="str">
        <f t="shared" si="41"/>
        <v/>
      </c>
      <c r="P724" s="3"/>
      <c r="Q724" s="3"/>
      <c r="R724" s="3"/>
      <c r="S724" s="3"/>
      <c r="U724" t="str">
        <f t="shared" si="42"/>
        <v/>
      </c>
    </row>
    <row r="725" spans="1:21" ht="165" x14ac:dyDescent="0.3">
      <c r="A725" s="20">
        <v>514</v>
      </c>
      <c r="B725" s="19" t="s">
        <v>43</v>
      </c>
      <c r="C725" s="10" t="s">
        <v>3220</v>
      </c>
      <c r="D725" s="10"/>
      <c r="E725" s="10"/>
      <c r="F725" s="3" t="s">
        <v>549</v>
      </c>
      <c r="G725" s="3" t="s">
        <v>2367</v>
      </c>
      <c r="H725" s="3" t="s">
        <v>1014</v>
      </c>
      <c r="I725" s="53"/>
      <c r="J725" s="3" t="s">
        <v>31</v>
      </c>
      <c r="K725" s="3" t="s">
        <v>1846</v>
      </c>
      <c r="L725" s="3"/>
      <c r="M725" s="3" t="s">
        <v>23</v>
      </c>
      <c r="N725" s="10" t="s">
        <v>24</v>
      </c>
      <c r="O725" s="3" t="str">
        <f t="shared" si="41"/>
        <v>TP/oneM2M/CSE/LOC/BV/001</v>
      </c>
      <c r="P725" s="33" t="s">
        <v>3511</v>
      </c>
      <c r="Q725" s="3" t="s">
        <v>1857</v>
      </c>
      <c r="R725" s="3" t="s">
        <v>25</v>
      </c>
      <c r="S725" s="3"/>
      <c r="U725" t="str">
        <f t="shared" si="42"/>
        <v>TP/oneM2M/CSE/LOC/BV/001</v>
      </c>
    </row>
    <row r="726" spans="1:21" ht="132.75" thickBot="1" x14ac:dyDescent="0.35">
      <c r="A726" s="20">
        <v>514</v>
      </c>
      <c r="B726" s="19" t="s">
        <v>43</v>
      </c>
      <c r="C726" s="10" t="s">
        <v>3220</v>
      </c>
      <c r="D726" s="10"/>
      <c r="E726" s="10"/>
      <c r="F726" s="3" t="s">
        <v>549</v>
      </c>
      <c r="G726" s="3" t="s">
        <v>2367</v>
      </c>
      <c r="H726" s="3" t="s">
        <v>1014</v>
      </c>
      <c r="I726" s="53"/>
      <c r="J726" s="3" t="s">
        <v>31</v>
      </c>
      <c r="K726" s="3" t="s">
        <v>1846</v>
      </c>
      <c r="L726" s="3"/>
      <c r="M726" s="3" t="s">
        <v>23</v>
      </c>
      <c r="N726" s="10" t="s">
        <v>1849</v>
      </c>
      <c r="O726" s="3" t="str">
        <f t="shared" si="41"/>
        <v>TP/oneM2M/CSE/LOC/BV/002</v>
      </c>
      <c r="P726" s="33" t="s">
        <v>3512</v>
      </c>
      <c r="Q726" s="3" t="s">
        <v>1857</v>
      </c>
      <c r="R726" s="3" t="s">
        <v>25</v>
      </c>
      <c r="S726" s="3"/>
      <c r="U726" t="str">
        <f t="shared" si="42"/>
        <v>TP/oneM2M/CSE/LOC/BV/002</v>
      </c>
    </row>
    <row r="727" spans="1:21" s="52" customFormat="1" ht="96.75" thickBot="1" x14ac:dyDescent="0.35">
      <c r="A727" s="58">
        <v>514</v>
      </c>
      <c r="B727" s="57" t="s">
        <v>43</v>
      </c>
      <c r="C727" s="54" t="s">
        <v>3220</v>
      </c>
      <c r="D727" s="54"/>
      <c r="E727" s="54"/>
      <c r="F727" s="53" t="s">
        <v>549</v>
      </c>
      <c r="G727" s="53" t="s">
        <v>2367</v>
      </c>
      <c r="H727" s="53" t="s">
        <v>1014</v>
      </c>
      <c r="I727" s="53"/>
      <c r="J727" s="53" t="s">
        <v>31</v>
      </c>
      <c r="K727" s="53" t="s">
        <v>1846</v>
      </c>
      <c r="L727" s="53"/>
      <c r="M727" s="53" t="s">
        <v>35</v>
      </c>
      <c r="N727" s="54" t="s">
        <v>1849</v>
      </c>
      <c r="O727" s="53" t="str">
        <f t="shared" ref="O727" si="43" xml:space="preserve"> IF(ISBLANK(N727),"",CONCATENATE("TP/oneM2M/",IF(J727&lt;&gt;"Both",J727&amp;"/",""),K727,IF(K727&lt;&gt;"","/",""),L727,IF(L727&lt;&gt;"","/",""),M727,IF(M727&lt;&gt;"","/",""),N727))</f>
        <v>TP/oneM2M/CSE/LOC/BI/002</v>
      </c>
      <c r="P727" s="60" t="s">
        <v>4051</v>
      </c>
      <c r="Q727" s="53" t="s">
        <v>4008</v>
      </c>
      <c r="R727" s="53" t="s">
        <v>26</v>
      </c>
      <c r="S727" s="53"/>
      <c r="U727" s="52" t="str">
        <f t="shared" ref="U727" si="44">IF(IFERROR(FIND("_",O727),0)&gt;0,LEFT(O727,FIND("_",O727)-1),O727)</f>
        <v>TP/oneM2M/CSE/LOC/BI/002</v>
      </c>
    </row>
    <row r="728" spans="1:21" ht="148.5" x14ac:dyDescent="0.3">
      <c r="A728" s="20">
        <v>514</v>
      </c>
      <c r="B728" s="19" t="s">
        <v>43</v>
      </c>
      <c r="C728" s="10" t="s">
        <v>3220</v>
      </c>
      <c r="D728" s="10"/>
      <c r="E728" s="10"/>
      <c r="F728" s="3" t="s">
        <v>549</v>
      </c>
      <c r="G728" s="3" t="s">
        <v>2367</v>
      </c>
      <c r="H728" s="3" t="s">
        <v>1014</v>
      </c>
      <c r="I728" s="53"/>
      <c r="J728" s="3" t="s">
        <v>31</v>
      </c>
      <c r="K728" s="3" t="s">
        <v>1846</v>
      </c>
      <c r="L728" s="3"/>
      <c r="M728" s="3" t="s">
        <v>33</v>
      </c>
      <c r="N728" s="10" t="s">
        <v>24</v>
      </c>
      <c r="O728" s="3" t="str">
        <f t="shared" si="41"/>
        <v>TP/oneM2M/CSE/LOC/BO/001</v>
      </c>
      <c r="P728" s="33" t="s">
        <v>3513</v>
      </c>
      <c r="Q728" s="3" t="s">
        <v>1857</v>
      </c>
      <c r="R728" s="3" t="s">
        <v>25</v>
      </c>
      <c r="S728" s="3"/>
      <c r="U728" t="str">
        <f t="shared" si="42"/>
        <v>TP/oneM2M/CSE/LOC/BO/001</v>
      </c>
    </row>
    <row r="729" spans="1:21" ht="182.25" thickBot="1" x14ac:dyDescent="0.35">
      <c r="A729" s="20">
        <v>514</v>
      </c>
      <c r="B729" s="19" t="s">
        <v>43</v>
      </c>
      <c r="C729" s="10" t="s">
        <v>3220</v>
      </c>
      <c r="D729" s="10"/>
      <c r="E729" s="10"/>
      <c r="F729" s="3" t="s">
        <v>549</v>
      </c>
      <c r="G729" s="3" t="s">
        <v>2367</v>
      </c>
      <c r="H729" s="3" t="s">
        <v>1014</v>
      </c>
      <c r="I729" s="53"/>
      <c r="J729" s="3" t="s">
        <v>31</v>
      </c>
      <c r="K729" s="3" t="s">
        <v>1846</v>
      </c>
      <c r="L729" s="3"/>
      <c r="M729" s="3" t="s">
        <v>33</v>
      </c>
      <c r="N729" s="10" t="s">
        <v>1849</v>
      </c>
      <c r="O729" s="3" t="str">
        <f t="shared" si="41"/>
        <v>TP/oneM2M/CSE/LOC/BO/002</v>
      </c>
      <c r="P729" s="33" t="s">
        <v>3514</v>
      </c>
      <c r="Q729" s="3" t="s">
        <v>1857</v>
      </c>
      <c r="R729" s="3" t="s">
        <v>25</v>
      </c>
      <c r="S729" s="3"/>
      <c r="U729" t="str">
        <f t="shared" si="42"/>
        <v>TP/oneM2M/CSE/LOC/BO/002</v>
      </c>
    </row>
    <row r="730" spans="1:21" s="52" customFormat="1" ht="84.75" thickBot="1" x14ac:dyDescent="0.35">
      <c r="A730" s="58">
        <v>514</v>
      </c>
      <c r="B730" s="57" t="s">
        <v>43</v>
      </c>
      <c r="C730" s="54" t="s">
        <v>3220</v>
      </c>
      <c r="D730" s="54"/>
      <c r="E730" s="54"/>
      <c r="F730" s="53" t="s">
        <v>549</v>
      </c>
      <c r="G730" s="53" t="s">
        <v>2367</v>
      </c>
      <c r="H730" s="53" t="s">
        <v>1014</v>
      </c>
      <c r="I730" s="53"/>
      <c r="J730" s="53" t="s">
        <v>31</v>
      </c>
      <c r="K730" s="53" t="s">
        <v>1846</v>
      </c>
      <c r="L730" s="53"/>
      <c r="M730" s="53" t="s">
        <v>33</v>
      </c>
      <c r="N730" s="54" t="s">
        <v>1850</v>
      </c>
      <c r="O730" s="53" t="str">
        <f t="shared" ref="O730" si="45" xml:space="preserve"> IF(ISBLANK(N730),"",CONCATENATE("TP/oneM2M/",IF(J730&lt;&gt;"Both",J730&amp;"/",""),K730,IF(K730&lt;&gt;"","/",""),L730,IF(L730&lt;&gt;"","/",""),M730,IF(M730&lt;&gt;"","/",""),N730))</f>
        <v>TP/oneM2M/CSE/LOC/BO/003</v>
      </c>
      <c r="P730" s="61" t="s">
        <v>4052</v>
      </c>
      <c r="Q730" s="53" t="s">
        <v>4008</v>
      </c>
      <c r="R730" s="53" t="s">
        <v>26</v>
      </c>
      <c r="S730" s="53"/>
      <c r="U730" s="52" t="str">
        <f t="shared" ref="U730" si="46">IF(IFERROR(FIND("_",O730),0)&gt;0,LEFT(O730,FIND("_",O730)-1),O730)</f>
        <v>TP/oneM2M/CSE/LOC/BO/003</v>
      </c>
    </row>
    <row r="731" spans="1:21" ht="118.5" x14ac:dyDescent="0.3">
      <c r="A731" s="20">
        <v>515</v>
      </c>
      <c r="B731" s="19" t="s">
        <v>4008</v>
      </c>
      <c r="C731" s="10" t="s">
        <v>3387</v>
      </c>
      <c r="D731" s="10"/>
      <c r="E731" s="10"/>
      <c r="F731" s="3" t="s">
        <v>549</v>
      </c>
      <c r="G731" s="3" t="s">
        <v>4012</v>
      </c>
      <c r="H731" s="3" t="s">
        <v>4013</v>
      </c>
      <c r="I731" s="53"/>
      <c r="J731" s="3" t="s">
        <v>31</v>
      </c>
      <c r="K731" s="3" t="s">
        <v>1846</v>
      </c>
      <c r="L731" s="3"/>
      <c r="M731" s="3" t="s">
        <v>23</v>
      </c>
      <c r="N731" s="10" t="s">
        <v>1850</v>
      </c>
      <c r="O731" s="3" t="str">
        <f t="shared" si="41"/>
        <v>TP/oneM2M/CSE/LOC/BV/003</v>
      </c>
      <c r="P731" s="33" t="s">
        <v>4036</v>
      </c>
      <c r="Q731" s="3" t="s">
        <v>4008</v>
      </c>
      <c r="R731" s="3" t="s">
        <v>26</v>
      </c>
      <c r="S731" s="3"/>
      <c r="U731" t="str">
        <f t="shared" si="42"/>
        <v>TP/oneM2M/CSE/LOC/BV/003</v>
      </c>
    </row>
    <row r="732" spans="1:21" ht="171.75" thickBot="1" x14ac:dyDescent="0.35">
      <c r="A732" s="20">
        <v>515</v>
      </c>
      <c r="B732" s="19" t="s">
        <v>4008</v>
      </c>
      <c r="C732" s="10" t="s">
        <v>3387</v>
      </c>
      <c r="D732" s="10"/>
      <c r="E732" s="10"/>
      <c r="F732" s="3" t="s">
        <v>549</v>
      </c>
      <c r="G732" s="3" t="s">
        <v>4014</v>
      </c>
      <c r="H732" s="3" t="s">
        <v>4013</v>
      </c>
      <c r="I732" s="53"/>
      <c r="J732" s="3" t="s">
        <v>31</v>
      </c>
      <c r="K732" s="3" t="s">
        <v>1846</v>
      </c>
      <c r="L732" s="3"/>
      <c r="M732" s="3" t="s">
        <v>23</v>
      </c>
      <c r="N732" s="10" t="s">
        <v>1851</v>
      </c>
      <c r="O732" s="3" t="str">
        <f t="shared" ref="O732:O734" si="47" xml:space="preserve"> IF(ISBLANK(N732),"",CONCATENATE("TP/oneM2M/",IF(J732&lt;&gt;"Both",J732&amp;"/",""),K732,IF(K732&lt;&gt;"","/",""),L732,IF(L732&lt;&gt;"","/",""),M732,IF(M732&lt;&gt;"","/",""),N732))</f>
        <v>TP/oneM2M/CSE/LOC/BV/004</v>
      </c>
      <c r="P732" s="33" t="s">
        <v>4037</v>
      </c>
      <c r="Q732" s="3" t="s">
        <v>4008</v>
      </c>
      <c r="R732" s="3" t="s">
        <v>26</v>
      </c>
      <c r="S732" s="3"/>
      <c r="U732" t="str">
        <f t="shared" ref="U732:U734" si="48">IF(IFERROR(FIND("_",O732),0)&gt;0,LEFT(O732,FIND("_",O732)-1),O732)</f>
        <v>TP/oneM2M/CSE/LOC/BV/004</v>
      </c>
    </row>
    <row r="733" spans="1:21" ht="72.75" thickBot="1" x14ac:dyDescent="0.35">
      <c r="A733" s="20">
        <v>515</v>
      </c>
      <c r="B733" s="19" t="s">
        <v>4008</v>
      </c>
      <c r="C733" s="10" t="s">
        <v>3387</v>
      </c>
      <c r="D733" s="10"/>
      <c r="E733" s="10"/>
      <c r="F733" s="3" t="s">
        <v>549</v>
      </c>
      <c r="G733" s="3" t="s">
        <v>4015</v>
      </c>
      <c r="H733" s="3" t="s">
        <v>4013</v>
      </c>
      <c r="I733" s="53"/>
      <c r="J733" s="3" t="s">
        <v>31</v>
      </c>
      <c r="K733" s="3" t="s">
        <v>1846</v>
      </c>
      <c r="L733" s="3"/>
      <c r="M733" s="3" t="s">
        <v>23</v>
      </c>
      <c r="N733" s="10" t="s">
        <v>1852</v>
      </c>
      <c r="O733" s="3" t="str">
        <f t="shared" si="47"/>
        <v>TP/oneM2M/CSE/LOC/BV/005</v>
      </c>
      <c r="P733" s="60" t="s">
        <v>4038</v>
      </c>
      <c r="Q733" s="3" t="s">
        <v>4008</v>
      </c>
      <c r="R733" s="3" t="s">
        <v>26</v>
      </c>
      <c r="S733" s="3"/>
      <c r="U733" t="str">
        <f t="shared" si="48"/>
        <v>TP/oneM2M/CSE/LOC/BV/005</v>
      </c>
    </row>
    <row r="734" spans="1:21" ht="144.75" thickBot="1" x14ac:dyDescent="0.35">
      <c r="A734" s="20">
        <v>515</v>
      </c>
      <c r="B734" s="19" t="s">
        <v>4008</v>
      </c>
      <c r="C734" s="10" t="s">
        <v>3387</v>
      </c>
      <c r="D734" s="10"/>
      <c r="E734" s="10"/>
      <c r="F734" s="3" t="s">
        <v>549</v>
      </c>
      <c r="G734" s="3" t="s">
        <v>4016</v>
      </c>
      <c r="H734" s="3" t="s">
        <v>4013</v>
      </c>
      <c r="I734" s="53"/>
      <c r="J734" s="3" t="s">
        <v>31</v>
      </c>
      <c r="K734" s="3" t="s">
        <v>1846</v>
      </c>
      <c r="L734" s="3"/>
      <c r="M734" s="3" t="s">
        <v>23</v>
      </c>
      <c r="N734" s="10" t="s">
        <v>4041</v>
      </c>
      <c r="O734" s="3" t="str">
        <f t="shared" si="47"/>
        <v>TP/oneM2M/CSE/LOC/BV/006_1</v>
      </c>
      <c r="P734" s="60" t="s">
        <v>4039</v>
      </c>
      <c r="Q734" s="53" t="s">
        <v>4008</v>
      </c>
      <c r="R734" s="53" t="s">
        <v>26</v>
      </c>
      <c r="S734" s="3"/>
      <c r="U734" t="str">
        <f t="shared" si="48"/>
        <v>TP/oneM2M/CSE/LOC/BV/006</v>
      </c>
    </row>
    <row r="735" spans="1:21" s="52" customFormat="1" ht="144.75" thickBot="1" x14ac:dyDescent="0.35">
      <c r="A735" s="58">
        <v>515</v>
      </c>
      <c r="B735" s="57" t="s">
        <v>4008</v>
      </c>
      <c r="C735" s="54" t="s">
        <v>3387</v>
      </c>
      <c r="D735" s="54"/>
      <c r="E735" s="54"/>
      <c r="F735" s="53" t="s">
        <v>549</v>
      </c>
      <c r="G735" s="53" t="s">
        <v>4016</v>
      </c>
      <c r="H735" s="53" t="s">
        <v>4013</v>
      </c>
      <c r="I735" s="53"/>
      <c r="J735" s="53" t="s">
        <v>31</v>
      </c>
      <c r="K735" s="53" t="s">
        <v>1846</v>
      </c>
      <c r="L735" s="53"/>
      <c r="M735" s="53" t="s">
        <v>23</v>
      </c>
      <c r="N735" s="54" t="s">
        <v>4042</v>
      </c>
      <c r="O735" s="53" t="str">
        <f t="shared" ref="O735" si="49" xml:space="preserve"> IF(ISBLANK(N735),"",CONCATENATE("TP/oneM2M/",IF(J735&lt;&gt;"Both",J735&amp;"/",""),K735,IF(K735&lt;&gt;"","/",""),L735,IF(L735&lt;&gt;"","/",""),M735,IF(M735&lt;&gt;"","/",""),N735))</f>
        <v>TP/oneM2M/CSE/LOC/BV/006_2</v>
      </c>
      <c r="P735" s="60" t="s">
        <v>4039</v>
      </c>
      <c r="Q735" s="53" t="s">
        <v>4008</v>
      </c>
      <c r="R735" s="53" t="s">
        <v>26</v>
      </c>
      <c r="S735" s="53"/>
      <c r="U735" s="52" t="str">
        <f t="shared" ref="U735" si="50">IF(IFERROR(FIND("_",O735),0)&gt;0,LEFT(O735,FIND("_",O735)-1),O735)</f>
        <v>TP/oneM2M/CSE/LOC/BV/006</v>
      </c>
    </row>
    <row r="736" spans="1:21" s="52" customFormat="1" ht="144.75" thickBot="1" x14ac:dyDescent="0.35">
      <c r="A736" s="58">
        <v>515</v>
      </c>
      <c r="B736" s="57" t="s">
        <v>4008</v>
      </c>
      <c r="C736" s="54" t="s">
        <v>3387</v>
      </c>
      <c r="D736" s="54"/>
      <c r="E736" s="54"/>
      <c r="F736" s="53" t="s">
        <v>549</v>
      </c>
      <c r="G736" s="53" t="s">
        <v>4016</v>
      </c>
      <c r="H736" s="53" t="s">
        <v>4013</v>
      </c>
      <c r="I736" s="53"/>
      <c r="J736" s="53" t="s">
        <v>31</v>
      </c>
      <c r="K736" s="53" t="s">
        <v>1846</v>
      </c>
      <c r="L736" s="53"/>
      <c r="M736" s="53" t="s">
        <v>23</v>
      </c>
      <c r="N736" s="54" t="s">
        <v>4043</v>
      </c>
      <c r="O736" s="53" t="str">
        <f t="shared" ref="O736:O738" si="51" xml:space="preserve"> IF(ISBLANK(N736),"",CONCATENATE("TP/oneM2M/",IF(J736&lt;&gt;"Both",J736&amp;"/",""),K736,IF(K736&lt;&gt;"","/",""),L736,IF(L736&lt;&gt;"","/",""),M736,IF(M736&lt;&gt;"","/",""),N736))</f>
        <v>TP/oneM2M/CSE/LOC/BV/006_3</v>
      </c>
      <c r="P736" s="60" t="s">
        <v>4039</v>
      </c>
      <c r="Q736" s="53" t="s">
        <v>4008</v>
      </c>
      <c r="R736" s="53" t="s">
        <v>26</v>
      </c>
      <c r="S736" s="53"/>
      <c r="U736" s="52" t="str">
        <f t="shared" ref="U736:U738" si="52">IF(IFERROR(FIND("_",O736),0)&gt;0,LEFT(O736,FIND("_",O736)-1),O736)</f>
        <v>TP/oneM2M/CSE/LOC/BV/006</v>
      </c>
    </row>
    <row r="737" spans="1:21" s="52" customFormat="1" ht="108.75" thickBot="1" x14ac:dyDescent="0.35">
      <c r="A737" s="58">
        <v>515</v>
      </c>
      <c r="B737" s="57" t="s">
        <v>4008</v>
      </c>
      <c r="C737" s="54" t="s">
        <v>3387</v>
      </c>
      <c r="D737" s="54"/>
      <c r="E737" s="54"/>
      <c r="F737" s="53" t="s">
        <v>549</v>
      </c>
      <c r="G737" s="53" t="s">
        <v>4016</v>
      </c>
      <c r="H737" s="53" t="s">
        <v>4013</v>
      </c>
      <c r="I737" s="53"/>
      <c r="J737" s="53" t="s">
        <v>31</v>
      </c>
      <c r="K737" s="53" t="s">
        <v>1846</v>
      </c>
      <c r="L737" s="53"/>
      <c r="M737" s="53" t="s">
        <v>23</v>
      </c>
      <c r="N737" s="54" t="s">
        <v>4044</v>
      </c>
      <c r="O737" s="53" t="str">
        <f t="shared" si="51"/>
        <v>TP/oneM2M/CSE/LOC/BV/007_1</v>
      </c>
      <c r="P737" s="60" t="s">
        <v>4040</v>
      </c>
      <c r="Q737" s="53" t="s">
        <v>4008</v>
      </c>
      <c r="R737" s="53" t="s">
        <v>26</v>
      </c>
      <c r="S737" s="53"/>
      <c r="U737" s="52" t="str">
        <f t="shared" si="52"/>
        <v>TP/oneM2M/CSE/LOC/BV/007</v>
      </c>
    </row>
    <row r="738" spans="1:21" s="52" customFormat="1" ht="108.75" thickBot="1" x14ac:dyDescent="0.35">
      <c r="A738" s="58">
        <v>515</v>
      </c>
      <c r="B738" s="57" t="s">
        <v>4008</v>
      </c>
      <c r="C738" s="54" t="s">
        <v>3387</v>
      </c>
      <c r="D738" s="54"/>
      <c r="E738" s="54"/>
      <c r="F738" s="53" t="s">
        <v>549</v>
      </c>
      <c r="G738" s="53" t="s">
        <v>4016</v>
      </c>
      <c r="H738" s="53" t="s">
        <v>4013</v>
      </c>
      <c r="I738" s="53"/>
      <c r="J738" s="53" t="s">
        <v>31</v>
      </c>
      <c r="K738" s="53" t="s">
        <v>1846</v>
      </c>
      <c r="L738" s="53"/>
      <c r="M738" s="53" t="s">
        <v>23</v>
      </c>
      <c r="N738" s="54" t="s">
        <v>4045</v>
      </c>
      <c r="O738" s="53" t="str">
        <f t="shared" si="51"/>
        <v>TP/oneM2M/CSE/LOC/BV/007_2</v>
      </c>
      <c r="P738" s="60" t="s">
        <v>4040</v>
      </c>
      <c r="Q738" s="53" t="s">
        <v>4008</v>
      </c>
      <c r="R738" s="53" t="s">
        <v>26</v>
      </c>
      <c r="S738" s="53"/>
      <c r="U738" s="52" t="str">
        <f t="shared" si="52"/>
        <v>TP/oneM2M/CSE/LOC/BV/007</v>
      </c>
    </row>
    <row r="739" spans="1:21" s="52" customFormat="1" ht="108.75" thickBot="1" x14ac:dyDescent="0.35">
      <c r="A739" s="58">
        <v>515</v>
      </c>
      <c r="B739" s="57" t="s">
        <v>4008</v>
      </c>
      <c r="C739" s="54" t="s">
        <v>3387</v>
      </c>
      <c r="D739" s="54"/>
      <c r="E739" s="54"/>
      <c r="F739" s="53" t="s">
        <v>549</v>
      </c>
      <c r="G739" s="53" t="s">
        <v>4016</v>
      </c>
      <c r="H739" s="53" t="s">
        <v>4013</v>
      </c>
      <c r="I739" s="53"/>
      <c r="J739" s="53" t="s">
        <v>31</v>
      </c>
      <c r="K739" s="53" t="s">
        <v>1846</v>
      </c>
      <c r="L739" s="53"/>
      <c r="M739" s="53" t="s">
        <v>23</v>
      </c>
      <c r="N739" s="54" t="s">
        <v>4046</v>
      </c>
      <c r="O739" s="53" t="str">
        <f t="shared" ref="O739" si="53" xml:space="preserve"> IF(ISBLANK(N739),"",CONCATENATE("TP/oneM2M/",IF(J739&lt;&gt;"Both",J739&amp;"/",""),K739,IF(K739&lt;&gt;"","/",""),L739,IF(L739&lt;&gt;"","/",""),M739,IF(M739&lt;&gt;"","/",""),N739))</f>
        <v>TP/oneM2M/CSE/LOC/BV/007_3</v>
      </c>
      <c r="P739" s="60" t="s">
        <v>4040</v>
      </c>
      <c r="Q739" s="53" t="s">
        <v>4008</v>
      </c>
      <c r="R739" s="53" t="s">
        <v>26</v>
      </c>
      <c r="S739" s="53"/>
      <c r="U739" s="52" t="str">
        <f t="shared" ref="U739" si="54">IF(IFERROR(FIND("_",O739),0)&gt;0,LEFT(O739,FIND("_",O739)-1),O739)</f>
        <v>TP/oneM2M/CSE/LOC/BV/007</v>
      </c>
    </row>
    <row r="740" spans="1:21" s="52" customFormat="1" ht="96.75" thickBot="1" x14ac:dyDescent="0.35">
      <c r="A740" s="58">
        <v>515</v>
      </c>
      <c r="B740" s="57" t="s">
        <v>4008</v>
      </c>
      <c r="C740" s="54" t="s">
        <v>3387</v>
      </c>
      <c r="D740" s="54"/>
      <c r="E740" s="54"/>
      <c r="F740" s="53" t="s">
        <v>549</v>
      </c>
      <c r="G740" s="53" t="s">
        <v>4016</v>
      </c>
      <c r="H740" s="53" t="s">
        <v>4013</v>
      </c>
      <c r="I740" s="53"/>
      <c r="J740" s="53" t="s">
        <v>31</v>
      </c>
      <c r="K740" s="53" t="s">
        <v>1846</v>
      </c>
      <c r="L740" s="53"/>
      <c r="M740" s="53" t="s">
        <v>23</v>
      </c>
      <c r="N740" s="54" t="s">
        <v>3356</v>
      </c>
      <c r="O740" s="53" t="str">
        <f t="shared" ref="O740" si="55" xml:space="preserve"> IF(ISBLANK(N740),"",CONCATENATE("TP/oneM2M/",IF(J740&lt;&gt;"Both",J740&amp;"/",""),K740,IF(K740&lt;&gt;"","/",""),L740,IF(L740&lt;&gt;"","/",""),M740,IF(M740&lt;&gt;"","/",""),N740))</f>
        <v>TP/oneM2M/CSE/LOC/BV/010</v>
      </c>
      <c r="P740" s="60" t="s">
        <v>4049</v>
      </c>
      <c r="Q740" s="53" t="s">
        <v>4008</v>
      </c>
      <c r="R740" s="53" t="s">
        <v>26</v>
      </c>
      <c r="S740" s="53"/>
      <c r="U740" s="52" t="str">
        <f t="shared" ref="U740" si="56">IF(IFERROR(FIND("_",O740),0)&gt;0,LEFT(O740,FIND("_",O740)-1),O740)</f>
        <v>TP/oneM2M/CSE/LOC/BV/010</v>
      </c>
    </row>
    <row r="741" spans="1:21" s="52" customFormat="1" ht="120.75" thickBot="1" x14ac:dyDescent="0.35">
      <c r="A741" s="58">
        <v>515</v>
      </c>
      <c r="B741" s="57" t="s">
        <v>4008</v>
      </c>
      <c r="C741" s="54" t="s">
        <v>3387</v>
      </c>
      <c r="D741" s="54"/>
      <c r="E741" s="54"/>
      <c r="F741" s="53" t="s">
        <v>549</v>
      </c>
      <c r="G741" s="53" t="s">
        <v>4016</v>
      </c>
      <c r="H741" s="53" t="s">
        <v>4013</v>
      </c>
      <c r="I741" s="53"/>
      <c r="J741" s="53" t="s">
        <v>31</v>
      </c>
      <c r="K741" s="53" t="s">
        <v>1846</v>
      </c>
      <c r="L741" s="53"/>
      <c r="M741" s="53" t="s">
        <v>23</v>
      </c>
      <c r="N741" s="54" t="s">
        <v>3357</v>
      </c>
      <c r="O741" s="53" t="str">
        <f t="shared" ref="O741" si="57" xml:space="preserve"> IF(ISBLANK(N741),"",CONCATENATE("TP/oneM2M/",IF(J741&lt;&gt;"Both",J741&amp;"/",""),K741,IF(K741&lt;&gt;"","/",""),L741,IF(L741&lt;&gt;"","/",""),M741,IF(M741&lt;&gt;"","/",""),N741))</f>
        <v>TP/oneM2M/CSE/LOC/BV/011</v>
      </c>
      <c r="P741" s="60" t="s">
        <v>4050</v>
      </c>
      <c r="Q741" s="53" t="s">
        <v>4008</v>
      </c>
      <c r="R741" s="53" t="s">
        <v>26</v>
      </c>
      <c r="S741" s="53"/>
      <c r="U741" s="52" t="str">
        <f t="shared" ref="U741" si="58">IF(IFERROR(FIND("_",O741),0)&gt;0,LEFT(O741,FIND("_",O741)-1),O741)</f>
        <v>TP/oneM2M/CSE/LOC/BV/011</v>
      </c>
    </row>
    <row r="742" spans="1:21" s="52" customFormat="1" ht="108.75" thickBot="1" x14ac:dyDescent="0.35">
      <c r="A742" s="58">
        <v>515</v>
      </c>
      <c r="B742" s="57" t="s">
        <v>4008</v>
      </c>
      <c r="C742" s="54" t="s">
        <v>3387</v>
      </c>
      <c r="D742" s="54"/>
      <c r="E742" s="54"/>
      <c r="F742" s="53" t="s">
        <v>549</v>
      </c>
      <c r="G742" s="53" t="s">
        <v>4016</v>
      </c>
      <c r="H742" s="53" t="s">
        <v>4013</v>
      </c>
      <c r="I742" s="53"/>
      <c r="J742" s="53" t="s">
        <v>31</v>
      </c>
      <c r="K742" s="53" t="s">
        <v>1846</v>
      </c>
      <c r="L742" s="53"/>
      <c r="M742" s="53" t="s">
        <v>23</v>
      </c>
      <c r="N742" s="54" t="s">
        <v>3358</v>
      </c>
      <c r="O742" s="53" t="str">
        <f t="shared" ref="O742" si="59" xml:space="preserve"> IF(ISBLANK(N742),"",CONCATENATE("TP/oneM2M/",IF(J742&lt;&gt;"Both",J742&amp;"/",""),K742,IF(K742&lt;&gt;"","/",""),L742,IF(L742&lt;&gt;"","/",""),M742,IF(M742&lt;&gt;"","/",""),N742))</f>
        <v>TP/oneM2M/CSE/LOC/BV/012</v>
      </c>
      <c r="P742" s="60" t="s">
        <v>4040</v>
      </c>
      <c r="Q742" s="53" t="s">
        <v>4008</v>
      </c>
      <c r="R742" s="53" t="s">
        <v>26</v>
      </c>
      <c r="S742" s="53"/>
      <c r="U742" s="52" t="str">
        <f t="shared" ref="U742" si="60">IF(IFERROR(FIND("_",O742),0)&gt;0,LEFT(O742,FIND("_",O742)-1),O742)</f>
        <v>TP/oneM2M/CSE/LOC/BV/012</v>
      </c>
    </row>
    <row r="743" spans="1:21" ht="82.5" x14ac:dyDescent="0.3">
      <c r="A743" s="20">
        <v>515</v>
      </c>
      <c r="B743" s="19" t="s">
        <v>43</v>
      </c>
      <c r="C743" s="10" t="s">
        <v>3220</v>
      </c>
      <c r="D743" s="10"/>
      <c r="E743" s="10"/>
      <c r="F743" s="3" t="s">
        <v>550</v>
      </c>
      <c r="G743" s="3" t="s">
        <v>2368</v>
      </c>
      <c r="H743" s="3" t="s">
        <v>1015</v>
      </c>
      <c r="I743" s="53"/>
      <c r="J743" s="3" t="s">
        <v>31</v>
      </c>
      <c r="K743" s="3" t="s">
        <v>21</v>
      </c>
      <c r="L743" s="3" t="s">
        <v>37</v>
      </c>
      <c r="M743" s="3" t="s">
        <v>23</v>
      </c>
      <c r="N743" s="10" t="s">
        <v>3922</v>
      </c>
      <c r="O743" s="3" t="str">
        <f t="shared" si="41"/>
        <v>TP/oneM2M/CSE/DMR/RET/BV/017_06</v>
      </c>
      <c r="P743" s="33" t="s">
        <v>3455</v>
      </c>
      <c r="Q743" s="3" t="s">
        <v>9</v>
      </c>
      <c r="R743" s="3" t="s">
        <v>26</v>
      </c>
      <c r="S743" s="3"/>
      <c r="U743" t="str">
        <f t="shared" si="42"/>
        <v>TP/oneM2M/CSE/DMR/RET/BV/017</v>
      </c>
    </row>
    <row r="744" spans="1:21" ht="165" x14ac:dyDescent="0.3">
      <c r="A744" s="20">
        <v>515</v>
      </c>
      <c r="B744" s="19" t="s">
        <v>43</v>
      </c>
      <c r="C744" s="10" t="s">
        <v>3220</v>
      </c>
      <c r="D744" s="10"/>
      <c r="E744" s="10"/>
      <c r="F744" s="3" t="s">
        <v>550</v>
      </c>
      <c r="G744" s="3" t="s">
        <v>2368</v>
      </c>
      <c r="H744" s="3" t="s">
        <v>1015</v>
      </c>
      <c r="I744" s="53"/>
      <c r="J744" s="3" t="s">
        <v>31</v>
      </c>
      <c r="K744" s="3" t="s">
        <v>21</v>
      </c>
      <c r="L744" s="3" t="s">
        <v>37</v>
      </c>
      <c r="M744" s="3" t="s">
        <v>33</v>
      </c>
      <c r="N744" s="10" t="s">
        <v>3923</v>
      </c>
      <c r="O744" s="3" t="str">
        <f t="shared" si="41"/>
        <v>TP/oneM2M/CSE/DMR/RET/BO/018_06</v>
      </c>
      <c r="P744" s="33" t="s">
        <v>3456</v>
      </c>
      <c r="Q744" s="3" t="s">
        <v>9</v>
      </c>
      <c r="R744" s="3" t="s">
        <v>26</v>
      </c>
      <c r="S744" s="3"/>
      <c r="U744" t="str">
        <f t="shared" si="42"/>
        <v>TP/oneM2M/CSE/DMR/RET/BO/018</v>
      </c>
    </row>
    <row r="745" spans="1:21" ht="165" x14ac:dyDescent="0.3">
      <c r="A745" s="20">
        <v>515</v>
      </c>
      <c r="B745" s="19" t="s">
        <v>43</v>
      </c>
      <c r="C745" s="10" t="s">
        <v>3220</v>
      </c>
      <c r="D745" s="10"/>
      <c r="E745" s="10"/>
      <c r="F745" s="3" t="s">
        <v>550</v>
      </c>
      <c r="G745" s="3" t="s">
        <v>2368</v>
      </c>
      <c r="H745" s="3" t="s">
        <v>1015</v>
      </c>
      <c r="I745" s="53"/>
      <c r="J745" s="3" t="s">
        <v>31</v>
      </c>
      <c r="K745" s="3" t="s">
        <v>21</v>
      </c>
      <c r="L745" s="3" t="s">
        <v>37</v>
      </c>
      <c r="M745" s="3" t="s">
        <v>33</v>
      </c>
      <c r="N745" s="10" t="s">
        <v>3924</v>
      </c>
      <c r="O745" s="3" t="str">
        <f t="shared" si="41"/>
        <v>TP/oneM2M/CSE/DMR/RET/BO/019_06</v>
      </c>
      <c r="P745" s="33" t="s">
        <v>3457</v>
      </c>
      <c r="Q745" s="3" t="s">
        <v>9</v>
      </c>
      <c r="R745" s="3" t="s">
        <v>26</v>
      </c>
      <c r="S745" s="3"/>
      <c r="U745" t="str">
        <f t="shared" si="42"/>
        <v>TP/oneM2M/CSE/DMR/RET/BO/019</v>
      </c>
    </row>
    <row r="746" spans="1:21" x14ac:dyDescent="0.3">
      <c r="A746" s="20">
        <v>515</v>
      </c>
      <c r="B746" s="19" t="s">
        <v>4008</v>
      </c>
      <c r="C746" s="10" t="s">
        <v>3387</v>
      </c>
      <c r="D746" s="10"/>
      <c r="E746" s="10"/>
      <c r="F746" s="3" t="s">
        <v>550</v>
      </c>
      <c r="G746" s="3" t="s">
        <v>4017</v>
      </c>
      <c r="H746" s="3" t="s">
        <v>1015</v>
      </c>
      <c r="I746" s="53"/>
      <c r="J746" s="3"/>
      <c r="K746" s="3"/>
      <c r="L746" s="3"/>
      <c r="M746" s="3"/>
      <c r="N746" s="10"/>
      <c r="O746" s="3" t="str">
        <f t="shared" ref="O746" si="61" xml:space="preserve"> IF(ISBLANK(N746),"",CONCATENATE("TP/oneM2M/",IF(J746&lt;&gt;"Both",J746&amp;"/",""),K746,IF(K746&lt;&gt;"","/",""),L746,IF(L746&lt;&gt;"","/",""),M746,IF(M746&lt;&gt;"","/",""),N746))</f>
        <v/>
      </c>
      <c r="P746" s="33"/>
      <c r="Q746" s="3"/>
      <c r="R746" s="3" t="s">
        <v>26</v>
      </c>
      <c r="S746" s="3"/>
      <c r="U746" t="str">
        <f t="shared" ref="U746" si="62">IF(IFERROR(FIND("_",O746),0)&gt;0,LEFT(O746,FIND("_",O746)-1),O746)</f>
        <v/>
      </c>
    </row>
    <row r="747" spans="1:21" x14ac:dyDescent="0.3">
      <c r="A747" s="20">
        <v>515</v>
      </c>
      <c r="B747" s="19" t="s">
        <v>4008</v>
      </c>
      <c r="C747" s="10" t="s">
        <v>3387</v>
      </c>
      <c r="D747" s="10"/>
      <c r="E747" s="10"/>
      <c r="F747" s="3" t="s">
        <v>550</v>
      </c>
      <c r="G747" s="3" t="s">
        <v>4018</v>
      </c>
      <c r="H747" s="3" t="s">
        <v>1015</v>
      </c>
      <c r="I747" s="53"/>
      <c r="J747" s="3"/>
      <c r="K747" s="3"/>
      <c r="L747" s="3"/>
      <c r="M747" s="3"/>
      <c r="N747" s="10"/>
      <c r="O747" s="3" t="str">
        <f t="shared" ref="O747" si="63" xml:space="preserve"> IF(ISBLANK(N747),"",CONCATENATE("TP/oneM2M/",IF(J747&lt;&gt;"Both",J747&amp;"/",""),K747,IF(K747&lt;&gt;"","/",""),L747,IF(L747&lt;&gt;"","/",""),M747,IF(M747&lt;&gt;"","/",""),N747))</f>
        <v/>
      </c>
      <c r="P747" s="33"/>
      <c r="Q747" s="3"/>
      <c r="R747" s="3" t="s">
        <v>26</v>
      </c>
      <c r="S747" s="3"/>
      <c r="U747" t="str">
        <f t="shared" ref="U747" si="64">IF(IFERROR(FIND("_",O747),0)&gt;0,LEFT(O747,FIND("_",O747)-1),O747)</f>
        <v/>
      </c>
    </row>
    <row r="748" spans="1:21" x14ac:dyDescent="0.3">
      <c r="A748" s="20">
        <v>516</v>
      </c>
      <c r="B748" s="19" t="s">
        <v>43</v>
      </c>
      <c r="C748" s="10" t="s">
        <v>3220</v>
      </c>
      <c r="D748" s="10"/>
      <c r="E748" s="10"/>
      <c r="F748" s="3" t="s">
        <v>551</v>
      </c>
      <c r="G748" s="3" t="s">
        <v>2369</v>
      </c>
      <c r="H748" s="3" t="s">
        <v>1016</v>
      </c>
      <c r="I748" s="53"/>
      <c r="J748" s="3"/>
      <c r="K748" s="3"/>
      <c r="L748" s="3"/>
      <c r="M748" s="3"/>
      <c r="N748" s="10"/>
      <c r="O748" s="3" t="str">
        <f t="shared" ref="O748:O790" si="65" xml:space="preserve"> IF(ISBLANK(N748),"",CONCATENATE("TP/oneM2M/",IF(J748&lt;&gt;"Both",J748&amp;"/",""),K748,IF(K748&lt;&gt;"","/",""),L748,IF(L748&lt;&gt;"","/",""),M748,IF(M748&lt;&gt;"","/",""),N748))</f>
        <v/>
      </c>
      <c r="P748" s="3"/>
      <c r="Q748" s="3"/>
      <c r="R748" s="3"/>
      <c r="S748" s="3"/>
      <c r="U748" t="str">
        <f t="shared" si="42"/>
        <v/>
      </c>
    </row>
    <row r="749" spans="1:21" x14ac:dyDescent="0.3">
      <c r="A749" s="20">
        <v>516</v>
      </c>
      <c r="B749" s="19" t="s">
        <v>4008</v>
      </c>
      <c r="C749" s="10" t="s">
        <v>3220</v>
      </c>
      <c r="D749" s="10"/>
      <c r="E749" s="10"/>
      <c r="F749" s="3" t="s">
        <v>551</v>
      </c>
      <c r="G749" s="3" t="s">
        <v>4019</v>
      </c>
      <c r="H749" s="3" t="s">
        <v>1016</v>
      </c>
      <c r="I749" s="53"/>
      <c r="J749" s="3"/>
      <c r="K749" s="3"/>
      <c r="L749" s="3"/>
      <c r="M749" s="3"/>
      <c r="N749" s="10"/>
      <c r="O749" s="3" t="str">
        <f t="shared" ref="O749" si="66" xml:space="preserve"> IF(ISBLANK(N749),"",CONCATENATE("TP/oneM2M/",IF(J749&lt;&gt;"Both",J749&amp;"/",""),K749,IF(K749&lt;&gt;"","/",""),L749,IF(L749&lt;&gt;"","/",""),M749,IF(M749&lt;&gt;"","/",""),N749))</f>
        <v/>
      </c>
      <c r="P749" s="3"/>
      <c r="Q749" s="3"/>
      <c r="R749" s="3"/>
      <c r="S749" s="3"/>
      <c r="U749" t="str">
        <f t="shared" ref="U749" si="67">IF(IFERROR(FIND("_",O749),0)&gt;0,LEFT(O749,FIND("_",O749)-1),O749)</f>
        <v/>
      </c>
    </row>
    <row r="750" spans="1:21" x14ac:dyDescent="0.3">
      <c r="A750" s="20">
        <v>516</v>
      </c>
      <c r="B750" s="19" t="s">
        <v>4008</v>
      </c>
      <c r="C750" s="10" t="s">
        <v>3220</v>
      </c>
      <c r="D750" s="10"/>
      <c r="E750" s="10"/>
      <c r="F750" s="3" t="s">
        <v>551</v>
      </c>
      <c r="G750" s="3" t="s">
        <v>4020</v>
      </c>
      <c r="H750" s="3" t="s">
        <v>1016</v>
      </c>
      <c r="I750" s="53"/>
      <c r="J750" s="3"/>
      <c r="K750" s="3"/>
      <c r="L750" s="3"/>
      <c r="M750" s="3"/>
      <c r="N750" s="10"/>
      <c r="O750" s="3" t="str">
        <f t="shared" ref="O750" si="68" xml:space="preserve"> IF(ISBLANK(N750),"",CONCATENATE("TP/oneM2M/",IF(J750&lt;&gt;"Both",J750&amp;"/",""),K750,IF(K750&lt;&gt;"","/",""),L750,IF(L750&lt;&gt;"","/",""),M750,IF(M750&lt;&gt;"","/",""),N750))</f>
        <v/>
      </c>
      <c r="P750" s="3"/>
      <c r="Q750" s="3"/>
      <c r="R750" s="3"/>
      <c r="S750" s="3"/>
      <c r="U750" t="str">
        <f t="shared" ref="U750" si="69">IF(IFERROR(FIND("_",O750),0)&gt;0,LEFT(O750,FIND("_",O750)-1),O750)</f>
        <v/>
      </c>
    </row>
    <row r="751" spans="1:21" x14ac:dyDescent="0.3">
      <c r="A751" s="20">
        <v>516</v>
      </c>
      <c r="B751" s="19" t="s">
        <v>4008</v>
      </c>
      <c r="C751" s="10" t="s">
        <v>3220</v>
      </c>
      <c r="D751" s="10"/>
      <c r="E751" s="10"/>
      <c r="F751" s="3" t="s">
        <v>551</v>
      </c>
      <c r="G751" s="3" t="s">
        <v>4021</v>
      </c>
      <c r="H751" s="3" t="s">
        <v>1016</v>
      </c>
      <c r="I751" s="53"/>
      <c r="J751" s="3"/>
      <c r="K751" s="3"/>
      <c r="L751" s="3"/>
      <c r="M751" s="3"/>
      <c r="N751" s="10"/>
      <c r="O751" s="3" t="str">
        <f t="shared" ref="O751" si="70" xml:space="preserve"> IF(ISBLANK(N751),"",CONCATENATE("TP/oneM2M/",IF(J751&lt;&gt;"Both",J751&amp;"/",""),K751,IF(K751&lt;&gt;"","/",""),L751,IF(L751&lt;&gt;"","/",""),M751,IF(M751&lt;&gt;"","/",""),N751))</f>
        <v/>
      </c>
      <c r="P751" s="3"/>
      <c r="Q751" s="3"/>
      <c r="R751" s="3"/>
      <c r="S751" s="3"/>
      <c r="U751" t="str">
        <f t="shared" ref="U751" si="71">IF(IFERROR(FIND("_",O751),0)&gt;0,LEFT(O751,FIND("_",O751)-1),O751)</f>
        <v/>
      </c>
    </row>
    <row r="752" spans="1:21" x14ac:dyDescent="0.3">
      <c r="A752" s="20">
        <v>517</v>
      </c>
      <c r="B752" s="19" t="s">
        <v>43</v>
      </c>
      <c r="C752" s="10" t="s">
        <v>3220</v>
      </c>
      <c r="D752" s="10"/>
      <c r="E752" s="10"/>
      <c r="F752" s="3" t="s">
        <v>552</v>
      </c>
      <c r="G752" s="3" t="s">
        <v>2370</v>
      </c>
      <c r="H752" s="3" t="s">
        <v>1017</v>
      </c>
      <c r="I752" s="53"/>
      <c r="J752" s="3"/>
      <c r="K752" s="3"/>
      <c r="L752" s="3"/>
      <c r="M752" s="3"/>
      <c r="N752" s="10"/>
      <c r="O752" s="3" t="str">
        <f t="shared" ref="O752" si="72" xml:space="preserve"> IF(ISBLANK(N752),"",CONCATENATE("TP/oneM2M/",IF(J752&lt;&gt;"Both",J752&amp;"/",""),K752,IF(K752&lt;&gt;"","/",""),L752,IF(L752&lt;&gt;"","/",""),M752,IF(M752&lt;&gt;"","/",""),N752))</f>
        <v/>
      </c>
      <c r="P752" s="3"/>
      <c r="Q752" s="3"/>
      <c r="R752" s="3"/>
      <c r="S752" s="3"/>
      <c r="U752" t="str">
        <f t="shared" ref="U752" si="73">IF(IFERROR(FIND("_",O752),0)&gt;0,LEFT(O752,FIND("_",O752)-1),O752)</f>
        <v/>
      </c>
    </row>
    <row r="753" spans="1:21" x14ac:dyDescent="0.3">
      <c r="A753" s="20">
        <v>517</v>
      </c>
      <c r="B753" s="19" t="s">
        <v>4008</v>
      </c>
      <c r="C753" s="10" t="s">
        <v>3220</v>
      </c>
      <c r="D753" s="10"/>
      <c r="E753" s="10"/>
      <c r="F753" s="3" t="s">
        <v>552</v>
      </c>
      <c r="G753" s="3" t="s">
        <v>4022</v>
      </c>
      <c r="H753" s="3" t="s">
        <v>1017</v>
      </c>
      <c r="I753" s="53"/>
      <c r="J753" s="3"/>
      <c r="K753" s="3"/>
      <c r="L753" s="3"/>
      <c r="M753" s="3"/>
      <c r="N753" s="10"/>
      <c r="O753" s="3" t="str">
        <f t="shared" ref="O753" si="74" xml:space="preserve"> IF(ISBLANK(N753),"",CONCATENATE("TP/oneM2M/",IF(J753&lt;&gt;"Both",J753&amp;"/",""),K753,IF(K753&lt;&gt;"","/",""),L753,IF(L753&lt;&gt;"","/",""),M753,IF(M753&lt;&gt;"","/",""),N753))</f>
        <v/>
      </c>
      <c r="P753" s="3"/>
      <c r="Q753" s="3"/>
      <c r="R753" s="3"/>
      <c r="S753" s="3"/>
      <c r="U753" t="str">
        <f t="shared" ref="U753" si="75">IF(IFERROR(FIND("_",O753),0)&gt;0,LEFT(O753,FIND("_",O753)-1),O753)</f>
        <v/>
      </c>
    </row>
    <row r="754" spans="1:21" x14ac:dyDescent="0.3">
      <c r="A754" s="20">
        <v>517</v>
      </c>
      <c r="B754" s="19" t="s">
        <v>4008</v>
      </c>
      <c r="C754" s="10" t="s">
        <v>3220</v>
      </c>
      <c r="D754" s="10"/>
      <c r="E754" s="10"/>
      <c r="F754" s="3" t="s">
        <v>552</v>
      </c>
      <c r="G754" s="3" t="s">
        <v>4023</v>
      </c>
      <c r="H754" s="3" t="s">
        <v>1017</v>
      </c>
      <c r="I754" s="53"/>
      <c r="J754" s="3"/>
      <c r="K754" s="3"/>
      <c r="L754" s="3"/>
      <c r="M754" s="3"/>
      <c r="N754" s="10"/>
      <c r="O754" s="3" t="str">
        <f t="shared" ref="O754" si="76" xml:space="preserve"> IF(ISBLANK(N754),"",CONCATENATE("TP/oneM2M/",IF(J754&lt;&gt;"Both",J754&amp;"/",""),K754,IF(K754&lt;&gt;"","/",""),L754,IF(L754&lt;&gt;"","/",""),M754,IF(M754&lt;&gt;"","/",""),N754))</f>
        <v/>
      </c>
      <c r="P754" s="3"/>
      <c r="Q754" s="3"/>
      <c r="R754" s="3"/>
      <c r="S754" s="3"/>
      <c r="U754" t="str">
        <f t="shared" ref="U754" si="77">IF(IFERROR(FIND("_",O754),0)&gt;0,LEFT(O754,FIND("_",O754)-1),O754)</f>
        <v/>
      </c>
    </row>
    <row r="755" spans="1:21" x14ac:dyDescent="0.3">
      <c r="A755" s="20">
        <v>517</v>
      </c>
      <c r="B755" s="19" t="s">
        <v>4008</v>
      </c>
      <c r="C755" s="10" t="s">
        <v>3220</v>
      </c>
      <c r="D755" s="10"/>
      <c r="E755" s="10"/>
      <c r="F755" s="3" t="s">
        <v>552</v>
      </c>
      <c r="G755" s="3" t="s">
        <v>4024</v>
      </c>
      <c r="H755" s="3" t="s">
        <v>1017</v>
      </c>
      <c r="I755" s="53"/>
      <c r="J755" s="3"/>
      <c r="K755" s="3"/>
      <c r="L755" s="3"/>
      <c r="M755" s="3"/>
      <c r="N755" s="10"/>
      <c r="O755" s="3" t="str">
        <f t="shared" ref="O755" si="78" xml:space="preserve"> IF(ISBLANK(N755),"",CONCATENATE("TP/oneM2M/",IF(J755&lt;&gt;"Both",J755&amp;"/",""),K755,IF(K755&lt;&gt;"","/",""),L755,IF(L755&lt;&gt;"","/",""),M755,IF(M755&lt;&gt;"","/",""),N755))</f>
        <v/>
      </c>
      <c r="P755" s="3"/>
      <c r="Q755" s="3"/>
      <c r="R755" s="3"/>
      <c r="S755" s="3"/>
      <c r="U755" t="str">
        <f t="shared" ref="U755" si="79">IF(IFERROR(FIND("_",O755),0)&gt;0,LEFT(O755,FIND("_",O755)-1),O755)</f>
        <v/>
      </c>
    </row>
    <row r="756" spans="1:21" ht="17.25" thickBot="1" x14ac:dyDescent="0.35">
      <c r="A756" s="20">
        <v>517</v>
      </c>
      <c r="B756" s="19" t="s">
        <v>4008</v>
      </c>
      <c r="C756" s="10" t="s">
        <v>3220</v>
      </c>
      <c r="D756" s="10"/>
      <c r="E756" s="10"/>
      <c r="F756" s="3" t="s">
        <v>552</v>
      </c>
      <c r="G756" s="3" t="s">
        <v>4025</v>
      </c>
      <c r="H756" s="3" t="s">
        <v>1017</v>
      </c>
      <c r="I756" s="53"/>
      <c r="J756" s="3"/>
      <c r="K756" s="3"/>
      <c r="L756" s="3"/>
      <c r="M756" s="3"/>
      <c r="N756" s="10"/>
      <c r="O756" s="3" t="str">
        <f t="shared" ref="O756" si="80" xml:space="preserve"> IF(ISBLANK(N756),"",CONCATENATE("TP/oneM2M/",IF(J756&lt;&gt;"Both",J756&amp;"/",""),K756,IF(K756&lt;&gt;"","/",""),L756,IF(L756&lt;&gt;"","/",""),M756,IF(M756&lt;&gt;"","/",""),N756))</f>
        <v/>
      </c>
      <c r="P756" s="3"/>
      <c r="Q756" s="3"/>
      <c r="R756" s="3"/>
      <c r="S756" s="3"/>
      <c r="U756" t="str">
        <f t="shared" ref="U756" si="81">IF(IFERROR(FIND("_",O756),0)&gt;0,LEFT(O756,FIND("_",O756)-1),O756)</f>
        <v/>
      </c>
    </row>
    <row r="757" spans="1:21" ht="132.75" thickBot="1" x14ac:dyDescent="0.35">
      <c r="A757" s="20">
        <v>518</v>
      </c>
      <c r="B757" s="19" t="s">
        <v>43</v>
      </c>
      <c r="C757" s="10" t="s">
        <v>3220</v>
      </c>
      <c r="D757" s="10"/>
      <c r="E757" s="10"/>
      <c r="F757" s="3" t="s">
        <v>553</v>
      </c>
      <c r="G757" s="3" t="s">
        <v>2371</v>
      </c>
      <c r="H757" s="3" t="s">
        <v>1018</v>
      </c>
      <c r="I757" s="53"/>
      <c r="J757" s="3" t="s">
        <v>31</v>
      </c>
      <c r="K757" s="3" t="s">
        <v>1846</v>
      </c>
      <c r="L757" s="3"/>
      <c r="M757" s="3" t="s">
        <v>23</v>
      </c>
      <c r="N757" s="10" t="s">
        <v>3219</v>
      </c>
      <c r="O757" s="3" t="str">
        <f t="shared" ref="O757" si="82" xml:space="preserve"> IF(ISBLANK(N757),"",CONCATENATE("TP/oneM2M/",IF(J757&lt;&gt;"Both",J757&amp;"/",""),K757,IF(K757&lt;&gt;"","/",""),L757,IF(L757&lt;&gt;"","/",""),M757,IF(M757&lt;&gt;"","/",""),N757))</f>
        <v>TP/oneM2M/CSE/LOC/BV/008</v>
      </c>
      <c r="P757" s="60" t="s">
        <v>4047</v>
      </c>
      <c r="Q757" s="3" t="s">
        <v>4008</v>
      </c>
      <c r="R757" s="3" t="s">
        <v>26</v>
      </c>
      <c r="S757" s="3"/>
      <c r="U757" t="str">
        <f t="shared" ref="U757" si="83">IF(IFERROR(FIND("_",O757),0)&gt;0,LEFT(O757,FIND("_",O757)-1),O757)</f>
        <v>TP/oneM2M/CSE/LOC/BV/008</v>
      </c>
    </row>
    <row r="758" spans="1:21" s="52" customFormat="1" ht="96.75" thickBot="1" x14ac:dyDescent="0.35">
      <c r="A758" s="58">
        <v>518</v>
      </c>
      <c r="B758" s="57" t="s">
        <v>4008</v>
      </c>
      <c r="C758" s="54" t="s">
        <v>3387</v>
      </c>
      <c r="D758" s="54"/>
      <c r="E758" s="54"/>
      <c r="F758" s="53" t="s">
        <v>553</v>
      </c>
      <c r="G758" s="53" t="s">
        <v>4027</v>
      </c>
      <c r="H758" s="53" t="s">
        <v>1018</v>
      </c>
      <c r="I758" s="53"/>
      <c r="J758" s="53" t="s">
        <v>31</v>
      </c>
      <c r="K758" s="53" t="s">
        <v>1846</v>
      </c>
      <c r="L758" s="53"/>
      <c r="M758" s="53" t="s">
        <v>23</v>
      </c>
      <c r="N758" s="54" t="s">
        <v>3355</v>
      </c>
      <c r="O758" s="53" t="str">
        <f t="shared" ref="O758" si="84" xml:space="preserve"> IF(ISBLANK(N758),"",CONCATENATE("TP/oneM2M/",IF(J758&lt;&gt;"Both",J758&amp;"/",""),K758,IF(K758&lt;&gt;"","/",""),L758,IF(L758&lt;&gt;"","/",""),M758,IF(M758&lt;&gt;"","/",""),N758))</f>
        <v>TP/oneM2M/CSE/LOC/BV/009</v>
      </c>
      <c r="P758" s="60" t="s">
        <v>4048</v>
      </c>
      <c r="Q758" s="53" t="s">
        <v>4008</v>
      </c>
      <c r="R758" s="53" t="s">
        <v>26</v>
      </c>
      <c r="S758" s="53"/>
      <c r="U758" s="52" t="str">
        <f t="shared" ref="U758" si="85">IF(IFERROR(FIND("_",O758),0)&gt;0,LEFT(O758,FIND("_",O758)-1),O758)</f>
        <v>TP/oneM2M/CSE/LOC/BV/009</v>
      </c>
    </row>
    <row r="759" spans="1:21" s="52" customFormat="1" x14ac:dyDescent="0.3">
      <c r="A759" s="58">
        <v>518</v>
      </c>
      <c r="B759" s="57" t="s">
        <v>4008</v>
      </c>
      <c r="C759" s="54" t="s">
        <v>3387</v>
      </c>
      <c r="D759" s="54"/>
      <c r="E759" s="54"/>
      <c r="F759" s="53" t="s">
        <v>553</v>
      </c>
      <c r="G759" s="53" t="s">
        <v>4028</v>
      </c>
      <c r="H759" s="53" t="s">
        <v>1018</v>
      </c>
      <c r="I759" s="53"/>
      <c r="J759" s="53"/>
      <c r="K759" s="53"/>
      <c r="L759" s="53"/>
      <c r="M759" s="53"/>
      <c r="N759" s="54"/>
      <c r="O759" s="53" t="str">
        <f t="shared" ref="O759" si="86" xml:space="preserve"> IF(ISBLANK(N759),"",CONCATENATE("TP/oneM2M/",IF(J759&lt;&gt;"Both",J759&amp;"/",""),K759,IF(K759&lt;&gt;"","/",""),L759,IF(L759&lt;&gt;"","/",""),M759,IF(M759&lt;&gt;"","/",""),N759))</f>
        <v/>
      </c>
      <c r="P759" s="53"/>
      <c r="Q759" s="53"/>
      <c r="R759" s="53"/>
      <c r="S759" s="53"/>
      <c r="U759" s="52" t="str">
        <f t="shared" ref="U759" si="87">IF(IFERROR(FIND("_",O759),0)&gt;0,LEFT(O759,FIND("_",O759)-1),O759)</f>
        <v/>
      </c>
    </row>
    <row r="760" spans="1:21" s="52" customFormat="1" x14ac:dyDescent="0.3">
      <c r="A760" s="58">
        <v>518</v>
      </c>
      <c r="B760" s="57" t="s">
        <v>4008</v>
      </c>
      <c r="C760" s="54" t="s">
        <v>3387</v>
      </c>
      <c r="D760" s="54"/>
      <c r="E760" s="54"/>
      <c r="F760" s="53" t="s">
        <v>553</v>
      </c>
      <c r="G760" s="53" t="s">
        <v>4029</v>
      </c>
      <c r="H760" s="53" t="s">
        <v>1018</v>
      </c>
      <c r="I760" s="53"/>
      <c r="J760" s="53"/>
      <c r="K760" s="53"/>
      <c r="L760" s="53"/>
      <c r="M760" s="53"/>
      <c r="N760" s="54"/>
      <c r="O760" s="53" t="str">
        <f t="shared" ref="O760" si="88" xml:space="preserve"> IF(ISBLANK(N760),"",CONCATENATE("TP/oneM2M/",IF(J760&lt;&gt;"Both",J760&amp;"/",""),K760,IF(K760&lt;&gt;"","/",""),L760,IF(L760&lt;&gt;"","/",""),M760,IF(M760&lt;&gt;"","/",""),N760))</f>
        <v/>
      </c>
      <c r="P760" s="53"/>
      <c r="Q760" s="53"/>
      <c r="R760" s="53"/>
      <c r="S760" s="53"/>
      <c r="U760" s="52" t="str">
        <f t="shared" ref="U760" si="89">IF(IFERROR(FIND("_",O760),0)&gt;0,LEFT(O760,FIND("_",O760)-1),O760)</f>
        <v/>
      </c>
    </row>
    <row r="761" spans="1:21" x14ac:dyDescent="0.3">
      <c r="A761" s="20">
        <v>519</v>
      </c>
      <c r="B761" s="19" t="s">
        <v>43</v>
      </c>
      <c r="C761" s="10" t="s">
        <v>3220</v>
      </c>
      <c r="D761" s="10"/>
      <c r="E761" s="10"/>
      <c r="F761" s="3" t="s">
        <v>554</v>
      </c>
      <c r="G761" s="3" t="s">
        <v>2372</v>
      </c>
      <c r="H761" s="3" t="s">
        <v>1019</v>
      </c>
      <c r="I761" s="53"/>
      <c r="J761" s="3"/>
      <c r="K761" s="3"/>
      <c r="L761" s="3"/>
      <c r="M761" s="3"/>
      <c r="N761" s="10"/>
      <c r="O761" s="3" t="str">
        <f t="shared" si="65"/>
        <v/>
      </c>
      <c r="P761" s="3"/>
      <c r="Q761" s="3"/>
      <c r="R761" s="3"/>
      <c r="S761" s="3"/>
      <c r="U761" t="str">
        <f t="shared" si="42"/>
        <v/>
      </c>
    </row>
    <row r="762" spans="1:21" ht="132" x14ac:dyDescent="0.3">
      <c r="A762" s="20">
        <v>520</v>
      </c>
      <c r="B762" s="19" t="s">
        <v>43</v>
      </c>
      <c r="C762" s="10" t="s">
        <v>3220</v>
      </c>
      <c r="D762" s="10"/>
      <c r="E762" s="10"/>
      <c r="F762" s="3" t="s">
        <v>555</v>
      </c>
      <c r="G762" s="3" t="s">
        <v>2373</v>
      </c>
      <c r="H762" s="3" t="s">
        <v>1020</v>
      </c>
      <c r="I762" s="53"/>
      <c r="J762" s="3" t="s">
        <v>31</v>
      </c>
      <c r="K762" s="3" t="s">
        <v>1855</v>
      </c>
      <c r="L762" s="3"/>
      <c r="M762" s="3" t="s">
        <v>23</v>
      </c>
      <c r="N762" s="10" t="s">
        <v>24</v>
      </c>
      <c r="O762" s="3" t="str">
        <f t="shared" si="65"/>
        <v>TP/oneM2M/CSE/SUB/BV/001</v>
      </c>
      <c r="P762" s="33" t="s">
        <v>3471</v>
      </c>
      <c r="Q762" s="3" t="s">
        <v>1856</v>
      </c>
      <c r="R762" s="3" t="s">
        <v>25</v>
      </c>
      <c r="S762" s="3" t="s">
        <v>1841</v>
      </c>
      <c r="U762" t="str">
        <f t="shared" si="42"/>
        <v>TP/oneM2M/CSE/SUB/BV/001</v>
      </c>
    </row>
    <row r="763" spans="1:21" ht="85.5" x14ac:dyDescent="0.3">
      <c r="A763" s="20">
        <v>520</v>
      </c>
      <c r="B763" s="19" t="s">
        <v>43</v>
      </c>
      <c r="C763" s="10" t="s">
        <v>3220</v>
      </c>
      <c r="D763" s="10"/>
      <c r="E763" s="10"/>
      <c r="F763" s="3" t="s">
        <v>555</v>
      </c>
      <c r="G763" s="3" t="s">
        <v>2373</v>
      </c>
      <c r="H763" s="3" t="s">
        <v>1020</v>
      </c>
      <c r="I763" s="53"/>
      <c r="J763" s="3" t="s">
        <v>31</v>
      </c>
      <c r="K763" s="3" t="s">
        <v>21</v>
      </c>
      <c r="L763" s="3" t="s">
        <v>22</v>
      </c>
      <c r="M763" s="3" t="s">
        <v>23</v>
      </c>
      <c r="N763" s="10" t="s">
        <v>3180</v>
      </c>
      <c r="O763" s="3" t="str">
        <f t="shared" si="65"/>
        <v>TP/oneM2M/CSE/DMR/CRE/BV/001_06</v>
      </c>
      <c r="P763" s="33" t="s">
        <v>3428</v>
      </c>
      <c r="Q763" s="3" t="s">
        <v>9</v>
      </c>
      <c r="R763" s="3" t="s">
        <v>25</v>
      </c>
      <c r="S763" s="3" t="s">
        <v>1841</v>
      </c>
      <c r="U763" t="str">
        <f t="shared" si="42"/>
        <v>TP/oneM2M/CSE/DMR/CRE/BV/001</v>
      </c>
    </row>
    <row r="764" spans="1:21" ht="97.5" x14ac:dyDescent="0.3">
      <c r="A764" s="20">
        <v>520</v>
      </c>
      <c r="B764" s="19" t="s">
        <v>43</v>
      </c>
      <c r="C764" s="10" t="s">
        <v>3220</v>
      </c>
      <c r="D764" s="10"/>
      <c r="E764" s="10"/>
      <c r="F764" s="3" t="s">
        <v>555</v>
      </c>
      <c r="G764" s="3" t="s">
        <v>2373</v>
      </c>
      <c r="H764" s="3" t="s">
        <v>1020</v>
      </c>
      <c r="I764" s="53"/>
      <c r="J764" s="3" t="s">
        <v>31</v>
      </c>
      <c r="K764" s="3" t="s">
        <v>21</v>
      </c>
      <c r="L764" s="3" t="s">
        <v>22</v>
      </c>
      <c r="M764" s="3" t="s">
        <v>23</v>
      </c>
      <c r="N764" s="10" t="s">
        <v>3187</v>
      </c>
      <c r="O764" s="3" t="str">
        <f t="shared" si="65"/>
        <v>TP/oneM2M/CSE/DMR/CRE/BV/002_06</v>
      </c>
      <c r="P764" s="33" t="s">
        <v>3433</v>
      </c>
      <c r="Q764" s="3" t="s">
        <v>9</v>
      </c>
      <c r="R764" s="3" t="s">
        <v>25</v>
      </c>
      <c r="S764" s="3" t="s">
        <v>1841</v>
      </c>
      <c r="U764" t="str">
        <f t="shared" si="42"/>
        <v>TP/oneM2M/CSE/DMR/CRE/BV/002</v>
      </c>
    </row>
    <row r="765" spans="1:21" ht="132" x14ac:dyDescent="0.3">
      <c r="A765" s="20">
        <v>520</v>
      </c>
      <c r="B765" s="19" t="s">
        <v>43</v>
      </c>
      <c r="C765" s="10" t="s">
        <v>3220</v>
      </c>
      <c r="D765" s="10"/>
      <c r="E765" s="10"/>
      <c r="F765" s="3" t="s">
        <v>555</v>
      </c>
      <c r="G765" s="3" t="s">
        <v>2373</v>
      </c>
      <c r="H765" s="3" t="s">
        <v>1020</v>
      </c>
      <c r="I765" s="53"/>
      <c r="J765" s="3" t="s">
        <v>31</v>
      </c>
      <c r="K765" s="3" t="s">
        <v>21</v>
      </c>
      <c r="L765" s="3" t="s">
        <v>22</v>
      </c>
      <c r="M765" s="3" t="s">
        <v>23</v>
      </c>
      <c r="N765" s="10" t="s">
        <v>3188</v>
      </c>
      <c r="O765" s="3" t="str">
        <f t="shared" si="65"/>
        <v>TP/oneM2M/CSE/DMR/CRE/BV/003_06</v>
      </c>
      <c r="P765" s="33" t="s">
        <v>3437</v>
      </c>
      <c r="Q765" s="3" t="s">
        <v>9</v>
      </c>
      <c r="R765" s="3" t="s">
        <v>25</v>
      </c>
      <c r="S765" s="3" t="s">
        <v>1841</v>
      </c>
      <c r="U765" t="str">
        <f t="shared" si="42"/>
        <v>TP/oneM2M/CSE/DMR/CRE/BV/003</v>
      </c>
    </row>
    <row r="766" spans="1:21" ht="115.5" x14ac:dyDescent="0.3">
      <c r="A766" s="20">
        <v>520</v>
      </c>
      <c r="B766" s="19" t="s">
        <v>43</v>
      </c>
      <c r="C766" s="10" t="s">
        <v>3220</v>
      </c>
      <c r="D766" s="10"/>
      <c r="E766" s="10"/>
      <c r="F766" s="3" t="s">
        <v>555</v>
      </c>
      <c r="G766" s="3" t="s">
        <v>2373</v>
      </c>
      <c r="H766" s="3" t="s">
        <v>1020</v>
      </c>
      <c r="I766" s="53"/>
      <c r="J766" s="3" t="s">
        <v>31</v>
      </c>
      <c r="K766" s="3" t="s">
        <v>21</v>
      </c>
      <c r="L766" s="3" t="s">
        <v>22</v>
      </c>
      <c r="M766" s="3" t="s">
        <v>23</v>
      </c>
      <c r="N766" s="10" t="s">
        <v>3189</v>
      </c>
      <c r="O766" s="3" t="str">
        <f t="shared" si="65"/>
        <v>TP/oneM2M/CSE/DMR/CRE/BV/004_06</v>
      </c>
      <c r="P766" s="33" t="s">
        <v>3442</v>
      </c>
      <c r="Q766" s="3" t="s">
        <v>9</v>
      </c>
      <c r="R766" s="3" t="s">
        <v>25</v>
      </c>
      <c r="S766" s="3" t="s">
        <v>1841</v>
      </c>
      <c r="U766" t="str">
        <f t="shared" si="42"/>
        <v>TP/oneM2M/CSE/DMR/CRE/BV/004</v>
      </c>
    </row>
    <row r="767" spans="1:21" ht="99" x14ac:dyDescent="0.3">
      <c r="A767" s="20">
        <v>521</v>
      </c>
      <c r="B767" s="19" t="s">
        <v>43</v>
      </c>
      <c r="C767" s="10" t="s">
        <v>3220</v>
      </c>
      <c r="D767" s="10"/>
      <c r="E767" s="10"/>
      <c r="F767" s="3" t="s">
        <v>556</v>
      </c>
      <c r="G767" s="3" t="s">
        <v>2376</v>
      </c>
      <c r="H767" s="3" t="s">
        <v>1021</v>
      </c>
      <c r="I767" s="53"/>
      <c r="J767" s="3" t="s">
        <v>31</v>
      </c>
      <c r="K767" s="3" t="s">
        <v>21</v>
      </c>
      <c r="L767" s="3" t="s">
        <v>37</v>
      </c>
      <c r="M767" s="3" t="s">
        <v>23</v>
      </c>
      <c r="N767" s="10" t="s">
        <v>3180</v>
      </c>
      <c r="O767" s="3" t="str">
        <f t="shared" si="65"/>
        <v>TP/oneM2M/CSE/DMR/RET/BV/001_06</v>
      </c>
      <c r="P767" s="33" t="s">
        <v>3448</v>
      </c>
      <c r="Q767" s="3" t="s">
        <v>9</v>
      </c>
      <c r="R767" s="3" t="s">
        <v>25</v>
      </c>
      <c r="S767" s="3"/>
      <c r="U767" t="str">
        <f t="shared" si="42"/>
        <v>TP/oneM2M/CSE/DMR/RET/BV/001</v>
      </c>
    </row>
    <row r="768" spans="1:21" ht="165" x14ac:dyDescent="0.3">
      <c r="A768" s="20">
        <v>521</v>
      </c>
      <c r="B768" s="19" t="s">
        <v>43</v>
      </c>
      <c r="C768" s="10" t="s">
        <v>3220</v>
      </c>
      <c r="D768" s="10"/>
      <c r="E768" s="10"/>
      <c r="F768" s="3" t="s">
        <v>556</v>
      </c>
      <c r="G768" s="3" t="s">
        <v>2376</v>
      </c>
      <c r="H768" s="3" t="s">
        <v>1021</v>
      </c>
      <c r="I768" s="53"/>
      <c r="J768" s="3" t="s">
        <v>31</v>
      </c>
      <c r="K768" s="3" t="s">
        <v>21</v>
      </c>
      <c r="L768" s="3" t="s">
        <v>37</v>
      </c>
      <c r="M768" s="3" t="s">
        <v>33</v>
      </c>
      <c r="N768" s="10" t="s">
        <v>3188</v>
      </c>
      <c r="O768" s="3" t="str">
        <f t="shared" si="65"/>
        <v>TP/oneM2M/CSE/DMR/RET/BO/003_06</v>
      </c>
      <c r="P768" s="33" t="s">
        <v>3452</v>
      </c>
      <c r="Q768" s="3" t="s">
        <v>9</v>
      </c>
      <c r="R768" s="3" t="s">
        <v>25</v>
      </c>
      <c r="S768" s="3"/>
      <c r="U768" t="str">
        <f t="shared" si="42"/>
        <v>TP/oneM2M/CSE/DMR/RET/BO/003</v>
      </c>
    </row>
    <row r="769" spans="1:21" ht="99" x14ac:dyDescent="0.3">
      <c r="A769" s="20">
        <v>521</v>
      </c>
      <c r="B769" s="19" t="s">
        <v>43</v>
      </c>
      <c r="C769" s="10" t="s">
        <v>3220</v>
      </c>
      <c r="D769" s="10"/>
      <c r="E769" s="10"/>
      <c r="F769" s="3" t="s">
        <v>556</v>
      </c>
      <c r="G769" s="3" t="s">
        <v>2376</v>
      </c>
      <c r="H769" s="3" t="s">
        <v>1021</v>
      </c>
      <c r="I769" s="53"/>
      <c r="J769" s="3" t="s">
        <v>31</v>
      </c>
      <c r="K769" s="3" t="s">
        <v>21</v>
      </c>
      <c r="L769" s="3" t="s">
        <v>37</v>
      </c>
      <c r="M769" s="3" t="s">
        <v>23</v>
      </c>
      <c r="N769" s="10" t="s">
        <v>3189</v>
      </c>
      <c r="O769" s="3" t="str">
        <f t="shared" si="65"/>
        <v>TP/oneM2M/CSE/DMR/RET/BV/004_06</v>
      </c>
      <c r="P769" s="33" t="s">
        <v>3453</v>
      </c>
      <c r="Q769" s="3" t="s">
        <v>9</v>
      </c>
      <c r="R769" s="3" t="s">
        <v>25</v>
      </c>
      <c r="S769" s="3"/>
      <c r="U769" t="str">
        <f t="shared" si="42"/>
        <v>TP/oneM2M/CSE/DMR/RET/BV/004</v>
      </c>
    </row>
    <row r="770" spans="1:21" ht="99" x14ac:dyDescent="0.3">
      <c r="A770" s="20">
        <v>521</v>
      </c>
      <c r="B770" s="19" t="s">
        <v>43</v>
      </c>
      <c r="C770" s="10" t="s">
        <v>3220</v>
      </c>
      <c r="D770" s="10"/>
      <c r="E770" s="10"/>
      <c r="F770" s="3" t="s">
        <v>556</v>
      </c>
      <c r="G770" s="3" t="s">
        <v>2376</v>
      </c>
      <c r="H770" s="3" t="s">
        <v>1021</v>
      </c>
      <c r="I770" s="53"/>
      <c r="J770" s="3" t="s">
        <v>31</v>
      </c>
      <c r="K770" s="3" t="s">
        <v>21</v>
      </c>
      <c r="L770" s="3" t="s">
        <v>37</v>
      </c>
      <c r="M770" s="3" t="s">
        <v>23</v>
      </c>
      <c r="N770" s="10" t="s">
        <v>3202</v>
      </c>
      <c r="O770" s="3" t="str">
        <f t="shared" si="65"/>
        <v>TP/oneM2M/CSE/DMR/RET/BV/005_06</v>
      </c>
      <c r="P770" s="33" t="s">
        <v>3454</v>
      </c>
      <c r="Q770" s="3" t="s">
        <v>9</v>
      </c>
      <c r="R770" s="3" t="s">
        <v>25</v>
      </c>
      <c r="S770" s="3"/>
      <c r="U770" t="str">
        <f t="shared" si="42"/>
        <v>TP/oneM2M/CSE/DMR/RET/BV/005</v>
      </c>
    </row>
    <row r="771" spans="1:21" ht="82.5" x14ac:dyDescent="0.3">
      <c r="A771" s="20">
        <v>521</v>
      </c>
      <c r="B771" s="19" t="s">
        <v>43</v>
      </c>
      <c r="C771" s="10" t="s">
        <v>3220</v>
      </c>
      <c r="D771" s="10"/>
      <c r="E771" s="10"/>
      <c r="F771" s="3" t="s">
        <v>556</v>
      </c>
      <c r="G771" s="3" t="s">
        <v>2376</v>
      </c>
      <c r="H771" s="3" t="s">
        <v>1021</v>
      </c>
      <c r="I771" s="53"/>
      <c r="J771" s="3" t="s">
        <v>31</v>
      </c>
      <c r="K771" s="3" t="s">
        <v>21</v>
      </c>
      <c r="L771" s="3" t="s">
        <v>37</v>
      </c>
      <c r="M771" s="3" t="s">
        <v>23</v>
      </c>
      <c r="N771" s="10" t="s">
        <v>3207</v>
      </c>
      <c r="O771" s="3" t="str">
        <f t="shared" si="65"/>
        <v>TP/oneM2M/CSE/DMR/RET/BV/006_06</v>
      </c>
      <c r="P771" s="33" t="s">
        <v>3455</v>
      </c>
      <c r="Q771" s="3" t="s">
        <v>9</v>
      </c>
      <c r="R771" s="3" t="s">
        <v>25</v>
      </c>
      <c r="S771" s="3"/>
      <c r="U771" t="str">
        <f t="shared" si="42"/>
        <v>TP/oneM2M/CSE/DMR/RET/BV/006</v>
      </c>
    </row>
    <row r="772" spans="1:21" ht="165" x14ac:dyDescent="0.3">
      <c r="A772" s="20">
        <v>521</v>
      </c>
      <c r="B772" s="19" t="s">
        <v>43</v>
      </c>
      <c r="C772" s="10" t="s">
        <v>3220</v>
      </c>
      <c r="D772" s="10"/>
      <c r="E772" s="10"/>
      <c r="F772" s="3" t="s">
        <v>556</v>
      </c>
      <c r="G772" s="3" t="s">
        <v>2376</v>
      </c>
      <c r="H772" s="3" t="s">
        <v>1021</v>
      </c>
      <c r="I772" s="53"/>
      <c r="J772" s="3" t="s">
        <v>31</v>
      </c>
      <c r="K772" s="3" t="s">
        <v>21</v>
      </c>
      <c r="L772" s="3" t="s">
        <v>37</v>
      </c>
      <c r="M772" s="3" t="s">
        <v>33</v>
      </c>
      <c r="N772" s="10" t="s">
        <v>3210</v>
      </c>
      <c r="O772" s="3" t="str">
        <f t="shared" si="65"/>
        <v>TP/oneM2M/CSE/DMR/RET/BO/007_06</v>
      </c>
      <c r="P772" s="33" t="s">
        <v>3456</v>
      </c>
      <c r="Q772" s="3" t="s">
        <v>9</v>
      </c>
      <c r="R772" s="3" t="s">
        <v>25</v>
      </c>
      <c r="S772" s="3"/>
      <c r="U772" t="str">
        <f t="shared" si="42"/>
        <v>TP/oneM2M/CSE/DMR/RET/BO/007</v>
      </c>
    </row>
    <row r="773" spans="1:21" ht="165" x14ac:dyDescent="0.3">
      <c r="A773" s="20">
        <v>521</v>
      </c>
      <c r="B773" s="19" t="s">
        <v>43</v>
      </c>
      <c r="C773" s="10" t="s">
        <v>3220</v>
      </c>
      <c r="D773" s="10"/>
      <c r="E773" s="10"/>
      <c r="F773" s="3" t="s">
        <v>556</v>
      </c>
      <c r="G773" s="3" t="s">
        <v>2376</v>
      </c>
      <c r="H773" s="3" t="s">
        <v>1021</v>
      </c>
      <c r="I773" s="53"/>
      <c r="J773" s="3" t="s">
        <v>31</v>
      </c>
      <c r="K773" s="3" t="s">
        <v>21</v>
      </c>
      <c r="L773" s="3" t="s">
        <v>37</v>
      </c>
      <c r="M773" s="3" t="s">
        <v>33</v>
      </c>
      <c r="N773" s="10" t="s">
        <v>3215</v>
      </c>
      <c r="O773" s="3" t="str">
        <f t="shared" si="65"/>
        <v>TP/oneM2M/CSE/DMR/RET/BO/008_06</v>
      </c>
      <c r="P773" s="33" t="s">
        <v>3457</v>
      </c>
      <c r="Q773" s="3" t="s">
        <v>9</v>
      </c>
      <c r="R773" s="3" t="s">
        <v>25</v>
      </c>
      <c r="S773" s="3"/>
      <c r="U773" t="str">
        <f t="shared" si="42"/>
        <v>TP/oneM2M/CSE/DMR/RET/BO/008</v>
      </c>
    </row>
    <row r="774" spans="1:21" ht="99" x14ac:dyDescent="0.3">
      <c r="A774" s="20">
        <v>521</v>
      </c>
      <c r="B774" s="19" t="s">
        <v>43</v>
      </c>
      <c r="C774" s="10" t="s">
        <v>3220</v>
      </c>
      <c r="D774" s="10"/>
      <c r="E774" s="10"/>
      <c r="F774" s="3" t="s">
        <v>556</v>
      </c>
      <c r="G774" s="3" t="s">
        <v>2376</v>
      </c>
      <c r="H774" s="3" t="s">
        <v>1021</v>
      </c>
      <c r="I774" s="53"/>
      <c r="J774" s="3" t="s">
        <v>31</v>
      </c>
      <c r="K774" s="3" t="s">
        <v>21</v>
      </c>
      <c r="L774" s="3" t="s">
        <v>37</v>
      </c>
      <c r="M774" s="3" t="s">
        <v>23</v>
      </c>
      <c r="N774" s="10" t="s">
        <v>3967</v>
      </c>
      <c r="O774" s="3" t="str">
        <f t="shared" si="65"/>
        <v>TP/oneM2M/CSE/DMR/RET/BV/013_14</v>
      </c>
      <c r="P774" s="33" t="s">
        <v>3906</v>
      </c>
      <c r="Q774" s="3" t="s">
        <v>9</v>
      </c>
      <c r="R774" s="3" t="s">
        <v>26</v>
      </c>
      <c r="S774" s="3"/>
      <c r="U774" t="str">
        <f t="shared" si="42"/>
        <v>TP/oneM2M/CSE/DMR/RET/BV/013</v>
      </c>
    </row>
    <row r="775" spans="1:21" ht="165" x14ac:dyDescent="0.3">
      <c r="A775" s="20">
        <v>521</v>
      </c>
      <c r="B775" s="19" t="s">
        <v>43</v>
      </c>
      <c r="C775" s="10" t="s">
        <v>3220</v>
      </c>
      <c r="D775" s="10"/>
      <c r="E775" s="10"/>
      <c r="F775" s="3" t="s">
        <v>556</v>
      </c>
      <c r="G775" s="3" t="s">
        <v>2376</v>
      </c>
      <c r="H775" s="3" t="s">
        <v>1021</v>
      </c>
      <c r="I775" s="53"/>
      <c r="J775" s="3" t="s">
        <v>31</v>
      </c>
      <c r="K775" s="3" t="s">
        <v>21</v>
      </c>
      <c r="L775" s="3" t="s">
        <v>37</v>
      </c>
      <c r="M775" s="3" t="s">
        <v>33</v>
      </c>
      <c r="N775" s="10" t="s">
        <v>3968</v>
      </c>
      <c r="O775" s="3" t="str">
        <f t="shared" si="65"/>
        <v>TP/oneM2M/CSE/DMR/RET/BO/014_14</v>
      </c>
      <c r="P775" s="33" t="s">
        <v>3452</v>
      </c>
      <c r="Q775" s="3" t="s">
        <v>9</v>
      </c>
      <c r="R775" s="3" t="s">
        <v>26</v>
      </c>
      <c r="S775" s="3"/>
      <c r="U775" t="str">
        <f t="shared" si="42"/>
        <v>TP/oneM2M/CSE/DMR/RET/BO/014</v>
      </c>
    </row>
    <row r="776" spans="1:21" ht="99" x14ac:dyDescent="0.3">
      <c r="A776" s="20">
        <v>521</v>
      </c>
      <c r="B776" s="19" t="s">
        <v>43</v>
      </c>
      <c r="C776" s="10" t="s">
        <v>3220</v>
      </c>
      <c r="D776" s="10"/>
      <c r="E776" s="10"/>
      <c r="F776" s="3" t="s">
        <v>556</v>
      </c>
      <c r="G776" s="3" t="s">
        <v>2376</v>
      </c>
      <c r="H776" s="3" t="s">
        <v>1021</v>
      </c>
      <c r="I776" s="53"/>
      <c r="J776" s="3" t="s">
        <v>31</v>
      </c>
      <c r="K776" s="3" t="s">
        <v>21</v>
      </c>
      <c r="L776" s="3" t="s">
        <v>37</v>
      </c>
      <c r="M776" s="3" t="s">
        <v>23</v>
      </c>
      <c r="N776" s="10" t="s">
        <v>3969</v>
      </c>
      <c r="O776" s="3" t="str">
        <f t="shared" si="65"/>
        <v>TP/oneM2M/CSE/DMR/RET/BV/015_14</v>
      </c>
      <c r="P776" s="33" t="s">
        <v>3453</v>
      </c>
      <c r="Q776" s="3" t="s">
        <v>9</v>
      </c>
      <c r="R776" s="3" t="s">
        <v>26</v>
      </c>
      <c r="S776" s="3"/>
      <c r="U776" t="str">
        <f t="shared" si="42"/>
        <v>TP/oneM2M/CSE/DMR/RET/BV/015</v>
      </c>
    </row>
    <row r="777" spans="1:21" ht="99" x14ac:dyDescent="0.3">
      <c r="A777" s="20">
        <v>521</v>
      </c>
      <c r="B777" s="19" t="s">
        <v>43</v>
      </c>
      <c r="C777" s="10" t="s">
        <v>3220</v>
      </c>
      <c r="D777" s="10"/>
      <c r="E777" s="10"/>
      <c r="F777" s="3" t="s">
        <v>556</v>
      </c>
      <c r="G777" s="3" t="s">
        <v>2376</v>
      </c>
      <c r="H777" s="3" t="s">
        <v>1021</v>
      </c>
      <c r="I777" s="53"/>
      <c r="J777" s="3" t="s">
        <v>31</v>
      </c>
      <c r="K777" s="3" t="s">
        <v>21</v>
      </c>
      <c r="L777" s="3" t="s">
        <v>37</v>
      </c>
      <c r="M777" s="3" t="s">
        <v>23</v>
      </c>
      <c r="N777" s="10" t="s">
        <v>3970</v>
      </c>
      <c r="O777" s="3" t="str">
        <f t="shared" si="65"/>
        <v>TP/oneM2M/CSE/DMR/RET/BV/016_14</v>
      </c>
      <c r="P777" s="33" t="s">
        <v>3454</v>
      </c>
      <c r="Q777" s="3" t="s">
        <v>9</v>
      </c>
      <c r="R777" s="3" t="s">
        <v>26</v>
      </c>
      <c r="S777" s="3"/>
      <c r="U777" t="str">
        <f t="shared" si="42"/>
        <v>TP/oneM2M/CSE/DMR/RET/BV/016</v>
      </c>
    </row>
    <row r="778" spans="1:21" ht="82.5" x14ac:dyDescent="0.3">
      <c r="A778" s="20">
        <v>521</v>
      </c>
      <c r="B778" s="19" t="s">
        <v>43</v>
      </c>
      <c r="C778" s="10" t="s">
        <v>3220</v>
      </c>
      <c r="D778" s="10"/>
      <c r="E778" s="10"/>
      <c r="F778" s="3" t="s">
        <v>556</v>
      </c>
      <c r="G778" s="3" t="s">
        <v>2376</v>
      </c>
      <c r="H778" s="3" t="s">
        <v>1021</v>
      </c>
      <c r="I778" s="53"/>
      <c r="J778" s="3" t="s">
        <v>31</v>
      </c>
      <c r="K778" s="3" t="s">
        <v>21</v>
      </c>
      <c r="L778" s="3" t="s">
        <v>37</v>
      </c>
      <c r="M778" s="3" t="s">
        <v>23</v>
      </c>
      <c r="N778" s="10" t="s">
        <v>3971</v>
      </c>
      <c r="O778" s="3" t="str">
        <f t="shared" si="65"/>
        <v>TP/oneM2M/CSE/DMR/RET/BV/017_14</v>
      </c>
      <c r="P778" s="33" t="s">
        <v>3455</v>
      </c>
      <c r="Q778" s="3" t="s">
        <v>9</v>
      </c>
      <c r="R778" s="3" t="s">
        <v>26</v>
      </c>
      <c r="S778" s="3"/>
      <c r="U778" t="str">
        <f t="shared" si="42"/>
        <v>TP/oneM2M/CSE/DMR/RET/BV/017</v>
      </c>
    </row>
    <row r="779" spans="1:21" ht="165" x14ac:dyDescent="0.3">
      <c r="A779" s="20">
        <v>521</v>
      </c>
      <c r="B779" s="19" t="s">
        <v>43</v>
      </c>
      <c r="C779" s="10" t="s">
        <v>3220</v>
      </c>
      <c r="D779" s="10"/>
      <c r="E779" s="10"/>
      <c r="F779" s="3" t="s">
        <v>556</v>
      </c>
      <c r="G779" s="3" t="s">
        <v>2376</v>
      </c>
      <c r="H779" s="3" t="s">
        <v>1021</v>
      </c>
      <c r="I779" s="53"/>
      <c r="J779" s="3" t="s">
        <v>31</v>
      </c>
      <c r="K779" s="3" t="s">
        <v>21</v>
      </c>
      <c r="L779" s="3" t="s">
        <v>37</v>
      </c>
      <c r="M779" s="3" t="s">
        <v>33</v>
      </c>
      <c r="N779" s="10" t="s">
        <v>3972</v>
      </c>
      <c r="O779" s="3" t="str">
        <f t="shared" si="65"/>
        <v>TP/oneM2M/CSE/DMR/RET/BO/018_14</v>
      </c>
      <c r="P779" s="33" t="s">
        <v>3456</v>
      </c>
      <c r="Q779" s="3" t="s">
        <v>9</v>
      </c>
      <c r="R779" s="3" t="s">
        <v>26</v>
      </c>
      <c r="S779" s="3"/>
      <c r="U779" t="str">
        <f t="shared" si="42"/>
        <v>TP/oneM2M/CSE/DMR/RET/BO/018</v>
      </c>
    </row>
    <row r="780" spans="1:21" ht="165" x14ac:dyDescent="0.3">
      <c r="A780" s="20">
        <v>521</v>
      </c>
      <c r="B780" s="19" t="s">
        <v>43</v>
      </c>
      <c r="C780" s="10" t="s">
        <v>3220</v>
      </c>
      <c r="D780" s="10"/>
      <c r="E780" s="10"/>
      <c r="F780" s="3" t="s">
        <v>556</v>
      </c>
      <c r="G780" s="3" t="s">
        <v>2376</v>
      </c>
      <c r="H780" s="3" t="s">
        <v>1021</v>
      </c>
      <c r="I780" s="53"/>
      <c r="J780" s="3" t="s">
        <v>31</v>
      </c>
      <c r="K780" s="3" t="s">
        <v>21</v>
      </c>
      <c r="L780" s="3" t="s">
        <v>37</v>
      </c>
      <c r="M780" s="3" t="s">
        <v>33</v>
      </c>
      <c r="N780" s="10" t="s">
        <v>3973</v>
      </c>
      <c r="O780" s="3" t="str">
        <f t="shared" si="65"/>
        <v>TP/oneM2M/CSE/DMR/RET/BO/019_14</v>
      </c>
      <c r="P780" s="33" t="s">
        <v>3457</v>
      </c>
      <c r="Q780" s="3" t="s">
        <v>9</v>
      </c>
      <c r="R780" s="3" t="s">
        <v>26</v>
      </c>
      <c r="S780" s="3"/>
      <c r="U780" t="str">
        <f t="shared" si="42"/>
        <v>TP/oneM2M/CSE/DMR/RET/BO/019</v>
      </c>
    </row>
    <row r="781" spans="1:21" ht="132" x14ac:dyDescent="0.3">
      <c r="A781" s="20">
        <v>522</v>
      </c>
      <c r="B781" s="19" t="s">
        <v>43</v>
      </c>
      <c r="C781" s="10" t="s">
        <v>3220</v>
      </c>
      <c r="D781" s="10"/>
      <c r="E781" s="10"/>
      <c r="F781" s="3" t="s">
        <v>557</v>
      </c>
      <c r="G781" s="3" t="s">
        <v>2377</v>
      </c>
      <c r="H781" s="3" t="s">
        <v>1022</v>
      </c>
      <c r="I781" s="53"/>
      <c r="J781" s="3" t="s">
        <v>31</v>
      </c>
      <c r="K781" s="3" t="s">
        <v>21</v>
      </c>
      <c r="L781" s="3" t="s">
        <v>36</v>
      </c>
      <c r="M781" s="3" t="s">
        <v>23</v>
      </c>
      <c r="N781" s="10" t="s">
        <v>3180</v>
      </c>
      <c r="O781" s="3" t="str">
        <f t="shared" si="65"/>
        <v>TP/oneM2M/CSE/DMR/UPD/BV/001_06</v>
      </c>
      <c r="P781" s="33" t="s">
        <v>3458</v>
      </c>
      <c r="Q781" s="3" t="s">
        <v>9</v>
      </c>
      <c r="R781" s="3" t="s">
        <v>25</v>
      </c>
      <c r="S781" s="3"/>
      <c r="U781" t="str">
        <f t="shared" si="42"/>
        <v>TP/oneM2M/CSE/DMR/UPD/BV/001</v>
      </c>
    </row>
    <row r="782" spans="1:21" ht="115.5" x14ac:dyDescent="0.3">
      <c r="A782" s="20">
        <v>522</v>
      </c>
      <c r="B782" s="19" t="s">
        <v>43</v>
      </c>
      <c r="C782" s="10" t="s">
        <v>3220</v>
      </c>
      <c r="D782" s="10"/>
      <c r="E782" s="10"/>
      <c r="F782" s="3" t="s">
        <v>557</v>
      </c>
      <c r="G782" s="3" t="s">
        <v>2377</v>
      </c>
      <c r="H782" s="3" t="s">
        <v>1022</v>
      </c>
      <c r="I782" s="53"/>
      <c r="J782" s="3" t="s">
        <v>31</v>
      </c>
      <c r="K782" s="3" t="s">
        <v>21</v>
      </c>
      <c r="L782" s="3" t="s">
        <v>36</v>
      </c>
      <c r="M782" s="3" t="s">
        <v>23</v>
      </c>
      <c r="N782" s="10" t="s">
        <v>3187</v>
      </c>
      <c r="O782" s="3" t="str">
        <f t="shared" si="65"/>
        <v>TP/oneM2M/CSE/DMR/UPD/BV/002_06</v>
      </c>
      <c r="P782" s="33" t="s">
        <v>3459</v>
      </c>
      <c r="Q782" s="3" t="s">
        <v>9</v>
      </c>
      <c r="R782" s="3" t="s">
        <v>25</v>
      </c>
      <c r="S782" s="3"/>
      <c r="U782" t="str">
        <f t="shared" si="42"/>
        <v>TP/oneM2M/CSE/DMR/UPD/BV/002</v>
      </c>
    </row>
    <row r="783" spans="1:21" ht="115.5" x14ac:dyDescent="0.3">
      <c r="A783" s="20">
        <v>522</v>
      </c>
      <c r="B783" s="19" t="s">
        <v>43</v>
      </c>
      <c r="C783" s="10" t="s">
        <v>3220</v>
      </c>
      <c r="D783" s="10"/>
      <c r="E783" s="10"/>
      <c r="F783" s="3" t="s">
        <v>557</v>
      </c>
      <c r="G783" s="3" t="s">
        <v>2377</v>
      </c>
      <c r="H783" s="3" t="s">
        <v>1022</v>
      </c>
      <c r="I783" s="53"/>
      <c r="J783" s="3" t="s">
        <v>31</v>
      </c>
      <c r="K783" s="3" t="s">
        <v>21</v>
      </c>
      <c r="L783" s="3" t="s">
        <v>36</v>
      </c>
      <c r="M783" s="3" t="s">
        <v>23</v>
      </c>
      <c r="N783" s="10" t="s">
        <v>3188</v>
      </c>
      <c r="O783" s="3" t="str">
        <f t="shared" si="65"/>
        <v>TP/oneM2M/CSE/DMR/UPD/BV/003_06</v>
      </c>
      <c r="P783" s="33" t="s">
        <v>3460</v>
      </c>
      <c r="Q783" s="3" t="s">
        <v>9</v>
      </c>
      <c r="R783" s="3" t="s">
        <v>25</v>
      </c>
      <c r="S783" s="3"/>
      <c r="U783" t="str">
        <f t="shared" si="42"/>
        <v>TP/oneM2M/CSE/DMR/UPD/BV/003</v>
      </c>
    </row>
    <row r="784" spans="1:21" ht="181.5" x14ac:dyDescent="0.3">
      <c r="A784" s="20">
        <v>522</v>
      </c>
      <c r="B784" s="19" t="s">
        <v>43</v>
      </c>
      <c r="C784" s="10" t="s">
        <v>3220</v>
      </c>
      <c r="D784" s="10"/>
      <c r="E784" s="10"/>
      <c r="F784" s="3" t="s">
        <v>557</v>
      </c>
      <c r="G784" s="3" t="s">
        <v>2377</v>
      </c>
      <c r="H784" s="3" t="s">
        <v>1022</v>
      </c>
      <c r="I784" s="53"/>
      <c r="J784" s="3" t="s">
        <v>31</v>
      </c>
      <c r="K784" s="3" t="s">
        <v>21</v>
      </c>
      <c r="L784" s="3" t="s">
        <v>36</v>
      </c>
      <c r="M784" s="3" t="s">
        <v>23</v>
      </c>
      <c r="N784" s="10" t="s">
        <v>3189</v>
      </c>
      <c r="O784" s="3" t="str">
        <f t="shared" si="65"/>
        <v>TP/oneM2M/CSE/DMR/UPD/BV/004_06</v>
      </c>
      <c r="P784" s="33" t="s">
        <v>3461</v>
      </c>
      <c r="Q784" s="3" t="s">
        <v>9</v>
      </c>
      <c r="R784" s="3" t="s">
        <v>25</v>
      </c>
      <c r="S784" s="3"/>
      <c r="U784" t="str">
        <f t="shared" si="42"/>
        <v>TP/oneM2M/CSE/DMR/UPD/BV/004</v>
      </c>
    </row>
    <row r="785" spans="1:21" ht="132" x14ac:dyDescent="0.3">
      <c r="A785" s="20">
        <v>522</v>
      </c>
      <c r="B785" s="19" t="s">
        <v>43</v>
      </c>
      <c r="C785" s="10" t="s">
        <v>3220</v>
      </c>
      <c r="D785" s="10"/>
      <c r="E785" s="10"/>
      <c r="F785" s="3" t="s">
        <v>557</v>
      </c>
      <c r="G785" s="3" t="s">
        <v>2377</v>
      </c>
      <c r="H785" s="3" t="s">
        <v>1022</v>
      </c>
      <c r="I785" s="53"/>
      <c r="J785" s="3" t="s">
        <v>31</v>
      </c>
      <c r="K785" s="3" t="s">
        <v>21</v>
      </c>
      <c r="L785" s="3" t="s">
        <v>36</v>
      </c>
      <c r="M785" s="3" t="s">
        <v>33</v>
      </c>
      <c r="N785" s="10" t="s">
        <v>3202</v>
      </c>
      <c r="O785" s="3" t="str">
        <f t="shared" si="65"/>
        <v>TP/oneM2M/CSE/DMR/UPD/BO/005_06</v>
      </c>
      <c r="P785" s="33" t="s">
        <v>3462</v>
      </c>
      <c r="Q785" s="3" t="s">
        <v>9</v>
      </c>
      <c r="R785" s="3" t="s">
        <v>25</v>
      </c>
      <c r="S785" s="3"/>
      <c r="U785" t="str">
        <f t="shared" si="42"/>
        <v>TP/oneM2M/CSE/DMR/UPD/BO/005</v>
      </c>
    </row>
    <row r="786" spans="1:21" ht="198" x14ac:dyDescent="0.3">
      <c r="A786" s="20">
        <v>522</v>
      </c>
      <c r="B786" s="19" t="s">
        <v>43</v>
      </c>
      <c r="C786" s="10" t="s">
        <v>3220</v>
      </c>
      <c r="D786" s="10"/>
      <c r="E786" s="10"/>
      <c r="F786" s="3" t="s">
        <v>557</v>
      </c>
      <c r="G786" s="3" t="s">
        <v>2377</v>
      </c>
      <c r="H786" s="3" t="s">
        <v>1022</v>
      </c>
      <c r="I786" s="53"/>
      <c r="J786" s="3" t="s">
        <v>31</v>
      </c>
      <c r="K786" s="3" t="s">
        <v>21</v>
      </c>
      <c r="L786" s="3" t="s">
        <v>36</v>
      </c>
      <c r="M786" s="3" t="s">
        <v>33</v>
      </c>
      <c r="N786" s="10" t="s">
        <v>3207</v>
      </c>
      <c r="O786" s="3" t="str">
        <f t="shared" si="65"/>
        <v>TP/oneM2M/CSE/DMR/UPD/BO/006_06</v>
      </c>
      <c r="P786" s="33" t="s">
        <v>3463</v>
      </c>
      <c r="Q786" s="3" t="s">
        <v>9</v>
      </c>
      <c r="R786" s="3" t="s">
        <v>25</v>
      </c>
      <c r="S786" s="3"/>
      <c r="U786" t="str">
        <f t="shared" si="42"/>
        <v>TP/oneM2M/CSE/DMR/UPD/BO/006</v>
      </c>
    </row>
    <row r="787" spans="1:21" ht="148.5" x14ac:dyDescent="0.3">
      <c r="A787" s="20">
        <v>522</v>
      </c>
      <c r="B787" s="19" t="s">
        <v>43</v>
      </c>
      <c r="C787" s="10" t="s">
        <v>3220</v>
      </c>
      <c r="D787" s="10"/>
      <c r="E787" s="10"/>
      <c r="F787" s="3" t="s">
        <v>557</v>
      </c>
      <c r="G787" s="3" t="s">
        <v>2377</v>
      </c>
      <c r="H787" s="3" t="s">
        <v>1022</v>
      </c>
      <c r="I787" s="53"/>
      <c r="J787" s="3" t="s">
        <v>31</v>
      </c>
      <c r="K787" s="3" t="s">
        <v>21</v>
      </c>
      <c r="L787" s="3" t="s">
        <v>36</v>
      </c>
      <c r="M787" s="3" t="s">
        <v>33</v>
      </c>
      <c r="N787" s="10" t="s">
        <v>3210</v>
      </c>
      <c r="O787" s="3" t="str">
        <f t="shared" si="65"/>
        <v>TP/oneM2M/CSE/DMR/UPD/BO/007_06</v>
      </c>
      <c r="P787" s="33" t="s">
        <v>3464</v>
      </c>
      <c r="Q787" s="3" t="s">
        <v>9</v>
      </c>
      <c r="R787" s="3" t="s">
        <v>25</v>
      </c>
      <c r="S787" s="3"/>
      <c r="U787" t="str">
        <f t="shared" si="42"/>
        <v>TP/oneM2M/CSE/DMR/UPD/BO/007</v>
      </c>
    </row>
    <row r="788" spans="1:21" ht="165" x14ac:dyDescent="0.3">
      <c r="A788" s="20">
        <v>522</v>
      </c>
      <c r="B788" s="19" t="s">
        <v>43</v>
      </c>
      <c r="C788" s="10" t="s">
        <v>3220</v>
      </c>
      <c r="D788" s="10"/>
      <c r="E788" s="10"/>
      <c r="F788" s="3" t="s">
        <v>557</v>
      </c>
      <c r="G788" s="3" t="s">
        <v>2377</v>
      </c>
      <c r="H788" s="3" t="s">
        <v>1022</v>
      </c>
      <c r="I788" s="53"/>
      <c r="J788" s="3" t="s">
        <v>31</v>
      </c>
      <c r="K788" s="3" t="s">
        <v>21</v>
      </c>
      <c r="L788" s="3" t="s">
        <v>36</v>
      </c>
      <c r="M788" s="3" t="s">
        <v>33</v>
      </c>
      <c r="N788" s="10" t="s">
        <v>3215</v>
      </c>
      <c r="O788" s="3" t="str">
        <f t="shared" si="65"/>
        <v>TP/oneM2M/CSE/DMR/UPD/BO/008_06</v>
      </c>
      <c r="P788" s="33" t="s">
        <v>3465</v>
      </c>
      <c r="Q788" s="3" t="s">
        <v>9</v>
      </c>
      <c r="R788" s="3" t="s">
        <v>25</v>
      </c>
      <c r="S788" s="3"/>
      <c r="U788" t="str">
        <f t="shared" si="42"/>
        <v>TP/oneM2M/CSE/DMR/UPD/BO/008</v>
      </c>
    </row>
    <row r="789" spans="1:21" ht="198" x14ac:dyDescent="0.3">
      <c r="A789" s="20">
        <v>522</v>
      </c>
      <c r="B789" s="19" t="s">
        <v>43</v>
      </c>
      <c r="C789" s="10" t="s">
        <v>3220</v>
      </c>
      <c r="D789" s="10"/>
      <c r="E789" s="10"/>
      <c r="F789" s="3" t="s">
        <v>557</v>
      </c>
      <c r="G789" s="3" t="s">
        <v>2377</v>
      </c>
      <c r="H789" s="3" t="s">
        <v>1022</v>
      </c>
      <c r="I789" s="53"/>
      <c r="J789" s="3" t="s">
        <v>31</v>
      </c>
      <c r="K789" s="3" t="s">
        <v>21</v>
      </c>
      <c r="L789" s="3" t="s">
        <v>36</v>
      </c>
      <c r="M789" s="3" t="s">
        <v>33</v>
      </c>
      <c r="N789" s="10" t="s">
        <v>3588</v>
      </c>
      <c r="O789" s="3" t="str">
        <f t="shared" si="65"/>
        <v>TP/oneM2M/CSE/DMR/UPD/BO/009_06</v>
      </c>
      <c r="P789" s="33" t="s">
        <v>3470</v>
      </c>
      <c r="Q789" s="3" t="s">
        <v>9</v>
      </c>
      <c r="R789" s="3" t="s">
        <v>25</v>
      </c>
      <c r="S789" s="3"/>
      <c r="U789" t="str">
        <f t="shared" si="42"/>
        <v>TP/oneM2M/CSE/DMR/UPD/BO/009</v>
      </c>
    </row>
    <row r="790" spans="1:21" ht="82.5" x14ac:dyDescent="0.3">
      <c r="A790" s="20">
        <v>523</v>
      </c>
      <c r="B790" s="19" t="s">
        <v>43</v>
      </c>
      <c r="C790" s="10" t="s">
        <v>3220</v>
      </c>
      <c r="D790" s="10"/>
      <c r="E790" s="10"/>
      <c r="F790" s="3" t="s">
        <v>558</v>
      </c>
      <c r="G790" s="3" t="s">
        <v>2378</v>
      </c>
      <c r="H790" s="3" t="s">
        <v>1023</v>
      </c>
      <c r="I790" s="53"/>
      <c r="J790" s="3" t="s">
        <v>31</v>
      </c>
      <c r="K790" s="3" t="s">
        <v>21</v>
      </c>
      <c r="L790" s="3" t="s">
        <v>38</v>
      </c>
      <c r="M790" s="3" t="s">
        <v>23</v>
      </c>
      <c r="N790" s="10" t="s">
        <v>3180</v>
      </c>
      <c r="O790" s="3" t="str">
        <f t="shared" si="65"/>
        <v>TP/oneM2M/CSE/DMR/DEL/BV/001_06</v>
      </c>
      <c r="P790" s="33" t="s">
        <v>3580</v>
      </c>
      <c r="Q790" s="3" t="s">
        <v>9</v>
      </c>
      <c r="R790" s="3" t="s">
        <v>25</v>
      </c>
      <c r="S790" s="3"/>
      <c r="U790" t="str">
        <f t="shared" si="42"/>
        <v>TP/oneM2M/CSE/DMR/DEL/BV/001</v>
      </c>
    </row>
    <row r="791" spans="1:21" ht="165" x14ac:dyDescent="0.3">
      <c r="A791" s="20">
        <v>523</v>
      </c>
      <c r="B791" s="19" t="s">
        <v>43</v>
      </c>
      <c r="C791" s="10" t="s">
        <v>3220</v>
      </c>
      <c r="D791" s="10"/>
      <c r="E791" s="10"/>
      <c r="F791" s="3" t="s">
        <v>558</v>
      </c>
      <c r="G791" s="3" t="s">
        <v>2378</v>
      </c>
      <c r="H791" s="3" t="s">
        <v>1023</v>
      </c>
      <c r="I791" s="53"/>
      <c r="J791" s="3" t="s">
        <v>31</v>
      </c>
      <c r="K791" s="3" t="s">
        <v>21</v>
      </c>
      <c r="L791" s="3" t="s">
        <v>38</v>
      </c>
      <c r="M791" s="3" t="s">
        <v>23</v>
      </c>
      <c r="N791" s="10" t="s">
        <v>3187</v>
      </c>
      <c r="O791" s="3" t="str">
        <f t="shared" ref="O791:O807" si="90" xml:space="preserve"> IF(ISBLANK(N791),"",CONCATENATE("TP/oneM2M/",IF(J791&lt;&gt;"Both",J791&amp;"/",""),K791,IF(K791&lt;&gt;"","/",""),L791,IF(L791&lt;&gt;"","/",""),M791,IF(M791&lt;&gt;"","/",""),N791))</f>
        <v>TP/oneM2M/CSE/DMR/DEL/BV/002_06</v>
      </c>
      <c r="P791" s="33" t="s">
        <v>3581</v>
      </c>
      <c r="Q791" s="3" t="s">
        <v>9</v>
      </c>
      <c r="R791" s="3" t="s">
        <v>25</v>
      </c>
      <c r="S791" s="3"/>
      <c r="U791" t="str">
        <f t="shared" si="42"/>
        <v>TP/oneM2M/CSE/DMR/DEL/BV/002</v>
      </c>
    </row>
    <row r="792" spans="1:21" ht="132" x14ac:dyDescent="0.3">
      <c r="A792" s="20">
        <v>523</v>
      </c>
      <c r="B792" s="19" t="s">
        <v>43</v>
      </c>
      <c r="C792" s="10" t="s">
        <v>3220</v>
      </c>
      <c r="D792" s="10"/>
      <c r="E792" s="10"/>
      <c r="F792" s="3" t="s">
        <v>558</v>
      </c>
      <c r="G792" s="3" t="s">
        <v>2378</v>
      </c>
      <c r="H792" s="3" t="s">
        <v>1023</v>
      </c>
      <c r="I792" s="53"/>
      <c r="J792" s="3" t="s">
        <v>31</v>
      </c>
      <c r="K792" s="3" t="s">
        <v>21</v>
      </c>
      <c r="L792" s="3" t="s">
        <v>38</v>
      </c>
      <c r="M792" s="3" t="s">
        <v>23</v>
      </c>
      <c r="N792" s="10" t="s">
        <v>3188</v>
      </c>
      <c r="O792" s="3" t="str">
        <f t="shared" si="90"/>
        <v>TP/oneM2M/CSE/DMR/DEL/BV/003_06</v>
      </c>
      <c r="P792" s="33" t="s">
        <v>3582</v>
      </c>
      <c r="Q792" s="3" t="s">
        <v>9</v>
      </c>
      <c r="R792" s="3" t="s">
        <v>25</v>
      </c>
      <c r="S792" s="3"/>
      <c r="U792" t="str">
        <f t="shared" si="42"/>
        <v>TP/oneM2M/CSE/DMR/DEL/BV/003</v>
      </c>
    </row>
    <row r="793" spans="1:21" ht="115.5" x14ac:dyDescent="0.3">
      <c r="A793" s="20">
        <v>523</v>
      </c>
      <c r="B793" s="19" t="s">
        <v>43</v>
      </c>
      <c r="C793" s="10" t="s">
        <v>3220</v>
      </c>
      <c r="D793" s="10"/>
      <c r="E793" s="10"/>
      <c r="F793" s="3" t="s">
        <v>558</v>
      </c>
      <c r="G793" s="3" t="s">
        <v>2378</v>
      </c>
      <c r="H793" s="3" t="s">
        <v>1023</v>
      </c>
      <c r="I793" s="53"/>
      <c r="J793" s="3" t="s">
        <v>31</v>
      </c>
      <c r="K793" s="3" t="s">
        <v>21</v>
      </c>
      <c r="L793" s="3" t="s">
        <v>38</v>
      </c>
      <c r="M793" s="3" t="s">
        <v>23</v>
      </c>
      <c r="N793" s="10" t="s">
        <v>3189</v>
      </c>
      <c r="O793" s="3" t="str">
        <f t="shared" si="90"/>
        <v>TP/oneM2M/CSE/DMR/DEL/BV/004_06</v>
      </c>
      <c r="P793" s="33" t="s">
        <v>3583</v>
      </c>
      <c r="Q793" s="3" t="s">
        <v>9</v>
      </c>
      <c r="R793" s="3" t="s">
        <v>25</v>
      </c>
      <c r="S793" s="3"/>
      <c r="U793" t="str">
        <f t="shared" si="42"/>
        <v>TP/oneM2M/CSE/DMR/DEL/BV/004</v>
      </c>
    </row>
    <row r="794" spans="1:21" x14ac:dyDescent="0.3">
      <c r="A794" s="20">
        <v>524</v>
      </c>
      <c r="B794" s="19" t="s">
        <v>43</v>
      </c>
      <c r="C794" s="10" t="s">
        <v>3220</v>
      </c>
      <c r="D794" s="10"/>
      <c r="E794" s="10"/>
      <c r="F794" s="3" t="s">
        <v>301</v>
      </c>
      <c r="G794" s="3" t="s">
        <v>2379</v>
      </c>
      <c r="H794" s="3" t="s">
        <v>1024</v>
      </c>
      <c r="I794" s="53"/>
      <c r="J794" s="3"/>
      <c r="K794" s="3"/>
      <c r="L794" s="3"/>
      <c r="M794" s="3"/>
      <c r="N794" s="10"/>
      <c r="O794" s="3" t="str">
        <f t="shared" si="90"/>
        <v/>
      </c>
      <c r="P794" s="3"/>
      <c r="Q794" s="3"/>
      <c r="R794" s="3"/>
      <c r="S794" s="3"/>
      <c r="U794" t="str">
        <f t="shared" si="42"/>
        <v/>
      </c>
    </row>
    <row r="795" spans="1:21" x14ac:dyDescent="0.3">
      <c r="A795" s="20">
        <v>525</v>
      </c>
      <c r="B795" s="19" t="s">
        <v>43</v>
      </c>
      <c r="C795" s="10" t="s">
        <v>3220</v>
      </c>
      <c r="D795" s="10"/>
      <c r="E795" s="10"/>
      <c r="F795" s="3" t="s">
        <v>302</v>
      </c>
      <c r="G795" s="3" t="s">
        <v>2380</v>
      </c>
      <c r="H795" s="3" t="s">
        <v>1025</v>
      </c>
      <c r="I795" s="53"/>
      <c r="J795" s="3"/>
      <c r="K795" s="3"/>
      <c r="L795" s="3"/>
      <c r="M795" s="3"/>
      <c r="N795" s="10"/>
      <c r="O795" s="3" t="str">
        <f t="shared" si="90"/>
        <v/>
      </c>
      <c r="P795" s="3"/>
      <c r="Q795" s="3"/>
      <c r="R795" s="3"/>
      <c r="S795" s="3"/>
      <c r="U795" t="str">
        <f t="shared" si="42"/>
        <v/>
      </c>
    </row>
    <row r="796" spans="1:21" x14ac:dyDescent="0.3">
      <c r="A796" s="20">
        <v>526</v>
      </c>
      <c r="B796" s="19" t="s">
        <v>43</v>
      </c>
      <c r="C796" s="10" t="s">
        <v>3220</v>
      </c>
      <c r="D796" s="10"/>
      <c r="E796" s="10"/>
      <c r="F796" s="3" t="s">
        <v>303</v>
      </c>
      <c r="G796" s="3" t="s">
        <v>2381</v>
      </c>
      <c r="H796" s="3" t="s">
        <v>1026</v>
      </c>
      <c r="I796" s="53"/>
      <c r="J796" s="3"/>
      <c r="K796" s="3"/>
      <c r="L796" s="3"/>
      <c r="M796" s="3"/>
      <c r="N796" s="10"/>
      <c r="O796" s="3" t="str">
        <f t="shared" si="90"/>
        <v/>
      </c>
      <c r="P796" s="3"/>
      <c r="Q796" s="3"/>
      <c r="R796" s="3"/>
      <c r="S796" s="3"/>
      <c r="U796" t="str">
        <f t="shared" si="42"/>
        <v/>
      </c>
    </row>
    <row r="797" spans="1:21" ht="181.5" x14ac:dyDescent="0.3">
      <c r="A797" s="20">
        <v>527</v>
      </c>
      <c r="B797" s="19" t="s">
        <v>43</v>
      </c>
      <c r="C797" s="10" t="s">
        <v>3220</v>
      </c>
      <c r="D797" s="10"/>
      <c r="E797" s="10"/>
      <c r="F797" s="3" t="s">
        <v>308</v>
      </c>
      <c r="G797" s="3" t="s">
        <v>2382</v>
      </c>
      <c r="H797" s="3" t="s">
        <v>1025</v>
      </c>
      <c r="I797" s="53"/>
      <c r="J797" s="3" t="s">
        <v>31</v>
      </c>
      <c r="K797" s="3" t="s">
        <v>1855</v>
      </c>
      <c r="L797" s="3"/>
      <c r="M797" s="3" t="s">
        <v>23</v>
      </c>
      <c r="N797" s="10" t="s">
        <v>3402</v>
      </c>
      <c r="O797" s="3" t="str">
        <f t="shared" si="90"/>
        <v>TP/oneM2M/CSE/SUB/BV/018</v>
      </c>
      <c r="P797" s="33" t="s">
        <v>3573</v>
      </c>
      <c r="Q797" s="3" t="s">
        <v>9</v>
      </c>
      <c r="R797" s="3" t="s">
        <v>25</v>
      </c>
      <c r="S797" s="3"/>
      <c r="U797" t="str">
        <f t="shared" si="42"/>
        <v>TP/oneM2M/CSE/SUB/BV/018</v>
      </c>
    </row>
    <row r="798" spans="1:21" ht="165" x14ac:dyDescent="0.3">
      <c r="A798" s="20">
        <v>528</v>
      </c>
      <c r="B798" s="19" t="s">
        <v>43</v>
      </c>
      <c r="C798" s="10" t="s">
        <v>3220</v>
      </c>
      <c r="D798" s="10"/>
      <c r="E798" s="10"/>
      <c r="F798" s="3" t="s">
        <v>309</v>
      </c>
      <c r="G798" s="3" t="s">
        <v>2383</v>
      </c>
      <c r="H798" s="3" t="s">
        <v>1025</v>
      </c>
      <c r="I798" s="53"/>
      <c r="J798" s="3" t="s">
        <v>31</v>
      </c>
      <c r="K798" s="3" t="s">
        <v>1855</v>
      </c>
      <c r="L798" s="3"/>
      <c r="M798" s="3" t="s">
        <v>23</v>
      </c>
      <c r="N798" s="10" t="s">
        <v>3404</v>
      </c>
      <c r="O798" s="3" t="str">
        <f t="shared" si="90"/>
        <v>TP/oneM2M/CSE/SUB/BV/019</v>
      </c>
      <c r="P798" s="33" t="s">
        <v>3574</v>
      </c>
      <c r="Q798" s="3" t="s">
        <v>9</v>
      </c>
      <c r="R798" s="3" t="s">
        <v>25</v>
      </c>
      <c r="S798" s="3"/>
      <c r="U798" t="str">
        <f t="shared" si="42"/>
        <v>TP/oneM2M/CSE/SUB/BV/019</v>
      </c>
    </row>
    <row r="799" spans="1:21" ht="198" x14ac:dyDescent="0.3">
      <c r="A799" s="20">
        <v>529</v>
      </c>
      <c r="B799" s="19" t="s">
        <v>43</v>
      </c>
      <c r="C799" s="10" t="s">
        <v>3220</v>
      </c>
      <c r="D799" s="10"/>
      <c r="E799" s="10"/>
      <c r="F799" s="3"/>
      <c r="G799" s="3" t="s">
        <v>3559</v>
      </c>
      <c r="H799" s="3" t="s">
        <v>1025</v>
      </c>
      <c r="I799" s="53"/>
      <c r="J799" s="3" t="s">
        <v>31</v>
      </c>
      <c r="K799" s="3" t="s">
        <v>1855</v>
      </c>
      <c r="L799" s="3"/>
      <c r="M799" s="3" t="s">
        <v>23</v>
      </c>
      <c r="N799" s="10" t="s">
        <v>3491</v>
      </c>
      <c r="O799" s="3" t="str">
        <f t="shared" si="90"/>
        <v>TP/oneM2M/CSE/SUB/BV/020</v>
      </c>
      <c r="P799" s="33" t="s">
        <v>3575</v>
      </c>
      <c r="Q799" s="3" t="s">
        <v>9</v>
      </c>
      <c r="R799" s="3" t="s">
        <v>25</v>
      </c>
      <c r="S799" s="3" t="s">
        <v>3561</v>
      </c>
      <c r="U799" t="str">
        <f t="shared" si="42"/>
        <v>TP/oneM2M/CSE/SUB/BV/020</v>
      </c>
    </row>
    <row r="800" spans="1:21" ht="198" x14ac:dyDescent="0.3">
      <c r="A800" s="20">
        <v>529</v>
      </c>
      <c r="B800" s="19" t="s">
        <v>9</v>
      </c>
      <c r="C800" s="10" t="s">
        <v>3387</v>
      </c>
      <c r="D800" s="10"/>
      <c r="E800" s="10"/>
      <c r="F800" s="3"/>
      <c r="G800" s="3" t="s">
        <v>3560</v>
      </c>
      <c r="H800" s="3" t="s">
        <v>1025</v>
      </c>
      <c r="I800" s="53"/>
      <c r="J800" s="3" t="s">
        <v>31</v>
      </c>
      <c r="K800" s="3" t="s">
        <v>1855</v>
      </c>
      <c r="L800" s="3"/>
      <c r="M800" s="3" t="s">
        <v>23</v>
      </c>
      <c r="N800" s="10" t="s">
        <v>3493</v>
      </c>
      <c r="O800" s="3" t="str">
        <f t="shared" si="90"/>
        <v>TP/oneM2M/CSE/SUB/BV/021</v>
      </c>
      <c r="P800" s="33" t="s">
        <v>3576</v>
      </c>
      <c r="Q800" s="3" t="s">
        <v>9</v>
      </c>
      <c r="R800" s="3" t="s">
        <v>26</v>
      </c>
      <c r="S800" s="3" t="s">
        <v>3561</v>
      </c>
      <c r="U800" t="str">
        <f t="shared" si="42"/>
        <v>TP/oneM2M/CSE/SUB/BV/021</v>
      </c>
    </row>
    <row r="801" spans="1:21" ht="198" x14ac:dyDescent="0.3">
      <c r="A801" s="20">
        <v>529</v>
      </c>
      <c r="B801" s="19" t="s">
        <v>9</v>
      </c>
      <c r="C801" s="10" t="s">
        <v>3387</v>
      </c>
      <c r="D801" s="10"/>
      <c r="E801" s="10"/>
      <c r="F801" s="3"/>
      <c r="G801" s="3" t="s">
        <v>3515</v>
      </c>
      <c r="H801" s="3" t="s">
        <v>1025</v>
      </c>
      <c r="I801" s="53"/>
      <c r="J801" s="3" t="s">
        <v>31</v>
      </c>
      <c r="K801" s="3" t="s">
        <v>1855</v>
      </c>
      <c r="L801" s="3"/>
      <c r="M801" s="3" t="s">
        <v>23</v>
      </c>
      <c r="N801" s="10" t="s">
        <v>3356</v>
      </c>
      <c r="O801" s="3" t="str">
        <f t="shared" si="90"/>
        <v>TP/oneM2M/CSE/SUB/BV/010</v>
      </c>
      <c r="P801" s="33" t="s">
        <v>3577</v>
      </c>
      <c r="Q801" s="3" t="s">
        <v>9</v>
      </c>
      <c r="R801" s="3" t="s">
        <v>25</v>
      </c>
      <c r="S801" s="3"/>
      <c r="U801" t="str">
        <f t="shared" si="42"/>
        <v>TP/oneM2M/CSE/SUB/BV/010</v>
      </c>
    </row>
    <row r="802" spans="1:21" ht="214.5" x14ac:dyDescent="0.3">
      <c r="A802" s="20">
        <v>529</v>
      </c>
      <c r="B802" s="19" t="s">
        <v>9</v>
      </c>
      <c r="C802" s="10" t="s">
        <v>3387</v>
      </c>
      <c r="D802" s="10"/>
      <c r="E802" s="10"/>
      <c r="F802" s="3"/>
      <c r="G802" s="3" t="s">
        <v>3516</v>
      </c>
      <c r="H802" s="3" t="s">
        <v>1025</v>
      </c>
      <c r="I802" s="53"/>
      <c r="J802" s="3" t="s">
        <v>31</v>
      </c>
      <c r="K802" s="3" t="s">
        <v>1855</v>
      </c>
      <c r="L802" s="3"/>
      <c r="M802" s="3" t="s">
        <v>23</v>
      </c>
      <c r="N802" s="10" t="s">
        <v>3393</v>
      </c>
      <c r="O802" s="3" t="str">
        <f t="shared" si="90"/>
        <v>TP/oneM2M/CSE/SUB/BV/013</v>
      </c>
      <c r="P802" s="33" t="s">
        <v>3578</v>
      </c>
      <c r="Q802" s="3" t="s">
        <v>9</v>
      </c>
      <c r="R802" s="3" t="s">
        <v>25</v>
      </c>
      <c r="S802" s="3"/>
      <c r="U802" t="str">
        <f t="shared" ref="U802:U865" si="91">IF(IFERROR(FIND("_",O802),0)&gt;0,LEFT(O802,FIND("_",O802)-1),O802)</f>
        <v>TP/oneM2M/CSE/SUB/BV/013</v>
      </c>
    </row>
    <row r="803" spans="1:21" ht="115.5" x14ac:dyDescent="0.3">
      <c r="A803" s="20">
        <v>529</v>
      </c>
      <c r="B803" s="19" t="s">
        <v>9</v>
      </c>
      <c r="C803" s="10" t="s">
        <v>3387</v>
      </c>
      <c r="D803" s="10"/>
      <c r="E803" s="10"/>
      <c r="F803" s="3"/>
      <c r="G803" s="3" t="s">
        <v>3517</v>
      </c>
      <c r="H803" s="3" t="s">
        <v>1025</v>
      </c>
      <c r="I803" s="53"/>
      <c r="J803" s="3" t="s">
        <v>31</v>
      </c>
      <c r="K803" s="3" t="s">
        <v>1855</v>
      </c>
      <c r="L803" s="3"/>
      <c r="M803" s="3" t="s">
        <v>23</v>
      </c>
      <c r="N803" s="10" t="s">
        <v>3395</v>
      </c>
      <c r="O803" s="3" t="str">
        <f t="shared" si="90"/>
        <v>TP/oneM2M/CSE/SUB/BV/014</v>
      </c>
      <c r="P803" s="33" t="s">
        <v>3564</v>
      </c>
      <c r="Q803" s="3" t="s">
        <v>9</v>
      </c>
      <c r="R803" s="3" t="s">
        <v>25</v>
      </c>
      <c r="S803" s="3"/>
      <c r="U803" t="str">
        <f t="shared" si="91"/>
        <v>TP/oneM2M/CSE/SUB/BV/014</v>
      </c>
    </row>
    <row r="804" spans="1:21" x14ac:dyDescent="0.3">
      <c r="A804" s="20">
        <v>529</v>
      </c>
      <c r="B804" s="19" t="s">
        <v>9</v>
      </c>
      <c r="C804" s="10" t="s">
        <v>3387</v>
      </c>
      <c r="D804" s="10"/>
      <c r="E804" s="10"/>
      <c r="F804" s="3"/>
      <c r="G804" s="49" t="s">
        <v>4136</v>
      </c>
      <c r="H804" s="3" t="s">
        <v>1025</v>
      </c>
      <c r="I804" s="53" t="s">
        <v>4137</v>
      </c>
      <c r="J804" s="3"/>
      <c r="K804" s="3"/>
      <c r="L804" s="3"/>
      <c r="M804" s="3"/>
      <c r="N804" s="10"/>
      <c r="O804" s="3" t="str">
        <f t="shared" si="90"/>
        <v/>
      </c>
      <c r="P804" s="3"/>
      <c r="Q804" s="3"/>
      <c r="R804" s="3"/>
      <c r="S804" s="3"/>
      <c r="U804" t="str">
        <f t="shared" si="91"/>
        <v/>
      </c>
    </row>
    <row r="805" spans="1:21" x14ac:dyDescent="0.3">
      <c r="A805" s="20">
        <v>529</v>
      </c>
      <c r="B805" s="19" t="s">
        <v>9</v>
      </c>
      <c r="C805" s="10" t="s">
        <v>3387</v>
      </c>
      <c r="D805" s="10"/>
      <c r="E805" s="10"/>
      <c r="F805" s="3"/>
      <c r="G805" s="40" t="s">
        <v>3518</v>
      </c>
      <c r="H805" s="3" t="s">
        <v>1025</v>
      </c>
      <c r="I805" s="53" t="s">
        <v>4137</v>
      </c>
      <c r="J805" s="3"/>
      <c r="K805" s="3"/>
      <c r="L805" s="3"/>
      <c r="M805" s="3"/>
      <c r="N805" s="10"/>
      <c r="O805" s="3" t="str">
        <f t="shared" si="90"/>
        <v/>
      </c>
      <c r="P805" s="3"/>
      <c r="Q805" s="3"/>
      <c r="R805" s="3"/>
      <c r="S805" s="3"/>
      <c r="U805" t="str">
        <f t="shared" si="91"/>
        <v/>
      </c>
    </row>
    <row r="806" spans="1:21" x14ac:dyDescent="0.3">
      <c r="A806" s="20">
        <v>529</v>
      </c>
      <c r="B806" s="19" t="s">
        <v>9</v>
      </c>
      <c r="C806" s="10" t="s">
        <v>3387</v>
      </c>
      <c r="D806" s="10"/>
      <c r="E806" s="10"/>
      <c r="F806" s="3"/>
      <c r="G806" s="40" t="s">
        <v>3521</v>
      </c>
      <c r="H806" s="3" t="s">
        <v>1025</v>
      </c>
      <c r="I806" s="53" t="s">
        <v>4137</v>
      </c>
      <c r="J806" s="3"/>
      <c r="K806" s="3"/>
      <c r="L806" s="3"/>
      <c r="M806" s="3"/>
      <c r="N806" s="10"/>
      <c r="O806" s="3" t="str">
        <f t="shared" si="90"/>
        <v/>
      </c>
      <c r="P806" s="3"/>
      <c r="Q806" s="3"/>
      <c r="R806" s="3"/>
      <c r="S806" s="3"/>
      <c r="U806" t="str">
        <f t="shared" si="91"/>
        <v/>
      </c>
    </row>
    <row r="807" spans="1:21" x14ac:dyDescent="0.3">
      <c r="A807" s="20">
        <v>529</v>
      </c>
      <c r="B807" s="19" t="s">
        <v>9</v>
      </c>
      <c r="C807" s="10" t="s">
        <v>3387</v>
      </c>
      <c r="D807" s="10"/>
      <c r="E807" s="10"/>
      <c r="F807" s="3"/>
      <c r="G807" s="41" t="s">
        <v>3543</v>
      </c>
      <c r="H807" s="3" t="s">
        <v>1025</v>
      </c>
      <c r="I807" s="53" t="s">
        <v>4137</v>
      </c>
      <c r="J807" s="3"/>
      <c r="K807" s="3"/>
      <c r="L807" s="3"/>
      <c r="M807" s="3"/>
      <c r="N807" s="10"/>
      <c r="O807" s="3" t="str">
        <f t="shared" si="90"/>
        <v/>
      </c>
      <c r="P807" s="3"/>
      <c r="Q807" s="3"/>
      <c r="R807" s="3"/>
      <c r="S807" s="3"/>
      <c r="U807" t="str">
        <f t="shared" si="91"/>
        <v/>
      </c>
    </row>
    <row r="808" spans="1:21" ht="198" x14ac:dyDescent="0.3">
      <c r="A808" s="20">
        <v>529</v>
      </c>
      <c r="B808" s="19" t="s">
        <v>9</v>
      </c>
      <c r="C808" s="10" t="s">
        <v>3387</v>
      </c>
      <c r="D808" s="10"/>
      <c r="E808" s="10"/>
      <c r="F808" s="3"/>
      <c r="G808" s="3" t="s">
        <v>3548</v>
      </c>
      <c r="H808" s="3" t="s">
        <v>1025</v>
      </c>
      <c r="I808" s="53"/>
      <c r="J808" s="3" t="s">
        <v>31</v>
      </c>
      <c r="K808" s="3" t="s">
        <v>1855</v>
      </c>
      <c r="L808" s="3"/>
      <c r="M808" s="3" t="s">
        <v>23</v>
      </c>
      <c r="N808" s="10" t="s">
        <v>3357</v>
      </c>
      <c r="O808" s="3" t="str">
        <f xml:space="preserve"> IF(ISBLANK(O809),"",CONCATENATE("TP/oneM2M/",IF(J808&lt;&gt;"Both",J808&amp;"/",""),K808,IF(K808&lt;&gt;"","/",""),L808,IF(L808&lt;&gt;"","/",""),M808,IF(M808&lt;&gt;"","/",""),N808))</f>
        <v>TP/oneM2M/CSE/SUB/BV/011</v>
      </c>
      <c r="P808" s="33" t="s">
        <v>3565</v>
      </c>
      <c r="Q808" s="3" t="s">
        <v>9</v>
      </c>
      <c r="R808" s="3" t="s">
        <v>25</v>
      </c>
      <c r="S808" s="3"/>
      <c r="U808" t="str">
        <f t="shared" si="91"/>
        <v>TP/oneM2M/CSE/SUB/BV/011</v>
      </c>
    </row>
    <row r="809" spans="1:21" ht="132" x14ac:dyDescent="0.3">
      <c r="A809" s="20">
        <v>529</v>
      </c>
      <c r="B809" s="19" t="s">
        <v>9</v>
      </c>
      <c r="C809" s="10" t="s">
        <v>3387</v>
      </c>
      <c r="D809" s="10"/>
      <c r="E809" s="10"/>
      <c r="F809" s="3"/>
      <c r="G809" s="3" t="s">
        <v>3549</v>
      </c>
      <c r="H809" s="3" t="s">
        <v>1025</v>
      </c>
      <c r="I809" s="53"/>
      <c r="J809" s="3" t="s">
        <v>31</v>
      </c>
      <c r="K809" s="3" t="s">
        <v>1855</v>
      </c>
      <c r="L809" s="3"/>
      <c r="M809" s="3" t="s">
        <v>23</v>
      </c>
      <c r="N809" s="10" t="s">
        <v>1853</v>
      </c>
      <c r="O809" s="3" t="str">
        <f t="shared" ref="O809:O872" si="92" xml:space="preserve"> IF(ISBLANK(N809),"",CONCATENATE("TP/oneM2M/",IF(J809&lt;&gt;"Both",J809&amp;"/",""),K809,IF(K809&lt;&gt;"","/",""),L809,IF(L809&lt;&gt;"","/",""),M809,IF(M809&lt;&gt;"","/",""),N809))</f>
        <v>TP/oneM2M/CSE/SUB/BV/006</v>
      </c>
      <c r="P809" s="33" t="s">
        <v>3567</v>
      </c>
      <c r="Q809" s="3" t="s">
        <v>9</v>
      </c>
      <c r="R809" s="3" t="s">
        <v>25</v>
      </c>
      <c r="S809" s="3"/>
      <c r="U809" t="str">
        <f t="shared" si="91"/>
        <v>TP/oneM2M/CSE/SUB/BV/006</v>
      </c>
    </row>
    <row r="810" spans="1:21" ht="181.5" x14ac:dyDescent="0.3">
      <c r="A810" s="20">
        <v>529</v>
      </c>
      <c r="B810" s="19" t="s">
        <v>9</v>
      </c>
      <c r="C810" s="10" t="s">
        <v>3387</v>
      </c>
      <c r="D810" s="10"/>
      <c r="E810" s="10"/>
      <c r="F810" s="3"/>
      <c r="G810" s="3" t="s">
        <v>3550</v>
      </c>
      <c r="H810" s="3" t="s">
        <v>1025</v>
      </c>
      <c r="I810" s="53"/>
      <c r="J810" s="3" t="s">
        <v>31</v>
      </c>
      <c r="K810" s="3" t="s">
        <v>1855</v>
      </c>
      <c r="L810" s="3"/>
      <c r="M810" s="3" t="s">
        <v>23</v>
      </c>
      <c r="N810" s="10" t="s">
        <v>3358</v>
      </c>
      <c r="O810" s="3" t="str">
        <f t="shared" si="92"/>
        <v>TP/oneM2M/CSE/SUB/BV/012</v>
      </c>
      <c r="P810" s="33" t="s">
        <v>3566</v>
      </c>
      <c r="Q810" s="3" t="s">
        <v>9</v>
      </c>
      <c r="R810" s="3" t="s">
        <v>25</v>
      </c>
      <c r="S810" s="3"/>
      <c r="U810" t="str">
        <f t="shared" si="91"/>
        <v>TP/oneM2M/CSE/SUB/BV/012</v>
      </c>
    </row>
    <row r="811" spans="1:21" ht="132" x14ac:dyDescent="0.3">
      <c r="A811" s="20">
        <v>529</v>
      </c>
      <c r="B811" s="19" t="s">
        <v>9</v>
      </c>
      <c r="C811" s="10" t="s">
        <v>3387</v>
      </c>
      <c r="D811" s="10"/>
      <c r="E811" s="10"/>
      <c r="F811" s="3"/>
      <c r="G811" s="3" t="s">
        <v>3551</v>
      </c>
      <c r="H811" s="3" t="s">
        <v>1025</v>
      </c>
      <c r="I811" s="53"/>
      <c r="J811" s="3" t="s">
        <v>31</v>
      </c>
      <c r="K811" s="3" t="s">
        <v>1855</v>
      </c>
      <c r="L811" s="3"/>
      <c r="M811" s="3" t="s">
        <v>23</v>
      </c>
      <c r="N811" s="10" t="s">
        <v>1853</v>
      </c>
      <c r="O811" s="3" t="str">
        <f t="shared" si="92"/>
        <v>TP/oneM2M/CSE/SUB/BV/006</v>
      </c>
      <c r="P811" s="33" t="s">
        <v>3567</v>
      </c>
      <c r="Q811" s="3" t="s">
        <v>9</v>
      </c>
      <c r="R811" s="3" t="s">
        <v>25</v>
      </c>
      <c r="S811" s="3"/>
      <c r="U811" t="str">
        <f t="shared" si="91"/>
        <v>TP/oneM2M/CSE/SUB/BV/006</v>
      </c>
    </row>
    <row r="812" spans="1:21" ht="85.5" x14ac:dyDescent="0.3">
      <c r="A812" s="20">
        <v>530</v>
      </c>
      <c r="B812" s="19" t="s">
        <v>43</v>
      </c>
      <c r="C812" s="10" t="s">
        <v>3220</v>
      </c>
      <c r="D812" s="10"/>
      <c r="E812" s="10"/>
      <c r="F812" s="3" t="s">
        <v>559</v>
      </c>
      <c r="G812" s="3" t="s">
        <v>2384</v>
      </c>
      <c r="H812" s="3" t="s">
        <v>1027</v>
      </c>
      <c r="I812" s="53"/>
      <c r="J812" s="3" t="s">
        <v>31</v>
      </c>
      <c r="K812" s="3" t="s">
        <v>21</v>
      </c>
      <c r="L812" s="3" t="s">
        <v>22</v>
      </c>
      <c r="M812" s="3" t="s">
        <v>23</v>
      </c>
      <c r="N812" s="10" t="s">
        <v>3179</v>
      </c>
      <c r="O812" s="3" t="str">
        <f t="shared" si="92"/>
        <v>TP/oneM2M/CSE/DMR/CRE/BV/001_05</v>
      </c>
      <c r="P812" s="33" t="s">
        <v>3429</v>
      </c>
      <c r="Q812" s="3" t="s">
        <v>9</v>
      </c>
      <c r="R812" s="3" t="s">
        <v>25</v>
      </c>
      <c r="S812" s="3"/>
      <c r="U812" t="str">
        <f t="shared" si="91"/>
        <v>TP/oneM2M/CSE/DMR/CRE/BV/001</v>
      </c>
    </row>
    <row r="813" spans="1:21" ht="97.5" x14ac:dyDescent="0.3">
      <c r="A813" s="20">
        <v>530</v>
      </c>
      <c r="B813" s="19" t="s">
        <v>43</v>
      </c>
      <c r="C813" s="10" t="s">
        <v>3220</v>
      </c>
      <c r="D813" s="10"/>
      <c r="E813" s="10"/>
      <c r="F813" s="3" t="s">
        <v>559</v>
      </c>
      <c r="G813" s="3" t="s">
        <v>2384</v>
      </c>
      <c r="H813" s="3" t="s">
        <v>1027</v>
      </c>
      <c r="I813" s="53"/>
      <c r="J813" s="3" t="s">
        <v>31</v>
      </c>
      <c r="K813" s="3" t="s">
        <v>21</v>
      </c>
      <c r="L813" s="3" t="s">
        <v>22</v>
      </c>
      <c r="M813" s="3" t="s">
        <v>23</v>
      </c>
      <c r="N813" s="10" t="s">
        <v>3190</v>
      </c>
      <c r="O813" s="3" t="str">
        <f t="shared" si="92"/>
        <v>TP/oneM2M/CSE/DMR/CRE/BV/002_05</v>
      </c>
      <c r="P813" s="33" t="s">
        <v>3432</v>
      </c>
      <c r="Q813" s="3" t="s">
        <v>9</v>
      </c>
      <c r="R813" s="3" t="s">
        <v>25</v>
      </c>
      <c r="S813" s="3"/>
      <c r="U813" t="str">
        <f t="shared" si="91"/>
        <v>TP/oneM2M/CSE/DMR/CRE/BV/002</v>
      </c>
    </row>
    <row r="814" spans="1:21" ht="132" x14ac:dyDescent="0.3">
      <c r="A814" s="20">
        <v>530</v>
      </c>
      <c r="B814" s="19" t="s">
        <v>43</v>
      </c>
      <c r="C814" s="10" t="s">
        <v>3220</v>
      </c>
      <c r="D814" s="10"/>
      <c r="E814" s="10"/>
      <c r="F814" s="3" t="s">
        <v>559</v>
      </c>
      <c r="G814" s="3" t="s">
        <v>2384</v>
      </c>
      <c r="H814" s="3" t="s">
        <v>1027</v>
      </c>
      <c r="I814" s="53"/>
      <c r="J814" s="3" t="s">
        <v>31</v>
      </c>
      <c r="K814" s="3" t="s">
        <v>21</v>
      </c>
      <c r="L814" s="3" t="s">
        <v>22</v>
      </c>
      <c r="M814" s="3" t="s">
        <v>23</v>
      </c>
      <c r="N814" s="10" t="s">
        <v>3191</v>
      </c>
      <c r="O814" s="3" t="str">
        <f t="shared" si="92"/>
        <v>TP/oneM2M/CSE/DMR/CRE/BV/003_05</v>
      </c>
      <c r="P814" s="33" t="s">
        <v>3438</v>
      </c>
      <c r="Q814" s="3" t="s">
        <v>9</v>
      </c>
      <c r="R814" s="3" t="s">
        <v>25</v>
      </c>
      <c r="S814" s="3"/>
      <c r="U814" t="str">
        <f t="shared" si="91"/>
        <v>TP/oneM2M/CSE/DMR/CRE/BV/003</v>
      </c>
    </row>
    <row r="815" spans="1:21" ht="115.5" x14ac:dyDescent="0.3">
      <c r="A815" s="20">
        <v>530</v>
      </c>
      <c r="B815" s="19" t="s">
        <v>43</v>
      </c>
      <c r="C815" s="10" t="s">
        <v>3220</v>
      </c>
      <c r="D815" s="10"/>
      <c r="E815" s="10"/>
      <c r="F815" s="3" t="s">
        <v>559</v>
      </c>
      <c r="G815" s="3" t="s">
        <v>2384</v>
      </c>
      <c r="H815" s="3" t="s">
        <v>1027</v>
      </c>
      <c r="I815" s="53"/>
      <c r="J815" s="3" t="s">
        <v>31</v>
      </c>
      <c r="K815" s="3" t="s">
        <v>21</v>
      </c>
      <c r="L815" s="3" t="s">
        <v>22</v>
      </c>
      <c r="M815" s="3" t="s">
        <v>23</v>
      </c>
      <c r="N815" s="10" t="s">
        <v>3192</v>
      </c>
      <c r="O815" s="3" t="str">
        <f t="shared" si="92"/>
        <v>TP/oneM2M/CSE/DMR/CRE/BV/004_05</v>
      </c>
      <c r="P815" s="33" t="s">
        <v>3443</v>
      </c>
      <c r="Q815" s="3" t="s">
        <v>9</v>
      </c>
      <c r="R815" s="3" t="s">
        <v>25</v>
      </c>
      <c r="S815" s="3"/>
      <c r="U815" t="str">
        <f t="shared" si="91"/>
        <v>TP/oneM2M/CSE/DMR/CRE/BV/004</v>
      </c>
    </row>
    <row r="816" spans="1:21" ht="99" x14ac:dyDescent="0.3">
      <c r="A816" s="20">
        <v>531</v>
      </c>
      <c r="B816" s="19" t="s">
        <v>43</v>
      </c>
      <c r="C816" s="10" t="s">
        <v>3220</v>
      </c>
      <c r="D816" s="10"/>
      <c r="E816" s="10"/>
      <c r="F816" s="3" t="s">
        <v>560</v>
      </c>
      <c r="G816" s="3" t="s">
        <v>2385</v>
      </c>
      <c r="H816" s="3" t="s">
        <v>1028</v>
      </c>
      <c r="I816" s="53"/>
      <c r="J816" s="3" t="s">
        <v>31</v>
      </c>
      <c r="K816" s="3" t="s">
        <v>21</v>
      </c>
      <c r="L816" s="3" t="s">
        <v>37</v>
      </c>
      <c r="M816" s="3" t="s">
        <v>23</v>
      </c>
      <c r="N816" s="10" t="s">
        <v>3179</v>
      </c>
      <c r="O816" s="3" t="str">
        <f t="shared" si="92"/>
        <v>TP/oneM2M/CSE/DMR/RET/BV/001_05</v>
      </c>
      <c r="P816" s="33" t="s">
        <v>3449</v>
      </c>
      <c r="Q816" s="3" t="s">
        <v>9</v>
      </c>
      <c r="R816" s="3" t="s">
        <v>25</v>
      </c>
      <c r="S816" s="3"/>
      <c r="U816" t="str">
        <f t="shared" si="91"/>
        <v>TP/oneM2M/CSE/DMR/RET/BV/001</v>
      </c>
    </row>
    <row r="817" spans="1:21" ht="165" x14ac:dyDescent="0.3">
      <c r="A817" s="20">
        <v>531</v>
      </c>
      <c r="B817" s="19" t="s">
        <v>43</v>
      </c>
      <c r="C817" s="10" t="s">
        <v>3220</v>
      </c>
      <c r="D817" s="10"/>
      <c r="E817" s="10"/>
      <c r="F817" s="3" t="s">
        <v>560</v>
      </c>
      <c r="G817" s="3" t="s">
        <v>2385</v>
      </c>
      <c r="H817" s="3" t="s">
        <v>1028</v>
      </c>
      <c r="I817" s="53"/>
      <c r="J817" s="3" t="s">
        <v>31</v>
      </c>
      <c r="K817" s="3" t="s">
        <v>21</v>
      </c>
      <c r="L817" s="3" t="s">
        <v>37</v>
      </c>
      <c r="M817" s="3" t="s">
        <v>33</v>
      </c>
      <c r="N817" s="10" t="s">
        <v>3191</v>
      </c>
      <c r="O817" s="3" t="str">
        <f t="shared" si="92"/>
        <v>TP/oneM2M/CSE/DMR/RET/BO/003_05</v>
      </c>
      <c r="P817" s="33" t="s">
        <v>3452</v>
      </c>
      <c r="Q817" s="3" t="s">
        <v>9</v>
      </c>
      <c r="R817" s="3" t="s">
        <v>25</v>
      </c>
      <c r="S817" s="3"/>
      <c r="U817" t="str">
        <f t="shared" si="91"/>
        <v>TP/oneM2M/CSE/DMR/RET/BO/003</v>
      </c>
    </row>
    <row r="818" spans="1:21" ht="99" x14ac:dyDescent="0.3">
      <c r="A818" s="20">
        <v>531</v>
      </c>
      <c r="B818" s="19" t="s">
        <v>43</v>
      </c>
      <c r="C818" s="10" t="s">
        <v>3220</v>
      </c>
      <c r="D818" s="10"/>
      <c r="E818" s="10"/>
      <c r="F818" s="3" t="s">
        <v>560</v>
      </c>
      <c r="G818" s="3" t="s">
        <v>2385</v>
      </c>
      <c r="H818" s="3" t="s">
        <v>1028</v>
      </c>
      <c r="I818" s="53"/>
      <c r="J818" s="3" t="s">
        <v>31</v>
      </c>
      <c r="K818" s="3" t="s">
        <v>21</v>
      </c>
      <c r="L818" s="3" t="s">
        <v>37</v>
      </c>
      <c r="M818" s="3" t="s">
        <v>23</v>
      </c>
      <c r="N818" s="10" t="s">
        <v>3192</v>
      </c>
      <c r="O818" s="3" t="str">
        <f t="shared" si="92"/>
        <v>TP/oneM2M/CSE/DMR/RET/BV/004_05</v>
      </c>
      <c r="P818" s="33" t="s">
        <v>3453</v>
      </c>
      <c r="Q818" s="3" t="s">
        <v>9</v>
      </c>
      <c r="R818" s="3" t="s">
        <v>25</v>
      </c>
      <c r="S818" s="3"/>
      <c r="U818" t="str">
        <f t="shared" si="91"/>
        <v>TP/oneM2M/CSE/DMR/RET/BV/004</v>
      </c>
    </row>
    <row r="819" spans="1:21" ht="99" x14ac:dyDescent="0.3">
      <c r="A819" s="20">
        <v>531</v>
      </c>
      <c r="B819" s="19" t="s">
        <v>43</v>
      </c>
      <c r="C819" s="10" t="s">
        <v>3220</v>
      </c>
      <c r="D819" s="10"/>
      <c r="E819" s="10"/>
      <c r="F819" s="3" t="s">
        <v>560</v>
      </c>
      <c r="G819" s="3" t="s">
        <v>2385</v>
      </c>
      <c r="H819" s="3" t="s">
        <v>1028</v>
      </c>
      <c r="I819" s="53"/>
      <c r="J819" s="3" t="s">
        <v>31</v>
      </c>
      <c r="K819" s="3" t="s">
        <v>21</v>
      </c>
      <c r="L819" s="3" t="s">
        <v>37</v>
      </c>
      <c r="M819" s="3" t="s">
        <v>23</v>
      </c>
      <c r="N819" s="10" t="s">
        <v>3201</v>
      </c>
      <c r="O819" s="3" t="str">
        <f t="shared" si="92"/>
        <v>TP/oneM2M/CSE/DMR/RET/BV/005_05</v>
      </c>
      <c r="P819" s="33" t="s">
        <v>3454</v>
      </c>
      <c r="Q819" s="3" t="s">
        <v>9</v>
      </c>
      <c r="R819" s="3" t="s">
        <v>25</v>
      </c>
      <c r="S819" s="3"/>
      <c r="U819" t="str">
        <f t="shared" si="91"/>
        <v>TP/oneM2M/CSE/DMR/RET/BV/005</v>
      </c>
    </row>
    <row r="820" spans="1:21" ht="82.5" x14ac:dyDescent="0.3">
      <c r="A820" s="20">
        <v>531</v>
      </c>
      <c r="B820" s="19" t="s">
        <v>43</v>
      </c>
      <c r="C820" s="10" t="s">
        <v>3220</v>
      </c>
      <c r="D820" s="10"/>
      <c r="E820" s="10"/>
      <c r="F820" s="3" t="s">
        <v>560</v>
      </c>
      <c r="G820" s="3" t="s">
        <v>2385</v>
      </c>
      <c r="H820" s="3" t="s">
        <v>1028</v>
      </c>
      <c r="I820" s="53"/>
      <c r="J820" s="3" t="s">
        <v>31</v>
      </c>
      <c r="K820" s="3" t="s">
        <v>21</v>
      </c>
      <c r="L820" s="3" t="s">
        <v>37</v>
      </c>
      <c r="M820" s="3" t="s">
        <v>23</v>
      </c>
      <c r="N820" s="10" t="s">
        <v>3206</v>
      </c>
      <c r="O820" s="3" t="str">
        <f t="shared" si="92"/>
        <v>TP/oneM2M/CSE/DMR/RET/BV/006_05</v>
      </c>
      <c r="P820" s="33" t="s">
        <v>3455</v>
      </c>
      <c r="Q820" s="3" t="s">
        <v>9</v>
      </c>
      <c r="R820" s="3" t="s">
        <v>25</v>
      </c>
      <c r="S820" s="3"/>
      <c r="U820" t="str">
        <f t="shared" si="91"/>
        <v>TP/oneM2M/CSE/DMR/RET/BV/006</v>
      </c>
    </row>
    <row r="821" spans="1:21" ht="165" x14ac:dyDescent="0.3">
      <c r="A821" s="20">
        <v>531</v>
      </c>
      <c r="B821" s="19" t="s">
        <v>43</v>
      </c>
      <c r="C821" s="10" t="s">
        <v>3220</v>
      </c>
      <c r="D821" s="10"/>
      <c r="E821" s="10"/>
      <c r="F821" s="3" t="s">
        <v>560</v>
      </c>
      <c r="G821" s="3" t="s">
        <v>2385</v>
      </c>
      <c r="H821" s="3" t="s">
        <v>1028</v>
      </c>
      <c r="I821" s="53"/>
      <c r="J821" s="3" t="s">
        <v>31</v>
      </c>
      <c r="K821" s="3" t="s">
        <v>21</v>
      </c>
      <c r="L821" s="3" t="s">
        <v>37</v>
      </c>
      <c r="M821" s="3" t="s">
        <v>33</v>
      </c>
      <c r="N821" s="10" t="s">
        <v>3211</v>
      </c>
      <c r="O821" s="3" t="str">
        <f t="shared" si="92"/>
        <v>TP/oneM2M/CSE/DMR/RET/BO/007_05</v>
      </c>
      <c r="P821" s="33" t="s">
        <v>3456</v>
      </c>
      <c r="Q821" s="3" t="s">
        <v>9</v>
      </c>
      <c r="R821" s="3" t="s">
        <v>25</v>
      </c>
      <c r="S821" s="3"/>
      <c r="U821" t="str">
        <f t="shared" si="91"/>
        <v>TP/oneM2M/CSE/DMR/RET/BO/007</v>
      </c>
    </row>
    <row r="822" spans="1:21" ht="165" x14ac:dyDescent="0.3">
      <c r="A822" s="20">
        <v>531</v>
      </c>
      <c r="B822" s="19" t="s">
        <v>43</v>
      </c>
      <c r="C822" s="10" t="s">
        <v>3220</v>
      </c>
      <c r="D822" s="10"/>
      <c r="E822" s="10"/>
      <c r="F822" s="3" t="s">
        <v>560</v>
      </c>
      <c r="G822" s="3" t="s">
        <v>2385</v>
      </c>
      <c r="H822" s="3" t="s">
        <v>1028</v>
      </c>
      <c r="I822" s="53"/>
      <c r="J822" s="3" t="s">
        <v>31</v>
      </c>
      <c r="K822" s="3" t="s">
        <v>21</v>
      </c>
      <c r="L822" s="3" t="s">
        <v>37</v>
      </c>
      <c r="M822" s="3" t="s">
        <v>33</v>
      </c>
      <c r="N822" s="10" t="s">
        <v>3214</v>
      </c>
      <c r="O822" s="3" t="str">
        <f t="shared" si="92"/>
        <v>TP/oneM2M/CSE/DMR/RET/BO/008_05</v>
      </c>
      <c r="P822" s="33" t="s">
        <v>3457</v>
      </c>
      <c r="Q822" s="3" t="s">
        <v>9</v>
      </c>
      <c r="R822" s="3" t="s">
        <v>25</v>
      </c>
      <c r="S822" s="3"/>
      <c r="U822" t="str">
        <f t="shared" si="91"/>
        <v>TP/oneM2M/CSE/DMR/RET/BO/008</v>
      </c>
    </row>
    <row r="823" spans="1:21" ht="132" x14ac:dyDescent="0.3">
      <c r="A823" s="20">
        <v>532</v>
      </c>
      <c r="B823" s="19" t="s">
        <v>43</v>
      </c>
      <c r="C823" s="10" t="s">
        <v>3220</v>
      </c>
      <c r="D823" s="10"/>
      <c r="E823" s="10"/>
      <c r="F823" s="3" t="s">
        <v>561</v>
      </c>
      <c r="G823" s="3" t="s">
        <v>2386</v>
      </c>
      <c r="H823" s="3" t="s">
        <v>1029</v>
      </c>
      <c r="I823" s="53"/>
      <c r="J823" s="3" t="s">
        <v>31</v>
      </c>
      <c r="K823" s="3" t="s">
        <v>21</v>
      </c>
      <c r="L823" s="3" t="s">
        <v>36</v>
      </c>
      <c r="M823" s="3" t="s">
        <v>23</v>
      </c>
      <c r="N823" s="10" t="s">
        <v>3179</v>
      </c>
      <c r="O823" s="3" t="str">
        <f t="shared" si="92"/>
        <v>TP/oneM2M/CSE/DMR/UPD/BV/001_05</v>
      </c>
      <c r="P823" s="33" t="s">
        <v>3458</v>
      </c>
      <c r="Q823" s="3" t="s">
        <v>9</v>
      </c>
      <c r="R823" s="3" t="s">
        <v>25</v>
      </c>
      <c r="S823" s="3"/>
      <c r="U823" t="str">
        <f t="shared" si="91"/>
        <v>TP/oneM2M/CSE/DMR/UPD/BV/001</v>
      </c>
    </row>
    <row r="824" spans="1:21" ht="115.5" x14ac:dyDescent="0.3">
      <c r="A824" s="20">
        <v>532</v>
      </c>
      <c r="B824" s="19" t="s">
        <v>43</v>
      </c>
      <c r="C824" s="10" t="s">
        <v>3220</v>
      </c>
      <c r="D824" s="10"/>
      <c r="E824" s="10"/>
      <c r="F824" s="3" t="s">
        <v>561</v>
      </c>
      <c r="G824" s="3" t="s">
        <v>2386</v>
      </c>
      <c r="H824" s="3" t="s">
        <v>1029</v>
      </c>
      <c r="I824" s="53"/>
      <c r="J824" s="3" t="s">
        <v>31</v>
      </c>
      <c r="K824" s="3" t="s">
        <v>21</v>
      </c>
      <c r="L824" s="3" t="s">
        <v>36</v>
      </c>
      <c r="M824" s="3" t="s">
        <v>23</v>
      </c>
      <c r="N824" s="10" t="s">
        <v>3190</v>
      </c>
      <c r="O824" s="3" t="str">
        <f t="shared" si="92"/>
        <v>TP/oneM2M/CSE/DMR/UPD/BV/002_05</v>
      </c>
      <c r="P824" s="33" t="s">
        <v>3459</v>
      </c>
      <c r="Q824" s="3" t="s">
        <v>9</v>
      </c>
      <c r="R824" s="3" t="s">
        <v>25</v>
      </c>
      <c r="S824" s="3"/>
      <c r="U824" t="str">
        <f t="shared" si="91"/>
        <v>TP/oneM2M/CSE/DMR/UPD/BV/002</v>
      </c>
    </row>
    <row r="825" spans="1:21" ht="115.5" x14ac:dyDescent="0.3">
      <c r="A825" s="20">
        <v>532</v>
      </c>
      <c r="B825" s="19" t="s">
        <v>43</v>
      </c>
      <c r="C825" s="10" t="s">
        <v>3220</v>
      </c>
      <c r="D825" s="10"/>
      <c r="E825" s="10"/>
      <c r="F825" s="3" t="s">
        <v>561</v>
      </c>
      <c r="G825" s="3" t="s">
        <v>2386</v>
      </c>
      <c r="H825" s="3" t="s">
        <v>1029</v>
      </c>
      <c r="I825" s="53"/>
      <c r="J825" s="3" t="s">
        <v>31</v>
      </c>
      <c r="K825" s="3" t="s">
        <v>21</v>
      </c>
      <c r="L825" s="3" t="s">
        <v>36</v>
      </c>
      <c r="M825" s="3" t="s">
        <v>23</v>
      </c>
      <c r="N825" s="10" t="s">
        <v>3191</v>
      </c>
      <c r="O825" s="3" t="str">
        <f t="shared" si="92"/>
        <v>TP/oneM2M/CSE/DMR/UPD/BV/003_05</v>
      </c>
      <c r="P825" s="33" t="s">
        <v>3460</v>
      </c>
      <c r="Q825" s="3" t="s">
        <v>9</v>
      </c>
      <c r="R825" s="3" t="s">
        <v>25</v>
      </c>
      <c r="S825" s="3"/>
      <c r="U825" t="str">
        <f t="shared" si="91"/>
        <v>TP/oneM2M/CSE/DMR/UPD/BV/003</v>
      </c>
    </row>
    <row r="826" spans="1:21" ht="181.5" x14ac:dyDescent="0.3">
      <c r="A826" s="20">
        <v>532</v>
      </c>
      <c r="B826" s="19" t="s">
        <v>43</v>
      </c>
      <c r="C826" s="10" t="s">
        <v>3220</v>
      </c>
      <c r="D826" s="10"/>
      <c r="E826" s="10"/>
      <c r="F826" s="3" t="s">
        <v>561</v>
      </c>
      <c r="G826" s="3" t="s">
        <v>2386</v>
      </c>
      <c r="H826" s="3" t="s">
        <v>1029</v>
      </c>
      <c r="I826" s="53"/>
      <c r="J826" s="3" t="s">
        <v>31</v>
      </c>
      <c r="K826" s="3" t="s">
        <v>21</v>
      </c>
      <c r="L826" s="3" t="s">
        <v>36</v>
      </c>
      <c r="M826" s="3" t="s">
        <v>23</v>
      </c>
      <c r="N826" s="10" t="s">
        <v>3192</v>
      </c>
      <c r="O826" s="3" t="str">
        <f t="shared" si="92"/>
        <v>TP/oneM2M/CSE/DMR/UPD/BV/004_05</v>
      </c>
      <c r="P826" s="33" t="s">
        <v>3461</v>
      </c>
      <c r="Q826" s="3" t="s">
        <v>9</v>
      </c>
      <c r="R826" s="3" t="s">
        <v>25</v>
      </c>
      <c r="S826" s="3"/>
      <c r="U826" t="str">
        <f t="shared" si="91"/>
        <v>TP/oneM2M/CSE/DMR/UPD/BV/004</v>
      </c>
    </row>
    <row r="827" spans="1:21" ht="132" x14ac:dyDescent="0.3">
      <c r="A827" s="20">
        <v>532</v>
      </c>
      <c r="B827" s="19" t="s">
        <v>43</v>
      </c>
      <c r="C827" s="10" t="s">
        <v>3220</v>
      </c>
      <c r="D827" s="10"/>
      <c r="E827" s="10"/>
      <c r="F827" s="3" t="s">
        <v>561</v>
      </c>
      <c r="G827" s="3" t="s">
        <v>2386</v>
      </c>
      <c r="H827" s="3" t="s">
        <v>1029</v>
      </c>
      <c r="I827" s="53"/>
      <c r="J827" s="3" t="s">
        <v>31</v>
      </c>
      <c r="K827" s="3" t="s">
        <v>21</v>
      </c>
      <c r="L827" s="3" t="s">
        <v>36</v>
      </c>
      <c r="M827" s="3" t="s">
        <v>33</v>
      </c>
      <c r="N827" s="10" t="s">
        <v>3201</v>
      </c>
      <c r="O827" s="3" t="str">
        <f t="shared" si="92"/>
        <v>TP/oneM2M/CSE/DMR/UPD/BO/005_05</v>
      </c>
      <c r="P827" s="33" t="s">
        <v>3462</v>
      </c>
      <c r="Q827" s="3" t="s">
        <v>9</v>
      </c>
      <c r="R827" s="3" t="s">
        <v>25</v>
      </c>
      <c r="S827" s="3"/>
      <c r="U827" t="str">
        <f t="shared" si="91"/>
        <v>TP/oneM2M/CSE/DMR/UPD/BO/005</v>
      </c>
    </row>
    <row r="828" spans="1:21" ht="198" x14ac:dyDescent="0.3">
      <c r="A828" s="20">
        <v>532</v>
      </c>
      <c r="B828" s="19" t="s">
        <v>43</v>
      </c>
      <c r="C828" s="10" t="s">
        <v>3220</v>
      </c>
      <c r="D828" s="10"/>
      <c r="E828" s="10"/>
      <c r="F828" s="3" t="s">
        <v>561</v>
      </c>
      <c r="G828" s="3" t="s">
        <v>2386</v>
      </c>
      <c r="H828" s="3" t="s">
        <v>1029</v>
      </c>
      <c r="I828" s="53"/>
      <c r="J828" s="3" t="s">
        <v>31</v>
      </c>
      <c r="K828" s="3" t="s">
        <v>21</v>
      </c>
      <c r="L828" s="3" t="s">
        <v>36</v>
      </c>
      <c r="M828" s="3" t="s">
        <v>33</v>
      </c>
      <c r="N828" s="10" t="s">
        <v>3206</v>
      </c>
      <c r="O828" s="3" t="str">
        <f t="shared" si="92"/>
        <v>TP/oneM2M/CSE/DMR/UPD/BO/006_05</v>
      </c>
      <c r="P828" s="33" t="s">
        <v>3463</v>
      </c>
      <c r="Q828" s="3" t="s">
        <v>9</v>
      </c>
      <c r="R828" s="3" t="s">
        <v>25</v>
      </c>
      <c r="S828" s="3"/>
      <c r="U828" t="str">
        <f t="shared" si="91"/>
        <v>TP/oneM2M/CSE/DMR/UPD/BO/006</v>
      </c>
    </row>
    <row r="829" spans="1:21" ht="148.5" x14ac:dyDescent="0.3">
      <c r="A829" s="20">
        <v>532</v>
      </c>
      <c r="B829" s="19" t="s">
        <v>43</v>
      </c>
      <c r="C829" s="10" t="s">
        <v>3220</v>
      </c>
      <c r="D829" s="10"/>
      <c r="E829" s="10"/>
      <c r="F829" s="3" t="s">
        <v>561</v>
      </c>
      <c r="G829" s="3" t="s">
        <v>2386</v>
      </c>
      <c r="H829" s="3" t="s">
        <v>1029</v>
      </c>
      <c r="I829" s="53"/>
      <c r="J829" s="3" t="s">
        <v>31</v>
      </c>
      <c r="K829" s="3" t="s">
        <v>21</v>
      </c>
      <c r="L829" s="3" t="s">
        <v>36</v>
      </c>
      <c r="M829" s="3" t="s">
        <v>33</v>
      </c>
      <c r="N829" s="10" t="s">
        <v>3211</v>
      </c>
      <c r="O829" s="3" t="str">
        <f t="shared" si="92"/>
        <v>TP/oneM2M/CSE/DMR/UPD/BO/007_05</v>
      </c>
      <c r="P829" s="33" t="s">
        <v>3464</v>
      </c>
      <c r="Q829" s="3" t="s">
        <v>9</v>
      </c>
      <c r="R829" s="3" t="s">
        <v>25</v>
      </c>
      <c r="S829" s="3"/>
      <c r="U829" t="str">
        <f t="shared" si="91"/>
        <v>TP/oneM2M/CSE/DMR/UPD/BO/007</v>
      </c>
    </row>
    <row r="830" spans="1:21" ht="165" x14ac:dyDescent="0.3">
      <c r="A830" s="20">
        <v>532</v>
      </c>
      <c r="B830" s="19" t="s">
        <v>43</v>
      </c>
      <c r="C830" s="10" t="s">
        <v>3220</v>
      </c>
      <c r="D830" s="10"/>
      <c r="E830" s="10"/>
      <c r="F830" s="3" t="s">
        <v>561</v>
      </c>
      <c r="G830" s="3" t="s">
        <v>2386</v>
      </c>
      <c r="H830" s="3" t="s">
        <v>1029</v>
      </c>
      <c r="I830" s="53"/>
      <c r="J830" s="3" t="s">
        <v>31</v>
      </c>
      <c r="K830" s="3" t="s">
        <v>21</v>
      </c>
      <c r="L830" s="3" t="s">
        <v>36</v>
      </c>
      <c r="M830" s="3" t="s">
        <v>33</v>
      </c>
      <c r="N830" s="10" t="s">
        <v>3214</v>
      </c>
      <c r="O830" s="3" t="str">
        <f t="shared" si="92"/>
        <v>TP/oneM2M/CSE/DMR/UPD/BO/008_05</v>
      </c>
      <c r="P830" s="33" t="s">
        <v>3465</v>
      </c>
      <c r="Q830" s="3" t="s">
        <v>9</v>
      </c>
      <c r="R830" s="3" t="s">
        <v>25</v>
      </c>
      <c r="S830" s="3"/>
      <c r="U830" t="str">
        <f t="shared" si="91"/>
        <v>TP/oneM2M/CSE/DMR/UPD/BO/008</v>
      </c>
    </row>
    <row r="831" spans="1:21" ht="198" x14ac:dyDescent="0.3">
      <c r="A831" s="20">
        <v>532</v>
      </c>
      <c r="B831" s="19" t="s">
        <v>43</v>
      </c>
      <c r="C831" s="10" t="s">
        <v>3220</v>
      </c>
      <c r="D831" s="10"/>
      <c r="E831" s="10"/>
      <c r="F831" s="3" t="s">
        <v>561</v>
      </c>
      <c r="G831" s="3" t="s">
        <v>2386</v>
      </c>
      <c r="H831" s="3" t="s">
        <v>1029</v>
      </c>
      <c r="I831" s="53"/>
      <c r="J831" s="3" t="s">
        <v>31</v>
      </c>
      <c r="K831" s="3" t="s">
        <v>21</v>
      </c>
      <c r="L831" s="3" t="s">
        <v>36</v>
      </c>
      <c r="M831" s="3" t="s">
        <v>33</v>
      </c>
      <c r="N831" s="10" t="s">
        <v>3589</v>
      </c>
      <c r="O831" s="3" t="str">
        <f t="shared" si="92"/>
        <v>TP/oneM2M/CSE/DMR/UPD/BO/009_05</v>
      </c>
      <c r="P831" s="33" t="s">
        <v>3470</v>
      </c>
      <c r="Q831" s="3" t="s">
        <v>9</v>
      </c>
      <c r="R831" s="3" t="s">
        <v>25</v>
      </c>
      <c r="S831" s="3"/>
      <c r="U831" t="str">
        <f t="shared" si="91"/>
        <v>TP/oneM2M/CSE/DMR/UPD/BO/009</v>
      </c>
    </row>
    <row r="832" spans="1:21" ht="82.5" x14ac:dyDescent="0.3">
      <c r="A832" s="20">
        <v>533</v>
      </c>
      <c r="B832" s="19" t="s">
        <v>43</v>
      </c>
      <c r="C832" s="10" t="s">
        <v>3220</v>
      </c>
      <c r="D832" s="10"/>
      <c r="E832" s="10"/>
      <c r="F832" s="3" t="s">
        <v>562</v>
      </c>
      <c r="G832" s="3" t="s">
        <v>2387</v>
      </c>
      <c r="H832" s="3" t="s">
        <v>1030</v>
      </c>
      <c r="I832" s="53"/>
      <c r="J832" s="3" t="s">
        <v>31</v>
      </c>
      <c r="K832" s="3" t="s">
        <v>21</v>
      </c>
      <c r="L832" s="3" t="s">
        <v>38</v>
      </c>
      <c r="M832" s="3" t="s">
        <v>23</v>
      </c>
      <c r="N832" s="10" t="s">
        <v>3179</v>
      </c>
      <c r="O832" s="3" t="str">
        <f t="shared" si="92"/>
        <v>TP/oneM2M/CSE/DMR/DEL/BV/001_05</v>
      </c>
      <c r="P832" s="33" t="s">
        <v>3580</v>
      </c>
      <c r="Q832" s="3" t="s">
        <v>9</v>
      </c>
      <c r="R832" s="3" t="s">
        <v>25</v>
      </c>
      <c r="S832" s="3"/>
      <c r="U832" t="str">
        <f t="shared" si="91"/>
        <v>TP/oneM2M/CSE/DMR/DEL/BV/001</v>
      </c>
    </row>
    <row r="833" spans="1:21" ht="165" x14ac:dyDescent="0.3">
      <c r="A833" s="20">
        <v>533</v>
      </c>
      <c r="B833" s="19" t="s">
        <v>43</v>
      </c>
      <c r="C833" s="10" t="s">
        <v>3220</v>
      </c>
      <c r="D833" s="10"/>
      <c r="E833" s="10"/>
      <c r="F833" s="3" t="s">
        <v>562</v>
      </c>
      <c r="G833" s="3" t="s">
        <v>2387</v>
      </c>
      <c r="H833" s="3" t="s">
        <v>1030</v>
      </c>
      <c r="I833" s="53"/>
      <c r="J833" s="3" t="s">
        <v>31</v>
      </c>
      <c r="K833" s="3" t="s">
        <v>21</v>
      </c>
      <c r="L833" s="3" t="s">
        <v>38</v>
      </c>
      <c r="M833" s="3" t="s">
        <v>23</v>
      </c>
      <c r="N833" s="10" t="s">
        <v>3190</v>
      </c>
      <c r="O833" s="3" t="str">
        <f t="shared" si="92"/>
        <v>TP/oneM2M/CSE/DMR/DEL/BV/002_05</v>
      </c>
      <c r="P833" s="33" t="s">
        <v>3581</v>
      </c>
      <c r="Q833" s="3" t="s">
        <v>9</v>
      </c>
      <c r="R833" s="3" t="s">
        <v>25</v>
      </c>
      <c r="S833" s="3"/>
      <c r="U833" t="str">
        <f t="shared" si="91"/>
        <v>TP/oneM2M/CSE/DMR/DEL/BV/002</v>
      </c>
    </row>
    <row r="834" spans="1:21" ht="132" x14ac:dyDescent="0.3">
      <c r="A834" s="20">
        <v>533</v>
      </c>
      <c r="B834" s="19" t="s">
        <v>43</v>
      </c>
      <c r="C834" s="10" t="s">
        <v>3220</v>
      </c>
      <c r="D834" s="10"/>
      <c r="E834" s="10"/>
      <c r="F834" s="3" t="s">
        <v>562</v>
      </c>
      <c r="G834" s="3" t="s">
        <v>2387</v>
      </c>
      <c r="H834" s="3" t="s">
        <v>1030</v>
      </c>
      <c r="I834" s="53"/>
      <c r="J834" s="3" t="s">
        <v>31</v>
      </c>
      <c r="K834" s="3" t="s">
        <v>21</v>
      </c>
      <c r="L834" s="3" t="s">
        <v>38</v>
      </c>
      <c r="M834" s="3" t="s">
        <v>23</v>
      </c>
      <c r="N834" s="10" t="s">
        <v>3191</v>
      </c>
      <c r="O834" s="3" t="str">
        <f t="shared" si="92"/>
        <v>TP/oneM2M/CSE/DMR/DEL/BV/003_05</v>
      </c>
      <c r="P834" s="33" t="s">
        <v>3582</v>
      </c>
      <c r="Q834" s="3" t="s">
        <v>9</v>
      </c>
      <c r="R834" s="3" t="s">
        <v>25</v>
      </c>
      <c r="S834" s="3"/>
      <c r="U834" t="str">
        <f t="shared" si="91"/>
        <v>TP/oneM2M/CSE/DMR/DEL/BV/003</v>
      </c>
    </row>
    <row r="835" spans="1:21" ht="115.5" x14ac:dyDescent="0.3">
      <c r="A835" s="20">
        <v>533</v>
      </c>
      <c r="B835" s="19" t="s">
        <v>43</v>
      </c>
      <c r="C835" s="10" t="s">
        <v>3220</v>
      </c>
      <c r="D835" s="10"/>
      <c r="E835" s="10"/>
      <c r="F835" s="3" t="s">
        <v>562</v>
      </c>
      <c r="G835" s="3" t="s">
        <v>2387</v>
      </c>
      <c r="H835" s="3" t="s">
        <v>1030</v>
      </c>
      <c r="I835" s="53"/>
      <c r="J835" s="3" t="s">
        <v>31</v>
      </c>
      <c r="K835" s="3" t="s">
        <v>21</v>
      </c>
      <c r="L835" s="3" t="s">
        <v>38</v>
      </c>
      <c r="M835" s="3" t="s">
        <v>23</v>
      </c>
      <c r="N835" s="10" t="s">
        <v>3192</v>
      </c>
      <c r="O835" s="3" t="str">
        <f t="shared" si="92"/>
        <v>TP/oneM2M/CSE/DMR/DEL/BV/004_05</v>
      </c>
      <c r="P835" s="33" t="s">
        <v>3583</v>
      </c>
      <c r="Q835" s="3" t="s">
        <v>9</v>
      </c>
      <c r="R835" s="3" t="s">
        <v>25</v>
      </c>
      <c r="S835" s="3"/>
      <c r="U835" t="str">
        <f t="shared" si="91"/>
        <v>TP/oneM2M/CSE/DMR/DEL/BV/004</v>
      </c>
    </row>
    <row r="836" spans="1:21" x14ac:dyDescent="0.3">
      <c r="A836" s="20">
        <v>534</v>
      </c>
      <c r="B836" s="19" t="s">
        <v>43</v>
      </c>
      <c r="C836" s="10" t="s">
        <v>3220</v>
      </c>
      <c r="D836" s="10"/>
      <c r="E836" s="10"/>
      <c r="F836" s="3" t="s">
        <v>438</v>
      </c>
      <c r="G836" s="3" t="s">
        <v>2388</v>
      </c>
      <c r="H836" s="3" t="s">
        <v>1031</v>
      </c>
      <c r="I836" s="53"/>
      <c r="J836" s="3"/>
      <c r="K836" s="3"/>
      <c r="L836" s="3"/>
      <c r="M836" s="3"/>
      <c r="N836" s="10"/>
      <c r="O836" s="3" t="str">
        <f t="shared" si="92"/>
        <v/>
      </c>
      <c r="P836" s="3"/>
      <c r="Q836" s="3"/>
      <c r="R836" s="3"/>
      <c r="S836" s="3"/>
      <c r="U836" t="str">
        <f t="shared" si="91"/>
        <v/>
      </c>
    </row>
    <row r="837" spans="1:21" x14ac:dyDescent="0.3">
      <c r="A837" s="20">
        <v>535</v>
      </c>
      <c r="B837" s="19" t="s">
        <v>43</v>
      </c>
      <c r="C837" s="10" t="s">
        <v>3220</v>
      </c>
      <c r="D837" s="10"/>
      <c r="E837" s="10"/>
      <c r="F837" s="3" t="s">
        <v>563</v>
      </c>
      <c r="G837" s="3" t="s">
        <v>2389</v>
      </c>
      <c r="H837" s="3" t="s">
        <v>1032</v>
      </c>
      <c r="I837" s="53"/>
      <c r="J837" s="3"/>
      <c r="K837" s="3"/>
      <c r="L837" s="3"/>
      <c r="M837" s="3"/>
      <c r="N837" s="10"/>
      <c r="O837" s="3" t="str">
        <f t="shared" si="92"/>
        <v/>
      </c>
      <c r="P837" s="3"/>
      <c r="Q837" s="3"/>
      <c r="R837" s="3"/>
      <c r="S837" s="3"/>
      <c r="U837" t="str">
        <f t="shared" si="91"/>
        <v/>
      </c>
    </row>
    <row r="838" spans="1:21" x14ac:dyDescent="0.3">
      <c r="A838" s="20">
        <v>536</v>
      </c>
      <c r="B838" s="19" t="s">
        <v>43</v>
      </c>
      <c r="C838" s="10" t="s">
        <v>3220</v>
      </c>
      <c r="D838" s="10"/>
      <c r="E838" s="10"/>
      <c r="F838" s="3" t="s">
        <v>564</v>
      </c>
      <c r="G838" s="3" t="s">
        <v>2390</v>
      </c>
      <c r="H838" s="3" t="s">
        <v>1033</v>
      </c>
      <c r="I838" s="53"/>
      <c r="J838" s="3"/>
      <c r="K838" s="3"/>
      <c r="L838" s="3"/>
      <c r="M838" s="3"/>
      <c r="N838" s="10"/>
      <c r="O838" s="3" t="str">
        <f t="shared" si="92"/>
        <v/>
      </c>
      <c r="P838" s="3"/>
      <c r="Q838" s="3"/>
      <c r="R838" s="3"/>
      <c r="S838" s="3"/>
      <c r="U838" t="str">
        <f t="shared" si="91"/>
        <v/>
      </c>
    </row>
    <row r="839" spans="1:21" x14ac:dyDescent="0.3">
      <c r="A839" s="20">
        <v>537</v>
      </c>
      <c r="B839" s="19" t="s">
        <v>43</v>
      </c>
      <c r="C839" s="10" t="s">
        <v>3220</v>
      </c>
      <c r="D839" s="10"/>
      <c r="E839" s="10"/>
      <c r="F839" s="3" t="s">
        <v>565</v>
      </c>
      <c r="G839" s="3" t="s">
        <v>2391</v>
      </c>
      <c r="H839" s="3" t="s">
        <v>1034</v>
      </c>
      <c r="I839" s="53"/>
      <c r="J839" s="3"/>
      <c r="K839" s="3"/>
      <c r="L839" s="3"/>
      <c r="M839" s="3"/>
      <c r="N839" s="10"/>
      <c r="O839" s="3" t="str">
        <f t="shared" si="92"/>
        <v/>
      </c>
      <c r="P839" s="3"/>
      <c r="Q839" s="3"/>
      <c r="R839" s="3"/>
      <c r="S839" s="3"/>
      <c r="U839" t="str">
        <f t="shared" si="91"/>
        <v/>
      </c>
    </row>
    <row r="840" spans="1:21" ht="99" x14ac:dyDescent="0.3">
      <c r="A840" s="20">
        <v>537</v>
      </c>
      <c r="B840" s="19" t="s">
        <v>43</v>
      </c>
      <c r="C840" s="10" t="s">
        <v>3220</v>
      </c>
      <c r="D840" s="10"/>
      <c r="E840" s="10"/>
      <c r="F840" s="3" t="s">
        <v>565</v>
      </c>
      <c r="G840" s="3" t="s">
        <v>2391</v>
      </c>
      <c r="H840" s="3" t="s">
        <v>1034</v>
      </c>
      <c r="I840" s="53"/>
      <c r="J840" s="3" t="s">
        <v>31</v>
      </c>
      <c r="K840" s="3" t="s">
        <v>21</v>
      </c>
      <c r="L840" s="3" t="s">
        <v>37</v>
      </c>
      <c r="M840" s="3" t="s">
        <v>23</v>
      </c>
      <c r="N840" s="10" t="s">
        <v>3932</v>
      </c>
      <c r="O840" s="3" t="str">
        <f t="shared" si="92"/>
        <v>TP/oneM2M/CSE/DMR/RET/BV/013_08</v>
      </c>
      <c r="P840" s="33" t="s">
        <v>3906</v>
      </c>
      <c r="Q840" s="3" t="s">
        <v>9</v>
      </c>
      <c r="R840" s="3" t="s">
        <v>26</v>
      </c>
      <c r="S840" s="3"/>
      <c r="U840" t="str">
        <f t="shared" si="91"/>
        <v>TP/oneM2M/CSE/DMR/RET/BV/013</v>
      </c>
    </row>
    <row r="841" spans="1:21" ht="165" x14ac:dyDescent="0.3">
      <c r="A841" s="20">
        <v>537</v>
      </c>
      <c r="B841" s="19" t="s">
        <v>43</v>
      </c>
      <c r="C841" s="10" t="s">
        <v>3220</v>
      </c>
      <c r="D841" s="10"/>
      <c r="E841" s="10"/>
      <c r="F841" s="3" t="s">
        <v>565</v>
      </c>
      <c r="G841" s="3" t="s">
        <v>2391</v>
      </c>
      <c r="H841" s="3" t="s">
        <v>1034</v>
      </c>
      <c r="I841" s="53"/>
      <c r="J841" s="3" t="s">
        <v>31</v>
      </c>
      <c r="K841" s="3" t="s">
        <v>21</v>
      </c>
      <c r="L841" s="3" t="s">
        <v>37</v>
      </c>
      <c r="M841" s="3" t="s">
        <v>33</v>
      </c>
      <c r="N841" s="10" t="s">
        <v>3933</v>
      </c>
      <c r="O841" s="3" t="str">
        <f t="shared" si="92"/>
        <v>TP/oneM2M/CSE/DMR/RET/BO/014_08</v>
      </c>
      <c r="P841" s="33" t="s">
        <v>3452</v>
      </c>
      <c r="Q841" s="3" t="s">
        <v>9</v>
      </c>
      <c r="R841" s="3" t="s">
        <v>26</v>
      </c>
      <c r="S841" s="3"/>
      <c r="U841" t="str">
        <f t="shared" si="91"/>
        <v>TP/oneM2M/CSE/DMR/RET/BO/014</v>
      </c>
    </row>
    <row r="842" spans="1:21" ht="99" x14ac:dyDescent="0.3">
      <c r="A842" s="20">
        <v>537</v>
      </c>
      <c r="B842" s="19" t="s">
        <v>43</v>
      </c>
      <c r="C842" s="10" t="s">
        <v>3220</v>
      </c>
      <c r="D842" s="10"/>
      <c r="E842" s="10"/>
      <c r="F842" s="3" t="s">
        <v>565</v>
      </c>
      <c r="G842" s="3" t="s">
        <v>2391</v>
      </c>
      <c r="H842" s="3" t="s">
        <v>1034</v>
      </c>
      <c r="I842" s="53"/>
      <c r="J842" s="3" t="s">
        <v>31</v>
      </c>
      <c r="K842" s="3" t="s">
        <v>21</v>
      </c>
      <c r="L842" s="3" t="s">
        <v>37</v>
      </c>
      <c r="M842" s="3" t="s">
        <v>23</v>
      </c>
      <c r="N842" s="10" t="s">
        <v>3934</v>
      </c>
      <c r="O842" s="3" t="str">
        <f t="shared" si="92"/>
        <v>TP/oneM2M/CSE/DMR/RET/BV/015_08</v>
      </c>
      <c r="P842" s="33" t="s">
        <v>3453</v>
      </c>
      <c r="Q842" s="3" t="s">
        <v>9</v>
      </c>
      <c r="R842" s="3" t="s">
        <v>26</v>
      </c>
      <c r="S842" s="3"/>
      <c r="U842" t="str">
        <f t="shared" si="91"/>
        <v>TP/oneM2M/CSE/DMR/RET/BV/015</v>
      </c>
    </row>
    <row r="843" spans="1:21" ht="99" x14ac:dyDescent="0.3">
      <c r="A843" s="20">
        <v>537</v>
      </c>
      <c r="B843" s="19" t="s">
        <v>43</v>
      </c>
      <c r="C843" s="10" t="s">
        <v>3220</v>
      </c>
      <c r="D843" s="10"/>
      <c r="E843" s="10"/>
      <c r="F843" s="3" t="s">
        <v>565</v>
      </c>
      <c r="G843" s="3" t="s">
        <v>2391</v>
      </c>
      <c r="H843" s="3" t="s">
        <v>1034</v>
      </c>
      <c r="I843" s="53"/>
      <c r="J843" s="3" t="s">
        <v>31</v>
      </c>
      <c r="K843" s="3" t="s">
        <v>21</v>
      </c>
      <c r="L843" s="3" t="s">
        <v>37</v>
      </c>
      <c r="M843" s="3" t="s">
        <v>23</v>
      </c>
      <c r="N843" s="10" t="s">
        <v>3935</v>
      </c>
      <c r="O843" s="3" t="str">
        <f t="shared" si="92"/>
        <v>TP/oneM2M/CSE/DMR/RET/BV/016_08</v>
      </c>
      <c r="P843" s="33" t="s">
        <v>3454</v>
      </c>
      <c r="Q843" s="3" t="s">
        <v>9</v>
      </c>
      <c r="R843" s="3" t="s">
        <v>26</v>
      </c>
      <c r="S843" s="3"/>
      <c r="U843" t="str">
        <f t="shared" si="91"/>
        <v>TP/oneM2M/CSE/DMR/RET/BV/016</v>
      </c>
    </row>
    <row r="844" spans="1:21" ht="82.5" x14ac:dyDescent="0.3">
      <c r="A844" s="20">
        <v>537</v>
      </c>
      <c r="B844" s="19" t="s">
        <v>43</v>
      </c>
      <c r="C844" s="10" t="s">
        <v>3220</v>
      </c>
      <c r="D844" s="10"/>
      <c r="E844" s="10"/>
      <c r="F844" s="3" t="s">
        <v>565</v>
      </c>
      <c r="G844" s="3" t="s">
        <v>2391</v>
      </c>
      <c r="H844" s="3" t="s">
        <v>1034</v>
      </c>
      <c r="I844" s="53"/>
      <c r="J844" s="3" t="s">
        <v>31</v>
      </c>
      <c r="K844" s="3" t="s">
        <v>21</v>
      </c>
      <c r="L844" s="3" t="s">
        <v>37</v>
      </c>
      <c r="M844" s="3" t="s">
        <v>23</v>
      </c>
      <c r="N844" s="10" t="s">
        <v>3936</v>
      </c>
      <c r="O844" s="3" t="str">
        <f t="shared" si="92"/>
        <v>TP/oneM2M/CSE/DMR/RET/BV/017_08</v>
      </c>
      <c r="P844" s="33" t="s">
        <v>3455</v>
      </c>
      <c r="Q844" s="3" t="s">
        <v>9</v>
      </c>
      <c r="R844" s="3" t="s">
        <v>26</v>
      </c>
      <c r="S844" s="3"/>
      <c r="U844" t="str">
        <f t="shared" si="91"/>
        <v>TP/oneM2M/CSE/DMR/RET/BV/017</v>
      </c>
    </row>
    <row r="845" spans="1:21" ht="165" x14ac:dyDescent="0.3">
      <c r="A845" s="20">
        <v>537</v>
      </c>
      <c r="B845" s="19" t="s">
        <v>43</v>
      </c>
      <c r="C845" s="10" t="s">
        <v>3220</v>
      </c>
      <c r="D845" s="10"/>
      <c r="E845" s="10"/>
      <c r="F845" s="3" t="s">
        <v>565</v>
      </c>
      <c r="G845" s="3" t="s">
        <v>2391</v>
      </c>
      <c r="H845" s="3" t="s">
        <v>1034</v>
      </c>
      <c r="I845" s="53"/>
      <c r="J845" s="3" t="s">
        <v>31</v>
      </c>
      <c r="K845" s="3" t="s">
        <v>21</v>
      </c>
      <c r="L845" s="3" t="s">
        <v>37</v>
      </c>
      <c r="M845" s="3" t="s">
        <v>33</v>
      </c>
      <c r="N845" s="10" t="s">
        <v>3937</v>
      </c>
      <c r="O845" s="3" t="str">
        <f t="shared" si="92"/>
        <v>TP/oneM2M/CSE/DMR/RET/BO/018_08</v>
      </c>
      <c r="P845" s="33" t="s">
        <v>3456</v>
      </c>
      <c r="Q845" s="3" t="s">
        <v>9</v>
      </c>
      <c r="R845" s="3" t="s">
        <v>26</v>
      </c>
      <c r="S845" s="3"/>
      <c r="U845" t="str">
        <f t="shared" si="91"/>
        <v>TP/oneM2M/CSE/DMR/RET/BO/018</v>
      </c>
    </row>
    <row r="846" spans="1:21" ht="165" x14ac:dyDescent="0.3">
      <c r="A846" s="20">
        <v>537</v>
      </c>
      <c r="B846" s="19" t="s">
        <v>43</v>
      </c>
      <c r="C846" s="10" t="s">
        <v>3220</v>
      </c>
      <c r="D846" s="10"/>
      <c r="E846" s="10"/>
      <c r="F846" s="3" t="s">
        <v>565</v>
      </c>
      <c r="G846" s="3" t="s">
        <v>2391</v>
      </c>
      <c r="H846" s="3" t="s">
        <v>1034</v>
      </c>
      <c r="I846" s="53"/>
      <c r="J846" s="3" t="s">
        <v>31</v>
      </c>
      <c r="K846" s="3" t="s">
        <v>21</v>
      </c>
      <c r="L846" s="3" t="s">
        <v>37</v>
      </c>
      <c r="M846" s="3" t="s">
        <v>33</v>
      </c>
      <c r="N846" s="10" t="s">
        <v>3938</v>
      </c>
      <c r="O846" s="3" t="str">
        <f t="shared" si="92"/>
        <v>TP/oneM2M/CSE/DMR/RET/BO/019_08</v>
      </c>
      <c r="P846" s="33" t="s">
        <v>3457</v>
      </c>
      <c r="Q846" s="3" t="s">
        <v>9</v>
      </c>
      <c r="R846" s="3" t="s">
        <v>26</v>
      </c>
      <c r="S846" s="3"/>
      <c r="U846" t="str">
        <f t="shared" si="91"/>
        <v>TP/oneM2M/CSE/DMR/RET/BO/019</v>
      </c>
    </row>
    <row r="847" spans="1:21" x14ac:dyDescent="0.3">
      <c r="A847" s="20">
        <v>538</v>
      </c>
      <c r="B847" s="19" t="s">
        <v>43</v>
      </c>
      <c r="C847" s="10" t="s">
        <v>3220</v>
      </c>
      <c r="D847" s="10"/>
      <c r="E847" s="10"/>
      <c r="F847" s="3" t="s">
        <v>566</v>
      </c>
      <c r="G847" s="3" t="s">
        <v>2392</v>
      </c>
      <c r="H847" s="3" t="s">
        <v>1035</v>
      </c>
      <c r="I847" s="53"/>
      <c r="J847" s="3"/>
      <c r="K847" s="3"/>
      <c r="L847" s="3"/>
      <c r="M847" s="3"/>
      <c r="N847" s="10"/>
      <c r="O847" s="3" t="str">
        <f t="shared" si="92"/>
        <v/>
      </c>
      <c r="P847" s="3"/>
      <c r="Q847" s="3"/>
      <c r="R847" s="3"/>
      <c r="S847" s="3"/>
      <c r="U847" t="str">
        <f t="shared" si="91"/>
        <v/>
      </c>
    </row>
    <row r="848" spans="1:21" x14ac:dyDescent="0.3">
      <c r="A848" s="20">
        <v>539</v>
      </c>
      <c r="B848" s="19" t="s">
        <v>43</v>
      </c>
      <c r="C848" s="10" t="s">
        <v>3220</v>
      </c>
      <c r="D848" s="10"/>
      <c r="E848" s="10"/>
      <c r="F848" s="3" t="s">
        <v>567</v>
      </c>
      <c r="G848" s="3" t="s">
        <v>2393</v>
      </c>
      <c r="H848" s="3" t="s">
        <v>1036</v>
      </c>
      <c r="I848" s="53"/>
      <c r="J848" s="3"/>
      <c r="K848" s="3"/>
      <c r="L848" s="3"/>
      <c r="M848" s="3"/>
      <c r="N848" s="10"/>
      <c r="O848" s="3" t="str">
        <f t="shared" si="92"/>
        <v/>
      </c>
      <c r="P848" s="3"/>
      <c r="Q848" s="3"/>
      <c r="R848" s="3"/>
      <c r="S848" s="3"/>
      <c r="U848" t="str">
        <f t="shared" si="91"/>
        <v/>
      </c>
    </row>
    <row r="849" spans="1:21" x14ac:dyDescent="0.3">
      <c r="A849" s="20">
        <v>540</v>
      </c>
      <c r="B849" s="19" t="s">
        <v>43</v>
      </c>
      <c r="C849" s="10" t="s">
        <v>3220</v>
      </c>
      <c r="D849" s="10"/>
      <c r="E849" s="10"/>
      <c r="F849" s="3" t="s">
        <v>568</v>
      </c>
      <c r="G849" s="3" t="s">
        <v>2394</v>
      </c>
      <c r="H849" s="3" t="s">
        <v>1037</v>
      </c>
      <c r="I849" s="53"/>
      <c r="J849" s="3"/>
      <c r="K849" s="3"/>
      <c r="L849" s="3"/>
      <c r="M849" s="3"/>
      <c r="N849" s="10"/>
      <c r="O849" s="3" t="str">
        <f t="shared" si="92"/>
        <v/>
      </c>
      <c r="P849" s="3"/>
      <c r="Q849" s="3"/>
      <c r="R849" s="3"/>
      <c r="S849" s="3"/>
      <c r="U849" t="str">
        <f t="shared" si="91"/>
        <v/>
      </c>
    </row>
    <row r="850" spans="1:21" x14ac:dyDescent="0.3">
      <c r="A850" s="20">
        <v>541</v>
      </c>
      <c r="B850" s="19" t="s">
        <v>43</v>
      </c>
      <c r="C850" s="10" t="s">
        <v>3220</v>
      </c>
      <c r="D850" s="10"/>
      <c r="E850" s="10"/>
      <c r="F850" s="3" t="s">
        <v>569</v>
      </c>
      <c r="G850" s="3" t="s">
        <v>2395</v>
      </c>
      <c r="H850" s="3" t="s">
        <v>1038</v>
      </c>
      <c r="I850" s="53"/>
      <c r="J850" s="3"/>
      <c r="K850" s="3"/>
      <c r="L850" s="3"/>
      <c r="M850" s="3"/>
      <c r="N850" s="10"/>
      <c r="O850" s="3" t="str">
        <f t="shared" si="92"/>
        <v/>
      </c>
      <c r="P850" s="3"/>
      <c r="Q850" s="3"/>
      <c r="R850" s="3"/>
      <c r="S850" s="3"/>
      <c r="U850" t="str">
        <f t="shared" si="91"/>
        <v/>
      </c>
    </row>
    <row r="851" spans="1:21" ht="99" x14ac:dyDescent="0.3">
      <c r="A851" s="20">
        <v>541</v>
      </c>
      <c r="B851" s="19" t="s">
        <v>43</v>
      </c>
      <c r="C851" s="10" t="s">
        <v>3220</v>
      </c>
      <c r="D851" s="10"/>
      <c r="E851" s="10"/>
      <c r="F851" s="3" t="s">
        <v>569</v>
      </c>
      <c r="G851" s="3" t="s">
        <v>2395</v>
      </c>
      <c r="H851" s="3" t="s">
        <v>1038</v>
      </c>
      <c r="I851" s="53"/>
      <c r="J851" s="3" t="s">
        <v>31</v>
      </c>
      <c r="K851" s="3" t="s">
        <v>21</v>
      </c>
      <c r="L851" s="3" t="s">
        <v>37</v>
      </c>
      <c r="M851" s="3" t="s">
        <v>23</v>
      </c>
      <c r="N851" s="10" t="s">
        <v>3966</v>
      </c>
      <c r="O851" s="3" t="str">
        <f t="shared" si="92"/>
        <v>TP/oneM2M/CSE/DMR/RET/BV/013_13</v>
      </c>
      <c r="P851" s="33" t="s">
        <v>3906</v>
      </c>
      <c r="Q851" s="3" t="s">
        <v>9</v>
      </c>
      <c r="R851" s="3" t="s">
        <v>26</v>
      </c>
      <c r="S851" s="3"/>
      <c r="U851" t="str">
        <f t="shared" si="91"/>
        <v>TP/oneM2M/CSE/DMR/RET/BV/013</v>
      </c>
    </row>
    <row r="852" spans="1:21" ht="165" x14ac:dyDescent="0.3">
      <c r="A852" s="20">
        <v>541</v>
      </c>
      <c r="B852" s="19" t="s">
        <v>43</v>
      </c>
      <c r="C852" s="10" t="s">
        <v>3220</v>
      </c>
      <c r="D852" s="10"/>
      <c r="E852" s="10"/>
      <c r="F852" s="3" t="s">
        <v>569</v>
      </c>
      <c r="G852" s="3" t="s">
        <v>2395</v>
      </c>
      <c r="H852" s="3" t="s">
        <v>1038</v>
      </c>
      <c r="I852" s="53"/>
      <c r="J852" s="3" t="s">
        <v>31</v>
      </c>
      <c r="K852" s="3" t="s">
        <v>21</v>
      </c>
      <c r="L852" s="3" t="s">
        <v>37</v>
      </c>
      <c r="M852" s="3" t="s">
        <v>33</v>
      </c>
      <c r="N852" s="10" t="s">
        <v>3965</v>
      </c>
      <c r="O852" s="3" t="str">
        <f t="shared" si="92"/>
        <v>TP/oneM2M/CSE/DMR/RET/BO/014_13</v>
      </c>
      <c r="P852" s="33" t="s">
        <v>3452</v>
      </c>
      <c r="Q852" s="3" t="s">
        <v>9</v>
      </c>
      <c r="R852" s="3" t="s">
        <v>26</v>
      </c>
      <c r="S852" s="3"/>
      <c r="U852" t="str">
        <f t="shared" si="91"/>
        <v>TP/oneM2M/CSE/DMR/RET/BO/014</v>
      </c>
    </row>
    <row r="853" spans="1:21" ht="99" x14ac:dyDescent="0.3">
      <c r="A853" s="20">
        <v>541</v>
      </c>
      <c r="B853" s="19" t="s">
        <v>43</v>
      </c>
      <c r="C853" s="10" t="s">
        <v>3220</v>
      </c>
      <c r="D853" s="10"/>
      <c r="E853" s="10"/>
      <c r="F853" s="3" t="s">
        <v>569</v>
      </c>
      <c r="G853" s="3" t="s">
        <v>2395</v>
      </c>
      <c r="H853" s="3" t="s">
        <v>1038</v>
      </c>
      <c r="I853" s="53"/>
      <c r="J853" s="3" t="s">
        <v>31</v>
      </c>
      <c r="K853" s="3" t="s">
        <v>21</v>
      </c>
      <c r="L853" s="3" t="s">
        <v>37</v>
      </c>
      <c r="M853" s="3" t="s">
        <v>23</v>
      </c>
      <c r="N853" s="10" t="s">
        <v>3964</v>
      </c>
      <c r="O853" s="3" t="str">
        <f t="shared" si="92"/>
        <v>TP/oneM2M/CSE/DMR/RET/BV/015_13</v>
      </c>
      <c r="P853" s="33" t="s">
        <v>3453</v>
      </c>
      <c r="Q853" s="3" t="s">
        <v>9</v>
      </c>
      <c r="R853" s="3" t="s">
        <v>26</v>
      </c>
      <c r="S853" s="3"/>
      <c r="U853" t="str">
        <f t="shared" si="91"/>
        <v>TP/oneM2M/CSE/DMR/RET/BV/015</v>
      </c>
    </row>
    <row r="854" spans="1:21" ht="99" x14ac:dyDescent="0.3">
      <c r="A854" s="20">
        <v>541</v>
      </c>
      <c r="B854" s="19" t="s">
        <v>43</v>
      </c>
      <c r="C854" s="10" t="s">
        <v>3220</v>
      </c>
      <c r="D854" s="10"/>
      <c r="E854" s="10"/>
      <c r="F854" s="3" t="s">
        <v>569</v>
      </c>
      <c r="G854" s="3" t="s">
        <v>2395</v>
      </c>
      <c r="H854" s="3" t="s">
        <v>1038</v>
      </c>
      <c r="I854" s="53"/>
      <c r="J854" s="3" t="s">
        <v>31</v>
      </c>
      <c r="K854" s="3" t="s">
        <v>21</v>
      </c>
      <c r="L854" s="3" t="s">
        <v>37</v>
      </c>
      <c r="M854" s="3" t="s">
        <v>23</v>
      </c>
      <c r="N854" s="10" t="s">
        <v>3963</v>
      </c>
      <c r="O854" s="3" t="str">
        <f t="shared" si="92"/>
        <v>TP/oneM2M/CSE/DMR/RET/BV/016_13</v>
      </c>
      <c r="P854" s="33" t="s">
        <v>3454</v>
      </c>
      <c r="Q854" s="3" t="s">
        <v>9</v>
      </c>
      <c r="R854" s="3" t="s">
        <v>26</v>
      </c>
      <c r="S854" s="3"/>
      <c r="U854" t="str">
        <f t="shared" si="91"/>
        <v>TP/oneM2M/CSE/DMR/RET/BV/016</v>
      </c>
    </row>
    <row r="855" spans="1:21" ht="82.5" x14ac:dyDescent="0.3">
      <c r="A855" s="20">
        <v>541</v>
      </c>
      <c r="B855" s="19" t="s">
        <v>43</v>
      </c>
      <c r="C855" s="10" t="s">
        <v>3220</v>
      </c>
      <c r="D855" s="10"/>
      <c r="E855" s="10"/>
      <c r="F855" s="3" t="s">
        <v>569</v>
      </c>
      <c r="G855" s="3" t="s">
        <v>2395</v>
      </c>
      <c r="H855" s="3" t="s">
        <v>1038</v>
      </c>
      <c r="I855" s="53"/>
      <c r="J855" s="3" t="s">
        <v>31</v>
      </c>
      <c r="K855" s="3" t="s">
        <v>21</v>
      </c>
      <c r="L855" s="3" t="s">
        <v>37</v>
      </c>
      <c r="M855" s="3" t="s">
        <v>23</v>
      </c>
      <c r="N855" s="10" t="s">
        <v>3962</v>
      </c>
      <c r="O855" s="3" t="str">
        <f t="shared" si="92"/>
        <v>TP/oneM2M/CSE/DMR/RET/BV/017_13</v>
      </c>
      <c r="P855" s="33" t="s">
        <v>3455</v>
      </c>
      <c r="Q855" s="3" t="s">
        <v>9</v>
      </c>
      <c r="R855" s="3" t="s">
        <v>26</v>
      </c>
      <c r="S855" s="3"/>
      <c r="U855" t="str">
        <f t="shared" si="91"/>
        <v>TP/oneM2M/CSE/DMR/RET/BV/017</v>
      </c>
    </row>
    <row r="856" spans="1:21" ht="165" x14ac:dyDescent="0.3">
      <c r="A856" s="20">
        <v>541</v>
      </c>
      <c r="B856" s="19" t="s">
        <v>43</v>
      </c>
      <c r="C856" s="10" t="s">
        <v>3220</v>
      </c>
      <c r="D856" s="10"/>
      <c r="E856" s="10"/>
      <c r="F856" s="3" t="s">
        <v>569</v>
      </c>
      <c r="G856" s="3" t="s">
        <v>2395</v>
      </c>
      <c r="H856" s="3" t="s">
        <v>1038</v>
      </c>
      <c r="I856" s="53"/>
      <c r="J856" s="3" t="s">
        <v>31</v>
      </c>
      <c r="K856" s="3" t="s">
        <v>21</v>
      </c>
      <c r="L856" s="3" t="s">
        <v>37</v>
      </c>
      <c r="M856" s="3" t="s">
        <v>33</v>
      </c>
      <c r="N856" s="10" t="s">
        <v>3961</v>
      </c>
      <c r="O856" s="3" t="str">
        <f t="shared" si="92"/>
        <v>TP/oneM2M/CSE/DMR/RET/BO/018_13</v>
      </c>
      <c r="P856" s="33" t="s">
        <v>3456</v>
      </c>
      <c r="Q856" s="3" t="s">
        <v>9</v>
      </c>
      <c r="R856" s="3" t="s">
        <v>26</v>
      </c>
      <c r="S856" s="3"/>
      <c r="U856" t="str">
        <f t="shared" si="91"/>
        <v>TP/oneM2M/CSE/DMR/RET/BO/018</v>
      </c>
    </row>
    <row r="857" spans="1:21" ht="165" x14ac:dyDescent="0.3">
      <c r="A857" s="20">
        <v>541</v>
      </c>
      <c r="B857" s="19" t="s">
        <v>43</v>
      </c>
      <c r="C857" s="10" t="s">
        <v>3220</v>
      </c>
      <c r="D857" s="10"/>
      <c r="E857" s="10"/>
      <c r="F857" s="3" t="s">
        <v>569</v>
      </c>
      <c r="G857" s="3" t="s">
        <v>2395</v>
      </c>
      <c r="H857" s="3" t="s">
        <v>1038</v>
      </c>
      <c r="I857" s="53"/>
      <c r="J857" s="3" t="s">
        <v>31</v>
      </c>
      <c r="K857" s="3" t="s">
        <v>21</v>
      </c>
      <c r="L857" s="3" t="s">
        <v>37</v>
      </c>
      <c r="M857" s="3" t="s">
        <v>33</v>
      </c>
      <c r="N857" s="10" t="s">
        <v>3960</v>
      </c>
      <c r="O857" s="3" t="str">
        <f t="shared" si="92"/>
        <v>TP/oneM2M/CSE/DMR/RET/BO/019_13</v>
      </c>
      <c r="P857" s="33" t="s">
        <v>3457</v>
      </c>
      <c r="Q857" s="3" t="s">
        <v>9</v>
      </c>
      <c r="R857" s="3" t="s">
        <v>26</v>
      </c>
      <c r="S857" s="3"/>
      <c r="U857" t="str">
        <f t="shared" si="91"/>
        <v>TP/oneM2M/CSE/DMR/RET/BO/019</v>
      </c>
    </row>
    <row r="858" spans="1:21" x14ac:dyDescent="0.3">
      <c r="A858" s="20">
        <v>542</v>
      </c>
      <c r="B858" s="19" t="s">
        <v>43</v>
      </c>
      <c r="C858" s="10" t="s">
        <v>3220</v>
      </c>
      <c r="D858" s="10"/>
      <c r="E858" s="10"/>
      <c r="F858" s="3" t="s">
        <v>570</v>
      </c>
      <c r="G858" s="3" t="s">
        <v>2396</v>
      </c>
      <c r="H858" s="3" t="s">
        <v>1039</v>
      </c>
      <c r="I858" s="53"/>
      <c r="J858" s="3"/>
      <c r="K858" s="3"/>
      <c r="L858" s="3"/>
      <c r="M858" s="3"/>
      <c r="N858" s="10"/>
      <c r="O858" s="3" t="str">
        <f t="shared" si="92"/>
        <v/>
      </c>
      <c r="P858" s="3"/>
      <c r="Q858" s="3"/>
      <c r="R858" s="3"/>
      <c r="S858" s="3"/>
      <c r="U858" t="str">
        <f t="shared" si="91"/>
        <v/>
      </c>
    </row>
    <row r="859" spans="1:21" x14ac:dyDescent="0.3">
      <c r="A859" s="20">
        <v>543</v>
      </c>
      <c r="B859" s="19" t="s">
        <v>43</v>
      </c>
      <c r="C859" s="10" t="s">
        <v>3220</v>
      </c>
      <c r="D859" s="10"/>
      <c r="E859" s="10"/>
      <c r="F859" s="3" t="s">
        <v>571</v>
      </c>
      <c r="G859" s="3" t="s">
        <v>2397</v>
      </c>
      <c r="H859" s="3" t="s">
        <v>1040</v>
      </c>
      <c r="I859" s="53"/>
      <c r="J859" s="3"/>
      <c r="K859" s="3"/>
      <c r="L859" s="3"/>
      <c r="M859" s="3"/>
      <c r="N859" s="10"/>
      <c r="O859" s="3" t="str">
        <f t="shared" si="92"/>
        <v/>
      </c>
      <c r="P859" s="3"/>
      <c r="Q859" s="3"/>
      <c r="R859" s="3"/>
      <c r="S859" s="3"/>
      <c r="U859" t="str">
        <f t="shared" si="91"/>
        <v/>
      </c>
    </row>
    <row r="860" spans="1:21" x14ac:dyDescent="0.3">
      <c r="A860" s="20">
        <v>544</v>
      </c>
      <c r="B860" s="19" t="s">
        <v>43</v>
      </c>
      <c r="C860" s="10" t="s">
        <v>3220</v>
      </c>
      <c r="D860" s="10"/>
      <c r="E860" s="10"/>
      <c r="F860" s="3" t="s">
        <v>572</v>
      </c>
      <c r="G860" s="3" t="s">
        <v>2398</v>
      </c>
      <c r="H860" s="3" t="s">
        <v>1041</v>
      </c>
      <c r="I860" s="53"/>
      <c r="J860" s="3"/>
      <c r="K860" s="3"/>
      <c r="L860" s="3"/>
      <c r="M860" s="3"/>
      <c r="N860" s="10"/>
      <c r="O860" s="3" t="str">
        <f t="shared" si="92"/>
        <v/>
      </c>
      <c r="P860" s="3"/>
      <c r="Q860" s="3"/>
      <c r="R860" s="3"/>
      <c r="S860" s="3"/>
      <c r="U860" t="str">
        <f t="shared" si="91"/>
        <v/>
      </c>
    </row>
    <row r="861" spans="1:21" x14ac:dyDescent="0.3">
      <c r="A861" s="20">
        <v>545</v>
      </c>
      <c r="B861" s="19" t="s">
        <v>43</v>
      </c>
      <c r="C861" s="10" t="s">
        <v>3220</v>
      </c>
      <c r="D861" s="10"/>
      <c r="E861" s="10"/>
      <c r="F861" s="3" t="s">
        <v>573</v>
      </c>
      <c r="G861" s="3" t="s">
        <v>2399</v>
      </c>
      <c r="H861" s="3" t="s">
        <v>1042</v>
      </c>
      <c r="I861" s="53"/>
      <c r="J861" s="3"/>
      <c r="K861" s="3"/>
      <c r="L861" s="3"/>
      <c r="M861" s="3"/>
      <c r="N861" s="10"/>
      <c r="O861" s="3" t="str">
        <f t="shared" si="92"/>
        <v/>
      </c>
      <c r="P861" s="3"/>
      <c r="Q861" s="3"/>
      <c r="R861" s="3"/>
      <c r="S861" s="3"/>
      <c r="U861" t="str">
        <f t="shared" si="91"/>
        <v/>
      </c>
    </row>
    <row r="862" spans="1:21" x14ac:dyDescent="0.3">
      <c r="A862" s="20">
        <v>546</v>
      </c>
      <c r="B862" s="19" t="s">
        <v>43</v>
      </c>
      <c r="C862" s="10" t="s">
        <v>3220</v>
      </c>
      <c r="D862" s="10"/>
      <c r="E862" s="10"/>
      <c r="F862" s="3" t="s">
        <v>574</v>
      </c>
      <c r="G862" s="3" t="s">
        <v>2400</v>
      </c>
      <c r="H862" s="3" t="s">
        <v>1043</v>
      </c>
      <c r="I862" s="53"/>
      <c r="J862" s="3"/>
      <c r="K862" s="3"/>
      <c r="L862" s="3"/>
      <c r="M862" s="3"/>
      <c r="N862" s="10"/>
      <c r="O862" s="3" t="str">
        <f t="shared" si="92"/>
        <v/>
      </c>
      <c r="P862" s="3"/>
      <c r="Q862" s="3"/>
      <c r="R862" s="3"/>
      <c r="S862" s="3"/>
      <c r="U862" t="str">
        <f t="shared" si="91"/>
        <v/>
      </c>
    </row>
    <row r="863" spans="1:21" x14ac:dyDescent="0.3">
      <c r="A863" s="20">
        <v>547</v>
      </c>
      <c r="B863" s="19" t="s">
        <v>43</v>
      </c>
      <c r="C863" s="10" t="s">
        <v>3220</v>
      </c>
      <c r="D863" s="10"/>
      <c r="E863" s="10"/>
      <c r="F863" s="3" t="s">
        <v>575</v>
      </c>
      <c r="G863" s="3" t="s">
        <v>2401</v>
      </c>
      <c r="H863" s="3" t="s">
        <v>1044</v>
      </c>
      <c r="I863" s="53"/>
      <c r="J863" s="3"/>
      <c r="K863" s="3"/>
      <c r="L863" s="3"/>
      <c r="M863" s="3"/>
      <c r="N863" s="10"/>
      <c r="O863" s="3" t="str">
        <f t="shared" si="92"/>
        <v/>
      </c>
      <c r="P863" s="3"/>
      <c r="Q863" s="3"/>
      <c r="R863" s="3"/>
      <c r="S863" s="3"/>
      <c r="U863" t="str">
        <f t="shared" si="91"/>
        <v/>
      </c>
    </row>
    <row r="864" spans="1:21" x14ac:dyDescent="0.3">
      <c r="A864" s="20">
        <v>548</v>
      </c>
      <c r="B864" s="19" t="s">
        <v>43</v>
      </c>
      <c r="C864" s="10" t="s">
        <v>3220</v>
      </c>
      <c r="D864" s="10"/>
      <c r="E864" s="10"/>
      <c r="F864" s="3" t="s">
        <v>576</v>
      </c>
      <c r="G864" s="3" t="s">
        <v>2402</v>
      </c>
      <c r="H864" s="3" t="s">
        <v>1045</v>
      </c>
      <c r="I864" s="53"/>
      <c r="J864" s="3"/>
      <c r="K864" s="3"/>
      <c r="L864" s="3"/>
      <c r="M864" s="3"/>
      <c r="N864" s="10"/>
      <c r="O864" s="3" t="str">
        <f t="shared" si="92"/>
        <v/>
      </c>
      <c r="P864" s="3"/>
      <c r="Q864" s="3"/>
      <c r="R864" s="3"/>
      <c r="S864" s="3"/>
      <c r="U864" t="str">
        <f t="shared" si="91"/>
        <v/>
      </c>
    </row>
    <row r="865" spans="1:21" x14ac:dyDescent="0.3">
      <c r="A865" s="20">
        <v>549</v>
      </c>
      <c r="B865" s="19" t="s">
        <v>43</v>
      </c>
      <c r="C865" s="10" t="s">
        <v>3220</v>
      </c>
      <c r="D865" s="10"/>
      <c r="E865" s="10"/>
      <c r="F865" s="3" t="s">
        <v>577</v>
      </c>
      <c r="G865" s="3" t="s">
        <v>2403</v>
      </c>
      <c r="H865" s="3" t="s">
        <v>1046</v>
      </c>
      <c r="I865" s="53"/>
      <c r="J865" s="3"/>
      <c r="K865" s="3"/>
      <c r="L865" s="3"/>
      <c r="M865" s="3"/>
      <c r="N865" s="10"/>
      <c r="O865" s="3" t="str">
        <f t="shared" si="92"/>
        <v/>
      </c>
      <c r="P865" s="3"/>
      <c r="Q865" s="3"/>
      <c r="R865" s="3"/>
      <c r="S865" s="3"/>
      <c r="U865" t="str">
        <f t="shared" si="91"/>
        <v/>
      </c>
    </row>
    <row r="866" spans="1:21" ht="99" x14ac:dyDescent="0.3">
      <c r="A866" s="20">
        <v>549</v>
      </c>
      <c r="B866" s="19" t="s">
        <v>43</v>
      </c>
      <c r="C866" s="10" t="s">
        <v>3220</v>
      </c>
      <c r="D866" s="10"/>
      <c r="E866" s="10"/>
      <c r="F866" s="3" t="s">
        <v>577</v>
      </c>
      <c r="G866" s="3" t="s">
        <v>2403</v>
      </c>
      <c r="H866" s="3" t="s">
        <v>1046</v>
      </c>
      <c r="I866" s="53"/>
      <c r="J866" s="3" t="s">
        <v>31</v>
      </c>
      <c r="K866" s="3" t="s">
        <v>21</v>
      </c>
      <c r="L866" s="3" t="s">
        <v>37</v>
      </c>
      <c r="M866" s="3" t="s">
        <v>23</v>
      </c>
      <c r="N866" s="10" t="s">
        <v>3953</v>
      </c>
      <c r="O866" s="33" t="str">
        <f t="shared" si="92"/>
        <v>TP/oneM2M/CSE/DMR/RET/BV/013_12</v>
      </c>
      <c r="P866" s="33" t="s">
        <v>3906</v>
      </c>
      <c r="Q866" s="3" t="s">
        <v>9</v>
      </c>
      <c r="R866" s="3" t="s">
        <v>26</v>
      </c>
      <c r="S866" s="3"/>
      <c r="U866" t="str">
        <f t="shared" ref="U866:U969" si="93">IF(IFERROR(FIND("_",O866),0)&gt;0,LEFT(O866,FIND("_",O866)-1),O866)</f>
        <v>TP/oneM2M/CSE/DMR/RET/BV/013</v>
      </c>
    </row>
    <row r="867" spans="1:21" ht="165" x14ac:dyDescent="0.3">
      <c r="A867" s="20">
        <v>549</v>
      </c>
      <c r="B867" s="19" t="s">
        <v>43</v>
      </c>
      <c r="C867" s="10" t="s">
        <v>3220</v>
      </c>
      <c r="D867" s="10"/>
      <c r="E867" s="10"/>
      <c r="F867" s="3" t="s">
        <v>577</v>
      </c>
      <c r="G867" s="3" t="s">
        <v>2403</v>
      </c>
      <c r="H867" s="3" t="s">
        <v>1046</v>
      </c>
      <c r="I867" s="53"/>
      <c r="J867" s="3" t="s">
        <v>31</v>
      </c>
      <c r="K867" s="3" t="s">
        <v>21</v>
      </c>
      <c r="L867" s="3" t="s">
        <v>37</v>
      </c>
      <c r="M867" s="3" t="s">
        <v>33</v>
      </c>
      <c r="N867" s="10" t="s">
        <v>3954</v>
      </c>
      <c r="O867" s="33" t="str">
        <f t="shared" si="92"/>
        <v>TP/oneM2M/CSE/DMR/RET/BO/014_12</v>
      </c>
      <c r="P867" s="33" t="s">
        <v>3452</v>
      </c>
      <c r="Q867" s="3" t="s">
        <v>9</v>
      </c>
      <c r="R867" s="3" t="s">
        <v>26</v>
      </c>
      <c r="S867" s="3"/>
      <c r="U867" t="str">
        <f t="shared" si="93"/>
        <v>TP/oneM2M/CSE/DMR/RET/BO/014</v>
      </c>
    </row>
    <row r="868" spans="1:21" ht="99" x14ac:dyDescent="0.3">
      <c r="A868" s="20">
        <v>549</v>
      </c>
      <c r="B868" s="19" t="s">
        <v>43</v>
      </c>
      <c r="C868" s="10" t="s">
        <v>3220</v>
      </c>
      <c r="D868" s="10"/>
      <c r="E868" s="10"/>
      <c r="F868" s="3" t="s">
        <v>577</v>
      </c>
      <c r="G868" s="3" t="s">
        <v>2403</v>
      </c>
      <c r="H868" s="3" t="s">
        <v>1046</v>
      </c>
      <c r="I868" s="53"/>
      <c r="J868" s="3" t="s">
        <v>31</v>
      </c>
      <c r="K868" s="3" t="s">
        <v>21</v>
      </c>
      <c r="L868" s="3" t="s">
        <v>37</v>
      </c>
      <c r="M868" s="3" t="s">
        <v>23</v>
      </c>
      <c r="N868" s="10" t="s">
        <v>3955</v>
      </c>
      <c r="O868" s="33" t="str">
        <f t="shared" si="92"/>
        <v>TP/oneM2M/CSE/DMR/RET/BV/015_12</v>
      </c>
      <c r="P868" s="33" t="s">
        <v>3453</v>
      </c>
      <c r="Q868" s="3" t="s">
        <v>9</v>
      </c>
      <c r="R868" s="3" t="s">
        <v>26</v>
      </c>
      <c r="S868" s="3"/>
      <c r="U868" t="str">
        <f t="shared" si="93"/>
        <v>TP/oneM2M/CSE/DMR/RET/BV/015</v>
      </c>
    </row>
    <row r="869" spans="1:21" ht="99" x14ac:dyDescent="0.3">
      <c r="A869" s="20">
        <v>549</v>
      </c>
      <c r="B869" s="19" t="s">
        <v>43</v>
      </c>
      <c r="C869" s="10" t="s">
        <v>3220</v>
      </c>
      <c r="D869" s="10"/>
      <c r="E869" s="10"/>
      <c r="F869" s="3" t="s">
        <v>577</v>
      </c>
      <c r="G869" s="3" t="s">
        <v>2403</v>
      </c>
      <c r="H869" s="3" t="s">
        <v>1046</v>
      </c>
      <c r="I869" s="53"/>
      <c r="J869" s="3" t="s">
        <v>31</v>
      </c>
      <c r="K869" s="3" t="s">
        <v>21</v>
      </c>
      <c r="L869" s="3" t="s">
        <v>37</v>
      </c>
      <c r="M869" s="3" t="s">
        <v>23</v>
      </c>
      <c r="N869" s="10" t="s">
        <v>3956</v>
      </c>
      <c r="O869" s="33" t="str">
        <f t="shared" si="92"/>
        <v>TP/oneM2M/CSE/DMR/RET/BV/016_12</v>
      </c>
      <c r="P869" s="33" t="s">
        <v>3454</v>
      </c>
      <c r="Q869" s="3" t="s">
        <v>9</v>
      </c>
      <c r="R869" s="3" t="s">
        <v>26</v>
      </c>
      <c r="S869" s="3"/>
      <c r="U869" t="str">
        <f t="shared" si="93"/>
        <v>TP/oneM2M/CSE/DMR/RET/BV/016</v>
      </c>
    </row>
    <row r="870" spans="1:21" ht="82.5" x14ac:dyDescent="0.3">
      <c r="A870" s="20">
        <v>549</v>
      </c>
      <c r="B870" s="19" t="s">
        <v>43</v>
      </c>
      <c r="C870" s="10" t="s">
        <v>3220</v>
      </c>
      <c r="D870" s="10"/>
      <c r="E870" s="10"/>
      <c r="F870" s="3" t="s">
        <v>577</v>
      </c>
      <c r="G870" s="3" t="s">
        <v>2403</v>
      </c>
      <c r="H870" s="3" t="s">
        <v>1046</v>
      </c>
      <c r="I870" s="53"/>
      <c r="J870" s="3" t="s">
        <v>31</v>
      </c>
      <c r="K870" s="3" t="s">
        <v>21</v>
      </c>
      <c r="L870" s="3" t="s">
        <v>37</v>
      </c>
      <c r="M870" s="3" t="s">
        <v>23</v>
      </c>
      <c r="N870" s="10" t="s">
        <v>3957</v>
      </c>
      <c r="O870" s="33" t="str">
        <f t="shared" si="92"/>
        <v>TP/oneM2M/CSE/DMR/RET/BV/017_12</v>
      </c>
      <c r="P870" s="33" t="s">
        <v>3455</v>
      </c>
      <c r="Q870" s="3" t="s">
        <v>9</v>
      </c>
      <c r="R870" s="3" t="s">
        <v>26</v>
      </c>
      <c r="S870" s="3"/>
      <c r="U870" t="str">
        <f t="shared" si="93"/>
        <v>TP/oneM2M/CSE/DMR/RET/BV/017</v>
      </c>
    </row>
    <row r="871" spans="1:21" ht="165" x14ac:dyDescent="0.3">
      <c r="A871" s="20">
        <v>549</v>
      </c>
      <c r="B871" s="19" t="s">
        <v>43</v>
      </c>
      <c r="C871" s="10" t="s">
        <v>3220</v>
      </c>
      <c r="D871" s="10"/>
      <c r="E871" s="10"/>
      <c r="F871" s="3" t="s">
        <v>577</v>
      </c>
      <c r="G871" s="3" t="s">
        <v>2403</v>
      </c>
      <c r="H871" s="3" t="s">
        <v>1046</v>
      </c>
      <c r="I871" s="53"/>
      <c r="J871" s="3" t="s">
        <v>31</v>
      </c>
      <c r="K871" s="3" t="s">
        <v>21</v>
      </c>
      <c r="L871" s="3" t="s">
        <v>37</v>
      </c>
      <c r="M871" s="3" t="s">
        <v>33</v>
      </c>
      <c r="N871" s="10" t="s">
        <v>3958</v>
      </c>
      <c r="O871" s="33" t="str">
        <f t="shared" si="92"/>
        <v>TP/oneM2M/CSE/DMR/RET/BO/018_12</v>
      </c>
      <c r="P871" s="33" t="s">
        <v>3456</v>
      </c>
      <c r="Q871" s="3" t="s">
        <v>9</v>
      </c>
      <c r="R871" s="3" t="s">
        <v>26</v>
      </c>
      <c r="S871" s="3"/>
      <c r="U871" t="str">
        <f t="shared" si="93"/>
        <v>TP/oneM2M/CSE/DMR/RET/BO/018</v>
      </c>
    </row>
    <row r="872" spans="1:21" ht="165" x14ac:dyDescent="0.3">
      <c r="A872" s="20">
        <v>549</v>
      </c>
      <c r="B872" s="19" t="s">
        <v>43</v>
      </c>
      <c r="C872" s="10" t="s">
        <v>3220</v>
      </c>
      <c r="D872" s="10"/>
      <c r="E872" s="10"/>
      <c r="F872" s="3" t="s">
        <v>577</v>
      </c>
      <c r="G872" s="3" t="s">
        <v>2403</v>
      </c>
      <c r="H872" s="3" t="s">
        <v>1046</v>
      </c>
      <c r="I872" s="53"/>
      <c r="J872" s="3" t="s">
        <v>31</v>
      </c>
      <c r="K872" s="3" t="s">
        <v>21</v>
      </c>
      <c r="L872" s="3" t="s">
        <v>37</v>
      </c>
      <c r="M872" s="3" t="s">
        <v>33</v>
      </c>
      <c r="N872" s="10" t="s">
        <v>3959</v>
      </c>
      <c r="O872" s="33" t="str">
        <f t="shared" si="92"/>
        <v>TP/oneM2M/CSE/DMR/RET/BO/019_12</v>
      </c>
      <c r="P872" s="33" t="s">
        <v>3457</v>
      </c>
      <c r="Q872" s="3" t="s">
        <v>9</v>
      </c>
      <c r="R872" s="3" t="s">
        <v>26</v>
      </c>
      <c r="S872" s="3"/>
      <c r="U872" t="str">
        <f t="shared" si="93"/>
        <v>TP/oneM2M/CSE/DMR/RET/BO/019</v>
      </c>
    </row>
    <row r="873" spans="1:21" x14ac:dyDescent="0.3">
      <c r="A873" s="20">
        <v>550</v>
      </c>
      <c r="B873" s="19" t="s">
        <v>43</v>
      </c>
      <c r="C873" s="10" t="s">
        <v>3220</v>
      </c>
      <c r="D873" s="10"/>
      <c r="E873" s="10"/>
      <c r="F873" s="3" t="s">
        <v>578</v>
      </c>
      <c r="G873" s="3" t="s">
        <v>2404</v>
      </c>
      <c r="H873" s="3" t="s">
        <v>1047</v>
      </c>
      <c r="I873" s="53"/>
      <c r="J873" s="3"/>
      <c r="K873" s="3"/>
      <c r="L873" s="3"/>
      <c r="M873" s="3"/>
      <c r="N873" s="10"/>
      <c r="O873" s="3" t="str">
        <f t="shared" ref="O873:O976" si="94" xml:space="preserve"> IF(ISBLANK(N873),"",CONCATENATE("TP/oneM2M/",IF(J873&lt;&gt;"Both",J873&amp;"/",""),K873,IF(K873&lt;&gt;"","/",""),L873,IF(L873&lt;&gt;"","/",""),M873,IF(M873&lt;&gt;"","/",""),N873))</f>
        <v/>
      </c>
      <c r="P873" s="3"/>
      <c r="Q873" s="3"/>
      <c r="R873" s="3"/>
      <c r="S873" s="3"/>
      <c r="U873" t="str">
        <f t="shared" si="93"/>
        <v/>
      </c>
    </row>
    <row r="874" spans="1:21" x14ac:dyDescent="0.3">
      <c r="A874" s="20">
        <v>551</v>
      </c>
      <c r="B874" s="19" t="s">
        <v>43</v>
      </c>
      <c r="C874" s="10" t="s">
        <v>3220</v>
      </c>
      <c r="D874" s="10"/>
      <c r="E874" s="10"/>
      <c r="F874" s="3" t="s">
        <v>579</v>
      </c>
      <c r="G874" s="3" t="s">
        <v>2405</v>
      </c>
      <c r="H874" s="3" t="s">
        <v>1048</v>
      </c>
      <c r="I874" s="53"/>
      <c r="J874" s="3"/>
      <c r="K874" s="3"/>
      <c r="L874" s="3"/>
      <c r="M874" s="3"/>
      <c r="N874" s="10"/>
      <c r="O874" s="3" t="str">
        <f t="shared" si="94"/>
        <v/>
      </c>
      <c r="P874" s="3"/>
      <c r="Q874" s="3"/>
      <c r="R874" s="3"/>
      <c r="S874" s="3"/>
      <c r="U874" t="str">
        <f t="shared" si="93"/>
        <v/>
      </c>
    </row>
    <row r="875" spans="1:21" x14ac:dyDescent="0.3">
      <c r="A875" s="20">
        <v>552</v>
      </c>
      <c r="B875" s="19" t="s">
        <v>43</v>
      </c>
      <c r="C875" s="10" t="s">
        <v>3220</v>
      </c>
      <c r="D875" s="10"/>
      <c r="E875" s="10"/>
      <c r="F875" s="3" t="s">
        <v>580</v>
      </c>
      <c r="G875" s="3" t="s">
        <v>2406</v>
      </c>
      <c r="H875" s="3" t="s">
        <v>1049</v>
      </c>
      <c r="I875" s="53"/>
      <c r="J875" s="3"/>
      <c r="K875" s="3"/>
      <c r="L875" s="3"/>
      <c r="M875" s="3"/>
      <c r="N875" s="10"/>
      <c r="O875" s="3" t="str">
        <f t="shared" si="94"/>
        <v/>
      </c>
      <c r="P875" s="3"/>
      <c r="Q875" s="3"/>
      <c r="R875" s="3"/>
      <c r="S875" s="3"/>
      <c r="U875" t="str">
        <f t="shared" si="93"/>
        <v/>
      </c>
    </row>
    <row r="876" spans="1:21" x14ac:dyDescent="0.3">
      <c r="A876" s="20">
        <v>553</v>
      </c>
      <c r="B876" s="19" t="s">
        <v>43</v>
      </c>
      <c r="C876" s="10" t="s">
        <v>3220</v>
      </c>
      <c r="D876" s="10"/>
      <c r="E876" s="10"/>
      <c r="F876" s="3" t="s">
        <v>581</v>
      </c>
      <c r="G876" s="3" t="s">
        <v>2407</v>
      </c>
      <c r="H876" s="3" t="s">
        <v>1050</v>
      </c>
      <c r="I876" s="53"/>
      <c r="J876" s="3"/>
      <c r="K876" s="3"/>
      <c r="L876" s="3"/>
      <c r="M876" s="3"/>
      <c r="N876" s="10"/>
      <c r="O876" s="3" t="str">
        <f t="shared" si="94"/>
        <v/>
      </c>
      <c r="P876" s="3"/>
      <c r="Q876" s="3"/>
      <c r="R876" s="3"/>
      <c r="S876" s="3"/>
      <c r="U876" t="str">
        <f t="shared" si="93"/>
        <v/>
      </c>
    </row>
    <row r="877" spans="1:21" x14ac:dyDescent="0.3">
      <c r="A877" s="20">
        <v>554</v>
      </c>
      <c r="B877" s="19" t="s">
        <v>43</v>
      </c>
      <c r="C877" s="10" t="s">
        <v>3220</v>
      </c>
      <c r="D877" s="10"/>
      <c r="E877" s="10"/>
      <c r="F877" s="3" t="s">
        <v>582</v>
      </c>
      <c r="G877" s="3" t="s">
        <v>2408</v>
      </c>
      <c r="H877" s="3" t="s">
        <v>1051</v>
      </c>
      <c r="I877" s="53"/>
      <c r="J877" s="3"/>
      <c r="K877" s="3"/>
      <c r="L877" s="3"/>
      <c r="M877" s="3"/>
      <c r="N877" s="10"/>
      <c r="O877" s="3" t="str">
        <f t="shared" si="94"/>
        <v/>
      </c>
      <c r="P877" s="3"/>
      <c r="Q877" s="3"/>
      <c r="R877" s="3"/>
      <c r="S877" s="3"/>
      <c r="U877" t="str">
        <f t="shared" si="93"/>
        <v/>
      </c>
    </row>
    <row r="878" spans="1:21" x14ac:dyDescent="0.3">
      <c r="A878" s="20">
        <v>555</v>
      </c>
      <c r="B878" s="19" t="s">
        <v>43</v>
      </c>
      <c r="C878" s="10" t="s">
        <v>3220</v>
      </c>
      <c r="D878" s="10"/>
      <c r="E878" s="10"/>
      <c r="F878" s="3" t="s">
        <v>583</v>
      </c>
      <c r="G878" s="3" t="s">
        <v>2409</v>
      </c>
      <c r="H878" s="3" t="s">
        <v>1052</v>
      </c>
      <c r="I878" s="53"/>
      <c r="J878" s="3"/>
      <c r="K878" s="3"/>
      <c r="L878" s="3"/>
      <c r="M878" s="3"/>
      <c r="N878" s="10"/>
      <c r="O878" s="3" t="str">
        <f t="shared" si="94"/>
        <v/>
      </c>
      <c r="P878" s="3"/>
      <c r="Q878" s="3"/>
      <c r="R878" s="3"/>
      <c r="S878" s="3"/>
      <c r="U878" t="str">
        <f t="shared" si="93"/>
        <v/>
      </c>
    </row>
    <row r="879" spans="1:21" x14ac:dyDescent="0.3">
      <c r="A879" s="20">
        <v>556</v>
      </c>
      <c r="B879" s="19" t="s">
        <v>43</v>
      </c>
      <c r="C879" s="10" t="s">
        <v>3220</v>
      </c>
      <c r="D879" s="10"/>
      <c r="E879" s="10"/>
      <c r="F879" s="3" t="s">
        <v>584</v>
      </c>
      <c r="G879" s="3" t="s">
        <v>2410</v>
      </c>
      <c r="H879" s="3" t="s">
        <v>1053</v>
      </c>
      <c r="I879" s="53"/>
      <c r="J879" s="3"/>
      <c r="K879" s="3"/>
      <c r="L879" s="3"/>
      <c r="M879" s="3"/>
      <c r="N879" s="10"/>
      <c r="O879" s="3" t="str">
        <f t="shared" si="94"/>
        <v/>
      </c>
      <c r="P879" s="3"/>
      <c r="Q879" s="3"/>
      <c r="R879" s="3"/>
      <c r="S879" s="3"/>
      <c r="U879" t="str">
        <f t="shared" si="93"/>
        <v/>
      </c>
    </row>
    <row r="880" spans="1:21" x14ac:dyDescent="0.3">
      <c r="A880" s="20">
        <v>557</v>
      </c>
      <c r="B880" s="19" t="s">
        <v>43</v>
      </c>
      <c r="C880" s="10" t="s">
        <v>3220</v>
      </c>
      <c r="D880" s="10"/>
      <c r="E880" s="10"/>
      <c r="F880" s="3" t="s">
        <v>585</v>
      </c>
      <c r="G880" s="3" t="s">
        <v>2411</v>
      </c>
      <c r="H880" s="3" t="s">
        <v>1054</v>
      </c>
      <c r="I880" s="53"/>
      <c r="J880" s="3"/>
      <c r="K880" s="3"/>
      <c r="L880" s="3"/>
      <c r="M880" s="3"/>
      <c r="N880" s="10"/>
      <c r="O880" s="3" t="str">
        <f t="shared" si="94"/>
        <v/>
      </c>
      <c r="P880" s="3"/>
      <c r="Q880" s="3"/>
      <c r="R880" s="3"/>
      <c r="S880" s="3"/>
      <c r="U880" t="str">
        <f t="shared" si="93"/>
        <v/>
      </c>
    </row>
    <row r="881" spans="1:21" x14ac:dyDescent="0.3">
      <c r="A881" s="20">
        <v>558</v>
      </c>
      <c r="B881" s="19" t="s">
        <v>43</v>
      </c>
      <c r="C881" s="10" t="s">
        <v>3220</v>
      </c>
      <c r="D881" s="10"/>
      <c r="E881" s="10"/>
      <c r="F881" s="3" t="s">
        <v>586</v>
      </c>
      <c r="G881" s="3" t="s">
        <v>2412</v>
      </c>
      <c r="H881" s="3" t="s">
        <v>1055</v>
      </c>
      <c r="I881" s="53"/>
      <c r="J881" s="3"/>
      <c r="K881" s="3"/>
      <c r="L881" s="3"/>
      <c r="M881" s="3"/>
      <c r="N881" s="10"/>
      <c r="O881" s="3" t="str">
        <f t="shared" si="94"/>
        <v/>
      </c>
      <c r="P881" s="3"/>
      <c r="Q881" s="3"/>
      <c r="R881" s="3"/>
      <c r="S881" s="3"/>
      <c r="U881" t="str">
        <f t="shared" si="93"/>
        <v/>
      </c>
    </row>
    <row r="882" spans="1:21" x14ac:dyDescent="0.3">
      <c r="A882" s="20">
        <v>559</v>
      </c>
      <c r="B882" s="19" t="s">
        <v>43</v>
      </c>
      <c r="C882" s="10" t="s">
        <v>3220</v>
      </c>
      <c r="D882" s="10"/>
      <c r="E882" s="10"/>
      <c r="F882" s="3" t="s">
        <v>587</v>
      </c>
      <c r="G882" s="3" t="s">
        <v>2413</v>
      </c>
      <c r="H882" s="3" t="s">
        <v>1056</v>
      </c>
      <c r="I882" s="53"/>
      <c r="J882" s="3"/>
      <c r="K882" s="3"/>
      <c r="L882" s="3"/>
      <c r="M882" s="3"/>
      <c r="N882" s="10"/>
      <c r="O882" s="3" t="str">
        <f t="shared" si="94"/>
        <v/>
      </c>
      <c r="P882" s="3"/>
      <c r="Q882" s="3"/>
      <c r="R882" s="3"/>
      <c r="S882" s="3"/>
      <c r="U882" t="str">
        <f t="shared" si="93"/>
        <v/>
      </c>
    </row>
    <row r="883" spans="1:21" x14ac:dyDescent="0.3">
      <c r="A883" s="20">
        <v>560</v>
      </c>
      <c r="B883" s="19" t="s">
        <v>43</v>
      </c>
      <c r="C883" s="10" t="s">
        <v>3387</v>
      </c>
      <c r="D883" s="10"/>
      <c r="E883" s="10"/>
      <c r="F883" s="3" t="s">
        <v>588</v>
      </c>
      <c r="G883" s="3" t="s">
        <v>2414</v>
      </c>
      <c r="H883" s="3" t="s">
        <v>1057</v>
      </c>
      <c r="I883" s="53"/>
      <c r="J883" s="3"/>
      <c r="K883" s="3"/>
      <c r="L883" s="3"/>
      <c r="M883" s="3"/>
      <c r="N883" s="10"/>
      <c r="O883" s="3" t="str">
        <f t="shared" si="94"/>
        <v/>
      </c>
      <c r="P883" s="3"/>
      <c r="Q883" s="3"/>
      <c r="R883" s="3"/>
      <c r="S883" s="3"/>
      <c r="U883" t="str">
        <f t="shared" si="93"/>
        <v/>
      </c>
    </row>
    <row r="884" spans="1:21" s="52" customFormat="1" x14ac:dyDescent="0.3">
      <c r="A884" s="58">
        <v>560</v>
      </c>
      <c r="B884" s="57" t="s">
        <v>43</v>
      </c>
      <c r="C884" s="54" t="s">
        <v>3387</v>
      </c>
      <c r="D884" s="54"/>
      <c r="E884" s="54"/>
      <c r="F884" s="53" t="s">
        <v>588</v>
      </c>
      <c r="G884" s="53" t="s">
        <v>4053</v>
      </c>
      <c r="H884" s="53" t="s">
        <v>1057</v>
      </c>
      <c r="I884" s="53"/>
      <c r="J884" s="53"/>
      <c r="K884" s="53"/>
      <c r="L884" s="53"/>
      <c r="M884" s="53"/>
      <c r="N884" s="54"/>
      <c r="O884" s="53" t="str">
        <f t="shared" ref="O884" si="95" xml:space="preserve"> IF(ISBLANK(N884),"",CONCATENATE("TP/oneM2M/",IF(J884&lt;&gt;"Both",J884&amp;"/",""),K884,IF(K884&lt;&gt;"","/",""),L884,IF(L884&lt;&gt;"","/",""),M884,IF(M884&lt;&gt;"","/",""),N884))</f>
        <v/>
      </c>
      <c r="P884" s="53"/>
      <c r="Q884" s="53"/>
      <c r="R884" s="53"/>
      <c r="S884" s="53"/>
      <c r="U884" s="52" t="str">
        <f t="shared" ref="U884" si="96">IF(IFERROR(FIND("_",O884),0)&gt;0,LEFT(O884,FIND("_",O884)-1),O884)</f>
        <v/>
      </c>
    </row>
    <row r="885" spans="1:21" s="52" customFormat="1" x14ac:dyDescent="0.3">
      <c r="A885" s="58">
        <v>560</v>
      </c>
      <c r="B885" s="57" t="s">
        <v>43</v>
      </c>
      <c r="C885" s="54" t="s">
        <v>3387</v>
      </c>
      <c r="D885" s="54"/>
      <c r="E885" s="54"/>
      <c r="F885" s="53" t="s">
        <v>588</v>
      </c>
      <c r="G885" s="53" t="s">
        <v>4054</v>
      </c>
      <c r="H885" s="53" t="s">
        <v>1057</v>
      </c>
      <c r="I885" s="53"/>
      <c r="J885" s="53" t="s">
        <v>31</v>
      </c>
      <c r="K885" s="53" t="s">
        <v>4000</v>
      </c>
      <c r="L885" s="53"/>
      <c r="M885" s="53" t="s">
        <v>23</v>
      </c>
      <c r="N885" s="54" t="s">
        <v>3404</v>
      </c>
      <c r="O885" s="53" t="str">
        <f t="shared" ref="O885:O886" si="97" xml:space="preserve"> IF(ISBLANK(N885),"",CONCATENATE("TP/oneM2M/",IF(J885&lt;&gt;"Both",J885&amp;"/",""),K885,IF(K885&lt;&gt;"","/",""),L885,IF(L885&lt;&gt;"","/",""),M885,IF(M885&lt;&gt;"","/",""),N885))</f>
        <v>TP/oneM2M/CSE/ANNC/BV/019</v>
      </c>
      <c r="P885" s="53"/>
      <c r="Q885" s="53" t="s">
        <v>9</v>
      </c>
      <c r="R885" s="53" t="s">
        <v>26</v>
      </c>
      <c r="S885" s="53"/>
      <c r="U885" s="52" t="str">
        <f t="shared" ref="U885:U886" si="98">IF(IFERROR(FIND("_",O885),0)&gt;0,LEFT(O885,FIND("_",O885)-1),O885)</f>
        <v>TP/oneM2M/CSE/ANNC/BV/019</v>
      </c>
    </row>
    <row r="886" spans="1:21" s="52" customFormat="1" x14ac:dyDescent="0.3">
      <c r="A886" s="58">
        <v>560</v>
      </c>
      <c r="B886" s="57" t="s">
        <v>43</v>
      </c>
      <c r="C886" s="54" t="s">
        <v>3387</v>
      </c>
      <c r="D886" s="54"/>
      <c r="E886" s="54"/>
      <c r="F886" s="53" t="s">
        <v>588</v>
      </c>
      <c r="G886" s="53" t="s">
        <v>4055</v>
      </c>
      <c r="H886" s="53" t="s">
        <v>1057</v>
      </c>
      <c r="I886" s="53"/>
      <c r="J886" s="53" t="s">
        <v>31</v>
      </c>
      <c r="K886" s="53" t="s">
        <v>4000</v>
      </c>
      <c r="L886" s="53"/>
      <c r="M886" s="53" t="s">
        <v>23</v>
      </c>
      <c r="N886" s="54" t="s">
        <v>1849</v>
      </c>
      <c r="O886" s="53" t="str">
        <f t="shared" si="97"/>
        <v>TP/oneM2M/CSE/ANNC/BV/002</v>
      </c>
      <c r="P886" s="53"/>
      <c r="Q886" s="53" t="s">
        <v>43</v>
      </c>
      <c r="R886" s="53" t="s">
        <v>26</v>
      </c>
      <c r="S886" s="53"/>
      <c r="U886" s="52" t="str">
        <f t="shared" si="98"/>
        <v>TP/oneM2M/CSE/ANNC/BV/002</v>
      </c>
    </row>
    <row r="887" spans="1:21" s="52" customFormat="1" x14ac:dyDescent="0.3">
      <c r="A887" s="58">
        <v>560</v>
      </c>
      <c r="B887" s="57" t="s">
        <v>43</v>
      </c>
      <c r="C887" s="54" t="s">
        <v>3387</v>
      </c>
      <c r="D887" s="54"/>
      <c r="E887" s="54"/>
      <c r="F887" s="53" t="s">
        <v>588</v>
      </c>
      <c r="G887" s="53" t="s">
        <v>4055</v>
      </c>
      <c r="H887" s="53" t="s">
        <v>1057</v>
      </c>
      <c r="I887" s="53"/>
      <c r="J887" s="53" t="s">
        <v>31</v>
      </c>
      <c r="K887" s="53" t="s">
        <v>4000</v>
      </c>
      <c r="L887" s="53"/>
      <c r="M887" s="53" t="s">
        <v>23</v>
      </c>
      <c r="N887" s="54" t="s">
        <v>3358</v>
      </c>
      <c r="O887" s="53" t="str">
        <f t="shared" ref="O887" si="99" xml:space="preserve"> IF(ISBLANK(N887),"",CONCATENATE("TP/oneM2M/",IF(J887&lt;&gt;"Both",J887&amp;"/",""),K887,IF(K887&lt;&gt;"","/",""),L887,IF(L887&lt;&gt;"","/",""),M887,IF(M887&lt;&gt;"","/",""),N887))</f>
        <v>TP/oneM2M/CSE/ANNC/BV/012</v>
      </c>
      <c r="P887" s="53"/>
      <c r="Q887" s="53" t="s">
        <v>43</v>
      </c>
      <c r="R887" s="53" t="s">
        <v>26</v>
      </c>
      <c r="S887" s="53"/>
      <c r="U887" s="52" t="str">
        <f t="shared" ref="U887" si="100">IF(IFERROR(FIND("_",O887),0)&gt;0,LEFT(O887,FIND("_",O887)-1),O887)</f>
        <v>TP/oneM2M/CSE/ANNC/BV/012</v>
      </c>
    </row>
    <row r="888" spans="1:21" s="52" customFormat="1" x14ac:dyDescent="0.3">
      <c r="A888" s="58">
        <v>560</v>
      </c>
      <c r="B888" s="57" t="s">
        <v>43</v>
      </c>
      <c r="C888" s="54" t="s">
        <v>3387</v>
      </c>
      <c r="D888" s="54"/>
      <c r="E888" s="54"/>
      <c r="F888" s="53" t="s">
        <v>588</v>
      </c>
      <c r="G888" s="53" t="s">
        <v>4056</v>
      </c>
      <c r="H888" s="53" t="s">
        <v>1057</v>
      </c>
      <c r="I888" s="53"/>
      <c r="J888" s="53" t="s">
        <v>31</v>
      </c>
      <c r="K888" s="53" t="s">
        <v>4000</v>
      </c>
      <c r="L888" s="53"/>
      <c r="M888" s="53" t="s">
        <v>23</v>
      </c>
      <c r="N888" s="54" t="s">
        <v>3393</v>
      </c>
      <c r="O888" s="53" t="str">
        <f t="shared" ref="O888:O889" si="101" xml:space="preserve"> IF(ISBLANK(N888),"",CONCATENATE("TP/oneM2M/",IF(J888&lt;&gt;"Both",J888&amp;"/",""),K888,IF(K888&lt;&gt;"","/",""),L888,IF(L888&lt;&gt;"","/",""),M888,IF(M888&lt;&gt;"","/",""),N888))</f>
        <v>TP/oneM2M/CSE/ANNC/BV/013</v>
      </c>
      <c r="P888" s="53"/>
      <c r="Q888" s="53"/>
      <c r="R888" s="53"/>
      <c r="S888" s="53"/>
      <c r="U888" s="52" t="str">
        <f t="shared" ref="U888:U889" si="102">IF(IFERROR(FIND("_",O888),0)&gt;0,LEFT(O888,FIND("_",O888)-1),O888)</f>
        <v>TP/oneM2M/CSE/ANNC/BV/013</v>
      </c>
    </row>
    <row r="889" spans="1:21" s="52" customFormat="1" x14ac:dyDescent="0.3">
      <c r="A889" s="58">
        <v>560</v>
      </c>
      <c r="B889" s="57" t="s">
        <v>43</v>
      </c>
      <c r="C889" s="54" t="s">
        <v>3387</v>
      </c>
      <c r="D889" s="54"/>
      <c r="E889" s="54"/>
      <c r="F889" s="53" t="s">
        <v>588</v>
      </c>
      <c r="G889" s="53" t="s">
        <v>4057</v>
      </c>
      <c r="H889" s="53" t="s">
        <v>1057</v>
      </c>
      <c r="I889" s="53"/>
      <c r="J889" s="53" t="s">
        <v>31</v>
      </c>
      <c r="K889" s="53" t="s">
        <v>4000</v>
      </c>
      <c r="L889" s="53"/>
      <c r="M889" s="53" t="s">
        <v>23</v>
      </c>
      <c r="N889" s="54" t="s">
        <v>3396</v>
      </c>
      <c r="O889" s="53" t="str">
        <f t="shared" si="101"/>
        <v>TP/oneM2M/CSE/ANNC/BV/015</v>
      </c>
      <c r="P889" s="53"/>
      <c r="Q889" s="53" t="s">
        <v>9</v>
      </c>
      <c r="R889" s="53" t="s">
        <v>26</v>
      </c>
      <c r="S889" s="53"/>
      <c r="U889" s="52" t="str">
        <f t="shared" si="102"/>
        <v>TP/oneM2M/CSE/ANNC/BV/015</v>
      </c>
    </row>
    <row r="890" spans="1:21" s="52" customFormat="1" x14ac:dyDescent="0.3">
      <c r="A890" s="58">
        <v>560</v>
      </c>
      <c r="B890" s="57" t="s">
        <v>43</v>
      </c>
      <c r="C890" s="54" t="s">
        <v>3387</v>
      </c>
      <c r="D890" s="54"/>
      <c r="E890" s="54"/>
      <c r="F890" s="53" t="s">
        <v>588</v>
      </c>
      <c r="G890" s="53" t="s">
        <v>4057</v>
      </c>
      <c r="H890" s="53" t="s">
        <v>1057</v>
      </c>
      <c r="I890" s="53"/>
      <c r="J890" s="53" t="s">
        <v>31</v>
      </c>
      <c r="K890" s="53" t="s">
        <v>4000</v>
      </c>
      <c r="L890" s="53"/>
      <c r="M890" s="53" t="s">
        <v>23</v>
      </c>
      <c r="N890" s="54" t="s">
        <v>3493</v>
      </c>
      <c r="O890" s="53" t="str">
        <f t="shared" ref="O890" si="103" xml:space="preserve"> IF(ISBLANK(N890),"",CONCATENATE("TP/oneM2M/",IF(J890&lt;&gt;"Both",J890&amp;"/",""),K890,IF(K890&lt;&gt;"","/",""),L890,IF(L890&lt;&gt;"","/",""),M890,IF(M890&lt;&gt;"","/",""),N890))</f>
        <v>TP/oneM2M/CSE/ANNC/BV/021</v>
      </c>
      <c r="P890" s="53"/>
      <c r="Q890" s="53" t="s">
        <v>9</v>
      </c>
      <c r="R890" s="53" t="s">
        <v>26</v>
      </c>
      <c r="S890" s="53"/>
      <c r="U890" s="52" t="str">
        <f t="shared" ref="U890" si="104">IF(IFERROR(FIND("_",O890),0)&gt;0,LEFT(O890,FIND("_",O890)-1),O890)</f>
        <v>TP/oneM2M/CSE/ANNC/BV/021</v>
      </c>
    </row>
    <row r="891" spans="1:21" s="52" customFormat="1" x14ac:dyDescent="0.3">
      <c r="A891" s="58">
        <v>560</v>
      </c>
      <c r="B891" s="57" t="s">
        <v>43</v>
      </c>
      <c r="C891" s="54" t="s">
        <v>3387</v>
      </c>
      <c r="D891" s="54"/>
      <c r="E891" s="54"/>
      <c r="F891" s="53" t="s">
        <v>588</v>
      </c>
      <c r="G891" s="53" t="s">
        <v>4058</v>
      </c>
      <c r="H891" s="53" t="s">
        <v>1057</v>
      </c>
      <c r="I891" s="53"/>
      <c r="J891" s="53" t="s">
        <v>31</v>
      </c>
      <c r="K891" s="53" t="s">
        <v>4000</v>
      </c>
      <c r="L891" s="53"/>
      <c r="M891" s="53" t="s">
        <v>23</v>
      </c>
      <c r="N891" s="54" t="s">
        <v>24</v>
      </c>
      <c r="O891" s="53" t="str">
        <f t="shared" ref="O891" si="105" xml:space="preserve"> IF(ISBLANK(N891),"",CONCATENATE("TP/oneM2M/",IF(J891&lt;&gt;"Both",J891&amp;"/",""),K891,IF(K891&lt;&gt;"","/",""),L891,IF(L891&lt;&gt;"","/",""),M891,IF(M891&lt;&gt;"","/",""),N891))</f>
        <v>TP/oneM2M/CSE/ANNC/BV/001</v>
      </c>
      <c r="P891" s="53"/>
      <c r="Q891" s="53" t="s">
        <v>43</v>
      </c>
      <c r="R891" s="53" t="s">
        <v>26</v>
      </c>
      <c r="S891" s="53"/>
      <c r="U891" s="52" t="str">
        <f t="shared" ref="U891:U894" si="106">IF(IFERROR(FIND("_",O891),0)&gt;0,LEFT(O891,FIND("_",O891)-1),O891)</f>
        <v>TP/oneM2M/CSE/ANNC/BV/001</v>
      </c>
    </row>
    <row r="892" spans="1:21" x14ac:dyDescent="0.3">
      <c r="A892" s="20">
        <v>561</v>
      </c>
      <c r="B892" s="19" t="s">
        <v>43</v>
      </c>
      <c r="C892" s="10" t="s">
        <v>3220</v>
      </c>
      <c r="D892" s="10"/>
      <c r="E892" s="10"/>
      <c r="F892" s="3" t="s">
        <v>589</v>
      </c>
      <c r="G892" s="3" t="s">
        <v>2415</v>
      </c>
      <c r="H892" s="3" t="s">
        <v>1058</v>
      </c>
      <c r="I892" s="59"/>
      <c r="S892" s="3"/>
      <c r="U892" s="52">
        <f t="shared" si="106"/>
        <v>0</v>
      </c>
    </row>
    <row r="893" spans="1:21" s="52" customFormat="1" x14ac:dyDescent="0.3">
      <c r="A893" s="58">
        <v>561</v>
      </c>
      <c r="B893" s="57" t="s">
        <v>43</v>
      </c>
      <c r="C893" s="54" t="s">
        <v>3387</v>
      </c>
      <c r="D893" s="54"/>
      <c r="E893" s="54"/>
      <c r="F893" s="53" t="s">
        <v>589</v>
      </c>
      <c r="G893" s="53" t="s">
        <v>4059</v>
      </c>
      <c r="H893" s="53" t="s">
        <v>1058</v>
      </c>
      <c r="I893" s="53"/>
      <c r="J893" s="3" t="s">
        <v>31</v>
      </c>
      <c r="K893" s="3" t="s">
        <v>4000</v>
      </c>
      <c r="L893" s="3"/>
      <c r="M893" s="3" t="s">
        <v>23</v>
      </c>
      <c r="N893" s="10" t="s">
        <v>1850</v>
      </c>
      <c r="O893" s="3" t="str">
        <f xml:space="preserve"> IF(ISBLANK(N893),"",CONCATENATE("TP/oneM2M/",IF(J893&lt;&gt;"Both",J893&amp;"/",""),K893,IF(K893&lt;&gt;"","/",""),L893,IF(L893&lt;&gt;"","/",""),M893,IF(M893&lt;&gt;"","/",""),N893))</f>
        <v>TP/oneM2M/CSE/ANNC/BV/003</v>
      </c>
      <c r="P893" s="3"/>
      <c r="Q893" s="3" t="s">
        <v>43</v>
      </c>
      <c r="R893" s="3" t="s">
        <v>26</v>
      </c>
      <c r="S893" s="53"/>
      <c r="U893" s="52" t="str">
        <f t="shared" si="106"/>
        <v>TP/oneM2M/CSE/ANNC/BV/003</v>
      </c>
    </row>
    <row r="894" spans="1:21" s="52" customFormat="1" x14ac:dyDescent="0.3">
      <c r="A894" s="58">
        <v>561</v>
      </c>
      <c r="B894" s="57" t="s">
        <v>43</v>
      </c>
      <c r="C894" s="54" t="s">
        <v>3387</v>
      </c>
      <c r="D894" s="54"/>
      <c r="E894" s="54"/>
      <c r="F894" s="53" t="s">
        <v>589</v>
      </c>
      <c r="G894" s="53" t="s">
        <v>4060</v>
      </c>
      <c r="H894" s="53" t="s">
        <v>1058</v>
      </c>
      <c r="I894" s="53"/>
      <c r="J894" s="53" t="s">
        <v>31</v>
      </c>
      <c r="K894" s="53" t="s">
        <v>4000</v>
      </c>
      <c r="L894" s="53"/>
      <c r="M894" s="53" t="s">
        <v>23</v>
      </c>
      <c r="N894" s="54" t="s">
        <v>1851</v>
      </c>
      <c r="O894" s="53" t="str">
        <f t="shared" ref="O894" si="107" xml:space="preserve"> IF(ISBLANK(N894),"",CONCATENATE("TP/oneM2M/",IF(J894&lt;&gt;"Both",J894&amp;"/",""),K894,IF(K894&lt;&gt;"","/",""),L894,IF(L894&lt;&gt;"","/",""),M894,IF(M894&lt;&gt;"","/",""),N894))</f>
        <v>TP/oneM2M/CSE/ANNC/BV/004</v>
      </c>
      <c r="P894" s="53"/>
      <c r="Q894" s="53" t="s">
        <v>43</v>
      </c>
      <c r="R894" s="53" t="s">
        <v>26</v>
      </c>
      <c r="S894" s="53"/>
      <c r="U894" s="52" t="str">
        <f t="shared" si="106"/>
        <v>TP/oneM2M/CSE/ANNC/BV/004</v>
      </c>
    </row>
    <row r="895" spans="1:21" x14ac:dyDescent="0.3">
      <c r="A895" s="20">
        <v>562</v>
      </c>
      <c r="B895" s="19" t="s">
        <v>43</v>
      </c>
      <c r="C895" s="10" t="s">
        <v>3220</v>
      </c>
      <c r="D895" s="10"/>
      <c r="E895" s="10"/>
      <c r="F895" s="3" t="s">
        <v>590</v>
      </c>
      <c r="G895" s="3" t="s">
        <v>2416</v>
      </c>
      <c r="H895" s="3" t="s">
        <v>1059</v>
      </c>
      <c r="I895" s="53"/>
      <c r="J895" s="3"/>
      <c r="K895" s="3"/>
      <c r="L895" s="3"/>
      <c r="M895" s="3"/>
      <c r="N895" s="10"/>
      <c r="O895" s="3" t="str">
        <f t="shared" si="94"/>
        <v/>
      </c>
      <c r="P895" s="3"/>
      <c r="Q895" s="3"/>
      <c r="R895" s="3"/>
      <c r="S895" s="3"/>
      <c r="U895" t="str">
        <f t="shared" si="93"/>
        <v/>
      </c>
    </row>
    <row r="896" spans="1:21" s="52" customFormat="1" x14ac:dyDescent="0.3">
      <c r="A896" s="58">
        <v>562</v>
      </c>
      <c r="B896" s="57" t="s">
        <v>43</v>
      </c>
      <c r="C896" s="54" t="s">
        <v>3387</v>
      </c>
      <c r="D896" s="54"/>
      <c r="E896" s="54"/>
      <c r="F896" s="53" t="s">
        <v>590</v>
      </c>
      <c r="G896" s="53" t="s">
        <v>4061</v>
      </c>
      <c r="H896" s="53" t="s">
        <v>1059</v>
      </c>
      <c r="I896" s="53"/>
      <c r="J896" s="53" t="s">
        <v>31</v>
      </c>
      <c r="K896" s="53" t="s">
        <v>4000</v>
      </c>
      <c r="L896" s="53"/>
      <c r="M896" s="53" t="s">
        <v>23</v>
      </c>
      <c r="N896" s="54" t="s">
        <v>1852</v>
      </c>
      <c r="O896" s="53" t="str">
        <f t="shared" ref="O896" si="108" xml:space="preserve"> IF(ISBLANK(N896),"",CONCATENATE("TP/oneM2M/",IF(J896&lt;&gt;"Both",J896&amp;"/",""),K896,IF(K896&lt;&gt;"","/",""),L896,IF(L896&lt;&gt;"","/",""),M896,IF(M896&lt;&gt;"","/",""),N896))</f>
        <v>TP/oneM2M/CSE/ANNC/BV/005</v>
      </c>
      <c r="P896" s="53"/>
      <c r="Q896" s="53" t="s">
        <v>43</v>
      </c>
      <c r="R896" s="53" t="s">
        <v>26</v>
      </c>
      <c r="S896" s="53"/>
      <c r="U896" s="52" t="str">
        <f t="shared" ref="U896" si="109">IF(IFERROR(FIND("_",O896),0)&gt;0,LEFT(O896,FIND("_",O896)-1),O896)</f>
        <v>TP/oneM2M/CSE/ANNC/BV/005</v>
      </c>
    </row>
    <row r="897" spans="1:21" s="52" customFormat="1" x14ac:dyDescent="0.3">
      <c r="A897" s="58">
        <v>562</v>
      </c>
      <c r="B897" s="57" t="s">
        <v>43</v>
      </c>
      <c r="C897" s="54" t="s">
        <v>3387</v>
      </c>
      <c r="D897" s="54"/>
      <c r="E897" s="54"/>
      <c r="F897" s="53" t="s">
        <v>590</v>
      </c>
      <c r="G897" s="53" t="s">
        <v>4062</v>
      </c>
      <c r="H897" s="53" t="s">
        <v>1059</v>
      </c>
      <c r="I897" s="53"/>
      <c r="J897" s="53"/>
      <c r="K897" s="53"/>
      <c r="L897" s="53"/>
      <c r="M897" s="53"/>
      <c r="N897" s="54"/>
      <c r="O897" s="53" t="str">
        <f t="shared" ref="O897:O898" si="110" xml:space="preserve"> IF(ISBLANK(N897),"",CONCATENATE("TP/oneM2M/",IF(J897&lt;&gt;"Both",J897&amp;"/",""),K897,IF(K897&lt;&gt;"","/",""),L897,IF(L897&lt;&gt;"","/",""),M897,IF(M897&lt;&gt;"","/",""),N897))</f>
        <v/>
      </c>
      <c r="P897" s="53"/>
      <c r="Q897" s="53"/>
      <c r="R897" s="53"/>
      <c r="S897" s="53"/>
      <c r="U897" s="52" t="str">
        <f t="shared" ref="U897:U898" si="111">IF(IFERROR(FIND("_",O897),0)&gt;0,LEFT(O897,FIND("_",O897)-1),O897)</f>
        <v/>
      </c>
    </row>
    <row r="898" spans="1:21" s="52" customFormat="1" x14ac:dyDescent="0.3">
      <c r="A898" s="58">
        <v>562</v>
      </c>
      <c r="B898" s="57" t="s">
        <v>43</v>
      </c>
      <c r="C898" s="54" t="s">
        <v>3387</v>
      </c>
      <c r="D898" s="54"/>
      <c r="E898" s="54"/>
      <c r="F898" s="53" t="s">
        <v>590</v>
      </c>
      <c r="G898" s="53" t="s">
        <v>4063</v>
      </c>
      <c r="H898" s="53" t="s">
        <v>1059</v>
      </c>
      <c r="I898" s="53"/>
      <c r="J898" s="53"/>
      <c r="K898" s="53"/>
      <c r="L898" s="53"/>
      <c r="M898" s="53"/>
      <c r="N898" s="54"/>
      <c r="O898" s="53" t="str">
        <f t="shared" si="110"/>
        <v/>
      </c>
      <c r="P898" s="53"/>
      <c r="Q898" s="53"/>
      <c r="R898" s="53"/>
      <c r="S898" s="53"/>
      <c r="U898" s="52" t="str">
        <f t="shared" si="111"/>
        <v/>
      </c>
    </row>
    <row r="899" spans="1:21" s="52" customFormat="1" x14ac:dyDescent="0.3">
      <c r="A899" s="58">
        <v>562</v>
      </c>
      <c r="B899" s="57" t="s">
        <v>43</v>
      </c>
      <c r="C899" s="54" t="s">
        <v>3387</v>
      </c>
      <c r="D899" s="54"/>
      <c r="E899" s="54"/>
      <c r="F899" s="53" t="s">
        <v>590</v>
      </c>
      <c r="G899" s="53" t="s">
        <v>4064</v>
      </c>
      <c r="H899" s="53" t="s">
        <v>1059</v>
      </c>
      <c r="I899" s="53"/>
      <c r="J899" s="53" t="s">
        <v>31</v>
      </c>
      <c r="K899" s="53" t="s">
        <v>4000</v>
      </c>
      <c r="L899" s="53"/>
      <c r="M899" s="53" t="s">
        <v>23</v>
      </c>
      <c r="N899" s="54" t="s">
        <v>3355</v>
      </c>
      <c r="O899" s="53" t="str">
        <f t="shared" ref="O899" si="112" xml:space="preserve"> IF(ISBLANK(N899),"",CONCATENATE("TP/oneM2M/",IF(J899&lt;&gt;"Both",J899&amp;"/",""),K899,IF(K899&lt;&gt;"","/",""),L899,IF(L899&lt;&gt;"","/",""),M899,IF(M899&lt;&gt;"","/",""),N899))</f>
        <v>TP/oneM2M/CSE/ANNC/BV/009</v>
      </c>
      <c r="P899" s="53"/>
      <c r="Q899" s="53" t="s">
        <v>43</v>
      </c>
      <c r="R899" s="53" t="s">
        <v>26</v>
      </c>
      <c r="S899" s="53"/>
      <c r="U899" s="52" t="str">
        <f t="shared" ref="U899" si="113">IF(IFERROR(FIND("_",O899),0)&gt;0,LEFT(O899,FIND("_",O899)-1),O899)</f>
        <v>TP/oneM2M/CSE/ANNC/BV/009</v>
      </c>
    </row>
    <row r="900" spans="1:21" s="52" customFormat="1" x14ac:dyDescent="0.3">
      <c r="A900" s="58">
        <v>562</v>
      </c>
      <c r="B900" s="57" t="s">
        <v>43</v>
      </c>
      <c r="C900" s="54" t="s">
        <v>3387</v>
      </c>
      <c r="D900" s="54"/>
      <c r="E900" s="54"/>
      <c r="F900" s="53" t="s">
        <v>590</v>
      </c>
      <c r="G900" s="53" t="s">
        <v>4064</v>
      </c>
      <c r="H900" s="53" t="s">
        <v>1059</v>
      </c>
      <c r="I900" s="53"/>
      <c r="J900" s="53" t="s">
        <v>31</v>
      </c>
      <c r="K900" s="53" t="s">
        <v>4000</v>
      </c>
      <c r="L900" s="53"/>
      <c r="M900" s="53" t="s">
        <v>23</v>
      </c>
      <c r="N900" s="54" t="s">
        <v>3357</v>
      </c>
      <c r="O900" s="53" t="str">
        <f t="shared" ref="O900" si="114" xml:space="preserve"> IF(ISBLANK(N900),"",CONCATENATE("TP/oneM2M/",IF(J900&lt;&gt;"Both",J900&amp;"/",""),K900,IF(K900&lt;&gt;"","/",""),L900,IF(L900&lt;&gt;"","/",""),M900,IF(M900&lt;&gt;"","/",""),N900))</f>
        <v>TP/oneM2M/CSE/ANNC/BV/011</v>
      </c>
      <c r="P900" s="53"/>
      <c r="Q900" s="53" t="s">
        <v>43</v>
      </c>
      <c r="R900" s="53" t="s">
        <v>26</v>
      </c>
      <c r="S900" s="53"/>
      <c r="U900" s="52" t="str">
        <f t="shared" ref="U900" si="115">IF(IFERROR(FIND("_",O900),0)&gt;0,LEFT(O900,FIND("_",O900)-1),O900)</f>
        <v>TP/oneM2M/CSE/ANNC/BV/011</v>
      </c>
    </row>
    <row r="901" spans="1:21" x14ac:dyDescent="0.3">
      <c r="A901" s="20">
        <v>563</v>
      </c>
      <c r="B901" s="19" t="s">
        <v>43</v>
      </c>
      <c r="C901" s="10" t="s">
        <v>3220</v>
      </c>
      <c r="D901" s="10"/>
      <c r="E901" s="10"/>
      <c r="F901" s="3" t="s">
        <v>591</v>
      </c>
      <c r="G901" s="3" t="s">
        <v>2417</v>
      </c>
      <c r="H901" s="3" t="s">
        <v>1060</v>
      </c>
      <c r="I901" s="53"/>
      <c r="J901" s="3"/>
      <c r="K901" s="3"/>
      <c r="L901" s="3"/>
      <c r="M901" s="3"/>
      <c r="N901" s="10"/>
      <c r="O901" s="3" t="str">
        <f t="shared" si="94"/>
        <v/>
      </c>
      <c r="P901" s="3"/>
      <c r="Q901" s="3"/>
      <c r="R901" s="3"/>
      <c r="S901" s="3"/>
      <c r="U901" t="str">
        <f t="shared" si="93"/>
        <v/>
      </c>
    </row>
    <row r="902" spans="1:21" s="52" customFormat="1" x14ac:dyDescent="0.3">
      <c r="A902" s="58">
        <v>563</v>
      </c>
      <c r="B902" s="57" t="s">
        <v>43</v>
      </c>
      <c r="C902" s="54" t="s">
        <v>3387</v>
      </c>
      <c r="D902" s="54"/>
      <c r="E902" s="54"/>
      <c r="F902" s="53" t="s">
        <v>591</v>
      </c>
      <c r="G902" s="53" t="s">
        <v>4065</v>
      </c>
      <c r="H902" s="53" t="s">
        <v>1060</v>
      </c>
      <c r="I902" s="53"/>
      <c r="J902" s="53"/>
      <c r="K902" s="53"/>
      <c r="L902" s="53"/>
      <c r="M902" s="53"/>
      <c r="N902" s="54"/>
      <c r="O902" s="53" t="str">
        <f t="shared" ref="O902" si="116" xml:space="preserve"> IF(ISBLANK(N902),"",CONCATENATE("TP/oneM2M/",IF(J902&lt;&gt;"Both",J902&amp;"/",""),K902,IF(K902&lt;&gt;"","/",""),L902,IF(L902&lt;&gt;"","/",""),M902,IF(M902&lt;&gt;"","/",""),N902))</f>
        <v/>
      </c>
      <c r="P902" s="53"/>
      <c r="Q902" s="53"/>
      <c r="R902" s="53"/>
      <c r="S902" s="53"/>
      <c r="U902" s="52" t="str">
        <f t="shared" ref="U902" si="117">IF(IFERROR(FIND("_",O902),0)&gt;0,LEFT(O902,FIND("_",O902)-1),O902)</f>
        <v/>
      </c>
    </row>
    <row r="903" spans="1:21" s="52" customFormat="1" x14ac:dyDescent="0.3">
      <c r="A903" s="58">
        <v>563</v>
      </c>
      <c r="B903" s="57" t="s">
        <v>43</v>
      </c>
      <c r="C903" s="54" t="s">
        <v>3387</v>
      </c>
      <c r="D903" s="54"/>
      <c r="E903" s="54"/>
      <c r="F903" s="53" t="s">
        <v>591</v>
      </c>
      <c r="G903" s="53" t="s">
        <v>4066</v>
      </c>
      <c r="H903" s="53" t="s">
        <v>1060</v>
      </c>
      <c r="I903" s="53"/>
      <c r="J903" s="53"/>
      <c r="K903" s="53"/>
      <c r="L903" s="53"/>
      <c r="M903" s="53"/>
      <c r="N903" s="54"/>
      <c r="O903" s="53" t="str">
        <f t="shared" ref="O903:O909" si="118" xml:space="preserve"> IF(ISBLANK(N903),"",CONCATENATE("TP/oneM2M/",IF(J903&lt;&gt;"Both",J903&amp;"/",""),K903,IF(K903&lt;&gt;"","/",""),L903,IF(L903&lt;&gt;"","/",""),M903,IF(M903&lt;&gt;"","/",""),N903))</f>
        <v/>
      </c>
      <c r="P903" s="53"/>
      <c r="Q903" s="53"/>
      <c r="R903" s="53"/>
      <c r="S903" s="53"/>
      <c r="U903" s="52" t="str">
        <f t="shared" ref="U903:U909" si="119">IF(IFERROR(FIND("_",O903),0)&gt;0,LEFT(O903,FIND("_",O903)-1),O903)</f>
        <v/>
      </c>
    </row>
    <row r="904" spans="1:21" s="52" customFormat="1" x14ac:dyDescent="0.3">
      <c r="A904" s="58">
        <v>563</v>
      </c>
      <c r="B904" s="57" t="s">
        <v>43</v>
      </c>
      <c r="C904" s="54" t="s">
        <v>3387</v>
      </c>
      <c r="D904" s="54"/>
      <c r="E904" s="54"/>
      <c r="F904" s="53" t="s">
        <v>591</v>
      </c>
      <c r="G904" s="53" t="s">
        <v>4067</v>
      </c>
      <c r="H904" s="53" t="s">
        <v>1060</v>
      </c>
      <c r="I904" s="53"/>
      <c r="J904" s="53"/>
      <c r="K904" s="53"/>
      <c r="L904" s="53"/>
      <c r="M904" s="53"/>
      <c r="N904" s="54"/>
      <c r="O904" s="53" t="str">
        <f t="shared" si="118"/>
        <v/>
      </c>
      <c r="P904" s="53"/>
      <c r="Q904" s="53"/>
      <c r="R904" s="53"/>
      <c r="S904" s="53"/>
      <c r="U904" s="52" t="str">
        <f t="shared" si="119"/>
        <v/>
      </c>
    </row>
    <row r="905" spans="1:21" s="52" customFormat="1" x14ac:dyDescent="0.3">
      <c r="A905" s="58">
        <v>563</v>
      </c>
      <c r="B905" s="57" t="s">
        <v>43</v>
      </c>
      <c r="C905" s="54" t="s">
        <v>3387</v>
      </c>
      <c r="D905" s="54"/>
      <c r="E905" s="54"/>
      <c r="F905" s="53" t="s">
        <v>591</v>
      </c>
      <c r="G905" s="53" t="s">
        <v>4068</v>
      </c>
      <c r="H905" s="53" t="s">
        <v>1060</v>
      </c>
      <c r="I905" s="53"/>
      <c r="J905" s="53"/>
      <c r="K905" s="53"/>
      <c r="L905" s="53"/>
      <c r="M905" s="53"/>
      <c r="N905" s="54"/>
      <c r="O905" s="53" t="str">
        <f t="shared" si="118"/>
        <v/>
      </c>
      <c r="P905" s="53"/>
      <c r="Q905" s="53"/>
      <c r="R905" s="53"/>
      <c r="S905" s="53"/>
      <c r="U905" s="52" t="str">
        <f t="shared" si="119"/>
        <v/>
      </c>
    </row>
    <row r="906" spans="1:21" s="52" customFormat="1" x14ac:dyDescent="0.3">
      <c r="A906" s="58">
        <v>563</v>
      </c>
      <c r="B906" s="57" t="s">
        <v>43</v>
      </c>
      <c r="C906" s="54" t="s">
        <v>3387</v>
      </c>
      <c r="D906" s="54"/>
      <c r="E906" s="54"/>
      <c r="F906" s="53" t="s">
        <v>591</v>
      </c>
      <c r="G906" s="53" t="s">
        <v>4069</v>
      </c>
      <c r="H906" s="53" t="s">
        <v>1060</v>
      </c>
      <c r="I906" s="53"/>
      <c r="J906" s="53" t="s">
        <v>31</v>
      </c>
      <c r="K906" s="53" t="s">
        <v>4000</v>
      </c>
      <c r="L906" s="53"/>
      <c r="M906" s="53" t="s">
        <v>23</v>
      </c>
      <c r="N906" s="54" t="s">
        <v>1854</v>
      </c>
      <c r="O906" s="53" t="str">
        <f t="shared" si="118"/>
        <v>TP/oneM2M/CSE/ANNC/BV/007</v>
      </c>
      <c r="P906" s="53"/>
      <c r="Q906" s="53" t="s">
        <v>43</v>
      </c>
      <c r="R906" s="53" t="s">
        <v>26</v>
      </c>
      <c r="S906" s="53"/>
      <c r="U906" s="52" t="str">
        <f t="shared" si="119"/>
        <v>TP/oneM2M/CSE/ANNC/BV/007</v>
      </c>
    </row>
    <row r="907" spans="1:21" s="52" customFormat="1" x14ac:dyDescent="0.3">
      <c r="A907" s="58">
        <v>563</v>
      </c>
      <c r="B907" s="57" t="s">
        <v>43</v>
      </c>
      <c r="C907" s="54" t="s">
        <v>3387</v>
      </c>
      <c r="D907" s="54"/>
      <c r="E907" s="54"/>
      <c r="F907" s="53" t="s">
        <v>591</v>
      </c>
      <c r="G907" s="53" t="s">
        <v>4070</v>
      </c>
      <c r="H907" s="53" t="s">
        <v>1060</v>
      </c>
      <c r="I907" s="53"/>
      <c r="J907" s="53" t="s">
        <v>31</v>
      </c>
      <c r="K907" s="53" t="s">
        <v>4000</v>
      </c>
      <c r="L907" s="53"/>
      <c r="M907" s="53" t="s">
        <v>33</v>
      </c>
      <c r="N907" s="54" t="s">
        <v>3219</v>
      </c>
      <c r="O907" s="53" t="str">
        <f t="shared" si="118"/>
        <v>TP/oneM2M/CSE/ANNC/BO/008</v>
      </c>
      <c r="P907" s="53"/>
      <c r="Q907" s="53" t="s">
        <v>43</v>
      </c>
      <c r="R907" s="53" t="s">
        <v>26</v>
      </c>
      <c r="S907" s="53"/>
      <c r="U907" s="52" t="str">
        <f t="shared" si="119"/>
        <v>TP/oneM2M/CSE/ANNC/BO/008</v>
      </c>
    </row>
    <row r="908" spans="1:21" s="52" customFormat="1" x14ac:dyDescent="0.3">
      <c r="A908" s="58">
        <v>563</v>
      </c>
      <c r="B908" s="57" t="s">
        <v>43</v>
      </c>
      <c r="C908" s="54" t="s">
        <v>3387</v>
      </c>
      <c r="D908" s="54"/>
      <c r="E908" s="54"/>
      <c r="F908" s="53" t="s">
        <v>591</v>
      </c>
      <c r="G908" s="53" t="s">
        <v>4070</v>
      </c>
      <c r="H908" s="53" t="s">
        <v>1060</v>
      </c>
      <c r="I908" s="53"/>
      <c r="J908" s="53" t="s">
        <v>31</v>
      </c>
      <c r="K908" s="53" t="s">
        <v>4000</v>
      </c>
      <c r="L908" s="53"/>
      <c r="M908" s="53" t="s">
        <v>23</v>
      </c>
      <c r="N908" s="54" t="s">
        <v>4101</v>
      </c>
      <c r="O908" s="53" t="str">
        <f t="shared" ref="O908" si="120" xml:space="preserve"> IF(ISBLANK(N908),"",CONCATENATE("TP/oneM2M/",IF(J908&lt;&gt;"Both",J908&amp;"/",""),K908,IF(K908&lt;&gt;"","/",""),L908,IF(L908&lt;&gt;"","/",""),M908,IF(M908&lt;&gt;"","/",""),N908))</f>
        <v>TP/oneM2M/CSE/ANNC/BV/029</v>
      </c>
      <c r="P908" s="53"/>
      <c r="Q908" s="53" t="s">
        <v>43</v>
      </c>
      <c r="R908" s="53" t="s">
        <v>26</v>
      </c>
      <c r="S908" s="53"/>
      <c r="U908" s="52" t="str">
        <f t="shared" ref="U908" si="121">IF(IFERROR(FIND("_",O908),0)&gt;0,LEFT(O908,FIND("_",O908)-1),O908)</f>
        <v>TP/oneM2M/CSE/ANNC/BV/029</v>
      </c>
    </row>
    <row r="909" spans="1:21" s="52" customFormat="1" x14ac:dyDescent="0.3">
      <c r="A909" s="58">
        <v>563</v>
      </c>
      <c r="B909" s="57" t="s">
        <v>43</v>
      </c>
      <c r="C909" s="54" t="s">
        <v>3387</v>
      </c>
      <c r="D909" s="54"/>
      <c r="E909" s="54"/>
      <c r="F909" s="53" t="s">
        <v>591</v>
      </c>
      <c r="G909" s="53" t="s">
        <v>4071</v>
      </c>
      <c r="H909" s="53" t="s">
        <v>1060</v>
      </c>
      <c r="I909" s="53"/>
      <c r="J909" s="53"/>
      <c r="K909" s="53"/>
      <c r="L909" s="53"/>
      <c r="M909" s="53"/>
      <c r="N909" s="54"/>
      <c r="O909" s="53" t="str">
        <f t="shared" si="118"/>
        <v/>
      </c>
      <c r="P909" s="53"/>
      <c r="Q909" s="53"/>
      <c r="R909" s="53"/>
      <c r="S909" s="53"/>
      <c r="U909" s="52" t="str">
        <f t="shared" si="119"/>
        <v/>
      </c>
    </row>
    <row r="910" spans="1:21" s="52" customFormat="1" x14ac:dyDescent="0.3">
      <c r="A910" s="58">
        <v>563</v>
      </c>
      <c r="B910" s="57" t="s">
        <v>43</v>
      </c>
      <c r="C910" s="54" t="s">
        <v>3387</v>
      </c>
      <c r="D910" s="54"/>
      <c r="E910" s="54"/>
      <c r="F910" s="53" t="s">
        <v>591</v>
      </c>
      <c r="G910" s="53" t="s">
        <v>4094</v>
      </c>
      <c r="H910" s="53" t="s">
        <v>1060</v>
      </c>
      <c r="I910" s="53"/>
      <c r="J910" s="53" t="s">
        <v>31</v>
      </c>
      <c r="K910" s="53" t="s">
        <v>4000</v>
      </c>
      <c r="L910" s="53"/>
      <c r="M910" s="53" t="s">
        <v>23</v>
      </c>
      <c r="N910" s="54" t="s">
        <v>3400</v>
      </c>
      <c r="O910" s="53" t="str">
        <f t="shared" ref="O910" si="122" xml:space="preserve"> IF(ISBLANK(N910),"",CONCATENATE("TP/oneM2M/",IF(J910&lt;&gt;"Both",J910&amp;"/",""),K910,IF(K910&lt;&gt;"","/",""),L910,IF(L910&lt;&gt;"","/",""),M910,IF(M910&lt;&gt;"","/",""),N910))</f>
        <v>TP/oneM2M/CSE/ANNC/BV/017</v>
      </c>
      <c r="P910" s="53"/>
      <c r="Q910" s="53" t="s">
        <v>9</v>
      </c>
      <c r="R910" s="53" t="s">
        <v>26</v>
      </c>
      <c r="S910" s="53"/>
      <c r="U910" s="52" t="str">
        <f t="shared" ref="U910" si="123">IF(IFERROR(FIND("_",O910),0)&gt;0,LEFT(O910,FIND("_",O910)-1),O910)</f>
        <v>TP/oneM2M/CSE/ANNC/BV/017</v>
      </c>
    </row>
    <row r="911" spans="1:21" x14ac:dyDescent="0.3">
      <c r="A911" s="20">
        <v>564</v>
      </c>
      <c r="B911" s="19" t="s">
        <v>43</v>
      </c>
      <c r="C911" s="10" t="s">
        <v>3220</v>
      </c>
      <c r="D911" s="10"/>
      <c r="E911" s="10"/>
      <c r="F911" s="3" t="s">
        <v>592</v>
      </c>
      <c r="G911" s="3" t="s">
        <v>2418</v>
      </c>
      <c r="H911" s="3" t="s">
        <v>1061</v>
      </c>
      <c r="I911" s="53"/>
      <c r="J911" s="3"/>
      <c r="K911" s="3"/>
      <c r="L911" s="3"/>
      <c r="M911" s="3"/>
      <c r="N911" s="10"/>
      <c r="O911" s="3" t="str">
        <f t="shared" si="94"/>
        <v/>
      </c>
      <c r="P911" s="3"/>
      <c r="Q911" s="3"/>
      <c r="R911" s="3"/>
      <c r="S911" s="3"/>
      <c r="U911" t="str">
        <f t="shared" si="93"/>
        <v/>
      </c>
    </row>
    <row r="912" spans="1:21" s="52" customFormat="1" x14ac:dyDescent="0.3">
      <c r="A912" s="58">
        <v>564</v>
      </c>
      <c r="B912" s="57" t="s">
        <v>43</v>
      </c>
      <c r="C912" s="54" t="s">
        <v>3387</v>
      </c>
      <c r="D912" s="54"/>
      <c r="E912" s="54"/>
      <c r="F912" s="53" t="s">
        <v>592</v>
      </c>
      <c r="G912" s="53" t="s">
        <v>4072</v>
      </c>
      <c r="H912" s="53" t="s">
        <v>1061</v>
      </c>
      <c r="I912" s="53"/>
      <c r="J912" s="53"/>
      <c r="K912" s="53"/>
      <c r="L912" s="53"/>
      <c r="M912" s="53"/>
      <c r="N912" s="54"/>
      <c r="O912" s="53" t="str">
        <f t="shared" ref="O912" si="124" xml:space="preserve"> IF(ISBLANK(N912),"",CONCATENATE("TP/oneM2M/",IF(J912&lt;&gt;"Both",J912&amp;"/",""),K912,IF(K912&lt;&gt;"","/",""),L912,IF(L912&lt;&gt;"","/",""),M912,IF(M912&lt;&gt;"","/",""),N912))</f>
        <v/>
      </c>
      <c r="P912" s="53"/>
      <c r="Q912" s="53"/>
      <c r="R912" s="53"/>
      <c r="S912" s="53"/>
      <c r="U912" s="52" t="str">
        <f t="shared" ref="U912" si="125">IF(IFERROR(FIND("_",O912),0)&gt;0,LEFT(O912,FIND("_",O912)-1),O912)</f>
        <v/>
      </c>
    </row>
    <row r="913" spans="1:21" x14ac:dyDescent="0.3">
      <c r="A913" s="20">
        <v>565</v>
      </c>
      <c r="B913" s="19" t="s">
        <v>43</v>
      </c>
      <c r="C913" s="10" t="s">
        <v>3220</v>
      </c>
      <c r="D913" s="10"/>
      <c r="E913" s="10"/>
      <c r="F913" s="3" t="s">
        <v>593</v>
      </c>
      <c r="G913" s="3" t="s">
        <v>2419</v>
      </c>
      <c r="H913" s="3" t="s">
        <v>1062</v>
      </c>
      <c r="I913" s="53"/>
      <c r="J913" s="3"/>
      <c r="K913" s="3"/>
      <c r="L913" s="3"/>
      <c r="M913" s="3"/>
      <c r="N913" s="10"/>
      <c r="O913" s="3" t="str">
        <f t="shared" si="94"/>
        <v/>
      </c>
      <c r="P913" s="3"/>
      <c r="Q913" s="3"/>
      <c r="R913" s="3"/>
      <c r="S913" s="3"/>
      <c r="U913" t="str">
        <f t="shared" si="93"/>
        <v/>
      </c>
    </row>
    <row r="914" spans="1:21" s="52" customFormat="1" x14ac:dyDescent="0.3">
      <c r="A914" s="58">
        <v>565</v>
      </c>
      <c r="B914" s="57" t="s">
        <v>43</v>
      </c>
      <c r="C914" s="54" t="s">
        <v>3387</v>
      </c>
      <c r="D914" s="54"/>
      <c r="E914" s="54"/>
      <c r="F914" s="53" t="s">
        <v>593</v>
      </c>
      <c r="G914" s="53" t="s">
        <v>4073</v>
      </c>
      <c r="H914" s="53" t="s">
        <v>1062</v>
      </c>
      <c r="I914" s="53"/>
      <c r="J914" s="53"/>
      <c r="K914" s="53"/>
      <c r="L914" s="53"/>
      <c r="M914" s="53"/>
      <c r="N914" s="54"/>
      <c r="O914" s="53" t="str">
        <f t="shared" ref="O914:O916" si="126" xml:space="preserve"> IF(ISBLANK(N914),"",CONCATENATE("TP/oneM2M/",IF(J914&lt;&gt;"Both",J914&amp;"/",""),K914,IF(K914&lt;&gt;"","/",""),L914,IF(L914&lt;&gt;"","/",""),M914,IF(M914&lt;&gt;"","/",""),N914))</f>
        <v/>
      </c>
      <c r="P914" s="53"/>
      <c r="Q914" s="53"/>
      <c r="R914" s="53"/>
      <c r="S914" s="53"/>
      <c r="U914" s="52" t="str">
        <f t="shared" ref="U914:U916" si="127">IF(IFERROR(FIND("_",O914),0)&gt;0,LEFT(O914,FIND("_",O914)-1),O914)</f>
        <v/>
      </c>
    </row>
    <row r="915" spans="1:21" s="52" customFormat="1" x14ac:dyDescent="0.3">
      <c r="A915" s="58">
        <v>565</v>
      </c>
      <c r="B915" s="57" t="s">
        <v>43</v>
      </c>
      <c r="C915" s="54" t="s">
        <v>3387</v>
      </c>
      <c r="D915" s="54"/>
      <c r="E915" s="54"/>
      <c r="F915" s="53" t="s">
        <v>593</v>
      </c>
      <c r="G915" s="53" t="s">
        <v>4074</v>
      </c>
      <c r="H915" s="53" t="s">
        <v>1062</v>
      </c>
      <c r="I915" s="53"/>
      <c r="J915" s="53"/>
      <c r="K915" s="53"/>
      <c r="L915" s="53"/>
      <c r="M915" s="53"/>
      <c r="N915" s="54"/>
      <c r="O915" s="53" t="str">
        <f t="shared" si="126"/>
        <v/>
      </c>
      <c r="P915" s="53"/>
      <c r="Q915" s="53"/>
      <c r="R915" s="53"/>
      <c r="S915" s="53"/>
      <c r="U915" s="52" t="str">
        <f t="shared" si="127"/>
        <v/>
      </c>
    </row>
    <row r="916" spans="1:21" s="52" customFormat="1" x14ac:dyDescent="0.3">
      <c r="A916" s="58">
        <v>565</v>
      </c>
      <c r="B916" s="57" t="s">
        <v>43</v>
      </c>
      <c r="C916" s="54" t="s">
        <v>3387</v>
      </c>
      <c r="D916" s="54"/>
      <c r="E916" s="54"/>
      <c r="F916" s="53" t="s">
        <v>593</v>
      </c>
      <c r="G916" s="53" t="s">
        <v>4075</v>
      </c>
      <c r="H916" s="53" t="s">
        <v>1062</v>
      </c>
      <c r="I916" s="53"/>
      <c r="J916" s="53" t="s">
        <v>31</v>
      </c>
      <c r="K916" s="53" t="s">
        <v>4000</v>
      </c>
      <c r="L916" s="53"/>
      <c r="M916" s="53" t="s">
        <v>23</v>
      </c>
      <c r="N916" s="54" t="s">
        <v>3635</v>
      </c>
      <c r="O916" s="53" t="str">
        <f t="shared" si="126"/>
        <v>TP/oneM2M/CSE/ANNC/BV/023</v>
      </c>
      <c r="P916" s="53"/>
      <c r="Q916" s="53" t="s">
        <v>9</v>
      </c>
      <c r="R916" s="53" t="s">
        <v>26</v>
      </c>
      <c r="S916" s="53"/>
      <c r="U916" s="52" t="str">
        <f t="shared" si="127"/>
        <v>TP/oneM2M/CSE/ANNC/BV/023</v>
      </c>
    </row>
    <row r="917" spans="1:21" s="52" customFormat="1" x14ac:dyDescent="0.3">
      <c r="A917" s="58">
        <v>565</v>
      </c>
      <c r="B917" s="57" t="s">
        <v>43</v>
      </c>
      <c r="C917" s="54" t="s">
        <v>3387</v>
      </c>
      <c r="D917" s="54"/>
      <c r="E917" s="54"/>
      <c r="F917" s="53" t="s">
        <v>593</v>
      </c>
      <c r="G917" s="53" t="s">
        <v>4095</v>
      </c>
      <c r="H917" s="53" t="s">
        <v>1062</v>
      </c>
      <c r="I917" s="53"/>
      <c r="J917" s="53" t="s">
        <v>31</v>
      </c>
      <c r="K917" s="53" t="s">
        <v>4000</v>
      </c>
      <c r="L917" s="53"/>
      <c r="M917" s="53" t="s">
        <v>23</v>
      </c>
      <c r="N917" s="54" t="s">
        <v>3562</v>
      </c>
      <c r="O917" s="53" t="str">
        <f t="shared" ref="O917" si="128" xml:space="preserve"> IF(ISBLANK(N917),"",CONCATENATE("TP/oneM2M/",IF(J917&lt;&gt;"Both",J917&amp;"/",""),K917,IF(K917&lt;&gt;"","/",""),L917,IF(L917&lt;&gt;"","/",""),M917,IF(M917&lt;&gt;"","/",""),N917))</f>
        <v>TP/oneM2M/CSE/ANNC/BV/022</v>
      </c>
      <c r="P917" s="53"/>
      <c r="Q917" s="53" t="s">
        <v>9</v>
      </c>
      <c r="R917" s="53" t="s">
        <v>26</v>
      </c>
      <c r="S917" s="53"/>
      <c r="U917" s="52" t="str">
        <f t="shared" ref="U917" si="129">IF(IFERROR(FIND("_",O917),0)&gt;0,LEFT(O917,FIND("_",O917)-1),O917)</f>
        <v>TP/oneM2M/CSE/ANNC/BV/022</v>
      </c>
    </row>
    <row r="918" spans="1:21" x14ac:dyDescent="0.3">
      <c r="A918" s="20">
        <v>566</v>
      </c>
      <c r="B918" s="19" t="s">
        <v>43</v>
      </c>
      <c r="C918" s="10" t="s">
        <v>3220</v>
      </c>
      <c r="D918" s="10"/>
      <c r="E918" s="10"/>
      <c r="F918" s="3" t="s">
        <v>594</v>
      </c>
      <c r="G918" s="3" t="s">
        <v>2420</v>
      </c>
      <c r="H918" s="3" t="s">
        <v>1063</v>
      </c>
      <c r="I918" s="53"/>
      <c r="J918" s="3"/>
      <c r="K918" s="3"/>
      <c r="L918" s="3"/>
      <c r="M918" s="3"/>
      <c r="N918" s="10"/>
      <c r="O918" s="3" t="str">
        <f t="shared" si="94"/>
        <v/>
      </c>
      <c r="P918" s="3"/>
      <c r="Q918" s="3"/>
      <c r="R918" s="3"/>
      <c r="S918" s="3"/>
      <c r="U918" t="str">
        <f t="shared" si="93"/>
        <v/>
      </c>
    </row>
    <row r="919" spans="1:21" s="52" customFormat="1" x14ac:dyDescent="0.3">
      <c r="A919" s="58">
        <v>566</v>
      </c>
      <c r="B919" s="57" t="s">
        <v>43</v>
      </c>
      <c r="C919" s="54" t="s">
        <v>3387</v>
      </c>
      <c r="D919" s="54"/>
      <c r="E919" s="54"/>
      <c r="F919" s="53" t="s">
        <v>594</v>
      </c>
      <c r="G919" s="53" t="s">
        <v>4076</v>
      </c>
      <c r="H919" s="53" t="s">
        <v>1063</v>
      </c>
      <c r="I919" s="53"/>
      <c r="J919" s="53"/>
      <c r="K919" s="53"/>
      <c r="L919" s="53"/>
      <c r="M919" s="53"/>
      <c r="N919" s="54"/>
      <c r="O919" s="53" t="str">
        <f t="shared" ref="O919:O922" si="130" xml:space="preserve"> IF(ISBLANK(N919),"",CONCATENATE("TP/oneM2M/",IF(J919&lt;&gt;"Both",J919&amp;"/",""),K919,IF(K919&lt;&gt;"","/",""),L919,IF(L919&lt;&gt;"","/",""),M919,IF(M919&lt;&gt;"","/",""),N919))</f>
        <v/>
      </c>
      <c r="P919" s="53"/>
      <c r="Q919" s="53"/>
      <c r="R919" s="53"/>
      <c r="S919" s="53"/>
      <c r="U919" s="52" t="str">
        <f t="shared" ref="U919:U922" si="131">IF(IFERROR(FIND("_",O919),0)&gt;0,LEFT(O919,FIND("_",O919)-1),O919)</f>
        <v/>
      </c>
    </row>
    <row r="920" spans="1:21" s="52" customFormat="1" x14ac:dyDescent="0.3">
      <c r="A920" s="58">
        <v>566</v>
      </c>
      <c r="B920" s="57" t="s">
        <v>43</v>
      </c>
      <c r="C920" s="54" t="s">
        <v>3387</v>
      </c>
      <c r="D920" s="54"/>
      <c r="E920" s="54"/>
      <c r="F920" s="53" t="s">
        <v>594</v>
      </c>
      <c r="G920" s="53" t="s">
        <v>4098</v>
      </c>
      <c r="H920" s="53" t="s">
        <v>1063</v>
      </c>
      <c r="I920" s="53"/>
      <c r="J920" s="53" t="s">
        <v>31</v>
      </c>
      <c r="K920" s="53" t="s">
        <v>4000</v>
      </c>
      <c r="L920" s="53"/>
      <c r="M920" s="53" t="s">
        <v>23</v>
      </c>
      <c r="N920" s="54" t="s">
        <v>4099</v>
      </c>
      <c r="O920" s="53" t="str">
        <f t="shared" ref="O920" si="132" xml:space="preserve"> IF(ISBLANK(N920),"",CONCATENATE("TP/oneM2M/",IF(J920&lt;&gt;"Both",J920&amp;"/",""),K920,IF(K920&lt;&gt;"","/",""),L920,IF(L920&lt;&gt;"","/",""),M920,IF(M920&lt;&gt;"","/",""),N920))</f>
        <v>TP/oneM2M/CSE/ANNC/BV/027</v>
      </c>
      <c r="P920" s="53"/>
      <c r="Q920" s="53" t="s">
        <v>9</v>
      </c>
      <c r="R920" s="53" t="s">
        <v>26</v>
      </c>
      <c r="S920" s="53"/>
      <c r="U920" s="52" t="str">
        <f t="shared" ref="U920" si="133">IF(IFERROR(FIND("_",O920),0)&gt;0,LEFT(O920,FIND("_",O920)-1),O920)</f>
        <v>TP/oneM2M/CSE/ANNC/BV/027</v>
      </c>
    </row>
    <row r="921" spans="1:21" s="52" customFormat="1" x14ac:dyDescent="0.3">
      <c r="A921" s="58">
        <v>567</v>
      </c>
      <c r="B921" s="57" t="s">
        <v>43</v>
      </c>
      <c r="C921" s="54" t="s">
        <v>3220</v>
      </c>
      <c r="D921" s="54"/>
      <c r="E921" s="54"/>
      <c r="F921" s="53" t="s">
        <v>595</v>
      </c>
      <c r="G921" s="53" t="s">
        <v>2421</v>
      </c>
      <c r="H921" s="53" t="s">
        <v>1064</v>
      </c>
      <c r="I921" s="53"/>
      <c r="J921" s="53"/>
      <c r="K921" s="53"/>
      <c r="L921" s="53"/>
      <c r="M921" s="53"/>
      <c r="N921" s="54"/>
      <c r="O921" s="53" t="str">
        <f t="shared" si="130"/>
        <v/>
      </c>
      <c r="P921" s="53"/>
      <c r="Q921" s="53"/>
      <c r="R921" s="53"/>
      <c r="S921" s="53"/>
      <c r="U921" s="52" t="str">
        <f t="shared" si="131"/>
        <v/>
      </c>
    </row>
    <row r="922" spans="1:21" s="52" customFormat="1" x14ac:dyDescent="0.3">
      <c r="A922" s="58">
        <v>567</v>
      </c>
      <c r="B922" s="57" t="s">
        <v>43</v>
      </c>
      <c r="C922" s="54" t="s">
        <v>3387</v>
      </c>
      <c r="D922" s="54"/>
      <c r="E922" s="54"/>
      <c r="F922" s="53" t="s">
        <v>595</v>
      </c>
      <c r="G922" s="53" t="s">
        <v>4077</v>
      </c>
      <c r="H922" s="53" t="s">
        <v>1064</v>
      </c>
      <c r="I922" s="53"/>
      <c r="J922" s="53" t="s">
        <v>31</v>
      </c>
      <c r="K922" s="53" t="s">
        <v>4000</v>
      </c>
      <c r="L922" s="53"/>
      <c r="M922" s="53" t="s">
        <v>23</v>
      </c>
      <c r="N922" s="54" t="s">
        <v>3398</v>
      </c>
      <c r="O922" s="53" t="str">
        <f t="shared" si="130"/>
        <v>TP/oneM2M/CSE/ANNC/BV/016</v>
      </c>
      <c r="P922" s="53"/>
      <c r="Q922" s="53" t="s">
        <v>9</v>
      </c>
      <c r="R922" s="53" t="s">
        <v>26</v>
      </c>
      <c r="S922" s="53"/>
      <c r="U922" s="52" t="str">
        <f t="shared" si="131"/>
        <v>TP/oneM2M/CSE/ANNC/BV/016</v>
      </c>
    </row>
    <row r="923" spans="1:21" x14ac:dyDescent="0.3">
      <c r="A923" s="20">
        <v>567</v>
      </c>
      <c r="B923" s="19" t="s">
        <v>43</v>
      </c>
      <c r="C923" s="54" t="s">
        <v>3387</v>
      </c>
      <c r="D923" s="10"/>
      <c r="E923" s="10"/>
      <c r="F923" s="3" t="s">
        <v>595</v>
      </c>
      <c r="G923" s="3" t="s">
        <v>4078</v>
      </c>
      <c r="H923" s="3" t="s">
        <v>1064</v>
      </c>
      <c r="I923" s="53"/>
      <c r="J923" s="3"/>
      <c r="K923" s="3"/>
      <c r="L923" s="3"/>
      <c r="M923" s="3"/>
      <c r="N923" s="10"/>
      <c r="O923" s="3" t="str">
        <f t="shared" si="94"/>
        <v/>
      </c>
      <c r="P923" s="3"/>
      <c r="Q923" s="3"/>
      <c r="R923" s="3"/>
      <c r="S923" s="3"/>
      <c r="U923" t="str">
        <f t="shared" si="93"/>
        <v/>
      </c>
    </row>
    <row r="924" spans="1:21" x14ac:dyDescent="0.3">
      <c r="A924" s="20">
        <v>568</v>
      </c>
      <c r="B924" s="19" t="s">
        <v>43</v>
      </c>
      <c r="C924" s="10" t="s">
        <v>3220</v>
      </c>
      <c r="D924" s="10"/>
      <c r="E924" s="10"/>
      <c r="F924" s="3" t="s">
        <v>596</v>
      </c>
      <c r="G924" s="3" t="s">
        <v>2422</v>
      </c>
      <c r="H924" s="3" t="s">
        <v>1065</v>
      </c>
      <c r="I924" s="53"/>
      <c r="J924" s="3"/>
      <c r="K924" s="3"/>
      <c r="L924" s="3"/>
      <c r="M924" s="3"/>
      <c r="N924" s="10"/>
      <c r="O924" s="3" t="str">
        <f t="shared" si="94"/>
        <v/>
      </c>
      <c r="P924" s="3"/>
      <c r="Q924" s="3"/>
      <c r="R924" s="3"/>
      <c r="S924" s="3"/>
      <c r="U924" t="str">
        <f t="shared" si="93"/>
        <v/>
      </c>
    </row>
    <row r="925" spans="1:21" s="52" customFormat="1" x14ac:dyDescent="0.3">
      <c r="A925" s="58">
        <v>568</v>
      </c>
      <c r="B925" s="57" t="s">
        <v>43</v>
      </c>
      <c r="C925" s="54" t="s">
        <v>3387</v>
      </c>
      <c r="D925" s="54"/>
      <c r="E925" s="54"/>
      <c r="F925" s="53" t="s">
        <v>596</v>
      </c>
      <c r="G925" s="53" t="s">
        <v>4079</v>
      </c>
      <c r="H925" s="53" t="s">
        <v>1065</v>
      </c>
      <c r="I925" s="53"/>
      <c r="J925" s="53" t="s">
        <v>31</v>
      </c>
      <c r="K925" s="53" t="s">
        <v>4000</v>
      </c>
      <c r="L925" s="53"/>
      <c r="M925" s="53" t="s">
        <v>23</v>
      </c>
      <c r="N925" s="54" t="s">
        <v>4097</v>
      </c>
      <c r="O925" s="53" t="str">
        <f t="shared" ref="O925" si="134" xml:space="preserve"> IF(ISBLANK(N925),"",CONCATENATE("TP/oneM2M/",IF(J925&lt;&gt;"Both",J925&amp;"/",""),K925,IF(K925&lt;&gt;"","/",""),L925,IF(L925&lt;&gt;"","/",""),M925,IF(M925&lt;&gt;"","/",""),N925))</f>
        <v>TP/oneM2M/CSE/ANNC/BV/026</v>
      </c>
      <c r="P925" s="53"/>
      <c r="Q925" s="53" t="s">
        <v>9</v>
      </c>
      <c r="R925" s="53" t="s">
        <v>26</v>
      </c>
      <c r="S925" s="53"/>
      <c r="U925" s="52" t="str">
        <f t="shared" ref="U925" si="135">IF(IFERROR(FIND("_",O925),0)&gt;0,LEFT(O925,FIND("_",O925)-1),O925)</f>
        <v>TP/oneM2M/CSE/ANNC/BV/026</v>
      </c>
    </row>
    <row r="926" spans="1:21" s="52" customFormat="1" x14ac:dyDescent="0.3">
      <c r="A926" s="58">
        <v>568</v>
      </c>
      <c r="B926" s="57" t="s">
        <v>43</v>
      </c>
      <c r="C926" s="54" t="s">
        <v>3387</v>
      </c>
      <c r="D926" s="54"/>
      <c r="E926" s="54"/>
      <c r="F926" s="53" t="s">
        <v>596</v>
      </c>
      <c r="G926" s="53" t="s">
        <v>4080</v>
      </c>
      <c r="H926" s="53" t="s">
        <v>1065</v>
      </c>
      <c r="I926" s="53"/>
      <c r="J926" s="53"/>
      <c r="K926" s="53"/>
      <c r="L926" s="53"/>
      <c r="M926" s="53"/>
      <c r="N926" s="54"/>
      <c r="O926" s="53" t="str">
        <f t="shared" ref="O926:O927" si="136" xml:space="preserve"> IF(ISBLANK(N926),"",CONCATENATE("TP/oneM2M/",IF(J926&lt;&gt;"Both",J926&amp;"/",""),K926,IF(K926&lt;&gt;"","/",""),L926,IF(L926&lt;&gt;"","/",""),M926,IF(M926&lt;&gt;"","/",""),N926))</f>
        <v/>
      </c>
      <c r="P926" s="53"/>
      <c r="Q926" s="53"/>
      <c r="R926" s="53"/>
      <c r="S926" s="53"/>
      <c r="U926" s="52" t="str">
        <f t="shared" ref="U926" si="137">IF(IFERROR(FIND("_",O926),0)&gt;0,LEFT(O926,FIND("_",O926)-1),O926)</f>
        <v/>
      </c>
    </row>
    <row r="927" spans="1:21" s="52" customFormat="1" x14ac:dyDescent="0.3">
      <c r="A927" s="58"/>
      <c r="B927" s="57" t="s">
        <v>43</v>
      </c>
      <c r="C927" s="54" t="s">
        <v>3387</v>
      </c>
      <c r="D927" s="54"/>
      <c r="E927" s="54"/>
      <c r="F927" s="53"/>
      <c r="G927" s="53" t="s">
        <v>4081</v>
      </c>
      <c r="H927" s="53" t="s">
        <v>4082</v>
      </c>
      <c r="I927" s="53"/>
      <c r="J927" s="53" t="s">
        <v>31</v>
      </c>
      <c r="K927" s="53" t="s">
        <v>4000</v>
      </c>
      <c r="L927" s="53"/>
      <c r="M927" s="53" t="s">
        <v>23</v>
      </c>
      <c r="N927" s="54" t="s">
        <v>3636</v>
      </c>
      <c r="O927" s="53" t="str">
        <f t="shared" si="136"/>
        <v>TP/oneM2M/CSE/ANNC/BV/024</v>
      </c>
      <c r="P927" s="53"/>
      <c r="Q927" s="53" t="s">
        <v>9</v>
      </c>
      <c r="R927" s="53" t="s">
        <v>26</v>
      </c>
      <c r="S927" s="53"/>
    </row>
    <row r="928" spans="1:21" s="52" customFormat="1" x14ac:dyDescent="0.3">
      <c r="A928" s="58"/>
      <c r="B928" s="57" t="s">
        <v>43</v>
      </c>
      <c r="C928" s="54" t="s">
        <v>3387</v>
      </c>
      <c r="D928" s="54"/>
      <c r="E928" s="54"/>
      <c r="F928" s="53"/>
      <c r="G928" s="53" t="s">
        <v>4081</v>
      </c>
      <c r="H928" s="53" t="s">
        <v>4082</v>
      </c>
      <c r="I928" s="53"/>
      <c r="J928" s="53" t="s">
        <v>31</v>
      </c>
      <c r="K928" s="53" t="s">
        <v>4000</v>
      </c>
      <c r="L928" s="53"/>
      <c r="M928" s="53" t="s">
        <v>23</v>
      </c>
      <c r="N928" s="54" t="s">
        <v>4096</v>
      </c>
      <c r="O928" s="53" t="str">
        <f t="shared" ref="O928" si="138" xml:space="preserve"> IF(ISBLANK(N928),"",CONCATENATE("TP/oneM2M/",IF(J928&lt;&gt;"Both",J928&amp;"/",""),K928,IF(K928&lt;&gt;"","/",""),L928,IF(L928&lt;&gt;"","/",""),M928,IF(M928&lt;&gt;"","/",""),N928))</f>
        <v>TP/oneM2M/CSE/ANNC/BV/025</v>
      </c>
      <c r="P928" s="53"/>
      <c r="Q928" s="53" t="s">
        <v>9</v>
      </c>
      <c r="R928" s="53" t="s">
        <v>26</v>
      </c>
      <c r="S928" s="53"/>
    </row>
    <row r="929" spans="1:21" s="52" customFormat="1" x14ac:dyDescent="0.3">
      <c r="A929" s="58">
        <v>569</v>
      </c>
      <c r="B929" s="57" t="s">
        <v>43</v>
      </c>
      <c r="C929" s="54" t="s">
        <v>3220</v>
      </c>
      <c r="D929" s="54"/>
      <c r="E929" s="54"/>
      <c r="F929" s="53" t="s">
        <v>304</v>
      </c>
      <c r="G929" s="53" t="s">
        <v>2423</v>
      </c>
      <c r="H929" s="53" t="s">
        <v>1066</v>
      </c>
      <c r="I929" s="53"/>
      <c r="J929" s="53"/>
      <c r="K929" s="53"/>
      <c r="L929" s="53"/>
      <c r="M929" s="53"/>
      <c r="N929" s="54"/>
      <c r="O929" s="53" t="str">
        <f t="shared" ref="O929" si="139" xml:space="preserve"> IF(ISBLANK(N929),"",CONCATENATE("TP/oneM2M/",IF(J929&lt;&gt;"Both",J929&amp;"/",""),K929,IF(K929&lt;&gt;"","/",""),L929,IF(L929&lt;&gt;"","/",""),M929,IF(M929&lt;&gt;"","/",""),N929))</f>
        <v/>
      </c>
      <c r="P929" s="53"/>
      <c r="Q929" s="53"/>
      <c r="R929" s="53"/>
      <c r="S929" s="53"/>
      <c r="U929" s="52" t="str">
        <f t="shared" ref="U929" si="140">IF(IFERROR(FIND("_",O929),0)&gt;0,LEFT(O929,FIND("_",O929)-1),O929)</f>
        <v/>
      </c>
    </row>
    <row r="930" spans="1:21" x14ac:dyDescent="0.3">
      <c r="A930" s="20">
        <v>569</v>
      </c>
      <c r="B930" s="19" t="s">
        <v>43</v>
      </c>
      <c r="C930" s="10" t="s">
        <v>3220</v>
      </c>
      <c r="D930" s="10"/>
      <c r="E930" s="10"/>
      <c r="F930" s="3" t="s">
        <v>304</v>
      </c>
      <c r="G930" s="3" t="s">
        <v>4083</v>
      </c>
      <c r="H930" s="3" t="s">
        <v>1066</v>
      </c>
      <c r="I930" s="53"/>
      <c r="J930" s="3"/>
      <c r="K930" s="3"/>
      <c r="L930" s="3"/>
      <c r="M930" s="3"/>
      <c r="N930" s="10"/>
      <c r="O930" s="3" t="str">
        <f t="shared" si="94"/>
        <v/>
      </c>
      <c r="P930" s="3"/>
      <c r="Q930" s="3"/>
      <c r="R930" s="3"/>
      <c r="S930" s="3"/>
      <c r="U930" t="str">
        <f t="shared" si="93"/>
        <v/>
      </c>
    </row>
    <row r="931" spans="1:21" x14ac:dyDescent="0.3">
      <c r="A931" s="20">
        <v>570</v>
      </c>
      <c r="B931" s="19" t="s">
        <v>43</v>
      </c>
      <c r="C931" s="10" t="s">
        <v>3220</v>
      </c>
      <c r="D931" s="10"/>
      <c r="E931" s="10"/>
      <c r="F931" s="3" t="s">
        <v>4139</v>
      </c>
      <c r="G931" s="3" t="s">
        <v>4138</v>
      </c>
      <c r="H931" s="3" t="s">
        <v>1067</v>
      </c>
      <c r="I931" s="53" t="s">
        <v>4140</v>
      </c>
      <c r="J931" s="3"/>
      <c r="K931" s="3"/>
      <c r="L931" s="3"/>
      <c r="M931" s="3"/>
      <c r="N931" s="10"/>
      <c r="O931" s="3" t="str">
        <f t="shared" si="94"/>
        <v/>
      </c>
      <c r="P931" s="3"/>
      <c r="Q931" s="3"/>
      <c r="R931" s="3"/>
      <c r="S931" s="3"/>
      <c r="U931" t="str">
        <f t="shared" si="93"/>
        <v/>
      </c>
    </row>
    <row r="932" spans="1:21" s="52" customFormat="1" x14ac:dyDescent="0.3">
      <c r="A932" s="58">
        <v>570</v>
      </c>
      <c r="B932" s="57" t="s">
        <v>43</v>
      </c>
      <c r="C932" s="54" t="s">
        <v>3220</v>
      </c>
      <c r="D932" s="54"/>
      <c r="E932" s="54"/>
      <c r="F932" s="53" t="s">
        <v>597</v>
      </c>
      <c r="G932" s="53" t="s">
        <v>4105</v>
      </c>
      <c r="H932" s="53" t="s">
        <v>1067</v>
      </c>
      <c r="I932" s="53"/>
      <c r="J932" s="53" t="s">
        <v>31</v>
      </c>
      <c r="K932" s="53" t="s">
        <v>21</v>
      </c>
      <c r="L932" s="53" t="s">
        <v>22</v>
      </c>
      <c r="M932" s="53" t="s">
        <v>23</v>
      </c>
      <c r="N932" s="54" t="s">
        <v>1854</v>
      </c>
      <c r="O932" s="53" t="str">
        <f t="shared" ref="O932" si="141" xml:space="preserve"> IF(ISBLANK(N932),"",CONCATENATE("TP/oneM2M/",IF(J932&lt;&gt;"Both",J932&amp;"/",""),K932,IF(K932&lt;&gt;"","/",""),L932,IF(L932&lt;&gt;"","/",""),M932,IF(M932&lt;&gt;"","/",""),N932))</f>
        <v>TP/oneM2M/CSE/DMR/CRE/BV/007</v>
      </c>
      <c r="P932" s="53"/>
      <c r="Q932" s="53" t="s">
        <v>4008</v>
      </c>
      <c r="R932" s="53" t="s">
        <v>26</v>
      </c>
      <c r="S932" s="53"/>
      <c r="U932" s="52" t="str">
        <f t="shared" ref="U932" si="142">IF(IFERROR(FIND("_",O932),0)&gt;0,LEFT(O932,FIND("_",O932)-1),O932)</f>
        <v>TP/oneM2M/CSE/DMR/CRE/BV/007</v>
      </c>
    </row>
    <row r="933" spans="1:21" s="52" customFormat="1" x14ac:dyDescent="0.3">
      <c r="A933" s="58">
        <v>570</v>
      </c>
      <c r="B933" s="57" t="s">
        <v>43</v>
      </c>
      <c r="C933" s="54" t="s">
        <v>3220</v>
      </c>
      <c r="D933" s="54"/>
      <c r="E933" s="54"/>
      <c r="F933" s="53" t="s">
        <v>597</v>
      </c>
      <c r="G933" s="53" t="s">
        <v>4105</v>
      </c>
      <c r="H933" s="53" t="s">
        <v>1067</v>
      </c>
      <c r="I933" s="53"/>
      <c r="J933" s="53" t="s">
        <v>31</v>
      </c>
      <c r="K933" s="53" t="s">
        <v>21</v>
      </c>
      <c r="L933" s="53" t="s">
        <v>22</v>
      </c>
      <c r="M933" s="53" t="s">
        <v>23</v>
      </c>
      <c r="N933" s="54" t="s">
        <v>3219</v>
      </c>
      <c r="O933" s="53" t="str">
        <f t="shared" ref="O933" si="143" xml:space="preserve"> IF(ISBLANK(N933),"",CONCATENATE("TP/oneM2M/",IF(J933&lt;&gt;"Both",J933&amp;"/",""),K933,IF(K933&lt;&gt;"","/",""),L933,IF(L933&lt;&gt;"","/",""),M933,IF(M933&lt;&gt;"","/",""),N933))</f>
        <v>TP/oneM2M/CSE/DMR/CRE/BV/008</v>
      </c>
      <c r="P933" s="53"/>
      <c r="Q933" s="53" t="s">
        <v>4008</v>
      </c>
      <c r="R933" s="53" t="s">
        <v>26</v>
      </c>
      <c r="S933" s="53"/>
      <c r="U933" s="52" t="str">
        <f t="shared" ref="U933" si="144">IF(IFERROR(FIND("_",O933),0)&gt;0,LEFT(O933,FIND("_",O933)-1),O933)</f>
        <v>TP/oneM2M/CSE/DMR/CRE/BV/008</v>
      </c>
    </row>
    <row r="934" spans="1:21" x14ac:dyDescent="0.3">
      <c r="A934" s="20">
        <v>571</v>
      </c>
      <c r="B934" s="19" t="s">
        <v>43</v>
      </c>
      <c r="C934" s="10" t="s">
        <v>3220</v>
      </c>
      <c r="D934" s="10"/>
      <c r="E934" s="10"/>
      <c r="F934" s="3" t="s">
        <v>598</v>
      </c>
      <c r="G934" s="3" t="s">
        <v>2424</v>
      </c>
      <c r="H934" s="3" t="s">
        <v>1068</v>
      </c>
      <c r="I934" s="53" t="s">
        <v>4140</v>
      </c>
      <c r="J934" s="3"/>
      <c r="K934" s="3"/>
      <c r="L934" s="3"/>
      <c r="M934" s="3"/>
      <c r="N934" s="10"/>
      <c r="O934" s="3" t="str">
        <f t="shared" si="94"/>
        <v/>
      </c>
      <c r="P934" s="3"/>
      <c r="Q934" s="3"/>
      <c r="R934" s="3"/>
      <c r="S934" s="3"/>
      <c r="U934" t="str">
        <f t="shared" si="93"/>
        <v/>
      </c>
    </row>
    <row r="935" spans="1:21" x14ac:dyDescent="0.3">
      <c r="A935" s="20">
        <v>572</v>
      </c>
      <c r="B935" s="19" t="s">
        <v>43</v>
      </c>
      <c r="C935" s="10" t="s">
        <v>3220</v>
      </c>
      <c r="D935" s="10"/>
      <c r="E935" s="10"/>
      <c r="F935" s="3" t="s">
        <v>267</v>
      </c>
      <c r="G935" s="3" t="s">
        <v>2425</v>
      </c>
      <c r="H935" s="3" t="s">
        <v>1069</v>
      </c>
      <c r="I935" s="53"/>
      <c r="J935" s="3" t="s">
        <v>31</v>
      </c>
      <c r="K935" s="3" t="s">
        <v>21</v>
      </c>
      <c r="L935" s="3" t="s">
        <v>22</v>
      </c>
      <c r="M935" s="3" t="s">
        <v>23</v>
      </c>
      <c r="N935" s="10" t="s">
        <v>3356</v>
      </c>
      <c r="O935" s="3" t="str">
        <f t="shared" si="94"/>
        <v>TP/oneM2M/CSE/DMR/CRE/BV/010</v>
      </c>
      <c r="P935" s="3"/>
      <c r="Q935" s="3" t="s">
        <v>4008</v>
      </c>
      <c r="R935" s="3" t="s">
        <v>26</v>
      </c>
      <c r="S935" s="3"/>
      <c r="U935" t="str">
        <f t="shared" si="93"/>
        <v>TP/oneM2M/CSE/DMR/CRE/BV/010</v>
      </c>
    </row>
    <row r="936" spans="1:21" x14ac:dyDescent="0.3">
      <c r="A936" s="20">
        <v>573</v>
      </c>
      <c r="B936" s="19" t="s">
        <v>43</v>
      </c>
      <c r="C936" s="10" t="s">
        <v>3220</v>
      </c>
      <c r="D936" s="10"/>
      <c r="E936" s="10"/>
      <c r="F936" s="3" t="s">
        <v>599</v>
      </c>
      <c r="G936" s="3" t="s">
        <v>2426</v>
      </c>
      <c r="H936" s="3" t="s">
        <v>1070</v>
      </c>
      <c r="I936" s="53"/>
      <c r="J936" s="3" t="s">
        <v>31</v>
      </c>
      <c r="K936" s="3" t="s">
        <v>21</v>
      </c>
      <c r="L936" s="3" t="s">
        <v>38</v>
      </c>
      <c r="M936" s="3" t="s">
        <v>23</v>
      </c>
      <c r="N936" s="10" t="s">
        <v>1853</v>
      </c>
      <c r="O936" s="3" t="str">
        <f t="shared" si="94"/>
        <v>TP/oneM2M/CSE/DMR/DEL/BV/006</v>
      </c>
      <c r="P936" s="3"/>
      <c r="Q936" s="3" t="s">
        <v>4008</v>
      </c>
      <c r="R936" s="3" t="s">
        <v>26</v>
      </c>
      <c r="S936" s="3"/>
      <c r="U936" t="str">
        <f t="shared" si="93"/>
        <v>TP/oneM2M/CSE/DMR/DEL/BV/006</v>
      </c>
    </row>
    <row r="937" spans="1:21" x14ac:dyDescent="0.3">
      <c r="A937" s="20">
        <v>574</v>
      </c>
      <c r="B937" s="19" t="s">
        <v>43</v>
      </c>
      <c r="C937" s="10" t="s">
        <v>3220</v>
      </c>
      <c r="D937" s="10"/>
      <c r="E937" s="10"/>
      <c r="F937" s="3" t="s">
        <v>600</v>
      </c>
      <c r="G937" s="3" t="s">
        <v>2427</v>
      </c>
      <c r="H937" s="3" t="s">
        <v>1071</v>
      </c>
      <c r="I937" s="53"/>
      <c r="J937" s="3"/>
      <c r="K937" s="3"/>
      <c r="L937" s="3"/>
      <c r="M937" s="3"/>
      <c r="N937" s="10"/>
      <c r="O937" s="3" t="str">
        <f t="shared" si="94"/>
        <v/>
      </c>
      <c r="P937" s="3"/>
      <c r="Q937" s="3"/>
      <c r="R937" s="3"/>
      <c r="S937" s="3"/>
      <c r="U937" t="str">
        <f t="shared" si="93"/>
        <v/>
      </c>
    </row>
    <row r="938" spans="1:21" x14ac:dyDescent="0.3">
      <c r="A938" s="20">
        <v>575</v>
      </c>
      <c r="B938" s="19" t="s">
        <v>43</v>
      </c>
      <c r="C938" s="10" t="s">
        <v>3220</v>
      </c>
      <c r="D938" s="10"/>
      <c r="E938" s="10"/>
      <c r="F938" s="3" t="s">
        <v>601</v>
      </c>
      <c r="G938" s="3" t="s">
        <v>2428</v>
      </c>
      <c r="H938" s="3" t="s">
        <v>1072</v>
      </c>
      <c r="I938" s="53"/>
      <c r="J938" s="3"/>
      <c r="K938" s="3"/>
      <c r="L938" s="3"/>
      <c r="M938" s="3"/>
      <c r="N938" s="10"/>
      <c r="O938" s="3" t="str">
        <f t="shared" si="94"/>
        <v/>
      </c>
      <c r="P938" s="3"/>
      <c r="Q938" s="3"/>
      <c r="R938" s="3"/>
      <c r="S938" s="3"/>
      <c r="U938" t="str">
        <f t="shared" si="93"/>
        <v/>
      </c>
    </row>
    <row r="939" spans="1:21" ht="99" x14ac:dyDescent="0.3">
      <c r="A939" s="20">
        <v>575</v>
      </c>
      <c r="B939" s="19" t="s">
        <v>43</v>
      </c>
      <c r="C939" s="10" t="s">
        <v>3220</v>
      </c>
      <c r="D939" s="10"/>
      <c r="E939" s="10"/>
      <c r="F939" s="3" t="s">
        <v>601</v>
      </c>
      <c r="G939" s="3" t="s">
        <v>2428</v>
      </c>
      <c r="H939" s="3" t="s">
        <v>1072</v>
      </c>
      <c r="I939" s="53"/>
      <c r="J939" s="3" t="s">
        <v>31</v>
      </c>
      <c r="K939" s="3" t="s">
        <v>21</v>
      </c>
      <c r="L939" s="3" t="s">
        <v>37</v>
      </c>
      <c r="M939" s="3" t="s">
        <v>23</v>
      </c>
      <c r="N939" s="10" t="s">
        <v>3946</v>
      </c>
      <c r="O939" s="3" t="str">
        <f t="shared" si="94"/>
        <v>TP/oneM2M/CSE/DMR/RET/BV/013_10</v>
      </c>
      <c r="P939" s="33" t="s">
        <v>3906</v>
      </c>
      <c r="Q939" s="3" t="s">
        <v>9</v>
      </c>
      <c r="R939" s="3" t="s">
        <v>26</v>
      </c>
      <c r="S939" s="3"/>
      <c r="U939" t="str">
        <f t="shared" si="93"/>
        <v>TP/oneM2M/CSE/DMR/RET/BV/013</v>
      </c>
    </row>
    <row r="940" spans="1:21" ht="165" x14ac:dyDescent="0.3">
      <c r="A940" s="20">
        <v>575</v>
      </c>
      <c r="B940" s="19" t="s">
        <v>43</v>
      </c>
      <c r="C940" s="10" t="s">
        <v>3220</v>
      </c>
      <c r="D940" s="10"/>
      <c r="E940" s="10"/>
      <c r="F940" s="3" t="s">
        <v>601</v>
      </c>
      <c r="G940" s="3" t="s">
        <v>2428</v>
      </c>
      <c r="H940" s="3" t="s">
        <v>1072</v>
      </c>
      <c r="I940" s="53"/>
      <c r="J940" s="3" t="s">
        <v>31</v>
      </c>
      <c r="K940" s="3" t="s">
        <v>21</v>
      </c>
      <c r="L940" s="3" t="s">
        <v>37</v>
      </c>
      <c r="M940" s="3" t="s">
        <v>33</v>
      </c>
      <c r="N940" s="10" t="s">
        <v>3947</v>
      </c>
      <c r="O940" s="3" t="str">
        <f t="shared" si="94"/>
        <v>TP/oneM2M/CSE/DMR/RET/BO/014_10</v>
      </c>
      <c r="P940" s="33" t="s">
        <v>3452</v>
      </c>
      <c r="Q940" s="3" t="s">
        <v>9</v>
      </c>
      <c r="R940" s="3" t="s">
        <v>26</v>
      </c>
      <c r="S940" s="3"/>
      <c r="U940" t="str">
        <f t="shared" si="93"/>
        <v>TP/oneM2M/CSE/DMR/RET/BO/014</v>
      </c>
    </row>
    <row r="941" spans="1:21" ht="99" x14ac:dyDescent="0.3">
      <c r="A941" s="20">
        <v>575</v>
      </c>
      <c r="B941" s="19" t="s">
        <v>43</v>
      </c>
      <c r="C941" s="10" t="s">
        <v>3220</v>
      </c>
      <c r="D941" s="10"/>
      <c r="E941" s="10"/>
      <c r="F941" s="3" t="s">
        <v>601</v>
      </c>
      <c r="G941" s="3" t="s">
        <v>2428</v>
      </c>
      <c r="H941" s="3" t="s">
        <v>1072</v>
      </c>
      <c r="I941" s="53"/>
      <c r="J941" s="3" t="s">
        <v>31</v>
      </c>
      <c r="K941" s="3" t="s">
        <v>21</v>
      </c>
      <c r="L941" s="3" t="s">
        <v>37</v>
      </c>
      <c r="M941" s="3" t="s">
        <v>23</v>
      </c>
      <c r="N941" s="10" t="s">
        <v>3948</v>
      </c>
      <c r="O941" s="3" t="str">
        <f t="shared" si="94"/>
        <v>TP/oneM2M/CSE/DMR/RET/BV/015_10</v>
      </c>
      <c r="P941" s="33" t="s">
        <v>3453</v>
      </c>
      <c r="Q941" s="3" t="s">
        <v>9</v>
      </c>
      <c r="R941" s="3" t="s">
        <v>26</v>
      </c>
      <c r="S941" s="3"/>
      <c r="U941" t="str">
        <f t="shared" si="93"/>
        <v>TP/oneM2M/CSE/DMR/RET/BV/015</v>
      </c>
    </row>
    <row r="942" spans="1:21" ht="99" x14ac:dyDescent="0.3">
      <c r="A942" s="20">
        <v>575</v>
      </c>
      <c r="B942" s="19" t="s">
        <v>43</v>
      </c>
      <c r="C942" s="10" t="s">
        <v>3220</v>
      </c>
      <c r="D942" s="10"/>
      <c r="E942" s="10"/>
      <c r="F942" s="3" t="s">
        <v>601</v>
      </c>
      <c r="G942" s="3" t="s">
        <v>2428</v>
      </c>
      <c r="H942" s="3" t="s">
        <v>1072</v>
      </c>
      <c r="I942" s="53"/>
      <c r="J942" s="3" t="s">
        <v>31</v>
      </c>
      <c r="K942" s="3" t="s">
        <v>21</v>
      </c>
      <c r="L942" s="3" t="s">
        <v>37</v>
      </c>
      <c r="M942" s="3" t="s">
        <v>23</v>
      </c>
      <c r="N942" s="10" t="s">
        <v>3949</v>
      </c>
      <c r="O942" s="3" t="str">
        <f t="shared" si="94"/>
        <v>TP/oneM2M/CSE/DMR/RET/BV/016_10</v>
      </c>
      <c r="P942" s="33" t="s">
        <v>3454</v>
      </c>
      <c r="Q942" s="3" t="s">
        <v>9</v>
      </c>
      <c r="R942" s="3" t="s">
        <v>26</v>
      </c>
      <c r="S942" s="3"/>
      <c r="U942" t="str">
        <f t="shared" si="93"/>
        <v>TP/oneM2M/CSE/DMR/RET/BV/016</v>
      </c>
    </row>
    <row r="943" spans="1:21" ht="82.5" x14ac:dyDescent="0.3">
      <c r="A943" s="20">
        <v>575</v>
      </c>
      <c r="B943" s="19" t="s">
        <v>43</v>
      </c>
      <c r="C943" s="10" t="s">
        <v>3220</v>
      </c>
      <c r="D943" s="10"/>
      <c r="E943" s="10"/>
      <c r="F943" s="3" t="s">
        <v>601</v>
      </c>
      <c r="G943" s="3" t="s">
        <v>2428</v>
      </c>
      <c r="H943" s="3" t="s">
        <v>1072</v>
      </c>
      <c r="I943" s="53"/>
      <c r="J943" s="3" t="s">
        <v>31</v>
      </c>
      <c r="K943" s="3" t="s">
        <v>21</v>
      </c>
      <c r="L943" s="3" t="s">
        <v>37</v>
      </c>
      <c r="M943" s="3" t="s">
        <v>23</v>
      </c>
      <c r="N943" s="10" t="s">
        <v>3950</v>
      </c>
      <c r="O943" s="3" t="str">
        <f t="shared" si="94"/>
        <v>TP/oneM2M/CSE/DMR/RET/BV/017_10</v>
      </c>
      <c r="P943" s="33" t="s">
        <v>3455</v>
      </c>
      <c r="Q943" s="3" t="s">
        <v>9</v>
      </c>
      <c r="R943" s="3" t="s">
        <v>26</v>
      </c>
      <c r="S943" s="3"/>
      <c r="U943" t="str">
        <f t="shared" si="93"/>
        <v>TP/oneM2M/CSE/DMR/RET/BV/017</v>
      </c>
    </row>
    <row r="944" spans="1:21" ht="165" x14ac:dyDescent="0.3">
      <c r="A944" s="20">
        <v>575</v>
      </c>
      <c r="B944" s="19" t="s">
        <v>43</v>
      </c>
      <c r="C944" s="10" t="s">
        <v>3220</v>
      </c>
      <c r="D944" s="10"/>
      <c r="E944" s="10"/>
      <c r="F944" s="3" t="s">
        <v>601</v>
      </c>
      <c r="G944" s="3" t="s">
        <v>2428</v>
      </c>
      <c r="H944" s="3" t="s">
        <v>1072</v>
      </c>
      <c r="I944" s="53"/>
      <c r="J944" s="3" t="s">
        <v>31</v>
      </c>
      <c r="K944" s="3" t="s">
        <v>21</v>
      </c>
      <c r="L944" s="3" t="s">
        <v>37</v>
      </c>
      <c r="M944" s="3" t="s">
        <v>33</v>
      </c>
      <c r="N944" s="10" t="s">
        <v>3951</v>
      </c>
      <c r="O944" s="3" t="str">
        <f t="shared" si="94"/>
        <v>TP/oneM2M/CSE/DMR/RET/BO/018_10</v>
      </c>
      <c r="P944" s="33" t="s">
        <v>3456</v>
      </c>
      <c r="Q944" s="3" t="s">
        <v>9</v>
      </c>
      <c r="R944" s="3" t="s">
        <v>26</v>
      </c>
      <c r="S944" s="3"/>
      <c r="U944" t="str">
        <f t="shared" si="93"/>
        <v>TP/oneM2M/CSE/DMR/RET/BO/018</v>
      </c>
    </row>
    <row r="945" spans="1:21" ht="165" x14ac:dyDescent="0.3">
      <c r="A945" s="20">
        <v>575</v>
      </c>
      <c r="B945" s="19" t="s">
        <v>43</v>
      </c>
      <c r="C945" s="10" t="s">
        <v>3220</v>
      </c>
      <c r="D945" s="10"/>
      <c r="E945" s="10"/>
      <c r="F945" s="3" t="s">
        <v>601</v>
      </c>
      <c r="G945" s="3" t="s">
        <v>2428</v>
      </c>
      <c r="H945" s="3" t="s">
        <v>1072</v>
      </c>
      <c r="I945" s="53"/>
      <c r="J945" s="3" t="s">
        <v>31</v>
      </c>
      <c r="K945" s="3" t="s">
        <v>21</v>
      </c>
      <c r="L945" s="3" t="s">
        <v>37</v>
      </c>
      <c r="M945" s="3" t="s">
        <v>33</v>
      </c>
      <c r="N945" s="10" t="s">
        <v>3952</v>
      </c>
      <c r="O945" s="3" t="str">
        <f t="shared" si="94"/>
        <v>TP/oneM2M/CSE/DMR/RET/BO/019_10</v>
      </c>
      <c r="P945" s="33" t="s">
        <v>3457</v>
      </c>
      <c r="Q945" s="3" t="s">
        <v>9</v>
      </c>
      <c r="R945" s="3" t="s">
        <v>26</v>
      </c>
      <c r="S945" s="3"/>
      <c r="U945" t="str">
        <f t="shared" si="93"/>
        <v>TP/oneM2M/CSE/DMR/RET/BO/019</v>
      </c>
    </row>
    <row r="946" spans="1:21" x14ac:dyDescent="0.3">
      <c r="A946" s="20">
        <v>576</v>
      </c>
      <c r="B946" s="19" t="s">
        <v>43</v>
      </c>
      <c r="C946" s="10" t="s">
        <v>3220</v>
      </c>
      <c r="D946" s="10"/>
      <c r="E946" s="10"/>
      <c r="F946" s="3" t="s">
        <v>602</v>
      </c>
      <c r="G946" s="3" t="s">
        <v>2429</v>
      </c>
      <c r="H946" s="3" t="s">
        <v>1073</v>
      </c>
      <c r="I946" s="53"/>
      <c r="J946" s="3"/>
      <c r="K946" s="3"/>
      <c r="L946" s="3"/>
      <c r="M946" s="3"/>
      <c r="N946" s="10"/>
      <c r="O946" s="3" t="str">
        <f t="shared" si="94"/>
        <v/>
      </c>
      <c r="P946" s="3"/>
      <c r="Q946" s="3"/>
      <c r="R946" s="3"/>
      <c r="S946" s="3"/>
      <c r="U946" t="str">
        <f t="shared" si="93"/>
        <v/>
      </c>
    </row>
    <row r="947" spans="1:21" x14ac:dyDescent="0.3">
      <c r="A947" s="20">
        <v>577</v>
      </c>
      <c r="B947" s="19" t="s">
        <v>43</v>
      </c>
      <c r="C947" s="10" t="s">
        <v>3220</v>
      </c>
      <c r="D947" s="10"/>
      <c r="E947" s="10"/>
      <c r="F947" s="3" t="s">
        <v>603</v>
      </c>
      <c r="G947" s="3" t="s">
        <v>2430</v>
      </c>
      <c r="H947" s="3" t="s">
        <v>1074</v>
      </c>
      <c r="I947" s="53"/>
      <c r="J947" s="3"/>
      <c r="K947" s="3"/>
      <c r="L947" s="3"/>
      <c r="M947" s="3"/>
      <c r="N947" s="10"/>
      <c r="O947" s="3" t="str">
        <f t="shared" si="94"/>
        <v/>
      </c>
      <c r="P947" s="3"/>
      <c r="Q947" s="3"/>
      <c r="R947" s="3"/>
      <c r="S947" s="3"/>
      <c r="U947" t="str">
        <f t="shared" si="93"/>
        <v/>
      </c>
    </row>
    <row r="948" spans="1:21" ht="85.5" x14ac:dyDescent="0.3">
      <c r="A948" s="20">
        <v>578</v>
      </c>
      <c r="B948" s="19" t="s">
        <v>43</v>
      </c>
      <c r="C948" s="10" t="s">
        <v>3220</v>
      </c>
      <c r="D948" s="10"/>
      <c r="E948" s="10"/>
      <c r="F948" s="3" t="s">
        <v>158</v>
      </c>
      <c r="G948" s="3" t="s">
        <v>2431</v>
      </c>
      <c r="H948" s="3" t="s">
        <v>1075</v>
      </c>
      <c r="I948" s="53"/>
      <c r="J948" s="3" t="s">
        <v>31</v>
      </c>
      <c r="K948" s="3" t="s">
        <v>21</v>
      </c>
      <c r="L948" s="3" t="s">
        <v>22</v>
      </c>
      <c r="M948" s="3" t="s">
        <v>23</v>
      </c>
      <c r="N948" s="10" t="s">
        <v>3178</v>
      </c>
      <c r="O948" s="3" t="str">
        <f t="shared" si="94"/>
        <v>TP/oneM2M/CSE/DMR/CRE/BV/001_03</v>
      </c>
      <c r="P948" s="33" t="s">
        <v>3430</v>
      </c>
      <c r="Q948" s="3" t="s">
        <v>9</v>
      </c>
      <c r="R948" s="3" t="s">
        <v>25</v>
      </c>
      <c r="S948" s="3"/>
      <c r="U948" t="str">
        <f t="shared" si="93"/>
        <v>TP/oneM2M/CSE/DMR/CRE/BV/001</v>
      </c>
    </row>
    <row r="949" spans="1:21" ht="97.5" x14ac:dyDescent="0.3">
      <c r="A949" s="20">
        <v>578</v>
      </c>
      <c r="B949" s="19" t="s">
        <v>43</v>
      </c>
      <c r="C949" s="10" t="s">
        <v>3220</v>
      </c>
      <c r="D949" s="10"/>
      <c r="E949" s="10"/>
      <c r="F949" s="3" t="s">
        <v>158</v>
      </c>
      <c r="G949" s="3" t="s">
        <v>2431</v>
      </c>
      <c r="H949" s="3" t="s">
        <v>1075</v>
      </c>
      <c r="I949" s="53"/>
      <c r="J949" s="3" t="s">
        <v>31</v>
      </c>
      <c r="K949" s="3" t="s">
        <v>21</v>
      </c>
      <c r="L949" s="3" t="s">
        <v>22</v>
      </c>
      <c r="M949" s="3" t="s">
        <v>23</v>
      </c>
      <c r="N949" s="10" t="s">
        <v>3193</v>
      </c>
      <c r="O949" s="3" t="str">
        <f t="shared" si="94"/>
        <v>TP/oneM2M/CSE/DMR/CRE/BV/002_03</v>
      </c>
      <c r="P949" s="33" t="s">
        <v>3431</v>
      </c>
      <c r="Q949" s="3" t="s">
        <v>9</v>
      </c>
      <c r="R949" s="3" t="s">
        <v>25</v>
      </c>
      <c r="S949" s="3"/>
      <c r="U949" t="str">
        <f t="shared" si="93"/>
        <v>TP/oneM2M/CSE/DMR/CRE/BV/002</v>
      </c>
    </row>
    <row r="950" spans="1:21" ht="148.5" x14ac:dyDescent="0.3">
      <c r="A950" s="20">
        <v>578</v>
      </c>
      <c r="B950" s="19" t="s">
        <v>43</v>
      </c>
      <c r="C950" s="10" t="s">
        <v>3220</v>
      </c>
      <c r="D950" s="10"/>
      <c r="E950" s="10"/>
      <c r="F950" s="3" t="s">
        <v>158</v>
      </c>
      <c r="G950" s="3" t="s">
        <v>2431</v>
      </c>
      <c r="H950" s="3" t="s">
        <v>1075</v>
      </c>
      <c r="I950" s="53"/>
      <c r="J950" s="3" t="s">
        <v>31</v>
      </c>
      <c r="K950" s="3" t="s">
        <v>21</v>
      </c>
      <c r="L950" s="3" t="s">
        <v>22</v>
      </c>
      <c r="M950" s="3" t="s">
        <v>23</v>
      </c>
      <c r="N950" s="10" t="s">
        <v>3194</v>
      </c>
      <c r="O950" s="3" t="str">
        <f t="shared" si="94"/>
        <v>TP/oneM2M/CSE/DMR/CRE/BV/003_03</v>
      </c>
      <c r="P950" s="33" t="s">
        <v>3439</v>
      </c>
      <c r="Q950" s="3" t="s">
        <v>9</v>
      </c>
      <c r="R950" s="3" t="s">
        <v>25</v>
      </c>
      <c r="S950" s="3"/>
      <c r="U950" t="str">
        <f t="shared" si="93"/>
        <v>TP/oneM2M/CSE/DMR/CRE/BV/003</v>
      </c>
    </row>
    <row r="951" spans="1:21" ht="115.5" x14ac:dyDescent="0.3">
      <c r="A951" s="20">
        <v>578</v>
      </c>
      <c r="B951" s="19" t="s">
        <v>43</v>
      </c>
      <c r="C951" s="10" t="s">
        <v>3220</v>
      </c>
      <c r="D951" s="10"/>
      <c r="E951" s="10"/>
      <c r="F951" s="3" t="s">
        <v>158</v>
      </c>
      <c r="G951" s="3" t="s">
        <v>2431</v>
      </c>
      <c r="H951" s="3" t="s">
        <v>1075</v>
      </c>
      <c r="I951" s="53"/>
      <c r="J951" s="3" t="s">
        <v>31</v>
      </c>
      <c r="K951" s="3" t="s">
        <v>21</v>
      </c>
      <c r="L951" s="3" t="s">
        <v>22</v>
      </c>
      <c r="M951" s="3" t="s">
        <v>23</v>
      </c>
      <c r="N951" s="10" t="s">
        <v>3195</v>
      </c>
      <c r="O951" s="3" t="str">
        <f t="shared" si="94"/>
        <v>TP/oneM2M/CSE/DMR/CRE/BV/004_03</v>
      </c>
      <c r="P951" s="33" t="s">
        <v>3444</v>
      </c>
      <c r="Q951" s="3" t="s">
        <v>9</v>
      </c>
      <c r="R951" s="3" t="s">
        <v>25</v>
      </c>
      <c r="S951" s="3"/>
      <c r="U951" t="str">
        <f t="shared" si="93"/>
        <v>TP/oneM2M/CSE/DMR/CRE/BV/004</v>
      </c>
    </row>
    <row r="952" spans="1:21" ht="99" x14ac:dyDescent="0.3">
      <c r="A952" s="20">
        <v>579</v>
      </c>
      <c r="B952" s="19" t="s">
        <v>43</v>
      </c>
      <c r="C952" s="10" t="s">
        <v>3220</v>
      </c>
      <c r="D952" s="10"/>
      <c r="E952" s="10"/>
      <c r="F952" s="3" t="s">
        <v>516</v>
      </c>
      <c r="G952" s="3" t="s">
        <v>2320</v>
      </c>
      <c r="H952" s="3" t="s">
        <v>968</v>
      </c>
      <c r="I952" s="53"/>
      <c r="J952" s="3" t="s">
        <v>31</v>
      </c>
      <c r="K952" s="3" t="s">
        <v>21</v>
      </c>
      <c r="L952" s="3" t="s">
        <v>37</v>
      </c>
      <c r="M952" s="3" t="s">
        <v>23</v>
      </c>
      <c r="N952" s="10" t="s">
        <v>3610</v>
      </c>
      <c r="O952" s="3" t="str">
        <f t="shared" si="94"/>
        <v>TP/oneM2M/CSE/DMR/RET/BV/013_02</v>
      </c>
      <c r="P952" s="33" t="s">
        <v>3906</v>
      </c>
      <c r="Q952" s="3" t="s">
        <v>9</v>
      </c>
      <c r="R952" s="3" t="s">
        <v>26</v>
      </c>
      <c r="S952" s="3"/>
      <c r="U952" t="str">
        <f t="shared" si="93"/>
        <v>TP/oneM2M/CSE/DMR/RET/BV/013</v>
      </c>
    </row>
    <row r="953" spans="1:21" ht="165" x14ac:dyDescent="0.3">
      <c r="A953" s="20">
        <v>579</v>
      </c>
      <c r="B953" s="19" t="s">
        <v>43</v>
      </c>
      <c r="C953" s="10" t="s">
        <v>3220</v>
      </c>
      <c r="D953" s="10"/>
      <c r="E953" s="10"/>
      <c r="F953" s="3" t="s">
        <v>516</v>
      </c>
      <c r="G953" s="3" t="s">
        <v>2320</v>
      </c>
      <c r="H953" s="3" t="s">
        <v>968</v>
      </c>
      <c r="I953" s="53"/>
      <c r="J953" s="3" t="s">
        <v>31</v>
      </c>
      <c r="K953" s="3" t="s">
        <v>21</v>
      </c>
      <c r="L953" s="3" t="s">
        <v>37</v>
      </c>
      <c r="M953" s="3" t="s">
        <v>33</v>
      </c>
      <c r="N953" s="10" t="s">
        <v>3605</v>
      </c>
      <c r="O953" s="3" t="str">
        <f t="shared" si="94"/>
        <v>TP/oneM2M/CSE/DMR/RET/BO/014_02</v>
      </c>
      <c r="P953" s="33" t="s">
        <v>3452</v>
      </c>
      <c r="Q953" s="3" t="s">
        <v>9</v>
      </c>
      <c r="R953" s="3" t="s">
        <v>26</v>
      </c>
      <c r="S953" s="3"/>
      <c r="U953" t="str">
        <f t="shared" si="93"/>
        <v>TP/oneM2M/CSE/DMR/RET/BO/014</v>
      </c>
    </row>
    <row r="954" spans="1:21" ht="99" x14ac:dyDescent="0.3">
      <c r="A954" s="20">
        <v>579</v>
      </c>
      <c r="B954" s="19" t="s">
        <v>43</v>
      </c>
      <c r="C954" s="10" t="s">
        <v>3220</v>
      </c>
      <c r="D954" s="10"/>
      <c r="E954" s="10"/>
      <c r="F954" s="3" t="s">
        <v>516</v>
      </c>
      <c r="G954" s="3" t="s">
        <v>2320</v>
      </c>
      <c r="H954" s="3" t="s">
        <v>968</v>
      </c>
      <c r="I954" s="53"/>
      <c r="J954" s="3" t="s">
        <v>31</v>
      </c>
      <c r="K954" s="3" t="s">
        <v>21</v>
      </c>
      <c r="L954" s="3" t="s">
        <v>37</v>
      </c>
      <c r="M954" s="3" t="s">
        <v>23</v>
      </c>
      <c r="N954" s="10" t="s">
        <v>3912</v>
      </c>
      <c r="O954" s="3" t="str">
        <f t="shared" si="94"/>
        <v>TP/oneM2M/CSE/DMR/RET/BV/015_02</v>
      </c>
      <c r="P954" s="33" t="s">
        <v>3453</v>
      </c>
      <c r="Q954" s="3" t="s">
        <v>9</v>
      </c>
      <c r="R954" s="3" t="s">
        <v>26</v>
      </c>
      <c r="S954" s="3"/>
      <c r="U954" t="str">
        <f t="shared" si="93"/>
        <v>TP/oneM2M/CSE/DMR/RET/BV/015</v>
      </c>
    </row>
    <row r="955" spans="1:21" ht="99" x14ac:dyDescent="0.3">
      <c r="A955" s="20">
        <v>579</v>
      </c>
      <c r="B955" s="19" t="s">
        <v>43</v>
      </c>
      <c r="C955" s="10" t="s">
        <v>3220</v>
      </c>
      <c r="D955" s="10"/>
      <c r="E955" s="10"/>
      <c r="F955" s="3" t="s">
        <v>516</v>
      </c>
      <c r="G955" s="3" t="s">
        <v>2320</v>
      </c>
      <c r="H955" s="3" t="s">
        <v>968</v>
      </c>
      <c r="I955" s="53"/>
      <c r="J955" s="3" t="s">
        <v>31</v>
      </c>
      <c r="K955" s="3" t="s">
        <v>21</v>
      </c>
      <c r="L955" s="3" t="s">
        <v>37</v>
      </c>
      <c r="M955" s="3" t="s">
        <v>23</v>
      </c>
      <c r="N955" s="10" t="s">
        <v>3913</v>
      </c>
      <c r="O955" s="3" t="str">
        <f t="shared" si="94"/>
        <v>TP/oneM2M/CSE/DMR/RET/BV/016_02</v>
      </c>
      <c r="P955" s="33" t="s">
        <v>3454</v>
      </c>
      <c r="Q955" s="3" t="s">
        <v>9</v>
      </c>
      <c r="R955" s="3" t="s">
        <v>26</v>
      </c>
      <c r="S955" s="3"/>
      <c r="U955" t="str">
        <f t="shared" si="93"/>
        <v>TP/oneM2M/CSE/DMR/RET/BV/016</v>
      </c>
    </row>
    <row r="956" spans="1:21" ht="82.5" x14ac:dyDescent="0.3">
      <c r="A956" s="20">
        <v>579</v>
      </c>
      <c r="B956" s="19" t="s">
        <v>43</v>
      </c>
      <c r="C956" s="10" t="s">
        <v>3220</v>
      </c>
      <c r="D956" s="10"/>
      <c r="E956" s="10"/>
      <c r="F956" s="3" t="s">
        <v>516</v>
      </c>
      <c r="G956" s="3" t="s">
        <v>2320</v>
      </c>
      <c r="H956" s="3" t="s">
        <v>968</v>
      </c>
      <c r="I956" s="53"/>
      <c r="J956" s="3" t="s">
        <v>31</v>
      </c>
      <c r="K956" s="3" t="s">
        <v>21</v>
      </c>
      <c r="L956" s="3" t="s">
        <v>37</v>
      </c>
      <c r="M956" s="3" t="s">
        <v>23</v>
      </c>
      <c r="N956" s="10" t="s">
        <v>3914</v>
      </c>
      <c r="O956" s="3" t="str">
        <f t="shared" si="94"/>
        <v>TP/oneM2M/CSE/DMR/RET/BV/017_02</v>
      </c>
      <c r="P956" s="33" t="s">
        <v>3455</v>
      </c>
      <c r="Q956" s="3" t="s">
        <v>9</v>
      </c>
      <c r="R956" s="3" t="s">
        <v>26</v>
      </c>
      <c r="S956" s="3"/>
      <c r="U956" t="str">
        <f t="shared" si="93"/>
        <v>TP/oneM2M/CSE/DMR/RET/BV/017</v>
      </c>
    </row>
    <row r="957" spans="1:21" ht="165" x14ac:dyDescent="0.3">
      <c r="A957" s="20">
        <v>579</v>
      </c>
      <c r="B957" s="19" t="s">
        <v>43</v>
      </c>
      <c r="C957" s="10" t="s">
        <v>3220</v>
      </c>
      <c r="D957" s="10"/>
      <c r="E957" s="10"/>
      <c r="F957" s="3" t="s">
        <v>516</v>
      </c>
      <c r="G957" s="3" t="s">
        <v>2320</v>
      </c>
      <c r="H957" s="3" t="s">
        <v>968</v>
      </c>
      <c r="I957" s="53"/>
      <c r="J957" s="3" t="s">
        <v>31</v>
      </c>
      <c r="K957" s="3" t="s">
        <v>21</v>
      </c>
      <c r="L957" s="3" t="s">
        <v>37</v>
      </c>
      <c r="M957" s="3" t="s">
        <v>33</v>
      </c>
      <c r="N957" s="10" t="s">
        <v>3915</v>
      </c>
      <c r="O957" s="3" t="str">
        <f t="shared" si="94"/>
        <v>TP/oneM2M/CSE/DMR/RET/BO/018_02</v>
      </c>
      <c r="P957" s="33" t="s">
        <v>3456</v>
      </c>
      <c r="Q957" s="3" t="s">
        <v>9</v>
      </c>
      <c r="R957" s="3" t="s">
        <v>26</v>
      </c>
      <c r="S957" s="3"/>
      <c r="U957" t="str">
        <f t="shared" si="93"/>
        <v>TP/oneM2M/CSE/DMR/RET/BO/018</v>
      </c>
    </row>
    <row r="958" spans="1:21" ht="165" x14ac:dyDescent="0.3">
      <c r="A958" s="20">
        <v>579</v>
      </c>
      <c r="B958" s="19" t="s">
        <v>43</v>
      </c>
      <c r="C958" s="10" t="s">
        <v>3220</v>
      </c>
      <c r="D958" s="10"/>
      <c r="E958" s="10"/>
      <c r="F958" s="3" t="s">
        <v>516</v>
      </c>
      <c r="G958" s="3" t="s">
        <v>2320</v>
      </c>
      <c r="H958" s="3" t="s">
        <v>968</v>
      </c>
      <c r="I958" s="53"/>
      <c r="J958" s="3" t="s">
        <v>31</v>
      </c>
      <c r="K958" s="3" t="s">
        <v>21</v>
      </c>
      <c r="L958" s="3" t="s">
        <v>37</v>
      </c>
      <c r="M958" s="3" t="s">
        <v>33</v>
      </c>
      <c r="N958" s="10" t="s">
        <v>3916</v>
      </c>
      <c r="O958" s="3" t="str">
        <f t="shared" si="94"/>
        <v>TP/oneM2M/CSE/DMR/RET/BO/019_02</v>
      </c>
      <c r="P958" s="33" t="s">
        <v>3457</v>
      </c>
      <c r="Q958" s="3" t="s">
        <v>9</v>
      </c>
      <c r="R958" s="3" t="s">
        <v>26</v>
      </c>
      <c r="S958" s="3"/>
      <c r="U958" t="str">
        <f t="shared" si="93"/>
        <v>TP/oneM2M/CSE/DMR/RET/BO/019</v>
      </c>
    </row>
    <row r="959" spans="1:21" ht="99" x14ac:dyDescent="0.3">
      <c r="A959" s="20">
        <v>579</v>
      </c>
      <c r="B959" s="19" t="s">
        <v>43</v>
      </c>
      <c r="C959" s="10" t="s">
        <v>3220</v>
      </c>
      <c r="D959" s="10"/>
      <c r="E959" s="10"/>
      <c r="F959" s="3" t="s">
        <v>159</v>
      </c>
      <c r="G959" s="3" t="s">
        <v>2432</v>
      </c>
      <c r="H959" s="3" t="s">
        <v>1076</v>
      </c>
      <c r="I959" s="53"/>
      <c r="J959" s="3" t="s">
        <v>31</v>
      </c>
      <c r="K959" s="3" t="s">
        <v>21</v>
      </c>
      <c r="L959" s="3" t="s">
        <v>37</v>
      </c>
      <c r="M959" s="3" t="s">
        <v>23</v>
      </c>
      <c r="N959" s="10" t="s">
        <v>3178</v>
      </c>
      <c r="O959" s="3" t="str">
        <f t="shared" si="94"/>
        <v>TP/oneM2M/CSE/DMR/RET/BV/001_03</v>
      </c>
      <c r="P959" s="33" t="s">
        <v>3450</v>
      </c>
      <c r="Q959" s="3" t="s">
        <v>9</v>
      </c>
      <c r="R959" s="3" t="s">
        <v>25</v>
      </c>
      <c r="S959" s="3"/>
      <c r="U959" t="str">
        <f t="shared" si="93"/>
        <v>TP/oneM2M/CSE/DMR/RET/BV/001</v>
      </c>
    </row>
    <row r="960" spans="1:21" ht="165" x14ac:dyDescent="0.3">
      <c r="A960" s="20">
        <v>579</v>
      </c>
      <c r="B960" s="19" t="s">
        <v>43</v>
      </c>
      <c r="C960" s="10" t="s">
        <v>3220</v>
      </c>
      <c r="D960" s="10"/>
      <c r="E960" s="10"/>
      <c r="F960" s="3" t="s">
        <v>159</v>
      </c>
      <c r="G960" s="3" t="s">
        <v>2432</v>
      </c>
      <c r="H960" s="3" t="s">
        <v>1076</v>
      </c>
      <c r="I960" s="53"/>
      <c r="J960" s="3" t="s">
        <v>31</v>
      </c>
      <c r="K960" s="3" t="s">
        <v>21</v>
      </c>
      <c r="L960" s="3" t="s">
        <v>37</v>
      </c>
      <c r="M960" s="3" t="s">
        <v>33</v>
      </c>
      <c r="N960" s="10" t="s">
        <v>3194</v>
      </c>
      <c r="O960" s="3" t="str">
        <f t="shared" si="94"/>
        <v>TP/oneM2M/CSE/DMR/RET/BO/003_03</v>
      </c>
      <c r="P960" s="33" t="s">
        <v>3452</v>
      </c>
      <c r="Q960" s="3" t="s">
        <v>9</v>
      </c>
      <c r="R960" s="3" t="s">
        <v>25</v>
      </c>
      <c r="S960" s="3"/>
      <c r="U960" t="str">
        <f t="shared" si="93"/>
        <v>TP/oneM2M/CSE/DMR/RET/BO/003</v>
      </c>
    </row>
    <row r="961" spans="1:21" ht="99" x14ac:dyDescent="0.3">
      <c r="A961" s="20">
        <v>579</v>
      </c>
      <c r="B961" s="19" t="s">
        <v>43</v>
      </c>
      <c r="C961" s="10" t="s">
        <v>3220</v>
      </c>
      <c r="D961" s="10"/>
      <c r="E961" s="10"/>
      <c r="F961" s="3" t="s">
        <v>159</v>
      </c>
      <c r="G961" s="3" t="s">
        <v>2432</v>
      </c>
      <c r="H961" s="3" t="s">
        <v>1076</v>
      </c>
      <c r="I961" s="53"/>
      <c r="J961" s="3" t="s">
        <v>31</v>
      </c>
      <c r="K961" s="3" t="s">
        <v>21</v>
      </c>
      <c r="L961" s="3" t="s">
        <v>37</v>
      </c>
      <c r="M961" s="3" t="s">
        <v>23</v>
      </c>
      <c r="N961" s="10" t="s">
        <v>3195</v>
      </c>
      <c r="O961" s="3" t="str">
        <f t="shared" si="94"/>
        <v>TP/oneM2M/CSE/DMR/RET/BV/004_03</v>
      </c>
      <c r="P961" s="33" t="s">
        <v>3453</v>
      </c>
      <c r="Q961" s="3" t="s">
        <v>9</v>
      </c>
      <c r="R961" s="3" t="s">
        <v>25</v>
      </c>
      <c r="S961" s="3"/>
      <c r="U961" t="str">
        <f t="shared" si="93"/>
        <v>TP/oneM2M/CSE/DMR/RET/BV/004</v>
      </c>
    </row>
    <row r="962" spans="1:21" ht="99" x14ac:dyDescent="0.3">
      <c r="A962" s="20">
        <v>579</v>
      </c>
      <c r="B962" s="19" t="s">
        <v>43</v>
      </c>
      <c r="C962" s="10" t="s">
        <v>3220</v>
      </c>
      <c r="D962" s="10"/>
      <c r="E962" s="10"/>
      <c r="F962" s="3" t="s">
        <v>159</v>
      </c>
      <c r="G962" s="3" t="s">
        <v>2432</v>
      </c>
      <c r="H962" s="3" t="s">
        <v>1076</v>
      </c>
      <c r="I962" s="53"/>
      <c r="J962" s="3" t="s">
        <v>31</v>
      </c>
      <c r="K962" s="3" t="s">
        <v>21</v>
      </c>
      <c r="L962" s="3" t="s">
        <v>37</v>
      </c>
      <c r="M962" s="3" t="s">
        <v>23</v>
      </c>
      <c r="N962" s="10" t="s">
        <v>3200</v>
      </c>
      <c r="O962" s="3" t="str">
        <f t="shared" si="94"/>
        <v>TP/oneM2M/CSE/DMR/RET/BV/005_03</v>
      </c>
      <c r="P962" s="33" t="s">
        <v>3454</v>
      </c>
      <c r="Q962" s="3" t="s">
        <v>9</v>
      </c>
      <c r="R962" s="3" t="s">
        <v>25</v>
      </c>
      <c r="S962" s="3"/>
      <c r="U962" t="str">
        <f t="shared" si="93"/>
        <v>TP/oneM2M/CSE/DMR/RET/BV/005</v>
      </c>
    </row>
    <row r="963" spans="1:21" ht="82.5" x14ac:dyDescent="0.3">
      <c r="A963" s="20">
        <v>579</v>
      </c>
      <c r="B963" s="19" t="s">
        <v>43</v>
      </c>
      <c r="C963" s="10" t="s">
        <v>3220</v>
      </c>
      <c r="D963" s="10"/>
      <c r="E963" s="10"/>
      <c r="F963" s="3" t="s">
        <v>159</v>
      </c>
      <c r="G963" s="3" t="s">
        <v>2432</v>
      </c>
      <c r="H963" s="3" t="s">
        <v>1076</v>
      </c>
      <c r="I963" s="53"/>
      <c r="J963" s="3" t="s">
        <v>31</v>
      </c>
      <c r="K963" s="3" t="s">
        <v>21</v>
      </c>
      <c r="L963" s="3" t="s">
        <v>37</v>
      </c>
      <c r="M963" s="3" t="s">
        <v>23</v>
      </c>
      <c r="N963" s="10" t="s">
        <v>3205</v>
      </c>
      <c r="O963" s="3" t="str">
        <f t="shared" si="94"/>
        <v>TP/oneM2M/CSE/DMR/RET/BV/006_03</v>
      </c>
      <c r="P963" s="33" t="s">
        <v>3455</v>
      </c>
      <c r="Q963" s="3" t="s">
        <v>9</v>
      </c>
      <c r="R963" s="3" t="s">
        <v>25</v>
      </c>
      <c r="S963" s="3"/>
      <c r="U963" t="str">
        <f t="shared" si="93"/>
        <v>TP/oneM2M/CSE/DMR/RET/BV/006</v>
      </c>
    </row>
    <row r="964" spans="1:21" ht="165" x14ac:dyDescent="0.3">
      <c r="A964" s="20">
        <v>579</v>
      </c>
      <c r="B964" s="19" t="s">
        <v>43</v>
      </c>
      <c r="C964" s="10" t="s">
        <v>3220</v>
      </c>
      <c r="D964" s="10"/>
      <c r="E964" s="10"/>
      <c r="F964" s="3" t="s">
        <v>159</v>
      </c>
      <c r="G964" s="3" t="s">
        <v>2432</v>
      </c>
      <c r="H964" s="3" t="s">
        <v>1076</v>
      </c>
      <c r="I964" s="53"/>
      <c r="J964" s="3" t="s">
        <v>31</v>
      </c>
      <c r="K964" s="3" t="s">
        <v>21</v>
      </c>
      <c r="L964" s="3" t="s">
        <v>37</v>
      </c>
      <c r="M964" s="3" t="s">
        <v>33</v>
      </c>
      <c r="N964" s="10" t="s">
        <v>3212</v>
      </c>
      <c r="O964" s="3" t="str">
        <f t="shared" si="94"/>
        <v>TP/oneM2M/CSE/DMR/RET/BO/007_03</v>
      </c>
      <c r="P964" s="33" t="s">
        <v>3456</v>
      </c>
      <c r="Q964" s="3" t="s">
        <v>9</v>
      </c>
      <c r="R964" s="3" t="s">
        <v>25</v>
      </c>
      <c r="S964" s="3"/>
      <c r="U964" t="str">
        <f t="shared" si="93"/>
        <v>TP/oneM2M/CSE/DMR/RET/BO/007</v>
      </c>
    </row>
    <row r="965" spans="1:21" ht="165" x14ac:dyDescent="0.3">
      <c r="A965" s="20">
        <v>579</v>
      </c>
      <c r="B965" s="19" t="s">
        <v>43</v>
      </c>
      <c r="C965" s="10" t="s">
        <v>3220</v>
      </c>
      <c r="D965" s="10"/>
      <c r="E965" s="10"/>
      <c r="F965" s="3" t="s">
        <v>159</v>
      </c>
      <c r="G965" s="3" t="s">
        <v>2432</v>
      </c>
      <c r="H965" s="3" t="s">
        <v>1076</v>
      </c>
      <c r="I965" s="53"/>
      <c r="J965" s="3" t="s">
        <v>31</v>
      </c>
      <c r="K965" s="3" t="s">
        <v>21</v>
      </c>
      <c r="L965" s="3" t="s">
        <v>37</v>
      </c>
      <c r="M965" s="3" t="s">
        <v>33</v>
      </c>
      <c r="N965" s="10" t="s">
        <v>3213</v>
      </c>
      <c r="O965" s="3" t="str">
        <f t="shared" si="94"/>
        <v>TP/oneM2M/CSE/DMR/RET/BO/008_03</v>
      </c>
      <c r="P965" s="33" t="s">
        <v>3457</v>
      </c>
      <c r="Q965" s="3" t="s">
        <v>9</v>
      </c>
      <c r="R965" s="3" t="s">
        <v>25</v>
      </c>
      <c r="S965" s="3"/>
      <c r="U965" t="str">
        <f t="shared" si="93"/>
        <v>TP/oneM2M/CSE/DMR/RET/BO/008</v>
      </c>
    </row>
    <row r="966" spans="1:21" ht="99" x14ac:dyDescent="0.3">
      <c r="A966" s="20">
        <v>579</v>
      </c>
      <c r="B966" s="19" t="s">
        <v>43</v>
      </c>
      <c r="C966" s="10" t="s">
        <v>3220</v>
      </c>
      <c r="D966" s="10"/>
      <c r="E966" s="10"/>
      <c r="F966" s="3" t="s">
        <v>159</v>
      </c>
      <c r="G966" s="3" t="s">
        <v>2432</v>
      </c>
      <c r="H966" s="3" t="s">
        <v>1076</v>
      </c>
      <c r="I966" s="53"/>
      <c r="J966" s="3" t="s">
        <v>31</v>
      </c>
      <c r="K966" s="3" t="s">
        <v>21</v>
      </c>
      <c r="L966" s="3" t="s">
        <v>37</v>
      </c>
      <c r="M966" s="3" t="s">
        <v>23</v>
      </c>
      <c r="N966" s="10" t="s">
        <v>3611</v>
      </c>
      <c r="O966" s="3" t="str">
        <f t="shared" si="94"/>
        <v>TP/oneM2M/CSE/DMR/RET/BV/013_01</v>
      </c>
      <c r="P966" s="33" t="s">
        <v>3906</v>
      </c>
      <c r="Q966" s="3" t="s">
        <v>9</v>
      </c>
      <c r="R966" s="3" t="s">
        <v>26</v>
      </c>
      <c r="S966" s="3"/>
      <c r="U966" t="str">
        <f t="shared" si="93"/>
        <v>TP/oneM2M/CSE/DMR/RET/BV/013</v>
      </c>
    </row>
    <row r="967" spans="1:21" ht="165" x14ac:dyDescent="0.3">
      <c r="A967" s="20">
        <v>579</v>
      </c>
      <c r="B967" s="19" t="s">
        <v>43</v>
      </c>
      <c r="C967" s="10" t="s">
        <v>3220</v>
      </c>
      <c r="D967" s="10"/>
      <c r="E967" s="10"/>
      <c r="F967" s="3" t="s">
        <v>159</v>
      </c>
      <c r="G967" s="3" t="s">
        <v>2432</v>
      </c>
      <c r="H967" s="3" t="s">
        <v>1076</v>
      </c>
      <c r="I967" s="53"/>
      <c r="J967" s="3" t="s">
        <v>31</v>
      </c>
      <c r="K967" s="3" t="s">
        <v>21</v>
      </c>
      <c r="L967" s="3" t="s">
        <v>37</v>
      </c>
      <c r="M967" s="3" t="s">
        <v>33</v>
      </c>
      <c r="N967" s="10" t="s">
        <v>3604</v>
      </c>
      <c r="O967" s="3" t="str">
        <f t="shared" si="94"/>
        <v>TP/oneM2M/CSE/DMR/RET/BO/014_01</v>
      </c>
      <c r="P967" s="33" t="s">
        <v>3452</v>
      </c>
      <c r="Q967" s="3" t="s">
        <v>9</v>
      </c>
      <c r="R967" s="3" t="s">
        <v>26</v>
      </c>
      <c r="S967" s="3"/>
      <c r="U967" t="str">
        <f t="shared" si="93"/>
        <v>TP/oneM2M/CSE/DMR/RET/BO/014</v>
      </c>
    </row>
    <row r="968" spans="1:21" ht="99" x14ac:dyDescent="0.3">
      <c r="A968" s="20">
        <v>579</v>
      </c>
      <c r="B968" s="19" t="s">
        <v>43</v>
      </c>
      <c r="C968" s="10" t="s">
        <v>3220</v>
      </c>
      <c r="D968" s="10"/>
      <c r="E968" s="10"/>
      <c r="F968" s="3" t="s">
        <v>159</v>
      </c>
      <c r="G968" s="3" t="s">
        <v>2432</v>
      </c>
      <c r="H968" s="3" t="s">
        <v>1076</v>
      </c>
      <c r="I968" s="53"/>
      <c r="J968" s="3" t="s">
        <v>31</v>
      </c>
      <c r="K968" s="3" t="s">
        <v>21</v>
      </c>
      <c r="L968" s="3" t="s">
        <v>37</v>
      </c>
      <c r="M968" s="3" t="s">
        <v>23</v>
      </c>
      <c r="N968" s="10" t="s">
        <v>3907</v>
      </c>
      <c r="O968" s="3" t="str">
        <f t="shared" si="94"/>
        <v>TP/oneM2M/CSE/DMR/RET/BV/015_01</v>
      </c>
      <c r="P968" s="33" t="s">
        <v>3453</v>
      </c>
      <c r="Q968" s="3" t="s">
        <v>9</v>
      </c>
      <c r="R968" s="3" t="s">
        <v>26</v>
      </c>
      <c r="S968" s="3"/>
      <c r="U968" t="str">
        <f t="shared" si="93"/>
        <v>TP/oneM2M/CSE/DMR/RET/BV/015</v>
      </c>
    </row>
    <row r="969" spans="1:21" ht="99" x14ac:dyDescent="0.3">
      <c r="A969" s="20">
        <v>579</v>
      </c>
      <c r="B969" s="19" t="s">
        <v>43</v>
      </c>
      <c r="C969" s="10" t="s">
        <v>3220</v>
      </c>
      <c r="D969" s="10"/>
      <c r="E969" s="10"/>
      <c r="F969" s="3" t="s">
        <v>159</v>
      </c>
      <c r="G969" s="3" t="s">
        <v>2432</v>
      </c>
      <c r="H969" s="3" t="s">
        <v>1076</v>
      </c>
      <c r="I969" s="53"/>
      <c r="J969" s="3" t="s">
        <v>31</v>
      </c>
      <c r="K969" s="3" t="s">
        <v>21</v>
      </c>
      <c r="L969" s="3" t="s">
        <v>37</v>
      </c>
      <c r="M969" s="3" t="s">
        <v>23</v>
      </c>
      <c r="N969" s="10" t="s">
        <v>3908</v>
      </c>
      <c r="O969" s="3" t="str">
        <f t="shared" si="94"/>
        <v>TP/oneM2M/CSE/DMR/RET/BV/016_01</v>
      </c>
      <c r="P969" s="33" t="s">
        <v>3454</v>
      </c>
      <c r="Q969" s="3" t="s">
        <v>9</v>
      </c>
      <c r="R969" s="3" t="s">
        <v>26</v>
      </c>
      <c r="S969" s="3"/>
      <c r="U969" t="str">
        <f t="shared" si="93"/>
        <v>TP/oneM2M/CSE/DMR/RET/BV/016</v>
      </c>
    </row>
    <row r="970" spans="1:21" ht="82.5" x14ac:dyDescent="0.3">
      <c r="A970" s="20">
        <v>579</v>
      </c>
      <c r="B970" s="19" t="s">
        <v>43</v>
      </c>
      <c r="C970" s="10" t="s">
        <v>3220</v>
      </c>
      <c r="D970" s="10"/>
      <c r="E970" s="10"/>
      <c r="F970" s="3" t="s">
        <v>159</v>
      </c>
      <c r="G970" s="3" t="s">
        <v>2432</v>
      </c>
      <c r="H970" s="3" t="s">
        <v>1076</v>
      </c>
      <c r="I970" s="53"/>
      <c r="J970" s="3" t="s">
        <v>31</v>
      </c>
      <c r="K970" s="3" t="s">
        <v>21</v>
      </c>
      <c r="L970" s="3" t="s">
        <v>37</v>
      </c>
      <c r="M970" s="3" t="s">
        <v>23</v>
      </c>
      <c r="N970" s="10" t="s">
        <v>3909</v>
      </c>
      <c r="O970" s="3" t="str">
        <f t="shared" si="94"/>
        <v>TP/oneM2M/CSE/DMR/RET/BV/017_01</v>
      </c>
      <c r="P970" s="33" t="s">
        <v>3455</v>
      </c>
      <c r="Q970" s="3" t="s">
        <v>9</v>
      </c>
      <c r="R970" s="3" t="s">
        <v>26</v>
      </c>
      <c r="S970" s="3"/>
      <c r="U970" t="str">
        <f t="shared" ref="U970:U1045" si="145">IF(IFERROR(FIND("_",O970),0)&gt;0,LEFT(O970,FIND("_",O970)-1),O970)</f>
        <v>TP/oneM2M/CSE/DMR/RET/BV/017</v>
      </c>
    </row>
    <row r="971" spans="1:21" ht="165" x14ac:dyDescent="0.3">
      <c r="A971" s="20">
        <v>579</v>
      </c>
      <c r="B971" s="19" t="s">
        <v>43</v>
      </c>
      <c r="C971" s="10" t="s">
        <v>3220</v>
      </c>
      <c r="D971" s="10"/>
      <c r="E971" s="10"/>
      <c r="F971" s="3" t="s">
        <v>159</v>
      </c>
      <c r="G971" s="3" t="s">
        <v>2432</v>
      </c>
      <c r="H971" s="3" t="s">
        <v>1076</v>
      </c>
      <c r="I971" s="53"/>
      <c r="J971" s="3" t="s">
        <v>31</v>
      </c>
      <c r="K971" s="3" t="s">
        <v>21</v>
      </c>
      <c r="L971" s="3" t="s">
        <v>37</v>
      </c>
      <c r="M971" s="3" t="s">
        <v>33</v>
      </c>
      <c r="N971" s="10" t="s">
        <v>3910</v>
      </c>
      <c r="O971" s="3" t="str">
        <f t="shared" si="94"/>
        <v>TP/oneM2M/CSE/DMR/RET/BO/018_01</v>
      </c>
      <c r="P971" s="33" t="s">
        <v>3456</v>
      </c>
      <c r="Q971" s="3" t="s">
        <v>9</v>
      </c>
      <c r="R971" s="3" t="s">
        <v>26</v>
      </c>
      <c r="S971" s="3"/>
      <c r="U971" t="str">
        <f t="shared" si="145"/>
        <v>TP/oneM2M/CSE/DMR/RET/BO/018</v>
      </c>
    </row>
    <row r="972" spans="1:21" ht="165" x14ac:dyDescent="0.3">
      <c r="A972" s="20">
        <v>579</v>
      </c>
      <c r="B972" s="19" t="s">
        <v>43</v>
      </c>
      <c r="C972" s="10" t="s">
        <v>3220</v>
      </c>
      <c r="D972" s="10"/>
      <c r="E972" s="10"/>
      <c r="F972" s="3" t="s">
        <v>159</v>
      </c>
      <c r="G972" s="3" t="s">
        <v>2432</v>
      </c>
      <c r="H972" s="3" t="s">
        <v>1076</v>
      </c>
      <c r="I972" s="53"/>
      <c r="J972" s="3" t="s">
        <v>31</v>
      </c>
      <c r="K972" s="3" t="s">
        <v>21</v>
      </c>
      <c r="L972" s="3" t="s">
        <v>37</v>
      </c>
      <c r="M972" s="3" t="s">
        <v>33</v>
      </c>
      <c r="N972" s="10" t="s">
        <v>3911</v>
      </c>
      <c r="O972" s="3" t="str">
        <f t="shared" si="94"/>
        <v>TP/oneM2M/CSE/DMR/RET/BO/019_01</v>
      </c>
      <c r="P972" s="33" t="s">
        <v>3457</v>
      </c>
      <c r="Q972" s="3" t="s">
        <v>9</v>
      </c>
      <c r="R972" s="3" t="s">
        <v>26</v>
      </c>
      <c r="S972" s="3"/>
      <c r="U972" t="str">
        <f t="shared" si="145"/>
        <v>TP/oneM2M/CSE/DMR/RET/BO/019</v>
      </c>
    </row>
    <row r="973" spans="1:21" ht="82.5" x14ac:dyDescent="0.3">
      <c r="A973" s="20">
        <v>580</v>
      </c>
      <c r="B973" s="19" t="s">
        <v>43</v>
      </c>
      <c r="C973" s="10" t="s">
        <v>3220</v>
      </c>
      <c r="D973" s="10"/>
      <c r="E973" s="10"/>
      <c r="F973" s="3" t="s">
        <v>160</v>
      </c>
      <c r="G973" s="3" t="s">
        <v>2433</v>
      </c>
      <c r="H973" s="3" t="s">
        <v>1077</v>
      </c>
      <c r="I973" s="53"/>
      <c r="J973" s="3" t="s">
        <v>31</v>
      </c>
      <c r="K973" s="3" t="s">
        <v>21</v>
      </c>
      <c r="L973" s="3" t="s">
        <v>38</v>
      </c>
      <c r="M973" s="3" t="s">
        <v>23</v>
      </c>
      <c r="N973" s="10" t="s">
        <v>3178</v>
      </c>
      <c r="O973" s="3" t="str">
        <f t="shared" si="94"/>
        <v>TP/oneM2M/CSE/DMR/DEL/BV/001_03</v>
      </c>
      <c r="P973" s="33" t="s">
        <v>3580</v>
      </c>
      <c r="Q973" s="3" t="s">
        <v>9</v>
      </c>
      <c r="R973" s="3" t="s">
        <v>25</v>
      </c>
      <c r="S973" s="3"/>
      <c r="U973" t="str">
        <f t="shared" si="145"/>
        <v>TP/oneM2M/CSE/DMR/DEL/BV/001</v>
      </c>
    </row>
    <row r="974" spans="1:21" ht="165" x14ac:dyDescent="0.3">
      <c r="A974" s="20">
        <v>580</v>
      </c>
      <c r="B974" s="19" t="s">
        <v>43</v>
      </c>
      <c r="C974" s="10" t="s">
        <v>3220</v>
      </c>
      <c r="D974" s="10"/>
      <c r="E974" s="10"/>
      <c r="F974" s="3" t="s">
        <v>160</v>
      </c>
      <c r="G974" s="3" t="s">
        <v>2433</v>
      </c>
      <c r="H974" s="3" t="s">
        <v>1077</v>
      </c>
      <c r="I974" s="53"/>
      <c r="J974" s="3" t="s">
        <v>31</v>
      </c>
      <c r="K974" s="3" t="s">
        <v>21</v>
      </c>
      <c r="L974" s="3" t="s">
        <v>38</v>
      </c>
      <c r="M974" s="3" t="s">
        <v>23</v>
      </c>
      <c r="N974" s="10" t="s">
        <v>3193</v>
      </c>
      <c r="O974" s="3" t="str">
        <f t="shared" si="94"/>
        <v>TP/oneM2M/CSE/DMR/DEL/BV/002_03</v>
      </c>
      <c r="P974" s="33" t="s">
        <v>3581</v>
      </c>
      <c r="Q974" s="3" t="s">
        <v>9</v>
      </c>
      <c r="R974" s="3" t="s">
        <v>25</v>
      </c>
      <c r="S974" s="3"/>
      <c r="U974" t="str">
        <f t="shared" si="145"/>
        <v>TP/oneM2M/CSE/DMR/DEL/BV/002</v>
      </c>
    </row>
    <row r="975" spans="1:21" ht="132" x14ac:dyDescent="0.3">
      <c r="A975" s="20">
        <v>580</v>
      </c>
      <c r="B975" s="19" t="s">
        <v>43</v>
      </c>
      <c r="C975" s="10" t="s">
        <v>3220</v>
      </c>
      <c r="D975" s="10"/>
      <c r="E975" s="10"/>
      <c r="F975" s="3" t="s">
        <v>160</v>
      </c>
      <c r="G975" s="3" t="s">
        <v>2433</v>
      </c>
      <c r="H975" s="3" t="s">
        <v>1077</v>
      </c>
      <c r="I975" s="53"/>
      <c r="J975" s="3" t="s">
        <v>31</v>
      </c>
      <c r="K975" s="3" t="s">
        <v>21</v>
      </c>
      <c r="L975" s="3" t="s">
        <v>38</v>
      </c>
      <c r="M975" s="3" t="s">
        <v>23</v>
      </c>
      <c r="N975" s="10" t="s">
        <v>3194</v>
      </c>
      <c r="O975" s="3" t="str">
        <f t="shared" si="94"/>
        <v>TP/oneM2M/CSE/DMR/DEL/BV/003_03</v>
      </c>
      <c r="P975" s="33" t="s">
        <v>3582</v>
      </c>
      <c r="Q975" s="3" t="s">
        <v>9</v>
      </c>
      <c r="R975" s="3" t="s">
        <v>25</v>
      </c>
      <c r="S975" s="3"/>
      <c r="U975" t="str">
        <f t="shared" si="145"/>
        <v>TP/oneM2M/CSE/DMR/DEL/BV/003</v>
      </c>
    </row>
    <row r="976" spans="1:21" ht="115.5" x14ac:dyDescent="0.3">
      <c r="A976" s="20">
        <v>580</v>
      </c>
      <c r="B976" s="19" t="s">
        <v>43</v>
      </c>
      <c r="C976" s="10" t="s">
        <v>3220</v>
      </c>
      <c r="D976" s="10"/>
      <c r="E976" s="10"/>
      <c r="F976" s="3" t="s">
        <v>160</v>
      </c>
      <c r="G976" s="3" t="s">
        <v>2433</v>
      </c>
      <c r="H976" s="3" t="s">
        <v>1077</v>
      </c>
      <c r="I976" s="53"/>
      <c r="J976" s="3" t="s">
        <v>31</v>
      </c>
      <c r="K976" s="3" t="s">
        <v>21</v>
      </c>
      <c r="L976" s="3" t="s">
        <v>38</v>
      </c>
      <c r="M976" s="3" t="s">
        <v>23</v>
      </c>
      <c r="N976" s="10" t="s">
        <v>3195</v>
      </c>
      <c r="O976" s="3" t="str">
        <f t="shared" si="94"/>
        <v>TP/oneM2M/CSE/DMR/DEL/BV/004_03</v>
      </c>
      <c r="P976" s="33" t="s">
        <v>3583</v>
      </c>
      <c r="Q976" s="3" t="s">
        <v>9</v>
      </c>
      <c r="R976" s="3" t="s">
        <v>25</v>
      </c>
      <c r="S976" s="3"/>
      <c r="U976" t="str">
        <f t="shared" si="145"/>
        <v>TP/oneM2M/CSE/DMR/DEL/BV/004</v>
      </c>
    </row>
    <row r="977" spans="1:21" ht="132" x14ac:dyDescent="0.3">
      <c r="A977" s="20">
        <v>581</v>
      </c>
      <c r="B977" s="19" t="s">
        <v>43</v>
      </c>
      <c r="C977" s="10" t="s">
        <v>3220</v>
      </c>
      <c r="D977" s="10"/>
      <c r="E977" s="10"/>
      <c r="F977" s="3" t="s">
        <v>604</v>
      </c>
      <c r="G977" s="3" t="s">
        <v>2434</v>
      </c>
      <c r="H977" s="3" t="s">
        <v>1078</v>
      </c>
      <c r="I977" s="53"/>
      <c r="J977" s="3" t="s">
        <v>31</v>
      </c>
      <c r="K977" s="3" t="s">
        <v>21</v>
      </c>
      <c r="L977" s="3" t="s">
        <v>36</v>
      </c>
      <c r="M977" s="3" t="s">
        <v>23</v>
      </c>
      <c r="N977" s="10" t="s">
        <v>3178</v>
      </c>
      <c r="O977" s="3" t="str">
        <f t="shared" ref="O977:O1052" si="146" xml:space="preserve"> IF(ISBLANK(N977),"",CONCATENATE("TP/oneM2M/",IF(J977&lt;&gt;"Both",J977&amp;"/",""),K977,IF(K977&lt;&gt;"","/",""),L977,IF(L977&lt;&gt;"","/",""),M977,IF(M977&lt;&gt;"","/",""),N977))</f>
        <v>TP/oneM2M/CSE/DMR/UPD/BV/001_03</v>
      </c>
      <c r="P977" s="33" t="s">
        <v>3458</v>
      </c>
      <c r="Q977" s="3" t="s">
        <v>9</v>
      </c>
      <c r="R977" s="3" t="s">
        <v>25</v>
      </c>
      <c r="S977" s="3"/>
      <c r="U977" t="str">
        <f t="shared" si="145"/>
        <v>TP/oneM2M/CSE/DMR/UPD/BV/001</v>
      </c>
    </row>
    <row r="978" spans="1:21" ht="115.5" x14ac:dyDescent="0.3">
      <c r="A978" s="20">
        <v>581</v>
      </c>
      <c r="B978" s="19" t="s">
        <v>43</v>
      </c>
      <c r="C978" s="10" t="s">
        <v>3220</v>
      </c>
      <c r="D978" s="10"/>
      <c r="E978" s="10"/>
      <c r="F978" s="3" t="s">
        <v>604</v>
      </c>
      <c r="G978" s="3" t="s">
        <v>2434</v>
      </c>
      <c r="H978" s="3" t="s">
        <v>1078</v>
      </c>
      <c r="I978" s="53"/>
      <c r="J978" s="3" t="s">
        <v>31</v>
      </c>
      <c r="K978" s="3" t="s">
        <v>21</v>
      </c>
      <c r="L978" s="3" t="s">
        <v>36</v>
      </c>
      <c r="M978" s="3" t="s">
        <v>23</v>
      </c>
      <c r="N978" s="10" t="s">
        <v>3193</v>
      </c>
      <c r="O978" s="3" t="str">
        <f t="shared" si="146"/>
        <v>TP/oneM2M/CSE/DMR/UPD/BV/002_03</v>
      </c>
      <c r="P978" s="33" t="s">
        <v>3459</v>
      </c>
      <c r="Q978" s="3" t="s">
        <v>9</v>
      </c>
      <c r="R978" s="3" t="s">
        <v>25</v>
      </c>
      <c r="S978" s="3"/>
      <c r="U978" t="str">
        <f t="shared" si="145"/>
        <v>TP/oneM2M/CSE/DMR/UPD/BV/002</v>
      </c>
    </row>
    <row r="979" spans="1:21" ht="115.5" x14ac:dyDescent="0.3">
      <c r="A979" s="20">
        <v>581</v>
      </c>
      <c r="B979" s="19" t="s">
        <v>43</v>
      </c>
      <c r="C979" s="10" t="s">
        <v>3220</v>
      </c>
      <c r="D979" s="10"/>
      <c r="E979" s="10"/>
      <c r="F979" s="3" t="s">
        <v>604</v>
      </c>
      <c r="G979" s="3" t="s">
        <v>2434</v>
      </c>
      <c r="H979" s="3" t="s">
        <v>1078</v>
      </c>
      <c r="I979" s="53"/>
      <c r="J979" s="3" t="s">
        <v>31</v>
      </c>
      <c r="K979" s="3" t="s">
        <v>21</v>
      </c>
      <c r="L979" s="3" t="s">
        <v>36</v>
      </c>
      <c r="M979" s="3" t="s">
        <v>23</v>
      </c>
      <c r="N979" s="10" t="s">
        <v>3194</v>
      </c>
      <c r="O979" s="3" t="str">
        <f t="shared" si="146"/>
        <v>TP/oneM2M/CSE/DMR/UPD/BV/003_03</v>
      </c>
      <c r="P979" s="33" t="s">
        <v>3460</v>
      </c>
      <c r="Q979" s="3" t="s">
        <v>9</v>
      </c>
      <c r="R979" s="3" t="s">
        <v>25</v>
      </c>
      <c r="S979" s="3"/>
      <c r="U979" t="str">
        <f t="shared" si="145"/>
        <v>TP/oneM2M/CSE/DMR/UPD/BV/003</v>
      </c>
    </row>
    <row r="980" spans="1:21" ht="181.5" x14ac:dyDescent="0.3">
      <c r="A980" s="20">
        <v>581</v>
      </c>
      <c r="B980" s="19" t="s">
        <v>43</v>
      </c>
      <c r="C980" s="10" t="s">
        <v>3220</v>
      </c>
      <c r="D980" s="10"/>
      <c r="E980" s="10"/>
      <c r="F980" s="3" t="s">
        <v>604</v>
      </c>
      <c r="G980" s="3" t="s">
        <v>2434</v>
      </c>
      <c r="H980" s="3" t="s">
        <v>1078</v>
      </c>
      <c r="I980" s="53"/>
      <c r="J980" s="3" t="s">
        <v>31</v>
      </c>
      <c r="K980" s="3" t="s">
        <v>21</v>
      </c>
      <c r="L980" s="3" t="s">
        <v>36</v>
      </c>
      <c r="M980" s="3" t="s">
        <v>23</v>
      </c>
      <c r="N980" s="10" t="s">
        <v>3195</v>
      </c>
      <c r="O980" s="3" t="str">
        <f t="shared" si="146"/>
        <v>TP/oneM2M/CSE/DMR/UPD/BV/004_03</v>
      </c>
      <c r="P980" s="33" t="s">
        <v>3461</v>
      </c>
      <c r="Q980" s="3" t="s">
        <v>9</v>
      </c>
      <c r="R980" s="3" t="s">
        <v>25</v>
      </c>
      <c r="S980" s="3"/>
      <c r="U980" t="str">
        <f t="shared" si="145"/>
        <v>TP/oneM2M/CSE/DMR/UPD/BV/004</v>
      </c>
    </row>
    <row r="981" spans="1:21" ht="132" x14ac:dyDescent="0.3">
      <c r="A981" s="20">
        <v>581</v>
      </c>
      <c r="B981" s="19" t="s">
        <v>43</v>
      </c>
      <c r="C981" s="10" t="s">
        <v>3220</v>
      </c>
      <c r="D981" s="10"/>
      <c r="E981" s="10"/>
      <c r="F981" s="3" t="s">
        <v>604</v>
      </c>
      <c r="G981" s="3" t="s">
        <v>2434</v>
      </c>
      <c r="H981" s="3" t="s">
        <v>1078</v>
      </c>
      <c r="I981" s="53"/>
      <c r="J981" s="3" t="s">
        <v>31</v>
      </c>
      <c r="K981" s="3" t="s">
        <v>21</v>
      </c>
      <c r="L981" s="3" t="s">
        <v>36</v>
      </c>
      <c r="M981" s="3" t="s">
        <v>33</v>
      </c>
      <c r="N981" s="10" t="s">
        <v>3200</v>
      </c>
      <c r="O981" s="3" t="str">
        <f t="shared" si="146"/>
        <v>TP/oneM2M/CSE/DMR/UPD/BO/005_03</v>
      </c>
      <c r="P981" s="33" t="s">
        <v>3462</v>
      </c>
      <c r="Q981" s="3" t="s">
        <v>9</v>
      </c>
      <c r="R981" s="3" t="s">
        <v>25</v>
      </c>
      <c r="S981" s="3"/>
      <c r="U981" t="str">
        <f t="shared" si="145"/>
        <v>TP/oneM2M/CSE/DMR/UPD/BO/005</v>
      </c>
    </row>
    <row r="982" spans="1:21" ht="198" x14ac:dyDescent="0.3">
      <c r="A982" s="20">
        <v>581</v>
      </c>
      <c r="B982" s="19" t="s">
        <v>43</v>
      </c>
      <c r="C982" s="10" t="s">
        <v>3220</v>
      </c>
      <c r="D982" s="10"/>
      <c r="E982" s="10"/>
      <c r="F982" s="3" t="s">
        <v>604</v>
      </c>
      <c r="G982" s="3" t="s">
        <v>2434</v>
      </c>
      <c r="H982" s="3" t="s">
        <v>1078</v>
      </c>
      <c r="I982" s="53"/>
      <c r="J982" s="3" t="s">
        <v>31</v>
      </c>
      <c r="K982" s="3" t="s">
        <v>21</v>
      </c>
      <c r="L982" s="3" t="s">
        <v>36</v>
      </c>
      <c r="M982" s="3" t="s">
        <v>33</v>
      </c>
      <c r="N982" s="10" t="s">
        <v>3205</v>
      </c>
      <c r="O982" s="3" t="str">
        <f t="shared" si="146"/>
        <v>TP/oneM2M/CSE/DMR/UPD/BO/006_03</v>
      </c>
      <c r="P982" s="33" t="s">
        <v>3463</v>
      </c>
      <c r="Q982" s="3" t="s">
        <v>9</v>
      </c>
      <c r="R982" s="3" t="s">
        <v>25</v>
      </c>
      <c r="S982" s="3"/>
      <c r="U982" t="str">
        <f t="shared" si="145"/>
        <v>TP/oneM2M/CSE/DMR/UPD/BO/006</v>
      </c>
    </row>
    <row r="983" spans="1:21" ht="148.5" x14ac:dyDescent="0.3">
      <c r="A983" s="20">
        <v>581</v>
      </c>
      <c r="B983" s="19" t="s">
        <v>43</v>
      </c>
      <c r="C983" s="10" t="s">
        <v>3220</v>
      </c>
      <c r="D983" s="10"/>
      <c r="E983" s="10"/>
      <c r="F983" s="3" t="s">
        <v>604</v>
      </c>
      <c r="G983" s="3" t="s">
        <v>2434</v>
      </c>
      <c r="H983" s="3" t="s">
        <v>1078</v>
      </c>
      <c r="I983" s="53"/>
      <c r="J983" s="3" t="s">
        <v>31</v>
      </c>
      <c r="K983" s="3" t="s">
        <v>21</v>
      </c>
      <c r="L983" s="3" t="s">
        <v>36</v>
      </c>
      <c r="M983" s="3" t="s">
        <v>33</v>
      </c>
      <c r="N983" s="10" t="s">
        <v>3212</v>
      </c>
      <c r="O983" s="3" t="str">
        <f t="shared" si="146"/>
        <v>TP/oneM2M/CSE/DMR/UPD/BO/007_03</v>
      </c>
      <c r="P983" s="33" t="s">
        <v>3464</v>
      </c>
      <c r="Q983" s="3" t="s">
        <v>9</v>
      </c>
      <c r="R983" s="3" t="s">
        <v>25</v>
      </c>
      <c r="S983" s="3"/>
      <c r="U983" t="str">
        <f t="shared" si="145"/>
        <v>TP/oneM2M/CSE/DMR/UPD/BO/007</v>
      </c>
    </row>
    <row r="984" spans="1:21" ht="165" x14ac:dyDescent="0.3">
      <c r="A984" s="20">
        <v>581</v>
      </c>
      <c r="B984" s="19" t="s">
        <v>43</v>
      </c>
      <c r="C984" s="10" t="s">
        <v>3220</v>
      </c>
      <c r="D984" s="10"/>
      <c r="E984" s="10"/>
      <c r="F984" s="3" t="s">
        <v>604</v>
      </c>
      <c r="G984" s="3" t="s">
        <v>2434</v>
      </c>
      <c r="H984" s="3" t="s">
        <v>1078</v>
      </c>
      <c r="I984" s="53"/>
      <c r="J984" s="3" t="s">
        <v>31</v>
      </c>
      <c r="K984" s="3" t="s">
        <v>21</v>
      </c>
      <c r="L984" s="3" t="s">
        <v>36</v>
      </c>
      <c r="M984" s="3" t="s">
        <v>33</v>
      </c>
      <c r="N984" s="10" t="s">
        <v>3213</v>
      </c>
      <c r="O984" s="3" t="str">
        <f t="shared" si="146"/>
        <v>TP/oneM2M/CSE/DMR/UPD/BO/008_03</v>
      </c>
      <c r="P984" s="33" t="s">
        <v>3465</v>
      </c>
      <c r="Q984" s="3" t="s">
        <v>9</v>
      </c>
      <c r="R984" s="3" t="s">
        <v>25</v>
      </c>
      <c r="S984" s="3"/>
      <c r="U984" t="str">
        <f t="shared" si="145"/>
        <v>TP/oneM2M/CSE/DMR/UPD/BO/008</v>
      </c>
    </row>
    <row r="985" spans="1:21" ht="198" x14ac:dyDescent="0.3">
      <c r="A985" s="20">
        <v>581</v>
      </c>
      <c r="B985" s="19" t="s">
        <v>43</v>
      </c>
      <c r="C985" s="10" t="s">
        <v>3220</v>
      </c>
      <c r="D985" s="10"/>
      <c r="E985" s="10"/>
      <c r="F985" s="3" t="s">
        <v>604</v>
      </c>
      <c r="G985" s="3" t="s">
        <v>2434</v>
      </c>
      <c r="H985" s="3" t="s">
        <v>1078</v>
      </c>
      <c r="I985" s="53"/>
      <c r="J985" s="3" t="s">
        <v>31</v>
      </c>
      <c r="K985" s="3" t="s">
        <v>21</v>
      </c>
      <c r="L985" s="3" t="s">
        <v>36</v>
      </c>
      <c r="M985" s="3" t="s">
        <v>33</v>
      </c>
      <c r="N985" s="10" t="s">
        <v>3590</v>
      </c>
      <c r="O985" s="3" t="str">
        <f t="shared" si="146"/>
        <v>TP/oneM2M/CSE/DMR/UPD/BO/009_03</v>
      </c>
      <c r="P985" s="33" t="s">
        <v>3470</v>
      </c>
      <c r="Q985" s="3" t="s">
        <v>9</v>
      </c>
      <c r="R985" s="3" t="s">
        <v>25</v>
      </c>
      <c r="S985" s="3"/>
      <c r="U985" t="str">
        <f t="shared" si="145"/>
        <v>TP/oneM2M/CSE/DMR/UPD/BO/009</v>
      </c>
    </row>
    <row r="986" spans="1:21" x14ac:dyDescent="0.3">
      <c r="A986" s="20"/>
      <c r="B986" s="19" t="s">
        <v>43</v>
      </c>
      <c r="C986" s="10" t="s">
        <v>3387</v>
      </c>
      <c r="D986" s="10"/>
      <c r="E986" s="10"/>
      <c r="F986" s="3"/>
      <c r="G986" s="3" t="s">
        <v>4107</v>
      </c>
      <c r="H986" s="3" t="s">
        <v>4108</v>
      </c>
      <c r="I986" s="53"/>
      <c r="J986" s="3" t="s">
        <v>31</v>
      </c>
      <c r="K986" s="3" t="s">
        <v>21</v>
      </c>
      <c r="L986" s="3" t="s">
        <v>22</v>
      </c>
      <c r="M986" s="3" t="s">
        <v>35</v>
      </c>
      <c r="N986" s="10" t="s">
        <v>3356</v>
      </c>
      <c r="O986" s="3" t="str">
        <f t="shared" si="146"/>
        <v>TP/oneM2M/CSE/DMR/CRE/BI/010</v>
      </c>
      <c r="P986" s="3"/>
      <c r="Q986" s="3" t="s">
        <v>4008</v>
      </c>
      <c r="R986" s="3" t="s">
        <v>26</v>
      </c>
      <c r="S986" s="3"/>
      <c r="U986" t="str">
        <f t="shared" si="145"/>
        <v>TP/oneM2M/CSE/DMR/CRE/BI/010</v>
      </c>
    </row>
    <row r="987" spans="1:21" s="52" customFormat="1" x14ac:dyDescent="0.3">
      <c r="A987" s="58"/>
      <c r="B987" s="57" t="s">
        <v>43</v>
      </c>
      <c r="C987" s="54" t="s">
        <v>3387</v>
      </c>
      <c r="D987" s="54"/>
      <c r="E987" s="54"/>
      <c r="F987" s="53"/>
      <c r="G987" s="53" t="s">
        <v>4107</v>
      </c>
      <c r="H987" s="53" t="s">
        <v>4108</v>
      </c>
      <c r="I987" s="53"/>
      <c r="J987" s="53" t="s">
        <v>31</v>
      </c>
      <c r="K987" s="53" t="s">
        <v>21</v>
      </c>
      <c r="L987" s="53" t="s">
        <v>36</v>
      </c>
      <c r="M987" s="53" t="s">
        <v>35</v>
      </c>
      <c r="N987" s="54" t="s">
        <v>3358</v>
      </c>
      <c r="O987" s="53" t="str">
        <f t="shared" ref="O987" si="147" xml:space="preserve"> IF(ISBLANK(N987),"",CONCATENATE("TP/oneM2M/",IF(J987&lt;&gt;"Both",J987&amp;"/",""),K987,IF(K987&lt;&gt;"","/",""),L987,IF(L987&lt;&gt;"","/",""),M987,IF(M987&lt;&gt;"","/",""),N987))</f>
        <v>TP/oneM2M/CSE/DMR/UPD/BI/012</v>
      </c>
      <c r="P987" s="53"/>
      <c r="Q987" s="53" t="s">
        <v>4008</v>
      </c>
      <c r="R987" s="53" t="s">
        <v>26</v>
      </c>
      <c r="S987" s="53"/>
      <c r="U987" s="52" t="str">
        <f t="shared" ref="U987" si="148">IF(IFERROR(FIND("_",O987),0)&gt;0,LEFT(O987,FIND("_",O987)-1),O987)</f>
        <v>TP/oneM2M/CSE/DMR/UPD/BI/012</v>
      </c>
    </row>
    <row r="988" spans="1:21" s="52" customFormat="1" x14ac:dyDescent="0.3">
      <c r="A988" s="58">
        <v>582</v>
      </c>
      <c r="B988" s="57" t="s">
        <v>43</v>
      </c>
      <c r="C988" s="54" t="s">
        <v>3220</v>
      </c>
      <c r="D988" s="54"/>
      <c r="E988" s="54"/>
      <c r="F988" s="53" t="s">
        <v>498</v>
      </c>
      <c r="G988" s="53" t="s">
        <v>2435</v>
      </c>
      <c r="H988" s="53" t="s">
        <v>1079</v>
      </c>
      <c r="I988" s="53"/>
      <c r="J988" s="53" t="s">
        <v>31</v>
      </c>
      <c r="K988" s="53" t="s">
        <v>21</v>
      </c>
      <c r="L988" s="53" t="s">
        <v>37</v>
      </c>
      <c r="M988" s="53" t="s">
        <v>23</v>
      </c>
      <c r="N988" s="54" t="s">
        <v>3358</v>
      </c>
      <c r="O988" s="53" t="str">
        <f t="shared" ref="O988" si="149" xml:space="preserve"> IF(ISBLANK(N988),"",CONCATENATE("TP/oneM2M/",IF(J988&lt;&gt;"Both",J988&amp;"/",""),K988,IF(K988&lt;&gt;"","/",""),L988,IF(L988&lt;&gt;"","/",""),M988,IF(M988&lt;&gt;"","/",""),N988))</f>
        <v>TP/oneM2M/CSE/DMR/RET/BV/012</v>
      </c>
      <c r="P988" s="53"/>
      <c r="Q988" s="53" t="s">
        <v>4008</v>
      </c>
      <c r="R988" s="53" t="s">
        <v>26</v>
      </c>
      <c r="S988" s="53"/>
      <c r="U988" s="52" t="str">
        <f t="shared" ref="U988" si="150">IF(IFERROR(FIND("_",O988),0)&gt;0,LEFT(O988,FIND("_",O988)-1),O988)</f>
        <v>TP/oneM2M/CSE/DMR/RET/BV/012</v>
      </c>
    </row>
    <row r="989" spans="1:21" s="52" customFormat="1" x14ac:dyDescent="0.3">
      <c r="A989" s="58">
        <v>582</v>
      </c>
      <c r="B989" s="57" t="s">
        <v>43</v>
      </c>
      <c r="C989" s="54" t="s">
        <v>3220</v>
      </c>
      <c r="D989" s="54"/>
      <c r="E989" s="54"/>
      <c r="F989" s="53" t="s">
        <v>498</v>
      </c>
      <c r="G989" s="53" t="s">
        <v>4110</v>
      </c>
      <c r="H989" s="53" t="s">
        <v>1079</v>
      </c>
      <c r="I989" s="53"/>
      <c r="J989" s="53" t="s">
        <v>31</v>
      </c>
      <c r="K989" s="53" t="s">
        <v>21</v>
      </c>
      <c r="L989" s="53" t="s">
        <v>37</v>
      </c>
      <c r="M989" s="53" t="s">
        <v>33</v>
      </c>
      <c r="N989" s="54" t="s">
        <v>3355</v>
      </c>
      <c r="O989" s="53" t="str">
        <f t="shared" ref="O989" si="151" xml:space="preserve"> IF(ISBLANK(N989),"",CONCATENATE("TP/oneM2M/",IF(J989&lt;&gt;"Both",J989&amp;"/",""),K989,IF(K989&lt;&gt;"","/",""),L989,IF(L989&lt;&gt;"","/",""),M989,IF(M989&lt;&gt;"","/",""),N989))</f>
        <v>TP/oneM2M/CSE/DMR/RET/BO/009</v>
      </c>
      <c r="P989" s="53"/>
      <c r="Q989" s="53" t="s">
        <v>4008</v>
      </c>
      <c r="R989" s="53" t="s">
        <v>26</v>
      </c>
      <c r="S989" s="53"/>
      <c r="U989" s="52" t="str">
        <f t="shared" ref="U989" si="152">IF(IFERROR(FIND("_",O989),0)&gt;0,LEFT(O989,FIND("_",O989)-1),O989)</f>
        <v>TP/oneM2M/CSE/DMR/RET/BO/009</v>
      </c>
    </row>
    <row r="990" spans="1:21" s="52" customFormat="1" x14ac:dyDescent="0.3">
      <c r="A990" s="58">
        <v>582</v>
      </c>
      <c r="B990" s="57" t="s">
        <v>43</v>
      </c>
      <c r="C990" s="54" t="s">
        <v>3220</v>
      </c>
      <c r="D990" s="54"/>
      <c r="E990" s="54"/>
      <c r="F990" s="53" t="s">
        <v>498</v>
      </c>
      <c r="G990" s="53" t="s">
        <v>2435</v>
      </c>
      <c r="H990" s="53" t="s">
        <v>1079</v>
      </c>
      <c r="I990" s="53"/>
      <c r="J990" s="53" t="s">
        <v>30</v>
      </c>
      <c r="K990" s="53" t="s">
        <v>21</v>
      </c>
      <c r="L990" s="53" t="s">
        <v>37</v>
      </c>
      <c r="M990" s="53" t="s">
        <v>23</v>
      </c>
      <c r="N990" s="54" t="s">
        <v>1850</v>
      </c>
      <c r="O990" s="53" t="str">
        <f t="shared" ref="O990" si="153" xml:space="preserve"> IF(ISBLANK(N990),"",CONCATENATE("TP/oneM2M/",IF(J990&lt;&gt;"Both",J990&amp;"/",""),K990,IF(K990&lt;&gt;"","/",""),L990,IF(L990&lt;&gt;"","/",""),M990,IF(M990&lt;&gt;"","/",""),N990))</f>
        <v>TP/oneM2M/AE/DMR/RET/BV/003</v>
      </c>
      <c r="P990" s="53"/>
      <c r="Q990" s="53" t="s">
        <v>4008</v>
      </c>
      <c r="R990" s="53" t="s">
        <v>26</v>
      </c>
      <c r="S990" s="53"/>
      <c r="U990" s="52" t="str">
        <f t="shared" ref="U990" si="154">IF(IFERROR(FIND("_",O990),0)&gt;0,LEFT(O990,FIND("_",O990)-1),O990)</f>
        <v>TP/oneM2M/AE/DMR/RET/BV/003</v>
      </c>
    </row>
    <row r="991" spans="1:21" x14ac:dyDescent="0.3">
      <c r="A991" s="20">
        <v>583</v>
      </c>
      <c r="B991" s="19" t="s">
        <v>43</v>
      </c>
      <c r="C991" s="10" t="s">
        <v>3220</v>
      </c>
      <c r="D991" s="10"/>
      <c r="E991" s="10"/>
      <c r="F991" s="3" t="s">
        <v>499</v>
      </c>
      <c r="G991" s="3" t="s">
        <v>2436</v>
      </c>
      <c r="H991" s="3" t="s">
        <v>1080</v>
      </c>
      <c r="I991" s="53"/>
      <c r="J991" s="3" t="s">
        <v>31</v>
      </c>
      <c r="K991" s="3" t="s">
        <v>21</v>
      </c>
      <c r="L991" s="3" t="s">
        <v>38</v>
      </c>
      <c r="M991" s="3" t="s">
        <v>23</v>
      </c>
      <c r="N991" s="10" t="s">
        <v>1854</v>
      </c>
      <c r="O991" s="3" t="str">
        <f t="shared" si="146"/>
        <v>TP/oneM2M/CSE/DMR/DEL/BV/007</v>
      </c>
      <c r="P991" s="3"/>
      <c r="Q991" s="3" t="s">
        <v>4008</v>
      </c>
      <c r="R991" s="3" t="s">
        <v>26</v>
      </c>
      <c r="S991" s="3"/>
      <c r="U991" t="str">
        <f t="shared" si="145"/>
        <v>TP/oneM2M/CSE/DMR/DEL/BV/007</v>
      </c>
    </row>
    <row r="992" spans="1:21" s="52" customFormat="1" x14ac:dyDescent="0.3">
      <c r="A992" s="58">
        <v>583</v>
      </c>
      <c r="B992" s="57" t="s">
        <v>43</v>
      </c>
      <c r="C992" s="54" t="s">
        <v>3220</v>
      </c>
      <c r="D992" s="54"/>
      <c r="E992" s="54"/>
      <c r="F992" s="53" t="s">
        <v>499</v>
      </c>
      <c r="G992" s="53" t="s">
        <v>4113</v>
      </c>
      <c r="H992" s="53" t="s">
        <v>1080</v>
      </c>
      <c r="I992" s="53"/>
      <c r="J992" s="53" t="s">
        <v>31</v>
      </c>
      <c r="K992" s="53" t="s">
        <v>21</v>
      </c>
      <c r="L992" s="53" t="s">
        <v>38</v>
      </c>
      <c r="M992" s="53" t="s">
        <v>33</v>
      </c>
      <c r="N992" s="54" t="s">
        <v>3219</v>
      </c>
      <c r="O992" s="53" t="str">
        <f t="shared" ref="O992" si="155" xml:space="preserve"> IF(ISBLANK(N992),"",CONCATENATE("TP/oneM2M/",IF(J992&lt;&gt;"Both",J992&amp;"/",""),K992,IF(K992&lt;&gt;"","/",""),L992,IF(L992&lt;&gt;"","/",""),M992,IF(M992&lt;&gt;"","/",""),N992))</f>
        <v>TP/oneM2M/CSE/DMR/DEL/BO/008</v>
      </c>
      <c r="P992" s="53"/>
      <c r="Q992" s="53" t="s">
        <v>4008</v>
      </c>
      <c r="R992" s="53" t="s">
        <v>26</v>
      </c>
      <c r="S992" s="53"/>
      <c r="U992" s="52" t="str">
        <f t="shared" ref="U992" si="156">IF(IFERROR(FIND("_",O992),0)&gt;0,LEFT(O992,FIND("_",O992)-1),O992)</f>
        <v>TP/oneM2M/CSE/DMR/DEL/BO/008</v>
      </c>
    </row>
    <row r="993" spans="1:21" s="52" customFormat="1" x14ac:dyDescent="0.3">
      <c r="A993" s="58">
        <v>583</v>
      </c>
      <c r="B993" s="57" t="s">
        <v>43</v>
      </c>
      <c r="C993" s="54" t="s">
        <v>3220</v>
      </c>
      <c r="D993" s="54"/>
      <c r="E993" s="54"/>
      <c r="F993" s="53" t="s">
        <v>499</v>
      </c>
      <c r="G993" s="53" t="s">
        <v>2436</v>
      </c>
      <c r="H993" s="53" t="s">
        <v>1080</v>
      </c>
      <c r="I993" s="53"/>
      <c r="J993" s="53" t="s">
        <v>30</v>
      </c>
      <c r="K993" s="53" t="s">
        <v>21</v>
      </c>
      <c r="L993" s="53" t="s">
        <v>38</v>
      </c>
      <c r="M993" s="53" t="s">
        <v>23</v>
      </c>
      <c r="N993" s="54" t="s">
        <v>1849</v>
      </c>
      <c r="O993" s="53" t="str">
        <f t="shared" ref="O993" si="157" xml:space="preserve"> IF(ISBLANK(N993),"",CONCATENATE("TP/oneM2M/",IF(J993&lt;&gt;"Both",J993&amp;"/",""),K993,IF(K993&lt;&gt;"","/",""),L993,IF(L993&lt;&gt;"","/",""),M993,IF(M993&lt;&gt;"","/",""),N993))</f>
        <v>TP/oneM2M/AE/DMR/DEL/BV/002</v>
      </c>
      <c r="P993" s="53"/>
      <c r="Q993" s="53" t="s">
        <v>4008</v>
      </c>
      <c r="R993" s="53" t="s">
        <v>26</v>
      </c>
      <c r="S993" s="53"/>
      <c r="U993" s="52" t="str">
        <f t="shared" ref="U993" si="158">IF(IFERROR(FIND("_",O993),0)&gt;0,LEFT(O993,FIND("_",O993)-1),O993)</f>
        <v>TP/oneM2M/AE/DMR/DEL/BV/002</v>
      </c>
    </row>
    <row r="994" spans="1:21" x14ac:dyDescent="0.3">
      <c r="A994" s="20"/>
      <c r="B994" s="19" t="s">
        <v>43</v>
      </c>
      <c r="C994" s="10" t="s">
        <v>3387</v>
      </c>
      <c r="D994" s="10"/>
      <c r="E994" s="10"/>
      <c r="F994" s="3"/>
      <c r="G994" s="3" t="s">
        <v>4111</v>
      </c>
      <c r="H994" s="3" t="s">
        <v>4116</v>
      </c>
      <c r="I994" s="53"/>
      <c r="J994" s="3" t="s">
        <v>31</v>
      </c>
      <c r="K994" s="3" t="s">
        <v>21</v>
      </c>
      <c r="L994" s="3" t="s">
        <v>22</v>
      </c>
      <c r="M994" s="3" t="s">
        <v>35</v>
      </c>
      <c r="N994" s="10" t="s">
        <v>3357</v>
      </c>
      <c r="O994" s="3" t="str">
        <f t="shared" si="146"/>
        <v>TP/oneM2M/CSE/DMR/CRE/BI/011</v>
      </c>
      <c r="P994" s="3"/>
      <c r="Q994" s="3" t="s">
        <v>4008</v>
      </c>
      <c r="R994" s="53" t="s">
        <v>26</v>
      </c>
      <c r="S994" s="3"/>
      <c r="U994" t="str">
        <f t="shared" si="145"/>
        <v>TP/oneM2M/CSE/DMR/CRE/BI/011</v>
      </c>
    </row>
    <row r="995" spans="1:21" s="52" customFormat="1" x14ac:dyDescent="0.3">
      <c r="A995" s="58"/>
      <c r="B995" s="57" t="s">
        <v>43</v>
      </c>
      <c r="C995" s="54" t="s">
        <v>3387</v>
      </c>
      <c r="D995" s="54"/>
      <c r="E995" s="54"/>
      <c r="F995" s="53"/>
      <c r="G995" s="53" t="s">
        <v>4111</v>
      </c>
      <c r="H995" s="53" t="s">
        <v>4116</v>
      </c>
      <c r="I995" s="53"/>
      <c r="J995" s="53" t="s">
        <v>31</v>
      </c>
      <c r="K995" s="53" t="s">
        <v>21</v>
      </c>
      <c r="L995" s="53" t="s">
        <v>36</v>
      </c>
      <c r="M995" s="53" t="s">
        <v>35</v>
      </c>
      <c r="N995" s="54" t="s">
        <v>3358</v>
      </c>
      <c r="O995" s="53" t="str">
        <f t="shared" ref="O995" si="159" xml:space="preserve"> IF(ISBLANK(N995),"",CONCATENATE("TP/oneM2M/",IF(J995&lt;&gt;"Both",J995&amp;"/",""),K995,IF(K995&lt;&gt;"","/",""),L995,IF(L995&lt;&gt;"","/",""),M995,IF(M995&lt;&gt;"","/",""),N995))</f>
        <v>TP/oneM2M/CSE/DMR/UPD/BI/012</v>
      </c>
      <c r="P995" s="53"/>
      <c r="Q995" s="53" t="s">
        <v>4008</v>
      </c>
      <c r="R995" s="53" t="s">
        <v>26</v>
      </c>
      <c r="S995" s="53"/>
      <c r="U995" s="52" t="str">
        <f t="shared" ref="U995" si="160">IF(IFERROR(FIND("_",O995),0)&gt;0,LEFT(O995,FIND("_",O995)-1),O995)</f>
        <v>TP/oneM2M/CSE/DMR/UPD/BI/012</v>
      </c>
    </row>
    <row r="996" spans="1:21" s="52" customFormat="1" x14ac:dyDescent="0.3">
      <c r="A996" s="58">
        <v>584</v>
      </c>
      <c r="B996" s="57" t="s">
        <v>43</v>
      </c>
      <c r="C996" s="54" t="s">
        <v>3220</v>
      </c>
      <c r="D996" s="54"/>
      <c r="E996" s="54"/>
      <c r="F996" s="53" t="s">
        <v>500</v>
      </c>
      <c r="G996" s="53" t="s">
        <v>2437</v>
      </c>
      <c r="H996" s="53" t="s">
        <v>1081</v>
      </c>
      <c r="I996" s="53"/>
      <c r="J996" s="53" t="s">
        <v>31</v>
      </c>
      <c r="K996" s="53" t="s">
        <v>21</v>
      </c>
      <c r="L996" s="53" t="s">
        <v>37</v>
      </c>
      <c r="M996" s="53" t="s">
        <v>23</v>
      </c>
      <c r="N996" s="54" t="s">
        <v>3356</v>
      </c>
      <c r="O996" s="53" t="str">
        <f t="shared" ref="O996" si="161" xml:space="preserve"> IF(ISBLANK(N996),"",CONCATENATE("TP/oneM2M/",IF(J996&lt;&gt;"Both",J996&amp;"/",""),K996,IF(K996&lt;&gt;"","/",""),L996,IF(L996&lt;&gt;"","/",""),M996,IF(M996&lt;&gt;"","/",""),N996))</f>
        <v>TP/oneM2M/CSE/DMR/RET/BV/010</v>
      </c>
      <c r="P996" s="53"/>
      <c r="Q996" s="53" t="s">
        <v>4008</v>
      </c>
      <c r="R996" s="3" t="s">
        <v>26</v>
      </c>
      <c r="S996" s="53"/>
      <c r="U996" s="52" t="str">
        <f t="shared" ref="U996" si="162">IF(IFERROR(FIND("_",O996),0)&gt;0,LEFT(O996,FIND("_",O996)-1),O996)</f>
        <v>TP/oneM2M/CSE/DMR/RET/BV/010</v>
      </c>
    </row>
    <row r="997" spans="1:21" s="52" customFormat="1" x14ac:dyDescent="0.3">
      <c r="A997" s="58">
        <v>584</v>
      </c>
      <c r="B997" s="57" t="s">
        <v>43</v>
      </c>
      <c r="C997" s="54" t="s">
        <v>3220</v>
      </c>
      <c r="D997" s="54"/>
      <c r="E997" s="54"/>
      <c r="F997" s="53" t="s">
        <v>500</v>
      </c>
      <c r="G997" s="53" t="s">
        <v>4114</v>
      </c>
      <c r="H997" s="53" t="s">
        <v>1081</v>
      </c>
      <c r="I997" s="53"/>
      <c r="J997" s="53" t="s">
        <v>31</v>
      </c>
      <c r="K997" s="53" t="s">
        <v>21</v>
      </c>
      <c r="L997" s="53" t="s">
        <v>37</v>
      </c>
      <c r="M997" s="53" t="s">
        <v>33</v>
      </c>
      <c r="N997" s="54" t="s">
        <v>3357</v>
      </c>
      <c r="O997" s="53" t="str">
        <f t="shared" ref="O997:O998" si="163" xml:space="preserve"> IF(ISBLANK(N997),"",CONCATENATE("TP/oneM2M/",IF(J997&lt;&gt;"Both",J997&amp;"/",""),K997,IF(K997&lt;&gt;"","/",""),L997,IF(L997&lt;&gt;"","/",""),M997,IF(M997&lt;&gt;"","/",""),N997))</f>
        <v>TP/oneM2M/CSE/DMR/RET/BO/011</v>
      </c>
      <c r="P997" s="53"/>
      <c r="Q997" s="53" t="s">
        <v>4008</v>
      </c>
      <c r="R997" s="53" t="s">
        <v>26</v>
      </c>
      <c r="S997" s="53"/>
      <c r="U997" s="52" t="str">
        <f t="shared" ref="U997:U998" si="164">IF(IFERROR(FIND("_",O997),0)&gt;0,LEFT(O997,FIND("_",O997)-1),O997)</f>
        <v>TP/oneM2M/CSE/DMR/RET/BO/011</v>
      </c>
    </row>
    <row r="998" spans="1:21" s="52" customFormat="1" x14ac:dyDescent="0.3">
      <c r="A998" s="58">
        <v>584</v>
      </c>
      <c r="B998" s="57" t="s">
        <v>43</v>
      </c>
      <c r="C998" s="54" t="s">
        <v>3220</v>
      </c>
      <c r="D998" s="54"/>
      <c r="E998" s="54"/>
      <c r="F998" s="53" t="s">
        <v>500</v>
      </c>
      <c r="G998" s="53" t="s">
        <v>2437</v>
      </c>
      <c r="H998" s="53" t="s">
        <v>1081</v>
      </c>
      <c r="I998" s="53"/>
      <c r="J998" s="53" t="s">
        <v>30</v>
      </c>
      <c r="K998" s="53" t="s">
        <v>21</v>
      </c>
      <c r="L998" s="53" t="s">
        <v>37</v>
      </c>
      <c r="M998" s="53" t="s">
        <v>23</v>
      </c>
      <c r="N998" s="54" t="s">
        <v>1849</v>
      </c>
      <c r="O998" s="53" t="str">
        <f t="shared" si="163"/>
        <v>TP/oneM2M/AE/DMR/RET/BV/002</v>
      </c>
      <c r="P998" s="53"/>
      <c r="Q998" s="53" t="s">
        <v>4008</v>
      </c>
      <c r="R998" s="53" t="s">
        <v>26</v>
      </c>
      <c r="S998" s="53"/>
      <c r="U998" s="52" t="str">
        <f t="shared" si="164"/>
        <v>TP/oneM2M/AE/DMR/RET/BV/002</v>
      </c>
    </row>
    <row r="999" spans="1:21" x14ac:dyDescent="0.3">
      <c r="A999" s="20">
        <v>585</v>
      </c>
      <c r="B999" s="19" t="s">
        <v>43</v>
      </c>
      <c r="C999" s="10" t="s">
        <v>3220</v>
      </c>
      <c r="D999" s="10"/>
      <c r="E999" s="10"/>
      <c r="F999" s="3" t="s">
        <v>501</v>
      </c>
      <c r="G999" s="3" t="s">
        <v>2438</v>
      </c>
      <c r="H999" s="3" t="s">
        <v>1082</v>
      </c>
      <c r="I999" s="53"/>
      <c r="J999" s="3" t="s">
        <v>31</v>
      </c>
      <c r="K999" s="3" t="s">
        <v>21</v>
      </c>
      <c r="L999" s="3" t="s">
        <v>38</v>
      </c>
      <c r="M999" s="3" t="s">
        <v>23</v>
      </c>
      <c r="N999" s="10" t="s">
        <v>3355</v>
      </c>
      <c r="O999" s="3" t="str">
        <f t="shared" si="146"/>
        <v>TP/oneM2M/CSE/DMR/DEL/BV/009</v>
      </c>
      <c r="P999" s="3"/>
      <c r="Q999" s="3" t="s">
        <v>4008</v>
      </c>
      <c r="R999" s="3" t="s">
        <v>26</v>
      </c>
      <c r="S999" s="3"/>
      <c r="U999" t="str">
        <f t="shared" si="145"/>
        <v>TP/oneM2M/CSE/DMR/DEL/BV/009</v>
      </c>
    </row>
    <row r="1000" spans="1:21" s="52" customFormat="1" x14ac:dyDescent="0.3">
      <c r="A1000" s="58">
        <v>585</v>
      </c>
      <c r="B1000" s="57" t="s">
        <v>43</v>
      </c>
      <c r="C1000" s="54" t="s">
        <v>3220</v>
      </c>
      <c r="D1000" s="54"/>
      <c r="E1000" s="54"/>
      <c r="F1000" s="53" t="s">
        <v>501</v>
      </c>
      <c r="G1000" s="53" t="s">
        <v>4117</v>
      </c>
      <c r="H1000" s="53" t="s">
        <v>1082</v>
      </c>
      <c r="I1000" s="53"/>
      <c r="J1000" s="53" t="s">
        <v>31</v>
      </c>
      <c r="K1000" s="53" t="s">
        <v>21</v>
      </c>
      <c r="L1000" s="53" t="s">
        <v>38</v>
      </c>
      <c r="M1000" s="53" t="s">
        <v>33</v>
      </c>
      <c r="N1000" s="54" t="s">
        <v>3356</v>
      </c>
      <c r="O1000" s="53" t="str">
        <f t="shared" ref="O1000" si="165" xml:space="preserve"> IF(ISBLANK(N1000),"",CONCATENATE("TP/oneM2M/",IF(J1000&lt;&gt;"Both",J1000&amp;"/",""),K1000,IF(K1000&lt;&gt;"","/",""),L1000,IF(L1000&lt;&gt;"","/",""),M1000,IF(M1000&lt;&gt;"","/",""),N1000))</f>
        <v>TP/oneM2M/CSE/DMR/DEL/BO/010</v>
      </c>
      <c r="P1000" s="53"/>
      <c r="Q1000" s="53" t="s">
        <v>4008</v>
      </c>
      <c r="R1000" s="53" t="s">
        <v>26</v>
      </c>
      <c r="S1000" s="53"/>
      <c r="U1000" s="52" t="str">
        <f t="shared" ref="U1000" si="166">IF(IFERROR(FIND("_",O1000),0)&gt;0,LEFT(O1000,FIND("_",O1000)-1),O1000)</f>
        <v>TP/oneM2M/CSE/DMR/DEL/BO/010</v>
      </c>
    </row>
    <row r="1001" spans="1:21" s="52" customFormat="1" x14ac:dyDescent="0.3">
      <c r="A1001" s="58">
        <v>585</v>
      </c>
      <c r="B1001" s="57" t="s">
        <v>43</v>
      </c>
      <c r="C1001" s="54" t="s">
        <v>3220</v>
      </c>
      <c r="D1001" s="54"/>
      <c r="E1001" s="54"/>
      <c r="F1001" s="53" t="s">
        <v>501</v>
      </c>
      <c r="G1001" s="53" t="s">
        <v>2438</v>
      </c>
      <c r="H1001" s="53" t="s">
        <v>1082</v>
      </c>
      <c r="I1001" s="53"/>
      <c r="J1001" s="53" t="s">
        <v>30</v>
      </c>
      <c r="K1001" s="53" t="s">
        <v>21</v>
      </c>
      <c r="L1001" s="53" t="s">
        <v>38</v>
      </c>
      <c r="M1001" s="53" t="s">
        <v>23</v>
      </c>
      <c r="N1001" s="54" t="s">
        <v>24</v>
      </c>
      <c r="O1001" s="53" t="str">
        <f t="shared" ref="O1001" si="167" xml:space="preserve"> IF(ISBLANK(N1001),"",CONCATENATE("TP/oneM2M/",IF(J1001&lt;&gt;"Both",J1001&amp;"/",""),K1001,IF(K1001&lt;&gt;"","/",""),L1001,IF(L1001&lt;&gt;"","/",""),M1001,IF(M1001&lt;&gt;"","/",""),N1001))</f>
        <v>TP/oneM2M/AE/DMR/DEL/BV/001</v>
      </c>
      <c r="P1001" s="53"/>
      <c r="Q1001" s="53" t="s">
        <v>4008</v>
      </c>
      <c r="R1001" s="53" t="s">
        <v>26</v>
      </c>
      <c r="S1001" s="53"/>
      <c r="U1001" s="52" t="str">
        <f t="shared" ref="U1001" si="168">IF(IFERROR(FIND("_",O1001),0)&gt;0,LEFT(O1001,FIND("_",O1001)-1),O1001)</f>
        <v>TP/oneM2M/AE/DMR/DEL/BV/001</v>
      </c>
    </row>
    <row r="1002" spans="1:21" x14ac:dyDescent="0.3">
      <c r="A1002" s="20">
        <v>586</v>
      </c>
      <c r="B1002" s="19" t="s">
        <v>43</v>
      </c>
      <c r="C1002" s="10" t="s">
        <v>3220</v>
      </c>
      <c r="D1002" s="10"/>
      <c r="E1002" s="10"/>
      <c r="F1002" s="3" t="s">
        <v>605</v>
      </c>
      <c r="G1002" s="3" t="s">
        <v>2439</v>
      </c>
      <c r="H1002" s="3" t="s">
        <v>1083</v>
      </c>
      <c r="I1002" s="53"/>
      <c r="J1002" s="3"/>
      <c r="K1002" s="3"/>
      <c r="L1002" s="3"/>
      <c r="M1002" s="3"/>
      <c r="N1002" s="10"/>
      <c r="O1002" s="3" t="str">
        <f t="shared" si="146"/>
        <v/>
      </c>
      <c r="P1002" s="3"/>
      <c r="Q1002" s="3"/>
      <c r="R1002" s="3"/>
      <c r="S1002" s="3"/>
      <c r="U1002" t="str">
        <f t="shared" si="145"/>
        <v/>
      </c>
    </row>
    <row r="1003" spans="1:21" x14ac:dyDescent="0.3">
      <c r="A1003" s="20">
        <v>587</v>
      </c>
      <c r="B1003" s="19" t="s">
        <v>43</v>
      </c>
      <c r="C1003" s="10" t="s">
        <v>3220</v>
      </c>
      <c r="D1003" s="10"/>
      <c r="E1003" s="10"/>
      <c r="F1003" s="3" t="s">
        <v>606</v>
      </c>
      <c r="G1003" s="3" t="s">
        <v>2440</v>
      </c>
      <c r="H1003" s="3" t="s">
        <v>1084</v>
      </c>
      <c r="I1003" s="53"/>
      <c r="J1003" s="3"/>
      <c r="K1003" s="3"/>
      <c r="L1003" s="3"/>
      <c r="M1003" s="3"/>
      <c r="N1003" s="10"/>
      <c r="O1003" s="3" t="str">
        <f t="shared" si="146"/>
        <v/>
      </c>
      <c r="P1003" s="3"/>
      <c r="Q1003" s="3"/>
      <c r="R1003" s="3"/>
      <c r="S1003" s="3"/>
      <c r="U1003" t="str">
        <f t="shared" si="145"/>
        <v/>
      </c>
    </row>
    <row r="1004" spans="1:21" x14ac:dyDescent="0.3">
      <c r="A1004" s="20">
        <v>588</v>
      </c>
      <c r="B1004" s="19" t="s">
        <v>43</v>
      </c>
      <c r="C1004" s="10" t="s">
        <v>3220</v>
      </c>
      <c r="D1004" s="10"/>
      <c r="E1004" s="10"/>
      <c r="F1004" s="3" t="s">
        <v>607</v>
      </c>
      <c r="G1004" s="3" t="s">
        <v>2442</v>
      </c>
      <c r="H1004" s="3" t="s">
        <v>1085</v>
      </c>
      <c r="I1004" s="53"/>
      <c r="J1004" s="3"/>
      <c r="K1004" s="3"/>
      <c r="L1004" s="3"/>
      <c r="M1004" s="3"/>
      <c r="N1004" s="10"/>
      <c r="O1004" s="3" t="str">
        <f t="shared" si="146"/>
        <v/>
      </c>
      <c r="P1004" s="3"/>
      <c r="Q1004" s="3"/>
      <c r="R1004" s="3"/>
      <c r="S1004" s="3"/>
      <c r="U1004" t="str">
        <f t="shared" si="145"/>
        <v/>
      </c>
    </row>
    <row r="1005" spans="1:21" x14ac:dyDescent="0.3">
      <c r="A1005" s="20">
        <v>589</v>
      </c>
      <c r="B1005" s="19" t="s">
        <v>43</v>
      </c>
      <c r="C1005" s="10" t="s">
        <v>3220</v>
      </c>
      <c r="D1005" s="10"/>
      <c r="E1005" s="10"/>
      <c r="F1005" s="3" t="s">
        <v>608</v>
      </c>
      <c r="G1005" s="3" t="s">
        <v>2443</v>
      </c>
      <c r="H1005" s="3" t="s">
        <v>1086</v>
      </c>
      <c r="I1005" s="53"/>
      <c r="J1005" s="3"/>
      <c r="K1005" s="3"/>
      <c r="L1005" s="3"/>
      <c r="M1005" s="3"/>
      <c r="N1005" s="10"/>
      <c r="O1005" s="3" t="str">
        <f t="shared" si="146"/>
        <v/>
      </c>
      <c r="P1005" s="3"/>
      <c r="Q1005" s="3"/>
      <c r="R1005" s="3"/>
      <c r="S1005" s="3"/>
      <c r="U1005" t="str">
        <f t="shared" si="145"/>
        <v/>
      </c>
    </row>
    <row r="1006" spans="1:21" x14ac:dyDescent="0.3">
      <c r="A1006" s="20">
        <v>590</v>
      </c>
      <c r="B1006" s="19" t="s">
        <v>43</v>
      </c>
      <c r="C1006" s="10" t="s">
        <v>3220</v>
      </c>
      <c r="D1006" s="10"/>
      <c r="E1006" s="10"/>
      <c r="F1006" s="3" t="s">
        <v>609</v>
      </c>
      <c r="G1006" s="3" t="s">
        <v>2441</v>
      </c>
      <c r="H1006" s="3" t="s">
        <v>1087</v>
      </c>
      <c r="I1006" s="53"/>
      <c r="J1006" s="3"/>
      <c r="K1006" s="3"/>
      <c r="L1006" s="3"/>
      <c r="M1006" s="3"/>
      <c r="N1006" s="10"/>
      <c r="O1006" s="3" t="str">
        <f t="shared" si="146"/>
        <v/>
      </c>
      <c r="P1006" s="3"/>
      <c r="Q1006" s="3"/>
      <c r="R1006" s="3"/>
      <c r="S1006" s="3"/>
      <c r="U1006" t="str">
        <f t="shared" si="145"/>
        <v/>
      </c>
    </row>
    <row r="1007" spans="1:21" x14ac:dyDescent="0.3">
      <c r="A1007" s="20">
        <v>591</v>
      </c>
      <c r="B1007" s="19" t="s">
        <v>43</v>
      </c>
      <c r="C1007" s="10" t="s">
        <v>3220</v>
      </c>
      <c r="D1007" s="10"/>
      <c r="E1007" s="10"/>
      <c r="F1007" s="3" t="s">
        <v>610</v>
      </c>
      <c r="G1007" s="3" t="s">
        <v>2444</v>
      </c>
      <c r="H1007" s="3" t="s">
        <v>1087</v>
      </c>
      <c r="I1007" s="53"/>
      <c r="J1007" s="3"/>
      <c r="K1007" s="3"/>
      <c r="L1007" s="3"/>
      <c r="M1007" s="3"/>
      <c r="N1007" s="10"/>
      <c r="O1007" s="3" t="str">
        <f t="shared" si="146"/>
        <v/>
      </c>
      <c r="P1007" s="3"/>
      <c r="Q1007" s="3"/>
      <c r="R1007" s="3"/>
      <c r="S1007" s="3"/>
      <c r="U1007" t="str">
        <f t="shared" si="145"/>
        <v/>
      </c>
    </row>
    <row r="1008" spans="1:21" x14ac:dyDescent="0.3">
      <c r="A1008" s="20">
        <v>592</v>
      </c>
      <c r="B1008" s="19" t="s">
        <v>43</v>
      </c>
      <c r="C1008" s="10" t="s">
        <v>3220</v>
      </c>
      <c r="D1008" s="10"/>
      <c r="E1008" s="10"/>
      <c r="F1008" s="3" t="s">
        <v>611</v>
      </c>
      <c r="G1008" s="3" t="s">
        <v>2445</v>
      </c>
      <c r="H1008" s="3" t="s">
        <v>1087</v>
      </c>
      <c r="I1008" s="53"/>
      <c r="J1008" s="3"/>
      <c r="K1008" s="3"/>
      <c r="L1008" s="3"/>
      <c r="M1008" s="3"/>
      <c r="N1008" s="10"/>
      <c r="O1008" s="3" t="str">
        <f t="shared" si="146"/>
        <v/>
      </c>
      <c r="P1008" s="3"/>
      <c r="Q1008" s="3"/>
      <c r="R1008" s="3"/>
      <c r="S1008" s="3"/>
      <c r="U1008" t="str">
        <f t="shared" si="145"/>
        <v/>
      </c>
    </row>
    <row r="1009" spans="1:21" x14ac:dyDescent="0.3">
      <c r="A1009" s="20">
        <v>593</v>
      </c>
      <c r="B1009" s="19" t="s">
        <v>43</v>
      </c>
      <c r="C1009" s="10" t="s">
        <v>3220</v>
      </c>
      <c r="D1009" s="10"/>
      <c r="E1009" s="10"/>
      <c r="F1009" s="3" t="s">
        <v>612</v>
      </c>
      <c r="G1009" s="3" t="s">
        <v>2446</v>
      </c>
      <c r="H1009" s="3" t="s">
        <v>1088</v>
      </c>
      <c r="I1009" s="53"/>
      <c r="J1009" s="3"/>
      <c r="K1009" s="3"/>
      <c r="L1009" s="3"/>
      <c r="M1009" s="3"/>
      <c r="N1009" s="10"/>
      <c r="O1009" s="3" t="str">
        <f t="shared" si="146"/>
        <v/>
      </c>
      <c r="P1009" s="3"/>
      <c r="Q1009" s="3"/>
      <c r="R1009" s="3"/>
      <c r="S1009" s="3"/>
      <c r="U1009" t="str">
        <f t="shared" si="145"/>
        <v/>
      </c>
    </row>
    <row r="1010" spans="1:21" x14ac:dyDescent="0.3">
      <c r="A1010" s="20">
        <v>594</v>
      </c>
      <c r="B1010" s="19" t="s">
        <v>43</v>
      </c>
      <c r="C1010" s="10" t="s">
        <v>3220</v>
      </c>
      <c r="D1010" s="10"/>
      <c r="E1010" s="10"/>
      <c r="F1010" s="3" t="s">
        <v>613</v>
      </c>
      <c r="G1010" s="3" t="s">
        <v>2447</v>
      </c>
      <c r="H1010" s="3" t="s">
        <v>1089</v>
      </c>
      <c r="I1010" s="53"/>
      <c r="J1010" s="3"/>
      <c r="K1010" s="3"/>
      <c r="L1010" s="3"/>
      <c r="M1010" s="3"/>
      <c r="N1010" s="10"/>
      <c r="O1010" s="3" t="str">
        <f t="shared" si="146"/>
        <v/>
      </c>
      <c r="P1010" s="3"/>
      <c r="Q1010" s="3"/>
      <c r="R1010" s="3"/>
      <c r="S1010" s="3"/>
      <c r="U1010" t="str">
        <f t="shared" si="145"/>
        <v/>
      </c>
    </row>
    <row r="1011" spans="1:21" x14ac:dyDescent="0.3">
      <c r="A1011" s="20">
        <v>595</v>
      </c>
      <c r="B1011" s="19" t="s">
        <v>43</v>
      </c>
      <c r="C1011" s="10" t="s">
        <v>3220</v>
      </c>
      <c r="D1011" s="10"/>
      <c r="E1011" s="10"/>
      <c r="F1011" s="3" t="s">
        <v>614</v>
      </c>
      <c r="G1011" s="3" t="s">
        <v>2448</v>
      </c>
      <c r="H1011" s="3" t="s">
        <v>1090</v>
      </c>
      <c r="I1011" s="53"/>
      <c r="J1011" s="3"/>
      <c r="K1011" s="3"/>
      <c r="L1011" s="3"/>
      <c r="M1011" s="3"/>
      <c r="N1011" s="10"/>
      <c r="O1011" s="3" t="str">
        <f t="shared" si="146"/>
        <v/>
      </c>
      <c r="P1011" s="3"/>
      <c r="Q1011" s="3"/>
      <c r="R1011" s="3"/>
      <c r="S1011" s="3"/>
      <c r="U1011" t="str">
        <f t="shared" si="145"/>
        <v/>
      </c>
    </row>
    <row r="1012" spans="1:21" x14ac:dyDescent="0.3">
      <c r="A1012" s="20">
        <v>596</v>
      </c>
      <c r="B1012" s="19" t="s">
        <v>43</v>
      </c>
      <c r="C1012" s="10" t="s">
        <v>3220</v>
      </c>
      <c r="D1012" s="10"/>
      <c r="E1012" s="10"/>
      <c r="F1012" s="3" t="s">
        <v>615</v>
      </c>
      <c r="G1012" s="3" t="s">
        <v>2449</v>
      </c>
      <c r="H1012" s="3" t="s">
        <v>1090</v>
      </c>
      <c r="I1012" s="53"/>
      <c r="J1012" s="3"/>
      <c r="K1012" s="3"/>
      <c r="L1012" s="3"/>
      <c r="M1012" s="3"/>
      <c r="N1012" s="10"/>
      <c r="O1012" s="3" t="str">
        <f t="shared" si="146"/>
        <v/>
      </c>
      <c r="P1012" s="3"/>
      <c r="Q1012" s="3"/>
      <c r="R1012" s="3"/>
      <c r="S1012" s="3"/>
      <c r="U1012" t="str">
        <f t="shared" si="145"/>
        <v/>
      </c>
    </row>
    <row r="1013" spans="1:21" x14ac:dyDescent="0.3">
      <c r="A1013" s="20">
        <v>597</v>
      </c>
      <c r="B1013" s="19" t="s">
        <v>43</v>
      </c>
      <c r="C1013" s="10" t="s">
        <v>3220</v>
      </c>
      <c r="D1013" s="10"/>
      <c r="E1013" s="10"/>
      <c r="F1013" s="3" t="s">
        <v>616</v>
      </c>
      <c r="G1013" s="3" t="s">
        <v>2450</v>
      </c>
      <c r="H1013" s="3" t="s">
        <v>1090</v>
      </c>
      <c r="I1013" s="53"/>
      <c r="J1013" s="3"/>
      <c r="K1013" s="3"/>
      <c r="L1013" s="3"/>
      <c r="M1013" s="3"/>
      <c r="N1013" s="10"/>
      <c r="O1013" s="3" t="str">
        <f t="shared" si="146"/>
        <v/>
      </c>
      <c r="P1013" s="3"/>
      <c r="Q1013" s="3"/>
      <c r="R1013" s="3"/>
      <c r="S1013" s="3"/>
      <c r="U1013" t="str">
        <f t="shared" si="145"/>
        <v/>
      </c>
    </row>
    <row r="1014" spans="1:21" x14ac:dyDescent="0.3">
      <c r="A1014" s="20">
        <v>598</v>
      </c>
      <c r="B1014" s="19" t="s">
        <v>43</v>
      </c>
      <c r="C1014" s="10" t="s">
        <v>3220</v>
      </c>
      <c r="D1014" s="10"/>
      <c r="E1014" s="10"/>
      <c r="F1014" s="3" t="s">
        <v>617</v>
      </c>
      <c r="G1014" s="3" t="s">
        <v>2451</v>
      </c>
      <c r="H1014" s="3" t="s">
        <v>1090</v>
      </c>
      <c r="I1014" s="53"/>
      <c r="J1014" s="3"/>
      <c r="K1014" s="3"/>
      <c r="L1014" s="3"/>
      <c r="M1014" s="3"/>
      <c r="N1014" s="10"/>
      <c r="O1014" s="3" t="str">
        <f t="shared" si="146"/>
        <v/>
      </c>
      <c r="P1014" s="3"/>
      <c r="Q1014" s="3"/>
      <c r="R1014" s="3"/>
      <c r="S1014" s="3"/>
      <c r="U1014" t="str">
        <f t="shared" si="145"/>
        <v/>
      </c>
    </row>
    <row r="1015" spans="1:21" x14ac:dyDescent="0.3">
      <c r="A1015" s="20">
        <v>599</v>
      </c>
      <c r="B1015" s="19" t="s">
        <v>43</v>
      </c>
      <c r="C1015" s="10" t="s">
        <v>3220</v>
      </c>
      <c r="D1015" s="10"/>
      <c r="E1015" s="10"/>
      <c r="F1015" s="3" t="s">
        <v>618</v>
      </c>
      <c r="G1015" s="3" t="s">
        <v>2452</v>
      </c>
      <c r="H1015" s="3" t="s">
        <v>1090</v>
      </c>
      <c r="I1015" s="53"/>
      <c r="J1015" s="3"/>
      <c r="K1015" s="3"/>
      <c r="L1015" s="3"/>
      <c r="M1015" s="3"/>
      <c r="N1015" s="10"/>
      <c r="O1015" s="3" t="str">
        <f t="shared" si="146"/>
        <v/>
      </c>
      <c r="P1015" s="3"/>
      <c r="Q1015" s="3"/>
      <c r="R1015" s="3"/>
      <c r="S1015" s="3"/>
      <c r="U1015" t="str">
        <f t="shared" si="145"/>
        <v/>
      </c>
    </row>
    <row r="1016" spans="1:21" x14ac:dyDescent="0.3">
      <c r="A1016" s="20">
        <v>600</v>
      </c>
      <c r="B1016" s="19" t="s">
        <v>43</v>
      </c>
      <c r="C1016" s="10" t="s">
        <v>3220</v>
      </c>
      <c r="D1016" s="10"/>
      <c r="E1016" s="10"/>
      <c r="F1016" s="3" t="s">
        <v>619</v>
      </c>
      <c r="G1016" s="3" t="s">
        <v>2453</v>
      </c>
      <c r="H1016" s="3" t="s">
        <v>1090</v>
      </c>
      <c r="I1016" s="53"/>
      <c r="J1016" s="3"/>
      <c r="K1016" s="3"/>
      <c r="L1016" s="3"/>
      <c r="M1016" s="3"/>
      <c r="N1016" s="10"/>
      <c r="O1016" s="3" t="str">
        <f t="shared" si="146"/>
        <v/>
      </c>
      <c r="P1016" s="3"/>
      <c r="Q1016" s="3"/>
      <c r="R1016" s="3"/>
      <c r="S1016" s="3"/>
      <c r="U1016" t="str">
        <f t="shared" si="145"/>
        <v/>
      </c>
    </row>
    <row r="1017" spans="1:21" x14ac:dyDescent="0.3">
      <c r="A1017" s="20">
        <v>601</v>
      </c>
      <c r="B1017" s="19" t="s">
        <v>43</v>
      </c>
      <c r="C1017" s="10" t="s">
        <v>3220</v>
      </c>
      <c r="D1017" s="10"/>
      <c r="E1017" s="10"/>
      <c r="F1017" s="3" t="s">
        <v>620</v>
      </c>
      <c r="G1017" s="3" t="s">
        <v>2454</v>
      </c>
      <c r="H1017" s="3" t="s">
        <v>1090</v>
      </c>
      <c r="I1017" s="53"/>
      <c r="J1017" s="3"/>
      <c r="K1017" s="3"/>
      <c r="L1017" s="3"/>
      <c r="M1017" s="3"/>
      <c r="N1017" s="10"/>
      <c r="O1017" s="3" t="str">
        <f t="shared" si="146"/>
        <v/>
      </c>
      <c r="P1017" s="3"/>
      <c r="Q1017" s="3"/>
      <c r="R1017" s="3"/>
      <c r="S1017" s="3"/>
      <c r="U1017" t="str">
        <f t="shared" si="145"/>
        <v/>
      </c>
    </row>
    <row r="1018" spans="1:21" x14ac:dyDescent="0.3">
      <c r="A1018" s="20">
        <v>602</v>
      </c>
      <c r="B1018" s="19" t="s">
        <v>43</v>
      </c>
      <c r="C1018" s="10" t="s">
        <v>3220</v>
      </c>
      <c r="D1018" s="10"/>
      <c r="E1018" s="10"/>
      <c r="F1018" s="3" t="s">
        <v>621</v>
      </c>
      <c r="G1018" s="3" t="s">
        <v>2455</v>
      </c>
      <c r="H1018" s="3" t="s">
        <v>1090</v>
      </c>
      <c r="I1018" s="53"/>
      <c r="J1018" s="3"/>
      <c r="K1018" s="3"/>
      <c r="L1018" s="3"/>
      <c r="M1018" s="3"/>
      <c r="N1018" s="10"/>
      <c r="O1018" s="3" t="str">
        <f t="shared" si="146"/>
        <v/>
      </c>
      <c r="P1018" s="3"/>
      <c r="Q1018" s="3"/>
      <c r="R1018" s="3"/>
      <c r="S1018" s="3"/>
      <c r="U1018" t="str">
        <f t="shared" si="145"/>
        <v/>
      </c>
    </row>
    <row r="1019" spans="1:21" x14ac:dyDescent="0.3">
      <c r="A1019" s="20">
        <v>603</v>
      </c>
      <c r="B1019" s="19" t="s">
        <v>43</v>
      </c>
      <c r="C1019" s="10" t="s">
        <v>3220</v>
      </c>
      <c r="D1019" s="10"/>
      <c r="E1019" s="10"/>
      <c r="F1019" s="3" t="s">
        <v>622</v>
      </c>
      <c r="G1019" s="3" t="s">
        <v>2456</v>
      </c>
      <c r="H1019" s="3" t="s">
        <v>1090</v>
      </c>
      <c r="I1019" s="53"/>
      <c r="J1019" s="3"/>
      <c r="K1019" s="3"/>
      <c r="L1019" s="3"/>
      <c r="M1019" s="3"/>
      <c r="N1019" s="10"/>
      <c r="O1019" s="3" t="str">
        <f t="shared" si="146"/>
        <v/>
      </c>
      <c r="P1019" s="3"/>
      <c r="Q1019" s="3"/>
      <c r="R1019" s="3"/>
      <c r="S1019" s="3"/>
      <c r="U1019" t="str">
        <f t="shared" si="145"/>
        <v/>
      </c>
    </row>
    <row r="1020" spans="1:21" x14ac:dyDescent="0.3">
      <c r="A1020" s="20">
        <v>604</v>
      </c>
      <c r="B1020" s="19" t="s">
        <v>43</v>
      </c>
      <c r="C1020" s="10" t="s">
        <v>3220</v>
      </c>
      <c r="D1020" s="10"/>
      <c r="E1020" s="10"/>
      <c r="F1020" s="3" t="s">
        <v>623</v>
      </c>
      <c r="G1020" s="3" t="s">
        <v>2457</v>
      </c>
      <c r="H1020" s="3" t="s">
        <v>1090</v>
      </c>
      <c r="I1020" s="53"/>
      <c r="J1020" s="3"/>
      <c r="K1020" s="3"/>
      <c r="L1020" s="3"/>
      <c r="M1020" s="3"/>
      <c r="N1020" s="10"/>
      <c r="O1020" s="3" t="str">
        <f t="shared" si="146"/>
        <v/>
      </c>
      <c r="P1020" s="3"/>
      <c r="Q1020" s="3"/>
      <c r="R1020" s="3"/>
      <c r="S1020" s="3"/>
      <c r="U1020" t="str">
        <f t="shared" si="145"/>
        <v/>
      </c>
    </row>
    <row r="1021" spans="1:21" x14ac:dyDescent="0.3">
      <c r="A1021" s="20">
        <v>605</v>
      </c>
      <c r="B1021" s="19" t="s">
        <v>43</v>
      </c>
      <c r="C1021" s="10" t="s">
        <v>3220</v>
      </c>
      <c r="D1021" s="10"/>
      <c r="E1021" s="10"/>
      <c r="F1021" s="3" t="s">
        <v>624</v>
      </c>
      <c r="G1021" s="3" t="s">
        <v>2458</v>
      </c>
      <c r="H1021" s="3" t="s">
        <v>1090</v>
      </c>
      <c r="I1021" s="53"/>
      <c r="J1021" s="3"/>
      <c r="K1021" s="3"/>
      <c r="L1021" s="3"/>
      <c r="M1021" s="3"/>
      <c r="N1021" s="10"/>
      <c r="O1021" s="3" t="str">
        <f t="shared" si="146"/>
        <v/>
      </c>
      <c r="P1021" s="3"/>
      <c r="Q1021" s="3"/>
      <c r="R1021" s="3"/>
      <c r="S1021" s="3"/>
      <c r="U1021" t="str">
        <f t="shared" si="145"/>
        <v/>
      </c>
    </row>
    <row r="1022" spans="1:21" x14ac:dyDescent="0.3">
      <c r="A1022" s="20">
        <v>606</v>
      </c>
      <c r="B1022" s="19" t="s">
        <v>43</v>
      </c>
      <c r="C1022" s="10" t="s">
        <v>3220</v>
      </c>
      <c r="D1022" s="10"/>
      <c r="E1022" s="10"/>
      <c r="F1022" s="3" t="s">
        <v>625</v>
      </c>
      <c r="G1022" s="3" t="s">
        <v>2459</v>
      </c>
      <c r="H1022" s="3" t="s">
        <v>1090</v>
      </c>
      <c r="I1022" s="53"/>
      <c r="J1022" s="3"/>
      <c r="K1022" s="3"/>
      <c r="L1022" s="3"/>
      <c r="M1022" s="3"/>
      <c r="N1022" s="10"/>
      <c r="O1022" s="3" t="str">
        <f t="shared" si="146"/>
        <v/>
      </c>
      <c r="P1022" s="3"/>
      <c r="Q1022" s="3"/>
      <c r="R1022" s="3"/>
      <c r="S1022" s="3"/>
      <c r="U1022" t="str">
        <f t="shared" si="145"/>
        <v/>
      </c>
    </row>
    <row r="1023" spans="1:21" x14ac:dyDescent="0.3">
      <c r="A1023" s="20">
        <v>607</v>
      </c>
      <c r="B1023" s="19" t="s">
        <v>43</v>
      </c>
      <c r="C1023" s="10" t="s">
        <v>3220</v>
      </c>
      <c r="D1023" s="10"/>
      <c r="E1023" s="10"/>
      <c r="F1023" s="3" t="s">
        <v>626</v>
      </c>
      <c r="G1023" s="3" t="s">
        <v>2460</v>
      </c>
      <c r="H1023" s="3" t="s">
        <v>1090</v>
      </c>
      <c r="I1023" s="53"/>
      <c r="J1023" s="3"/>
      <c r="K1023" s="3"/>
      <c r="L1023" s="3"/>
      <c r="M1023" s="3"/>
      <c r="N1023" s="10"/>
      <c r="O1023" s="3" t="str">
        <f t="shared" si="146"/>
        <v/>
      </c>
      <c r="P1023" s="3"/>
      <c r="Q1023" s="3"/>
      <c r="R1023" s="3"/>
      <c r="S1023" s="3"/>
      <c r="U1023" t="str">
        <f t="shared" si="145"/>
        <v/>
      </c>
    </row>
    <row r="1024" spans="1:21" x14ac:dyDescent="0.3">
      <c r="A1024" s="20">
        <v>608</v>
      </c>
      <c r="B1024" s="19" t="s">
        <v>43</v>
      </c>
      <c r="C1024" s="10" t="s">
        <v>3220</v>
      </c>
      <c r="D1024" s="10"/>
      <c r="E1024" s="10"/>
      <c r="F1024" s="3" t="s">
        <v>627</v>
      </c>
      <c r="G1024" s="3" t="s">
        <v>2461</v>
      </c>
      <c r="H1024" s="3" t="s">
        <v>1090</v>
      </c>
      <c r="I1024" s="53"/>
      <c r="J1024" s="3"/>
      <c r="K1024" s="3"/>
      <c r="L1024" s="3"/>
      <c r="M1024" s="3"/>
      <c r="N1024" s="10"/>
      <c r="O1024" s="3" t="str">
        <f t="shared" si="146"/>
        <v/>
      </c>
      <c r="P1024" s="3"/>
      <c r="Q1024" s="3"/>
      <c r="R1024" s="3"/>
      <c r="S1024" s="3"/>
      <c r="U1024" t="str">
        <f t="shared" si="145"/>
        <v/>
      </c>
    </row>
    <row r="1025" spans="1:21" x14ac:dyDescent="0.3">
      <c r="A1025" s="20">
        <v>609</v>
      </c>
      <c r="B1025" s="19" t="s">
        <v>43</v>
      </c>
      <c r="C1025" s="10" t="s">
        <v>3220</v>
      </c>
      <c r="D1025" s="10"/>
      <c r="E1025" s="10"/>
      <c r="F1025" s="3" t="s">
        <v>628</v>
      </c>
      <c r="G1025" s="3" t="s">
        <v>2462</v>
      </c>
      <c r="H1025" s="3" t="s">
        <v>1090</v>
      </c>
      <c r="I1025" s="53"/>
      <c r="J1025" s="3"/>
      <c r="K1025" s="3"/>
      <c r="L1025" s="3"/>
      <c r="M1025" s="3"/>
      <c r="N1025" s="10"/>
      <c r="O1025" s="3" t="str">
        <f t="shared" si="146"/>
        <v/>
      </c>
      <c r="P1025" s="3"/>
      <c r="Q1025" s="3"/>
      <c r="R1025" s="3"/>
      <c r="S1025" s="3"/>
      <c r="U1025" t="str">
        <f t="shared" si="145"/>
        <v/>
      </c>
    </row>
    <row r="1026" spans="1:21" x14ac:dyDescent="0.3">
      <c r="A1026" s="20">
        <v>610</v>
      </c>
      <c r="B1026" s="19" t="s">
        <v>43</v>
      </c>
      <c r="C1026" s="10" t="s">
        <v>3220</v>
      </c>
      <c r="D1026" s="10"/>
      <c r="E1026" s="10"/>
      <c r="F1026" s="3" t="s">
        <v>629</v>
      </c>
      <c r="G1026" s="3" t="s">
        <v>2463</v>
      </c>
      <c r="H1026" s="3" t="s">
        <v>1090</v>
      </c>
      <c r="I1026" s="53"/>
      <c r="J1026" s="3"/>
      <c r="K1026" s="3"/>
      <c r="L1026" s="3"/>
      <c r="M1026" s="3"/>
      <c r="N1026" s="10"/>
      <c r="O1026" s="3" t="str">
        <f t="shared" si="146"/>
        <v/>
      </c>
      <c r="P1026" s="3"/>
      <c r="Q1026" s="3"/>
      <c r="R1026" s="3"/>
      <c r="S1026" s="3"/>
      <c r="U1026" t="str">
        <f t="shared" si="145"/>
        <v/>
      </c>
    </row>
    <row r="1027" spans="1:21" x14ac:dyDescent="0.3">
      <c r="A1027" s="20">
        <v>611</v>
      </c>
      <c r="B1027" s="19" t="s">
        <v>43</v>
      </c>
      <c r="C1027" s="10" t="s">
        <v>3220</v>
      </c>
      <c r="D1027" s="10"/>
      <c r="E1027" s="10"/>
      <c r="F1027" s="3" t="s">
        <v>630</v>
      </c>
      <c r="G1027" s="3" t="s">
        <v>2464</v>
      </c>
      <c r="H1027" s="3" t="s">
        <v>1090</v>
      </c>
      <c r="I1027" s="53"/>
      <c r="J1027" s="3"/>
      <c r="K1027" s="3"/>
      <c r="L1027" s="3"/>
      <c r="M1027" s="3"/>
      <c r="N1027" s="10"/>
      <c r="O1027" s="3" t="str">
        <f t="shared" si="146"/>
        <v/>
      </c>
      <c r="P1027" s="3"/>
      <c r="Q1027" s="3"/>
      <c r="R1027" s="3"/>
      <c r="S1027" s="3"/>
      <c r="U1027" t="str">
        <f t="shared" si="145"/>
        <v/>
      </c>
    </row>
    <row r="1028" spans="1:21" x14ac:dyDescent="0.3">
      <c r="A1028" s="20">
        <v>612</v>
      </c>
      <c r="B1028" s="19" t="s">
        <v>43</v>
      </c>
      <c r="C1028" s="10" t="s">
        <v>3220</v>
      </c>
      <c r="D1028" s="10"/>
      <c r="E1028" s="10"/>
      <c r="F1028" s="3" t="s">
        <v>631</v>
      </c>
      <c r="G1028" s="3" t="s">
        <v>2465</v>
      </c>
      <c r="H1028" s="3" t="s">
        <v>1090</v>
      </c>
      <c r="I1028" s="53"/>
      <c r="J1028" s="3"/>
      <c r="K1028" s="3"/>
      <c r="L1028" s="3"/>
      <c r="M1028" s="3"/>
      <c r="N1028" s="10"/>
      <c r="O1028" s="3" t="str">
        <f t="shared" si="146"/>
        <v/>
      </c>
      <c r="P1028" s="3"/>
      <c r="Q1028" s="3"/>
      <c r="R1028" s="3"/>
      <c r="S1028" s="3"/>
      <c r="U1028" t="str">
        <f t="shared" si="145"/>
        <v/>
      </c>
    </row>
    <row r="1029" spans="1:21" x14ac:dyDescent="0.3">
      <c r="A1029" s="20">
        <v>613</v>
      </c>
      <c r="B1029" s="19" t="s">
        <v>43</v>
      </c>
      <c r="C1029" s="10" t="s">
        <v>3220</v>
      </c>
      <c r="D1029" s="10"/>
      <c r="E1029" s="10"/>
      <c r="F1029" s="3" t="s">
        <v>632</v>
      </c>
      <c r="G1029" s="3" t="s">
        <v>2466</v>
      </c>
      <c r="H1029" s="3" t="s">
        <v>1090</v>
      </c>
      <c r="I1029" s="53"/>
      <c r="J1029" s="3"/>
      <c r="K1029" s="3"/>
      <c r="L1029" s="3"/>
      <c r="M1029" s="3"/>
      <c r="N1029" s="10"/>
      <c r="O1029" s="3" t="str">
        <f t="shared" si="146"/>
        <v/>
      </c>
      <c r="P1029" s="3"/>
      <c r="Q1029" s="3"/>
      <c r="R1029" s="3"/>
      <c r="S1029" s="3"/>
      <c r="U1029" t="str">
        <f t="shared" si="145"/>
        <v/>
      </c>
    </row>
    <row r="1030" spans="1:21" x14ac:dyDescent="0.3">
      <c r="A1030" s="20">
        <v>614</v>
      </c>
      <c r="B1030" s="19" t="s">
        <v>43</v>
      </c>
      <c r="C1030" s="10" t="s">
        <v>3220</v>
      </c>
      <c r="D1030" s="10"/>
      <c r="E1030" s="10"/>
      <c r="F1030" s="3" t="s">
        <v>633</v>
      </c>
      <c r="G1030" s="3" t="s">
        <v>2467</v>
      </c>
      <c r="H1030" s="3" t="s">
        <v>1090</v>
      </c>
      <c r="I1030" s="53"/>
      <c r="J1030" s="3"/>
      <c r="K1030" s="3"/>
      <c r="L1030" s="3"/>
      <c r="M1030" s="3"/>
      <c r="N1030" s="10"/>
      <c r="O1030" s="3" t="str">
        <f t="shared" si="146"/>
        <v/>
      </c>
      <c r="P1030" s="3"/>
      <c r="Q1030" s="3"/>
      <c r="R1030" s="3"/>
      <c r="S1030" s="3"/>
      <c r="U1030" t="str">
        <f t="shared" si="145"/>
        <v/>
      </c>
    </row>
    <row r="1031" spans="1:21" x14ac:dyDescent="0.3">
      <c r="A1031" s="20">
        <v>615</v>
      </c>
      <c r="B1031" s="19" t="s">
        <v>43</v>
      </c>
      <c r="C1031" s="10" t="s">
        <v>3220</v>
      </c>
      <c r="D1031" s="10"/>
      <c r="E1031" s="10"/>
      <c r="F1031" s="3" t="s">
        <v>634</v>
      </c>
      <c r="G1031" s="3" t="s">
        <v>2468</v>
      </c>
      <c r="H1031" s="3" t="s">
        <v>1090</v>
      </c>
      <c r="I1031" s="53"/>
      <c r="J1031" s="3"/>
      <c r="K1031" s="3"/>
      <c r="L1031" s="3"/>
      <c r="M1031" s="3"/>
      <c r="N1031" s="10"/>
      <c r="O1031" s="3" t="str">
        <f t="shared" si="146"/>
        <v/>
      </c>
      <c r="P1031" s="3"/>
      <c r="Q1031" s="3"/>
      <c r="R1031" s="3"/>
      <c r="S1031" s="3"/>
      <c r="U1031" t="str">
        <f t="shared" si="145"/>
        <v/>
      </c>
    </row>
    <row r="1032" spans="1:21" x14ac:dyDescent="0.3">
      <c r="A1032" s="20">
        <v>616</v>
      </c>
      <c r="B1032" s="19" t="s">
        <v>43</v>
      </c>
      <c r="C1032" s="10" t="s">
        <v>3220</v>
      </c>
      <c r="D1032" s="10"/>
      <c r="E1032" s="10"/>
      <c r="F1032" s="3" t="s">
        <v>635</v>
      </c>
      <c r="G1032" s="3" t="s">
        <v>2469</v>
      </c>
      <c r="H1032" s="3" t="s">
        <v>1090</v>
      </c>
      <c r="I1032" s="53"/>
      <c r="J1032" s="3"/>
      <c r="K1032" s="3"/>
      <c r="L1032" s="3"/>
      <c r="M1032" s="3"/>
      <c r="N1032" s="10"/>
      <c r="O1032" s="3" t="str">
        <f t="shared" si="146"/>
        <v/>
      </c>
      <c r="P1032" s="3"/>
      <c r="Q1032" s="3"/>
      <c r="R1032" s="3"/>
      <c r="S1032" s="3"/>
      <c r="U1032" t="str">
        <f t="shared" si="145"/>
        <v/>
      </c>
    </row>
    <row r="1033" spans="1:21" x14ac:dyDescent="0.3">
      <c r="A1033" s="20">
        <v>617</v>
      </c>
      <c r="B1033" s="19" t="s">
        <v>43</v>
      </c>
      <c r="C1033" s="10" t="s">
        <v>3220</v>
      </c>
      <c r="D1033" s="10"/>
      <c r="E1033" s="10"/>
      <c r="F1033" s="3" t="s">
        <v>636</v>
      </c>
      <c r="G1033" s="3" t="s">
        <v>2470</v>
      </c>
      <c r="H1033" s="3" t="s">
        <v>1090</v>
      </c>
      <c r="I1033" s="53"/>
      <c r="J1033" s="3"/>
      <c r="K1033" s="3"/>
      <c r="L1033" s="3"/>
      <c r="M1033" s="3"/>
      <c r="N1033" s="10"/>
      <c r="O1033" s="3" t="str">
        <f t="shared" si="146"/>
        <v/>
      </c>
      <c r="P1033" s="3"/>
      <c r="Q1033" s="3"/>
      <c r="R1033" s="3"/>
      <c r="S1033" s="3"/>
      <c r="U1033" t="str">
        <f t="shared" si="145"/>
        <v/>
      </c>
    </row>
    <row r="1034" spans="1:21" x14ac:dyDescent="0.3">
      <c r="A1034" s="20">
        <v>618</v>
      </c>
      <c r="B1034" s="19" t="s">
        <v>43</v>
      </c>
      <c r="C1034" s="10" t="s">
        <v>3220</v>
      </c>
      <c r="D1034" s="10"/>
      <c r="E1034" s="10"/>
      <c r="F1034" s="3" t="s">
        <v>637</v>
      </c>
      <c r="G1034" s="3" t="s">
        <v>2471</v>
      </c>
      <c r="H1034" s="3" t="s">
        <v>1090</v>
      </c>
      <c r="I1034" s="53"/>
      <c r="J1034" s="3"/>
      <c r="K1034" s="3"/>
      <c r="L1034" s="3"/>
      <c r="M1034" s="3"/>
      <c r="N1034" s="10"/>
      <c r="O1034" s="3" t="str">
        <f t="shared" si="146"/>
        <v/>
      </c>
      <c r="P1034" s="3"/>
      <c r="Q1034" s="3"/>
      <c r="R1034" s="3"/>
      <c r="S1034" s="3"/>
      <c r="U1034" t="str">
        <f t="shared" si="145"/>
        <v/>
      </c>
    </row>
    <row r="1035" spans="1:21" x14ac:dyDescent="0.3">
      <c r="A1035" s="20">
        <v>619</v>
      </c>
      <c r="B1035" s="19" t="s">
        <v>43</v>
      </c>
      <c r="C1035" s="10" t="s">
        <v>3220</v>
      </c>
      <c r="D1035" s="10"/>
      <c r="E1035" s="10"/>
      <c r="F1035" s="3" t="s">
        <v>638</v>
      </c>
      <c r="G1035" s="3" t="s">
        <v>2472</v>
      </c>
      <c r="H1035" s="3" t="s">
        <v>1090</v>
      </c>
      <c r="I1035" s="53"/>
      <c r="J1035" s="3"/>
      <c r="K1035" s="3"/>
      <c r="L1035" s="3"/>
      <c r="M1035" s="3"/>
      <c r="N1035" s="10"/>
      <c r="O1035" s="3" t="str">
        <f t="shared" si="146"/>
        <v/>
      </c>
      <c r="P1035" s="3"/>
      <c r="Q1035" s="3"/>
      <c r="R1035" s="3"/>
      <c r="S1035" s="3"/>
      <c r="U1035" t="str">
        <f t="shared" si="145"/>
        <v/>
      </c>
    </row>
    <row r="1036" spans="1:21" x14ac:dyDescent="0.3">
      <c r="A1036" s="20">
        <v>620</v>
      </c>
      <c r="B1036" s="19" t="s">
        <v>43</v>
      </c>
      <c r="C1036" s="10" t="s">
        <v>3220</v>
      </c>
      <c r="D1036" s="10"/>
      <c r="E1036" s="10"/>
      <c r="F1036" s="3" t="s">
        <v>639</v>
      </c>
      <c r="G1036" s="3" t="s">
        <v>2473</v>
      </c>
      <c r="H1036" s="3" t="s">
        <v>1091</v>
      </c>
      <c r="I1036" s="53"/>
      <c r="J1036" s="3"/>
      <c r="K1036" s="3"/>
      <c r="L1036" s="3"/>
      <c r="M1036" s="3"/>
      <c r="N1036" s="10"/>
      <c r="O1036" s="3" t="str">
        <f t="shared" si="146"/>
        <v/>
      </c>
      <c r="P1036" s="3"/>
      <c r="Q1036" s="3"/>
      <c r="R1036" s="3"/>
      <c r="S1036" s="3"/>
      <c r="U1036" t="str">
        <f t="shared" si="145"/>
        <v/>
      </c>
    </row>
    <row r="1037" spans="1:21" x14ac:dyDescent="0.3">
      <c r="A1037" s="20">
        <v>621</v>
      </c>
      <c r="B1037" s="19" t="s">
        <v>43</v>
      </c>
      <c r="C1037" s="10" t="s">
        <v>3220</v>
      </c>
      <c r="D1037" s="10"/>
      <c r="E1037" s="10"/>
      <c r="F1037" s="3" t="s">
        <v>640</v>
      </c>
      <c r="G1037" s="3" t="s">
        <v>2474</v>
      </c>
      <c r="H1037" s="3" t="s">
        <v>1092</v>
      </c>
      <c r="I1037" s="53"/>
      <c r="J1037" s="3"/>
      <c r="K1037" s="3"/>
      <c r="L1037" s="3"/>
      <c r="M1037" s="3"/>
      <c r="N1037" s="10"/>
      <c r="O1037" s="3" t="str">
        <f t="shared" si="146"/>
        <v/>
      </c>
      <c r="P1037" s="3"/>
      <c r="Q1037" s="3"/>
      <c r="R1037" s="3"/>
      <c r="S1037" s="3"/>
      <c r="U1037" t="str">
        <f t="shared" si="145"/>
        <v/>
      </c>
    </row>
    <row r="1038" spans="1:21" x14ac:dyDescent="0.3">
      <c r="A1038" s="20">
        <v>622</v>
      </c>
      <c r="B1038" s="19" t="s">
        <v>43</v>
      </c>
      <c r="C1038" s="10" t="s">
        <v>3220</v>
      </c>
      <c r="D1038" s="10"/>
      <c r="E1038" s="10"/>
      <c r="F1038" s="3" t="s">
        <v>641</v>
      </c>
      <c r="G1038" s="3" t="s">
        <v>2475</v>
      </c>
      <c r="H1038" s="3" t="s">
        <v>1092</v>
      </c>
      <c r="I1038" s="53"/>
      <c r="J1038" s="3"/>
      <c r="K1038" s="3"/>
      <c r="L1038" s="3"/>
      <c r="M1038" s="3"/>
      <c r="N1038" s="10"/>
      <c r="O1038" s="3" t="str">
        <f t="shared" si="146"/>
        <v/>
      </c>
      <c r="P1038" s="3"/>
      <c r="Q1038" s="3"/>
      <c r="R1038" s="3"/>
      <c r="S1038" s="3"/>
      <c r="U1038" t="str">
        <f t="shared" si="145"/>
        <v/>
      </c>
    </row>
    <row r="1039" spans="1:21" x14ac:dyDescent="0.3">
      <c r="A1039" s="20">
        <v>623</v>
      </c>
      <c r="B1039" s="19" t="s">
        <v>43</v>
      </c>
      <c r="C1039" s="10" t="s">
        <v>3220</v>
      </c>
      <c r="D1039" s="10"/>
      <c r="E1039" s="10"/>
      <c r="F1039" s="3" t="s">
        <v>642</v>
      </c>
      <c r="G1039" s="3" t="s">
        <v>2476</v>
      </c>
      <c r="H1039" s="3" t="s">
        <v>1093</v>
      </c>
      <c r="I1039" s="53"/>
      <c r="J1039" s="3"/>
      <c r="K1039" s="3"/>
      <c r="L1039" s="3"/>
      <c r="M1039" s="3"/>
      <c r="N1039" s="10"/>
      <c r="O1039" s="3" t="str">
        <f t="shared" si="146"/>
        <v/>
      </c>
      <c r="P1039" s="3"/>
      <c r="Q1039" s="3"/>
      <c r="R1039" s="3"/>
      <c r="S1039" s="3"/>
      <c r="U1039" t="str">
        <f t="shared" si="145"/>
        <v/>
      </c>
    </row>
    <row r="1040" spans="1:21" x14ac:dyDescent="0.3">
      <c r="A1040" s="20">
        <v>624</v>
      </c>
      <c r="B1040" s="19" t="s">
        <v>43</v>
      </c>
      <c r="C1040" s="10" t="s">
        <v>3220</v>
      </c>
      <c r="D1040" s="10"/>
      <c r="E1040" s="10"/>
      <c r="F1040" s="3" t="s">
        <v>643</v>
      </c>
      <c r="G1040" s="3" t="s">
        <v>2477</v>
      </c>
      <c r="H1040" s="3" t="s">
        <v>1094</v>
      </c>
      <c r="I1040" s="53"/>
      <c r="J1040" s="3"/>
      <c r="K1040" s="3"/>
      <c r="L1040" s="3"/>
      <c r="M1040" s="3"/>
      <c r="N1040" s="10"/>
      <c r="O1040" s="3" t="str">
        <f t="shared" si="146"/>
        <v/>
      </c>
      <c r="P1040" s="3"/>
      <c r="Q1040" s="3"/>
      <c r="R1040" s="3"/>
      <c r="S1040" s="3"/>
      <c r="U1040" t="str">
        <f t="shared" si="145"/>
        <v/>
      </c>
    </row>
    <row r="1041" spans="1:21" x14ac:dyDescent="0.3">
      <c r="A1041" s="20">
        <v>625</v>
      </c>
      <c r="B1041" s="19" t="s">
        <v>43</v>
      </c>
      <c r="C1041" s="10" t="s">
        <v>3220</v>
      </c>
      <c r="D1041" s="10"/>
      <c r="E1041" s="10"/>
      <c r="F1041" s="3" t="s">
        <v>644</v>
      </c>
      <c r="G1041" s="3" t="s">
        <v>2478</v>
      </c>
      <c r="H1041" s="3" t="s">
        <v>1094</v>
      </c>
      <c r="I1041" s="53"/>
      <c r="J1041" s="3"/>
      <c r="K1041" s="3"/>
      <c r="L1041" s="3"/>
      <c r="M1041" s="3"/>
      <c r="N1041" s="10"/>
      <c r="O1041" s="3" t="str">
        <f t="shared" si="146"/>
        <v/>
      </c>
      <c r="P1041" s="3"/>
      <c r="Q1041" s="3"/>
      <c r="R1041" s="3"/>
      <c r="S1041" s="3"/>
      <c r="U1041" t="str">
        <f t="shared" si="145"/>
        <v/>
      </c>
    </row>
    <row r="1042" spans="1:21" x14ac:dyDescent="0.3">
      <c r="A1042" s="20">
        <v>626</v>
      </c>
      <c r="B1042" s="19" t="s">
        <v>43</v>
      </c>
      <c r="C1042" s="10" t="s">
        <v>3220</v>
      </c>
      <c r="D1042" s="10"/>
      <c r="E1042" s="10"/>
      <c r="F1042" s="3" t="s">
        <v>645</v>
      </c>
      <c r="G1042" s="3" t="s">
        <v>2479</v>
      </c>
      <c r="H1042" s="3" t="s">
        <v>1094</v>
      </c>
      <c r="I1042" s="53"/>
      <c r="J1042" s="3"/>
      <c r="K1042" s="3"/>
      <c r="L1042" s="3"/>
      <c r="M1042" s="3"/>
      <c r="N1042" s="10"/>
      <c r="O1042" s="3" t="str">
        <f t="shared" si="146"/>
        <v/>
      </c>
      <c r="P1042" s="3"/>
      <c r="Q1042" s="3"/>
      <c r="R1042" s="3"/>
      <c r="S1042" s="3"/>
      <c r="U1042" t="str">
        <f t="shared" si="145"/>
        <v/>
      </c>
    </row>
    <row r="1043" spans="1:21" x14ac:dyDescent="0.3">
      <c r="A1043" s="20">
        <v>627</v>
      </c>
      <c r="B1043" s="19" t="s">
        <v>43</v>
      </c>
      <c r="C1043" s="10" t="s">
        <v>3220</v>
      </c>
      <c r="D1043" s="10"/>
      <c r="E1043" s="10"/>
      <c r="F1043" s="3" t="s">
        <v>646</v>
      </c>
      <c r="G1043" s="3" t="s">
        <v>2480</v>
      </c>
      <c r="H1043" s="3" t="s">
        <v>1094</v>
      </c>
      <c r="I1043" s="53"/>
      <c r="J1043" s="3"/>
      <c r="K1043" s="3"/>
      <c r="L1043" s="3"/>
      <c r="M1043" s="3"/>
      <c r="N1043" s="10"/>
      <c r="O1043" s="3" t="str">
        <f t="shared" si="146"/>
        <v/>
      </c>
      <c r="P1043" s="3"/>
      <c r="Q1043" s="3"/>
      <c r="R1043" s="3"/>
      <c r="S1043" s="3"/>
      <c r="U1043" t="str">
        <f t="shared" si="145"/>
        <v/>
      </c>
    </row>
    <row r="1044" spans="1:21" x14ac:dyDescent="0.3">
      <c r="A1044" s="20">
        <v>628</v>
      </c>
      <c r="B1044" s="19" t="s">
        <v>43</v>
      </c>
      <c r="C1044" s="10" t="s">
        <v>3220</v>
      </c>
      <c r="D1044" s="10"/>
      <c r="E1044" s="10"/>
      <c r="F1044" s="3" t="s">
        <v>647</v>
      </c>
      <c r="G1044" s="3" t="s">
        <v>2481</v>
      </c>
      <c r="H1044" s="3" t="s">
        <v>1094</v>
      </c>
      <c r="I1044" s="53"/>
      <c r="J1044" s="3"/>
      <c r="K1044" s="3"/>
      <c r="L1044" s="3"/>
      <c r="M1044" s="3"/>
      <c r="N1044" s="10"/>
      <c r="O1044" s="3" t="str">
        <f t="shared" si="146"/>
        <v/>
      </c>
      <c r="P1044" s="3"/>
      <c r="Q1044" s="3"/>
      <c r="R1044" s="3"/>
      <c r="S1044" s="3"/>
      <c r="U1044" t="str">
        <f t="shared" si="145"/>
        <v/>
      </c>
    </row>
    <row r="1045" spans="1:21" x14ac:dyDescent="0.3">
      <c r="A1045" s="20">
        <v>629</v>
      </c>
      <c r="B1045" s="19" t="s">
        <v>43</v>
      </c>
      <c r="C1045" s="10" t="s">
        <v>3220</v>
      </c>
      <c r="D1045" s="10"/>
      <c r="E1045" s="10"/>
      <c r="F1045" s="3" t="s">
        <v>648</v>
      </c>
      <c r="G1045" s="3" t="s">
        <v>2482</v>
      </c>
      <c r="H1045" s="3" t="s">
        <v>1094</v>
      </c>
      <c r="I1045" s="53"/>
      <c r="J1045" s="3"/>
      <c r="K1045" s="3"/>
      <c r="L1045" s="3"/>
      <c r="M1045" s="3"/>
      <c r="N1045" s="10"/>
      <c r="O1045" s="3" t="str">
        <f t="shared" si="146"/>
        <v/>
      </c>
      <c r="P1045" s="3"/>
      <c r="Q1045" s="3"/>
      <c r="R1045" s="3"/>
      <c r="S1045" s="3"/>
      <c r="U1045" t="str">
        <f t="shared" si="145"/>
        <v/>
      </c>
    </row>
    <row r="1046" spans="1:21" x14ac:dyDescent="0.3">
      <c r="A1046" s="20">
        <v>630</v>
      </c>
      <c r="B1046" s="19" t="s">
        <v>43</v>
      </c>
      <c r="C1046" s="10" t="s">
        <v>3220</v>
      </c>
      <c r="D1046" s="10"/>
      <c r="E1046" s="10"/>
      <c r="F1046" s="3" t="s">
        <v>649</v>
      </c>
      <c r="G1046" s="3" t="s">
        <v>2483</v>
      </c>
      <c r="H1046" s="3" t="s">
        <v>1094</v>
      </c>
      <c r="I1046" s="53"/>
      <c r="J1046" s="3"/>
      <c r="K1046" s="3"/>
      <c r="L1046" s="3"/>
      <c r="M1046" s="3"/>
      <c r="N1046" s="10"/>
      <c r="O1046" s="3" t="str">
        <f t="shared" si="146"/>
        <v/>
      </c>
      <c r="P1046" s="3"/>
      <c r="Q1046" s="3"/>
      <c r="R1046" s="3"/>
      <c r="S1046" s="3"/>
      <c r="U1046" t="str">
        <f t="shared" ref="U1046:U1109" si="169">IF(IFERROR(FIND("_",O1046),0)&gt;0,LEFT(O1046,FIND("_",O1046)-1),O1046)</f>
        <v/>
      </c>
    </row>
    <row r="1047" spans="1:21" x14ac:dyDescent="0.3">
      <c r="A1047" s="20">
        <v>631</v>
      </c>
      <c r="B1047" s="19" t="s">
        <v>43</v>
      </c>
      <c r="C1047" s="10" t="s">
        <v>3220</v>
      </c>
      <c r="D1047" s="10"/>
      <c r="E1047" s="10"/>
      <c r="F1047" s="3" t="s">
        <v>650</v>
      </c>
      <c r="G1047" s="3" t="s">
        <v>2484</v>
      </c>
      <c r="H1047" s="3" t="s">
        <v>1094</v>
      </c>
      <c r="I1047" s="53"/>
      <c r="J1047" s="3"/>
      <c r="K1047" s="3"/>
      <c r="L1047" s="3"/>
      <c r="M1047" s="3"/>
      <c r="N1047" s="10"/>
      <c r="O1047" s="3" t="str">
        <f t="shared" si="146"/>
        <v/>
      </c>
      <c r="P1047" s="3"/>
      <c r="Q1047" s="3"/>
      <c r="R1047" s="3"/>
      <c r="S1047" s="3"/>
      <c r="U1047" t="str">
        <f t="shared" si="169"/>
        <v/>
      </c>
    </row>
    <row r="1048" spans="1:21" x14ac:dyDescent="0.3">
      <c r="A1048" s="20">
        <v>632</v>
      </c>
      <c r="B1048" s="19" t="s">
        <v>43</v>
      </c>
      <c r="C1048" s="10" t="s">
        <v>3220</v>
      </c>
      <c r="D1048" s="10"/>
      <c r="E1048" s="10"/>
      <c r="F1048" s="3" t="s">
        <v>651</v>
      </c>
      <c r="G1048" s="3" t="s">
        <v>2485</v>
      </c>
      <c r="H1048" s="3" t="s">
        <v>1094</v>
      </c>
      <c r="I1048" s="53"/>
      <c r="J1048" s="3"/>
      <c r="K1048" s="3"/>
      <c r="L1048" s="3"/>
      <c r="M1048" s="3"/>
      <c r="N1048" s="10"/>
      <c r="O1048" s="3" t="str">
        <f t="shared" si="146"/>
        <v/>
      </c>
      <c r="P1048" s="3"/>
      <c r="Q1048" s="3"/>
      <c r="R1048" s="3"/>
      <c r="S1048" s="3"/>
      <c r="U1048" t="str">
        <f t="shared" si="169"/>
        <v/>
      </c>
    </row>
    <row r="1049" spans="1:21" x14ac:dyDescent="0.3">
      <c r="A1049" s="20">
        <v>633</v>
      </c>
      <c r="B1049" s="19" t="s">
        <v>43</v>
      </c>
      <c r="C1049" s="10" t="s">
        <v>3220</v>
      </c>
      <c r="D1049" s="10"/>
      <c r="E1049" s="10"/>
      <c r="F1049" s="3" t="s">
        <v>652</v>
      </c>
      <c r="G1049" s="3" t="s">
        <v>2486</v>
      </c>
      <c r="H1049" s="3" t="s">
        <v>1094</v>
      </c>
      <c r="I1049" s="53"/>
      <c r="J1049" s="3"/>
      <c r="K1049" s="3"/>
      <c r="L1049" s="3"/>
      <c r="M1049" s="3"/>
      <c r="N1049" s="10"/>
      <c r="O1049" s="3" t="str">
        <f t="shared" si="146"/>
        <v/>
      </c>
      <c r="P1049" s="3"/>
      <c r="Q1049" s="3"/>
      <c r="R1049" s="3"/>
      <c r="S1049" s="3"/>
      <c r="U1049" t="str">
        <f t="shared" si="169"/>
        <v/>
      </c>
    </row>
    <row r="1050" spans="1:21" x14ac:dyDescent="0.3">
      <c r="A1050" s="20">
        <v>634</v>
      </c>
      <c r="B1050" s="19" t="s">
        <v>43</v>
      </c>
      <c r="C1050" s="10" t="s">
        <v>3220</v>
      </c>
      <c r="D1050" s="10"/>
      <c r="E1050" s="10"/>
      <c r="F1050" s="3" t="s">
        <v>653</v>
      </c>
      <c r="G1050" s="3" t="s">
        <v>2487</v>
      </c>
      <c r="H1050" s="3" t="s">
        <v>1094</v>
      </c>
      <c r="I1050" s="53"/>
      <c r="J1050" s="3"/>
      <c r="K1050" s="3"/>
      <c r="L1050" s="3"/>
      <c r="M1050" s="3"/>
      <c r="N1050" s="10"/>
      <c r="O1050" s="3" t="str">
        <f t="shared" si="146"/>
        <v/>
      </c>
      <c r="P1050" s="3"/>
      <c r="Q1050" s="3"/>
      <c r="R1050" s="3"/>
      <c r="S1050" s="3"/>
      <c r="U1050" t="str">
        <f t="shared" si="169"/>
        <v/>
      </c>
    </row>
    <row r="1051" spans="1:21" x14ac:dyDescent="0.3">
      <c r="A1051" s="20">
        <v>635</v>
      </c>
      <c r="B1051" s="19" t="s">
        <v>43</v>
      </c>
      <c r="C1051" s="10" t="s">
        <v>3220</v>
      </c>
      <c r="D1051" s="10"/>
      <c r="E1051" s="10"/>
      <c r="F1051" s="3" t="s">
        <v>654</v>
      </c>
      <c r="G1051" s="3" t="s">
        <v>2488</v>
      </c>
      <c r="H1051" s="3" t="s">
        <v>1094</v>
      </c>
      <c r="I1051" s="53"/>
      <c r="J1051" s="3"/>
      <c r="K1051" s="3"/>
      <c r="L1051" s="3"/>
      <c r="M1051" s="3"/>
      <c r="N1051" s="10"/>
      <c r="O1051" s="3" t="str">
        <f t="shared" si="146"/>
        <v/>
      </c>
      <c r="P1051" s="3"/>
      <c r="Q1051" s="3"/>
      <c r="R1051" s="3"/>
      <c r="S1051" s="3"/>
      <c r="U1051" t="str">
        <f t="shared" si="169"/>
        <v/>
      </c>
    </row>
    <row r="1052" spans="1:21" x14ac:dyDescent="0.3">
      <c r="A1052" s="20">
        <v>636</v>
      </c>
      <c r="B1052" s="19" t="s">
        <v>43</v>
      </c>
      <c r="C1052" s="10" t="s">
        <v>3220</v>
      </c>
      <c r="D1052" s="10"/>
      <c r="E1052" s="10"/>
      <c r="F1052" s="3" t="s">
        <v>655</v>
      </c>
      <c r="G1052" s="3" t="s">
        <v>2489</v>
      </c>
      <c r="H1052" s="3" t="s">
        <v>1094</v>
      </c>
      <c r="I1052" s="53"/>
      <c r="J1052" s="3"/>
      <c r="K1052" s="3"/>
      <c r="L1052" s="3"/>
      <c r="M1052" s="3"/>
      <c r="N1052" s="10"/>
      <c r="O1052" s="3" t="str">
        <f t="shared" si="146"/>
        <v/>
      </c>
      <c r="P1052" s="3"/>
      <c r="Q1052" s="3"/>
      <c r="R1052" s="3"/>
      <c r="S1052" s="3"/>
      <c r="U1052" t="str">
        <f t="shared" si="169"/>
        <v/>
      </c>
    </row>
    <row r="1053" spans="1:21" x14ac:dyDescent="0.3">
      <c r="A1053" s="20">
        <v>637</v>
      </c>
      <c r="B1053" s="19" t="s">
        <v>43</v>
      </c>
      <c r="C1053" s="10" t="s">
        <v>3220</v>
      </c>
      <c r="D1053" s="10"/>
      <c r="E1053" s="10"/>
      <c r="F1053" s="3" t="s">
        <v>656</v>
      </c>
      <c r="G1053" s="3" t="s">
        <v>2490</v>
      </c>
      <c r="H1053" s="3" t="s">
        <v>1094</v>
      </c>
      <c r="I1053" s="53"/>
      <c r="J1053" s="3"/>
      <c r="K1053" s="3"/>
      <c r="L1053" s="3"/>
      <c r="M1053" s="3"/>
      <c r="N1053" s="10"/>
      <c r="O1053" s="3" t="str">
        <f t="shared" ref="O1053:O1116" si="170" xml:space="preserve"> IF(ISBLANK(N1053),"",CONCATENATE("TP/oneM2M/",IF(J1053&lt;&gt;"Both",J1053&amp;"/",""),K1053,IF(K1053&lt;&gt;"","/",""),L1053,IF(L1053&lt;&gt;"","/",""),M1053,IF(M1053&lt;&gt;"","/",""),N1053))</f>
        <v/>
      </c>
      <c r="P1053" s="3"/>
      <c r="Q1053" s="3"/>
      <c r="R1053" s="3"/>
      <c r="S1053" s="3"/>
      <c r="U1053" t="str">
        <f t="shared" si="169"/>
        <v/>
      </c>
    </row>
    <row r="1054" spans="1:21" x14ac:dyDescent="0.3">
      <c r="A1054" s="20">
        <v>638</v>
      </c>
      <c r="B1054" s="19" t="s">
        <v>43</v>
      </c>
      <c r="C1054" s="10" t="s">
        <v>3220</v>
      </c>
      <c r="D1054" s="10"/>
      <c r="E1054" s="10"/>
      <c r="F1054" s="3" t="s">
        <v>657</v>
      </c>
      <c r="G1054" s="3" t="s">
        <v>2491</v>
      </c>
      <c r="H1054" s="3" t="s">
        <v>1094</v>
      </c>
      <c r="I1054" s="53"/>
      <c r="J1054" s="3"/>
      <c r="K1054" s="3"/>
      <c r="L1054" s="3"/>
      <c r="M1054" s="3"/>
      <c r="N1054" s="10"/>
      <c r="O1054" s="3" t="str">
        <f t="shared" si="170"/>
        <v/>
      </c>
      <c r="P1054" s="3"/>
      <c r="Q1054" s="3"/>
      <c r="R1054" s="3"/>
      <c r="S1054" s="3"/>
      <c r="U1054" t="str">
        <f t="shared" si="169"/>
        <v/>
      </c>
    </row>
    <row r="1055" spans="1:21" x14ac:dyDescent="0.3">
      <c r="A1055" s="20">
        <v>639</v>
      </c>
      <c r="B1055" s="19" t="s">
        <v>43</v>
      </c>
      <c r="C1055" s="10" t="s">
        <v>3220</v>
      </c>
      <c r="D1055" s="10"/>
      <c r="E1055" s="10"/>
      <c r="F1055" s="3" t="s">
        <v>658</v>
      </c>
      <c r="G1055" s="3" t="s">
        <v>2492</v>
      </c>
      <c r="H1055" s="3" t="s">
        <v>1095</v>
      </c>
      <c r="I1055" s="53"/>
      <c r="J1055" s="3"/>
      <c r="K1055" s="3"/>
      <c r="L1055" s="3"/>
      <c r="M1055" s="3"/>
      <c r="N1055" s="10"/>
      <c r="O1055" s="3" t="str">
        <f t="shared" si="170"/>
        <v/>
      </c>
      <c r="P1055" s="3"/>
      <c r="Q1055" s="3"/>
      <c r="R1055" s="3"/>
      <c r="S1055" s="3"/>
      <c r="U1055" t="str">
        <f t="shared" si="169"/>
        <v/>
      </c>
    </row>
    <row r="1056" spans="1:21" x14ac:dyDescent="0.3">
      <c r="A1056" s="20">
        <v>640</v>
      </c>
      <c r="B1056" s="19" t="s">
        <v>43</v>
      </c>
      <c r="C1056" s="10" t="s">
        <v>3220</v>
      </c>
      <c r="D1056" s="10"/>
      <c r="E1056" s="10"/>
      <c r="F1056" s="3" t="s">
        <v>659</v>
      </c>
      <c r="G1056" s="3" t="s">
        <v>2493</v>
      </c>
      <c r="H1056" s="3" t="s">
        <v>1095</v>
      </c>
      <c r="I1056" s="53"/>
      <c r="J1056" s="3"/>
      <c r="K1056" s="3"/>
      <c r="L1056" s="3"/>
      <c r="M1056" s="3"/>
      <c r="N1056" s="10"/>
      <c r="O1056" s="3" t="str">
        <f t="shared" si="170"/>
        <v/>
      </c>
      <c r="P1056" s="3"/>
      <c r="Q1056" s="3"/>
      <c r="R1056" s="3"/>
      <c r="S1056" s="3"/>
      <c r="U1056" t="str">
        <f t="shared" si="169"/>
        <v/>
      </c>
    </row>
    <row r="1057" spans="1:21" x14ac:dyDescent="0.3">
      <c r="A1057" s="20">
        <v>641</v>
      </c>
      <c r="B1057" s="19" t="s">
        <v>43</v>
      </c>
      <c r="C1057" s="10" t="s">
        <v>3220</v>
      </c>
      <c r="D1057" s="10"/>
      <c r="E1057" s="10"/>
      <c r="F1057" s="3" t="s">
        <v>660</v>
      </c>
      <c r="G1057" s="3" t="s">
        <v>2494</v>
      </c>
      <c r="H1057" s="3" t="s">
        <v>1095</v>
      </c>
      <c r="I1057" s="53"/>
      <c r="J1057" s="3"/>
      <c r="K1057" s="3"/>
      <c r="L1057" s="3"/>
      <c r="M1057" s="3"/>
      <c r="N1057" s="10"/>
      <c r="O1057" s="3" t="str">
        <f t="shared" si="170"/>
        <v/>
      </c>
      <c r="P1057" s="3"/>
      <c r="Q1057" s="3"/>
      <c r="R1057" s="3"/>
      <c r="S1057" s="3"/>
      <c r="U1057" t="str">
        <f t="shared" si="169"/>
        <v/>
      </c>
    </row>
    <row r="1058" spans="1:21" x14ac:dyDescent="0.3">
      <c r="A1058" s="20">
        <v>642</v>
      </c>
      <c r="B1058" s="19" t="s">
        <v>43</v>
      </c>
      <c r="C1058" s="10" t="s">
        <v>3220</v>
      </c>
      <c r="D1058" s="10"/>
      <c r="E1058" s="10"/>
      <c r="F1058" s="3" t="s">
        <v>661</v>
      </c>
      <c r="G1058" s="3" t="s">
        <v>2495</v>
      </c>
      <c r="H1058" s="3" t="s">
        <v>1095</v>
      </c>
      <c r="I1058" s="53"/>
      <c r="J1058" s="3"/>
      <c r="K1058" s="3"/>
      <c r="L1058" s="3"/>
      <c r="M1058" s="3"/>
      <c r="N1058" s="10"/>
      <c r="O1058" s="3" t="str">
        <f t="shared" si="170"/>
        <v/>
      </c>
      <c r="P1058" s="3"/>
      <c r="Q1058" s="3"/>
      <c r="R1058" s="3"/>
      <c r="S1058" s="3"/>
      <c r="U1058" t="str">
        <f t="shared" si="169"/>
        <v/>
      </c>
    </row>
    <row r="1059" spans="1:21" x14ac:dyDescent="0.3">
      <c r="A1059" s="20">
        <v>643</v>
      </c>
      <c r="B1059" s="19" t="s">
        <v>43</v>
      </c>
      <c r="C1059" s="10" t="s">
        <v>3220</v>
      </c>
      <c r="D1059" s="10"/>
      <c r="E1059" s="10"/>
      <c r="F1059" s="3" t="s">
        <v>662</v>
      </c>
      <c r="G1059" s="3" t="s">
        <v>2496</v>
      </c>
      <c r="H1059" s="3" t="s">
        <v>1095</v>
      </c>
      <c r="I1059" s="53"/>
      <c r="J1059" s="3"/>
      <c r="K1059" s="3"/>
      <c r="L1059" s="3"/>
      <c r="M1059" s="3"/>
      <c r="N1059" s="10"/>
      <c r="O1059" s="3" t="str">
        <f t="shared" si="170"/>
        <v/>
      </c>
      <c r="P1059" s="3"/>
      <c r="Q1059" s="3"/>
      <c r="R1059" s="3"/>
      <c r="S1059" s="3"/>
      <c r="U1059" t="str">
        <f t="shared" si="169"/>
        <v/>
      </c>
    </row>
    <row r="1060" spans="1:21" x14ac:dyDescent="0.3">
      <c r="A1060" s="20">
        <v>644</v>
      </c>
      <c r="B1060" s="19" t="s">
        <v>43</v>
      </c>
      <c r="C1060" s="10" t="s">
        <v>3220</v>
      </c>
      <c r="D1060" s="10"/>
      <c r="E1060" s="10"/>
      <c r="F1060" s="3" t="s">
        <v>663</v>
      </c>
      <c r="G1060" s="3" t="s">
        <v>2497</v>
      </c>
      <c r="H1060" s="3" t="s">
        <v>1095</v>
      </c>
      <c r="I1060" s="53"/>
      <c r="J1060" s="3"/>
      <c r="K1060" s="3"/>
      <c r="L1060" s="3"/>
      <c r="M1060" s="3"/>
      <c r="N1060" s="10"/>
      <c r="O1060" s="3" t="str">
        <f t="shared" si="170"/>
        <v/>
      </c>
      <c r="P1060" s="3"/>
      <c r="Q1060" s="3"/>
      <c r="R1060" s="3"/>
      <c r="S1060" s="3"/>
      <c r="U1060" t="str">
        <f t="shared" si="169"/>
        <v/>
      </c>
    </row>
    <row r="1061" spans="1:21" x14ac:dyDescent="0.3">
      <c r="A1061" s="20">
        <v>645</v>
      </c>
      <c r="B1061" s="19" t="s">
        <v>43</v>
      </c>
      <c r="C1061" s="10" t="s">
        <v>3220</v>
      </c>
      <c r="D1061" s="10"/>
      <c r="E1061" s="10"/>
      <c r="F1061" s="3" t="s">
        <v>664</v>
      </c>
      <c r="G1061" s="3" t="s">
        <v>2498</v>
      </c>
      <c r="H1061" s="3" t="s">
        <v>1095</v>
      </c>
      <c r="I1061" s="53"/>
      <c r="J1061" s="3"/>
      <c r="K1061" s="3"/>
      <c r="L1061" s="3"/>
      <c r="M1061" s="3"/>
      <c r="N1061" s="10"/>
      <c r="O1061" s="3" t="str">
        <f t="shared" si="170"/>
        <v/>
      </c>
      <c r="P1061" s="3"/>
      <c r="Q1061" s="3"/>
      <c r="R1061" s="3"/>
      <c r="S1061" s="3"/>
      <c r="U1061" t="str">
        <f t="shared" si="169"/>
        <v/>
      </c>
    </row>
    <row r="1062" spans="1:21" x14ac:dyDescent="0.3">
      <c r="A1062" s="20">
        <v>646</v>
      </c>
      <c r="B1062" s="19" t="s">
        <v>43</v>
      </c>
      <c r="C1062" s="10" t="s">
        <v>3220</v>
      </c>
      <c r="D1062" s="10"/>
      <c r="E1062" s="10"/>
      <c r="F1062" s="3" t="s">
        <v>665</v>
      </c>
      <c r="G1062" s="3" t="s">
        <v>2499</v>
      </c>
      <c r="H1062" s="3" t="s">
        <v>1095</v>
      </c>
      <c r="I1062" s="53"/>
      <c r="J1062" s="3"/>
      <c r="K1062" s="3"/>
      <c r="L1062" s="3"/>
      <c r="M1062" s="3"/>
      <c r="N1062" s="10"/>
      <c r="O1062" s="3" t="str">
        <f t="shared" si="170"/>
        <v/>
      </c>
      <c r="P1062" s="3"/>
      <c r="Q1062" s="3"/>
      <c r="R1062" s="3"/>
      <c r="S1062" s="3"/>
      <c r="U1062" t="str">
        <f t="shared" si="169"/>
        <v/>
      </c>
    </row>
    <row r="1063" spans="1:21" x14ac:dyDescent="0.3">
      <c r="A1063" s="20">
        <v>647</v>
      </c>
      <c r="B1063" s="19" t="s">
        <v>43</v>
      </c>
      <c r="C1063" s="10" t="s">
        <v>3220</v>
      </c>
      <c r="D1063" s="10"/>
      <c r="E1063" s="10"/>
      <c r="F1063" s="3" t="s">
        <v>666</v>
      </c>
      <c r="G1063" s="3" t="s">
        <v>2500</v>
      </c>
      <c r="H1063" s="3" t="s">
        <v>1095</v>
      </c>
      <c r="I1063" s="53"/>
      <c r="J1063" s="3"/>
      <c r="K1063" s="3"/>
      <c r="L1063" s="3"/>
      <c r="M1063" s="3"/>
      <c r="N1063" s="10"/>
      <c r="O1063" s="3" t="str">
        <f t="shared" si="170"/>
        <v/>
      </c>
      <c r="P1063" s="3"/>
      <c r="Q1063" s="3"/>
      <c r="R1063" s="3"/>
      <c r="S1063" s="3"/>
      <c r="U1063" t="str">
        <f t="shared" si="169"/>
        <v/>
      </c>
    </row>
    <row r="1064" spans="1:21" x14ac:dyDescent="0.3">
      <c r="A1064" s="20">
        <v>648</v>
      </c>
      <c r="B1064" s="19" t="s">
        <v>43</v>
      </c>
      <c r="C1064" s="10" t="s">
        <v>3220</v>
      </c>
      <c r="D1064" s="10"/>
      <c r="E1064" s="10"/>
      <c r="F1064" s="3" t="s">
        <v>667</v>
      </c>
      <c r="G1064" s="3" t="s">
        <v>2501</v>
      </c>
      <c r="H1064" s="3" t="s">
        <v>1095</v>
      </c>
      <c r="I1064" s="53"/>
      <c r="J1064" s="3"/>
      <c r="K1064" s="3"/>
      <c r="L1064" s="3"/>
      <c r="M1064" s="3"/>
      <c r="N1064" s="10"/>
      <c r="O1064" s="3" t="str">
        <f t="shared" si="170"/>
        <v/>
      </c>
      <c r="P1064" s="3"/>
      <c r="Q1064" s="3"/>
      <c r="R1064" s="3"/>
      <c r="S1064" s="3"/>
      <c r="U1064" t="str">
        <f t="shared" si="169"/>
        <v/>
      </c>
    </row>
    <row r="1065" spans="1:21" x14ac:dyDescent="0.3">
      <c r="A1065" s="20">
        <v>649</v>
      </c>
      <c r="B1065" s="19" t="s">
        <v>43</v>
      </c>
      <c r="C1065" s="10" t="s">
        <v>3220</v>
      </c>
      <c r="D1065" s="10"/>
      <c r="E1065" s="10"/>
      <c r="F1065" s="3" t="s">
        <v>668</v>
      </c>
      <c r="G1065" s="3" t="s">
        <v>2502</v>
      </c>
      <c r="H1065" s="3" t="s">
        <v>1095</v>
      </c>
      <c r="I1065" s="53"/>
      <c r="J1065" s="3"/>
      <c r="K1065" s="3"/>
      <c r="L1065" s="3"/>
      <c r="M1065" s="3"/>
      <c r="N1065" s="10"/>
      <c r="O1065" s="3" t="str">
        <f t="shared" si="170"/>
        <v/>
      </c>
      <c r="P1065" s="3"/>
      <c r="Q1065" s="3"/>
      <c r="R1065" s="3"/>
      <c r="S1065" s="3"/>
      <c r="U1065" t="str">
        <f t="shared" si="169"/>
        <v/>
      </c>
    </row>
    <row r="1066" spans="1:21" x14ac:dyDescent="0.3">
      <c r="A1066" s="20">
        <v>650</v>
      </c>
      <c r="B1066" s="19" t="s">
        <v>43</v>
      </c>
      <c r="C1066" s="10" t="s">
        <v>3220</v>
      </c>
      <c r="D1066" s="10"/>
      <c r="E1066" s="10"/>
      <c r="F1066" s="3" t="s">
        <v>669</v>
      </c>
      <c r="G1066" s="3" t="s">
        <v>2503</v>
      </c>
      <c r="H1066" s="3" t="s">
        <v>1090</v>
      </c>
      <c r="I1066" s="53"/>
      <c r="J1066" s="3"/>
      <c r="K1066" s="3"/>
      <c r="L1066" s="3"/>
      <c r="M1066" s="3"/>
      <c r="N1066" s="10"/>
      <c r="O1066" s="3" t="str">
        <f t="shared" si="170"/>
        <v/>
      </c>
      <c r="P1066" s="3"/>
      <c r="Q1066" s="3"/>
      <c r="R1066" s="3"/>
      <c r="S1066" s="3"/>
      <c r="U1066" t="str">
        <f t="shared" si="169"/>
        <v/>
      </c>
    </row>
    <row r="1067" spans="1:21" x14ac:dyDescent="0.3">
      <c r="A1067" s="20">
        <v>651</v>
      </c>
      <c r="B1067" s="19" t="s">
        <v>43</v>
      </c>
      <c r="C1067" s="10" t="s">
        <v>3220</v>
      </c>
      <c r="D1067" s="10"/>
      <c r="E1067" s="10"/>
      <c r="F1067" s="3" t="s">
        <v>670</v>
      </c>
      <c r="G1067" s="3" t="s">
        <v>2504</v>
      </c>
      <c r="H1067" s="3" t="s">
        <v>1096</v>
      </c>
      <c r="I1067" s="53"/>
      <c r="J1067" s="3"/>
      <c r="K1067" s="3"/>
      <c r="L1067" s="3"/>
      <c r="M1067" s="3"/>
      <c r="N1067" s="10"/>
      <c r="O1067" s="3" t="str">
        <f t="shared" si="170"/>
        <v/>
      </c>
      <c r="P1067" s="3"/>
      <c r="Q1067" s="3"/>
      <c r="R1067" s="3"/>
      <c r="S1067" s="3"/>
      <c r="U1067" t="str">
        <f t="shared" si="169"/>
        <v/>
      </c>
    </row>
    <row r="1068" spans="1:21" x14ac:dyDescent="0.3">
      <c r="A1068" s="20">
        <v>652</v>
      </c>
      <c r="B1068" s="19" t="s">
        <v>43</v>
      </c>
      <c r="C1068" s="10" t="s">
        <v>3220</v>
      </c>
      <c r="D1068" s="10"/>
      <c r="E1068" s="10"/>
      <c r="F1068" s="3" t="s">
        <v>671</v>
      </c>
      <c r="G1068" s="3" t="s">
        <v>2505</v>
      </c>
      <c r="H1068" s="3" t="s">
        <v>1097</v>
      </c>
      <c r="I1068" s="53"/>
      <c r="J1068" s="3"/>
      <c r="K1068" s="3"/>
      <c r="L1068" s="3"/>
      <c r="M1068" s="3"/>
      <c r="N1068" s="10"/>
      <c r="O1068" s="3" t="str">
        <f t="shared" si="170"/>
        <v/>
      </c>
      <c r="P1068" s="3"/>
      <c r="Q1068" s="3"/>
      <c r="R1068" s="3"/>
      <c r="S1068" s="3"/>
      <c r="U1068" t="str">
        <f t="shared" si="169"/>
        <v/>
      </c>
    </row>
    <row r="1069" spans="1:21" x14ac:dyDescent="0.3">
      <c r="A1069" s="20">
        <v>653</v>
      </c>
      <c r="B1069" s="19" t="s">
        <v>43</v>
      </c>
      <c r="C1069" s="10" t="s">
        <v>3220</v>
      </c>
      <c r="D1069" s="10"/>
      <c r="E1069" s="10"/>
      <c r="F1069" s="3" t="s">
        <v>672</v>
      </c>
      <c r="G1069" s="3" t="s">
        <v>2506</v>
      </c>
      <c r="H1069" s="3" t="s">
        <v>1097</v>
      </c>
      <c r="I1069" s="53"/>
      <c r="J1069" s="3"/>
      <c r="K1069" s="3"/>
      <c r="L1069" s="3"/>
      <c r="M1069" s="3"/>
      <c r="N1069" s="10"/>
      <c r="O1069" s="3" t="str">
        <f t="shared" si="170"/>
        <v/>
      </c>
      <c r="P1069" s="3"/>
      <c r="Q1069" s="3"/>
      <c r="R1069" s="3"/>
      <c r="S1069" s="3"/>
      <c r="U1069" t="str">
        <f t="shared" si="169"/>
        <v/>
      </c>
    </row>
    <row r="1070" spans="1:21" x14ac:dyDescent="0.3">
      <c r="A1070" s="20">
        <v>654</v>
      </c>
      <c r="B1070" s="19" t="s">
        <v>43</v>
      </c>
      <c r="C1070" s="10" t="s">
        <v>3220</v>
      </c>
      <c r="D1070" s="10"/>
      <c r="E1070" s="10"/>
      <c r="F1070" s="3" t="s">
        <v>673</v>
      </c>
      <c r="G1070" s="3" t="s">
        <v>2507</v>
      </c>
      <c r="H1070" s="3" t="s">
        <v>1097</v>
      </c>
      <c r="I1070" s="53"/>
      <c r="J1070" s="3"/>
      <c r="K1070" s="3"/>
      <c r="L1070" s="3"/>
      <c r="M1070" s="3"/>
      <c r="N1070" s="10"/>
      <c r="O1070" s="3" t="str">
        <f t="shared" si="170"/>
        <v/>
      </c>
      <c r="P1070" s="3"/>
      <c r="Q1070" s="3"/>
      <c r="R1070" s="3"/>
      <c r="S1070" s="3"/>
      <c r="U1070" t="str">
        <f t="shared" si="169"/>
        <v/>
      </c>
    </row>
    <row r="1071" spans="1:21" x14ac:dyDescent="0.3">
      <c r="A1071" s="20">
        <v>655</v>
      </c>
      <c r="B1071" s="19" t="s">
        <v>43</v>
      </c>
      <c r="C1071" s="10" t="s">
        <v>3220</v>
      </c>
      <c r="D1071" s="10"/>
      <c r="E1071" s="10"/>
      <c r="F1071" s="3" t="s">
        <v>674</v>
      </c>
      <c r="G1071" s="3" t="s">
        <v>2508</v>
      </c>
      <c r="H1071" s="3" t="s">
        <v>1097</v>
      </c>
      <c r="I1071" s="53"/>
      <c r="J1071" s="3"/>
      <c r="K1071" s="3"/>
      <c r="L1071" s="3"/>
      <c r="M1071" s="3"/>
      <c r="N1071" s="10"/>
      <c r="O1071" s="3" t="str">
        <f t="shared" si="170"/>
        <v/>
      </c>
      <c r="P1071" s="3"/>
      <c r="Q1071" s="3"/>
      <c r="R1071" s="3"/>
      <c r="S1071" s="3"/>
      <c r="U1071" t="str">
        <f t="shared" si="169"/>
        <v/>
      </c>
    </row>
    <row r="1072" spans="1:21" x14ac:dyDescent="0.3">
      <c r="A1072" s="20">
        <v>656</v>
      </c>
      <c r="B1072" s="19" t="s">
        <v>43</v>
      </c>
      <c r="C1072" s="10" t="s">
        <v>3220</v>
      </c>
      <c r="D1072" s="10"/>
      <c r="E1072" s="10"/>
      <c r="F1072" s="3" t="s">
        <v>675</v>
      </c>
      <c r="G1072" s="3" t="s">
        <v>2509</v>
      </c>
      <c r="H1072" s="3" t="s">
        <v>1097</v>
      </c>
      <c r="I1072" s="53"/>
      <c r="J1072" s="3"/>
      <c r="K1072" s="3"/>
      <c r="L1072" s="3"/>
      <c r="M1072" s="3"/>
      <c r="N1072" s="10"/>
      <c r="O1072" s="3" t="str">
        <f t="shared" si="170"/>
        <v/>
      </c>
      <c r="P1072" s="3"/>
      <c r="Q1072" s="3"/>
      <c r="R1072" s="3"/>
      <c r="S1072" s="3"/>
      <c r="U1072" t="str">
        <f t="shared" si="169"/>
        <v/>
      </c>
    </row>
    <row r="1073" spans="1:21" x14ac:dyDescent="0.3">
      <c r="A1073" s="20">
        <v>657</v>
      </c>
      <c r="B1073" s="19" t="s">
        <v>43</v>
      </c>
      <c r="C1073" s="10" t="s">
        <v>3220</v>
      </c>
      <c r="D1073" s="10"/>
      <c r="E1073" s="10"/>
      <c r="F1073" s="3" t="s">
        <v>676</v>
      </c>
      <c r="G1073" s="3" t="s">
        <v>2510</v>
      </c>
      <c r="H1073" s="3" t="s">
        <v>1097</v>
      </c>
      <c r="I1073" s="53"/>
      <c r="J1073" s="3"/>
      <c r="K1073" s="3"/>
      <c r="L1073" s="3"/>
      <c r="M1073" s="3"/>
      <c r="N1073" s="10"/>
      <c r="O1073" s="3" t="str">
        <f t="shared" si="170"/>
        <v/>
      </c>
      <c r="P1073" s="3"/>
      <c r="Q1073" s="3"/>
      <c r="R1073" s="3"/>
      <c r="S1073" s="3"/>
      <c r="U1073" t="str">
        <f t="shared" si="169"/>
        <v/>
      </c>
    </row>
    <row r="1074" spans="1:21" x14ac:dyDescent="0.3">
      <c r="A1074" s="20">
        <v>658</v>
      </c>
      <c r="B1074" s="19" t="s">
        <v>43</v>
      </c>
      <c r="C1074" s="10" t="s">
        <v>3220</v>
      </c>
      <c r="D1074" s="10"/>
      <c r="E1074" s="10"/>
      <c r="F1074" s="3" t="s">
        <v>677</v>
      </c>
      <c r="G1074" s="3" t="s">
        <v>2511</v>
      </c>
      <c r="H1074" s="3" t="s">
        <v>1097</v>
      </c>
      <c r="I1074" s="53"/>
      <c r="J1074" s="3"/>
      <c r="K1074" s="3"/>
      <c r="L1074" s="3"/>
      <c r="M1074" s="3"/>
      <c r="N1074" s="10"/>
      <c r="O1074" s="3" t="str">
        <f t="shared" si="170"/>
        <v/>
      </c>
      <c r="P1074" s="3"/>
      <c r="Q1074" s="3"/>
      <c r="R1074" s="3"/>
      <c r="S1074" s="3"/>
      <c r="U1074" t="str">
        <f t="shared" si="169"/>
        <v/>
      </c>
    </row>
    <row r="1075" spans="1:21" x14ac:dyDescent="0.3">
      <c r="A1075" s="20">
        <v>659</v>
      </c>
      <c r="B1075" s="19" t="s">
        <v>43</v>
      </c>
      <c r="C1075" s="10" t="s">
        <v>3220</v>
      </c>
      <c r="D1075" s="10"/>
      <c r="E1075" s="10"/>
      <c r="F1075" s="3" t="s">
        <v>678</v>
      </c>
      <c r="G1075" s="3" t="s">
        <v>2512</v>
      </c>
      <c r="H1075" s="3" t="s">
        <v>1097</v>
      </c>
      <c r="I1075" s="53"/>
      <c r="J1075" s="3"/>
      <c r="K1075" s="3"/>
      <c r="L1075" s="3"/>
      <c r="M1075" s="3"/>
      <c r="N1075" s="10"/>
      <c r="O1075" s="3" t="str">
        <f t="shared" si="170"/>
        <v/>
      </c>
      <c r="P1075" s="3"/>
      <c r="Q1075" s="3"/>
      <c r="R1075" s="3"/>
      <c r="S1075" s="3"/>
      <c r="U1075" t="str">
        <f t="shared" si="169"/>
        <v/>
      </c>
    </row>
    <row r="1076" spans="1:21" x14ac:dyDescent="0.3">
      <c r="A1076" s="20">
        <v>660</v>
      </c>
      <c r="B1076" s="19" t="s">
        <v>43</v>
      </c>
      <c r="C1076" s="10" t="s">
        <v>3220</v>
      </c>
      <c r="D1076" s="10"/>
      <c r="E1076" s="10"/>
      <c r="F1076" s="3" t="s">
        <v>679</v>
      </c>
      <c r="G1076" s="3" t="s">
        <v>2513</v>
      </c>
      <c r="H1076" s="3" t="s">
        <v>1097</v>
      </c>
      <c r="I1076" s="53"/>
      <c r="J1076" s="3"/>
      <c r="K1076" s="3"/>
      <c r="L1076" s="3"/>
      <c r="M1076" s="3"/>
      <c r="N1076" s="10"/>
      <c r="O1076" s="3" t="str">
        <f t="shared" si="170"/>
        <v/>
      </c>
      <c r="P1076" s="3"/>
      <c r="Q1076" s="3"/>
      <c r="R1076" s="3"/>
      <c r="S1076" s="3"/>
      <c r="U1076" t="str">
        <f t="shared" si="169"/>
        <v/>
      </c>
    </row>
    <row r="1077" spans="1:21" x14ac:dyDescent="0.3">
      <c r="A1077" s="20">
        <v>661</v>
      </c>
      <c r="B1077" s="19" t="s">
        <v>43</v>
      </c>
      <c r="C1077" s="10" t="s">
        <v>3220</v>
      </c>
      <c r="D1077" s="10"/>
      <c r="E1077" s="10"/>
      <c r="F1077" s="3" t="s">
        <v>680</v>
      </c>
      <c r="G1077" s="3" t="s">
        <v>2514</v>
      </c>
      <c r="H1077" s="3" t="s">
        <v>1098</v>
      </c>
      <c r="I1077" s="53"/>
      <c r="J1077" s="3"/>
      <c r="K1077" s="3"/>
      <c r="L1077" s="3"/>
      <c r="M1077" s="3"/>
      <c r="N1077" s="10"/>
      <c r="O1077" s="3" t="str">
        <f t="shared" si="170"/>
        <v/>
      </c>
      <c r="P1077" s="3"/>
      <c r="Q1077" s="3"/>
      <c r="R1077" s="3"/>
      <c r="S1077" s="3"/>
      <c r="U1077" t="str">
        <f t="shared" si="169"/>
        <v/>
      </c>
    </row>
    <row r="1078" spans="1:21" x14ac:dyDescent="0.3">
      <c r="A1078" s="20">
        <v>662</v>
      </c>
      <c r="B1078" s="19" t="s">
        <v>43</v>
      </c>
      <c r="C1078" s="10" t="s">
        <v>3220</v>
      </c>
      <c r="D1078" s="10"/>
      <c r="E1078" s="10"/>
      <c r="F1078" s="3" t="s">
        <v>681</v>
      </c>
      <c r="G1078" s="3" t="s">
        <v>2515</v>
      </c>
      <c r="H1078" s="3" t="s">
        <v>1099</v>
      </c>
      <c r="I1078" s="53"/>
      <c r="J1078" s="3"/>
      <c r="K1078" s="3"/>
      <c r="L1078" s="3"/>
      <c r="M1078" s="3"/>
      <c r="N1078" s="10"/>
      <c r="O1078" s="3" t="str">
        <f t="shared" si="170"/>
        <v/>
      </c>
      <c r="P1078" s="3"/>
      <c r="Q1078" s="3"/>
      <c r="R1078" s="3"/>
      <c r="S1078" s="3"/>
      <c r="U1078" t="str">
        <f t="shared" si="169"/>
        <v/>
      </c>
    </row>
    <row r="1079" spans="1:21" x14ac:dyDescent="0.3">
      <c r="A1079" s="20">
        <v>663</v>
      </c>
      <c r="B1079" s="19" t="s">
        <v>43</v>
      </c>
      <c r="C1079" s="10" t="s">
        <v>3220</v>
      </c>
      <c r="D1079" s="10"/>
      <c r="E1079" s="10"/>
      <c r="F1079" s="3" t="s">
        <v>682</v>
      </c>
      <c r="G1079" s="3" t="s">
        <v>2516</v>
      </c>
      <c r="H1079" s="3" t="s">
        <v>1099</v>
      </c>
      <c r="I1079" s="53"/>
      <c r="J1079" s="3"/>
      <c r="K1079" s="3"/>
      <c r="L1079" s="3"/>
      <c r="M1079" s="3"/>
      <c r="N1079" s="10"/>
      <c r="O1079" s="3" t="str">
        <f t="shared" si="170"/>
        <v/>
      </c>
      <c r="P1079" s="3"/>
      <c r="Q1079" s="3"/>
      <c r="R1079" s="3"/>
      <c r="S1079" s="3"/>
      <c r="U1079" t="str">
        <f t="shared" si="169"/>
        <v/>
      </c>
    </row>
    <row r="1080" spans="1:21" x14ac:dyDescent="0.3">
      <c r="A1080" s="20">
        <v>664</v>
      </c>
      <c r="B1080" s="19" t="s">
        <v>43</v>
      </c>
      <c r="C1080" s="10" t="s">
        <v>3220</v>
      </c>
      <c r="D1080" s="10"/>
      <c r="E1080" s="10"/>
      <c r="F1080" s="3" t="s">
        <v>683</v>
      </c>
      <c r="G1080" s="3" t="s">
        <v>2517</v>
      </c>
      <c r="H1080" s="3" t="s">
        <v>1099</v>
      </c>
      <c r="I1080" s="53"/>
      <c r="J1080" s="3"/>
      <c r="K1080" s="3"/>
      <c r="L1080" s="3"/>
      <c r="M1080" s="3"/>
      <c r="N1080" s="10"/>
      <c r="O1080" s="3" t="str">
        <f t="shared" si="170"/>
        <v/>
      </c>
      <c r="P1080" s="3"/>
      <c r="Q1080" s="3"/>
      <c r="R1080" s="3"/>
      <c r="S1080" s="3"/>
      <c r="U1080" t="str">
        <f t="shared" si="169"/>
        <v/>
      </c>
    </row>
    <row r="1081" spans="1:21" x14ac:dyDescent="0.3">
      <c r="A1081" s="20">
        <v>665</v>
      </c>
      <c r="B1081" s="19" t="s">
        <v>43</v>
      </c>
      <c r="C1081" s="10" t="s">
        <v>3220</v>
      </c>
      <c r="D1081" s="10"/>
      <c r="E1081" s="10"/>
      <c r="F1081" s="3" t="s">
        <v>684</v>
      </c>
      <c r="G1081" s="3" t="s">
        <v>2518</v>
      </c>
      <c r="H1081" s="3" t="s">
        <v>1099</v>
      </c>
      <c r="I1081" s="53"/>
      <c r="J1081" s="3"/>
      <c r="K1081" s="3"/>
      <c r="L1081" s="3"/>
      <c r="M1081" s="3"/>
      <c r="N1081" s="10"/>
      <c r="O1081" s="3" t="str">
        <f t="shared" si="170"/>
        <v/>
      </c>
      <c r="P1081" s="3"/>
      <c r="Q1081" s="3"/>
      <c r="R1081" s="3"/>
      <c r="S1081" s="3"/>
      <c r="U1081" t="str">
        <f t="shared" si="169"/>
        <v/>
      </c>
    </row>
    <row r="1082" spans="1:21" x14ac:dyDescent="0.3">
      <c r="A1082" s="20">
        <v>666</v>
      </c>
      <c r="B1082" s="19" t="s">
        <v>43</v>
      </c>
      <c r="C1082" s="10" t="s">
        <v>3220</v>
      </c>
      <c r="D1082" s="10"/>
      <c r="E1082" s="10"/>
      <c r="F1082" s="3" t="s">
        <v>685</v>
      </c>
      <c r="G1082" s="3" t="s">
        <v>2519</v>
      </c>
      <c r="H1082" s="3" t="s">
        <v>1099</v>
      </c>
      <c r="I1082" s="53"/>
      <c r="J1082" s="3"/>
      <c r="K1082" s="3"/>
      <c r="L1082" s="3"/>
      <c r="M1082" s="3"/>
      <c r="N1082" s="10"/>
      <c r="O1082" s="3" t="str">
        <f t="shared" si="170"/>
        <v/>
      </c>
      <c r="P1082" s="3"/>
      <c r="Q1082" s="3"/>
      <c r="R1082" s="3"/>
      <c r="S1082" s="3"/>
      <c r="U1082" t="str">
        <f t="shared" si="169"/>
        <v/>
      </c>
    </row>
    <row r="1083" spans="1:21" x14ac:dyDescent="0.3">
      <c r="A1083" s="20">
        <v>667</v>
      </c>
      <c r="B1083" s="19" t="s">
        <v>43</v>
      </c>
      <c r="C1083" s="10" t="s">
        <v>3220</v>
      </c>
      <c r="D1083" s="10"/>
      <c r="E1083" s="10"/>
      <c r="F1083" s="3" t="s">
        <v>686</v>
      </c>
      <c r="G1083" s="3" t="s">
        <v>2520</v>
      </c>
      <c r="H1083" s="3" t="s">
        <v>1099</v>
      </c>
      <c r="I1083" s="53"/>
      <c r="J1083" s="3"/>
      <c r="K1083" s="3"/>
      <c r="L1083" s="3"/>
      <c r="M1083" s="3"/>
      <c r="N1083" s="10"/>
      <c r="O1083" s="3" t="str">
        <f t="shared" si="170"/>
        <v/>
      </c>
      <c r="P1083" s="3"/>
      <c r="Q1083" s="3"/>
      <c r="R1083" s="3"/>
      <c r="S1083" s="3"/>
      <c r="U1083" t="str">
        <f t="shared" si="169"/>
        <v/>
      </c>
    </row>
    <row r="1084" spans="1:21" x14ac:dyDescent="0.3">
      <c r="A1084" s="20">
        <v>668</v>
      </c>
      <c r="B1084" s="19" t="s">
        <v>43</v>
      </c>
      <c r="C1084" s="10" t="s">
        <v>3220</v>
      </c>
      <c r="D1084" s="10"/>
      <c r="E1084" s="10"/>
      <c r="F1084" s="3" t="s">
        <v>687</v>
      </c>
      <c r="G1084" s="3" t="s">
        <v>2521</v>
      </c>
      <c r="H1084" s="3" t="s">
        <v>1099</v>
      </c>
      <c r="I1084" s="53"/>
      <c r="J1084" s="3"/>
      <c r="K1084" s="3"/>
      <c r="L1084" s="3"/>
      <c r="M1084" s="3"/>
      <c r="N1084" s="10"/>
      <c r="O1084" s="3" t="str">
        <f t="shared" si="170"/>
        <v/>
      </c>
      <c r="P1084" s="3"/>
      <c r="Q1084" s="3"/>
      <c r="R1084" s="3"/>
      <c r="S1084" s="3"/>
      <c r="U1084" t="str">
        <f t="shared" si="169"/>
        <v/>
      </c>
    </row>
    <row r="1085" spans="1:21" x14ac:dyDescent="0.3">
      <c r="A1085" s="20">
        <v>669</v>
      </c>
      <c r="B1085" s="19" t="s">
        <v>43</v>
      </c>
      <c r="C1085" s="10" t="s">
        <v>3220</v>
      </c>
      <c r="D1085" s="10"/>
      <c r="E1085" s="10"/>
      <c r="F1085" s="3" t="s">
        <v>688</v>
      </c>
      <c r="G1085" s="3" t="s">
        <v>2522</v>
      </c>
      <c r="H1085" s="3" t="s">
        <v>1099</v>
      </c>
      <c r="I1085" s="53"/>
      <c r="J1085" s="3"/>
      <c r="K1085" s="3"/>
      <c r="L1085" s="3"/>
      <c r="M1085" s="3"/>
      <c r="N1085" s="10"/>
      <c r="O1085" s="3" t="str">
        <f t="shared" si="170"/>
        <v/>
      </c>
      <c r="P1085" s="3"/>
      <c r="Q1085" s="3"/>
      <c r="R1085" s="3"/>
      <c r="S1085" s="3"/>
      <c r="U1085" t="str">
        <f t="shared" si="169"/>
        <v/>
      </c>
    </row>
    <row r="1086" spans="1:21" x14ac:dyDescent="0.3">
      <c r="A1086" s="20">
        <v>670</v>
      </c>
      <c r="B1086" s="19" t="s">
        <v>43</v>
      </c>
      <c r="C1086" s="10" t="s">
        <v>3220</v>
      </c>
      <c r="D1086" s="10"/>
      <c r="E1086" s="10"/>
      <c r="F1086" s="3" t="s">
        <v>689</v>
      </c>
      <c r="G1086" s="3" t="s">
        <v>2523</v>
      </c>
      <c r="H1086" s="3" t="s">
        <v>1099</v>
      </c>
      <c r="I1086" s="53"/>
      <c r="J1086" s="3"/>
      <c r="K1086" s="3"/>
      <c r="L1086" s="3"/>
      <c r="M1086" s="3"/>
      <c r="N1086" s="10"/>
      <c r="O1086" s="3" t="str">
        <f t="shared" si="170"/>
        <v/>
      </c>
      <c r="P1086" s="3"/>
      <c r="Q1086" s="3"/>
      <c r="R1086" s="3"/>
      <c r="S1086" s="3"/>
      <c r="U1086" t="str">
        <f t="shared" si="169"/>
        <v/>
      </c>
    </row>
    <row r="1087" spans="1:21" x14ac:dyDescent="0.3">
      <c r="A1087" s="20">
        <v>671</v>
      </c>
      <c r="B1087" s="19" t="s">
        <v>43</v>
      </c>
      <c r="C1087" s="10" t="s">
        <v>3220</v>
      </c>
      <c r="D1087" s="10"/>
      <c r="E1087" s="10"/>
      <c r="F1087" s="3" t="s">
        <v>690</v>
      </c>
      <c r="G1087" s="3" t="s">
        <v>2524</v>
      </c>
      <c r="H1087" s="3" t="s">
        <v>1099</v>
      </c>
      <c r="I1087" s="53"/>
      <c r="J1087" s="3"/>
      <c r="K1087" s="3"/>
      <c r="L1087" s="3"/>
      <c r="M1087" s="3"/>
      <c r="N1087" s="10"/>
      <c r="O1087" s="3" t="str">
        <f t="shared" si="170"/>
        <v/>
      </c>
      <c r="P1087" s="3"/>
      <c r="Q1087" s="3"/>
      <c r="R1087" s="3"/>
      <c r="S1087" s="3"/>
      <c r="U1087" t="str">
        <f t="shared" si="169"/>
        <v/>
      </c>
    </row>
    <row r="1088" spans="1:21" x14ac:dyDescent="0.3">
      <c r="A1088" s="20">
        <v>672</v>
      </c>
      <c r="B1088" s="19" t="s">
        <v>43</v>
      </c>
      <c r="C1088" s="10" t="s">
        <v>3220</v>
      </c>
      <c r="D1088" s="10"/>
      <c r="E1088" s="10"/>
      <c r="F1088" s="3" t="s">
        <v>691</v>
      </c>
      <c r="G1088" s="3" t="s">
        <v>2525</v>
      </c>
      <c r="H1088" s="3" t="s">
        <v>1099</v>
      </c>
      <c r="I1088" s="53"/>
      <c r="J1088" s="3"/>
      <c r="K1088" s="3"/>
      <c r="L1088" s="3"/>
      <c r="M1088" s="3"/>
      <c r="N1088" s="10"/>
      <c r="O1088" s="3" t="str">
        <f t="shared" si="170"/>
        <v/>
      </c>
      <c r="P1088" s="3"/>
      <c r="Q1088" s="3"/>
      <c r="R1088" s="3"/>
      <c r="S1088" s="3"/>
      <c r="U1088" t="str">
        <f t="shared" si="169"/>
        <v/>
      </c>
    </row>
    <row r="1089" spans="1:21" x14ac:dyDescent="0.3">
      <c r="A1089" s="20">
        <v>673</v>
      </c>
      <c r="B1089" s="19" t="s">
        <v>43</v>
      </c>
      <c r="C1089" s="10" t="s">
        <v>3220</v>
      </c>
      <c r="D1089" s="10"/>
      <c r="E1089" s="10"/>
      <c r="F1089" s="3" t="s">
        <v>692</v>
      </c>
      <c r="G1089" s="3" t="s">
        <v>2526</v>
      </c>
      <c r="H1089" s="3" t="s">
        <v>1099</v>
      </c>
      <c r="I1089" s="53"/>
      <c r="J1089" s="3"/>
      <c r="K1089" s="3"/>
      <c r="L1089" s="3"/>
      <c r="M1089" s="3"/>
      <c r="N1089" s="10"/>
      <c r="O1089" s="3" t="str">
        <f t="shared" si="170"/>
        <v/>
      </c>
      <c r="P1089" s="3"/>
      <c r="Q1089" s="3"/>
      <c r="R1089" s="3"/>
      <c r="S1089" s="3"/>
      <c r="U1089" t="str">
        <f t="shared" si="169"/>
        <v/>
      </c>
    </row>
    <row r="1090" spans="1:21" x14ac:dyDescent="0.3">
      <c r="A1090" s="20">
        <v>674</v>
      </c>
      <c r="B1090" s="19" t="s">
        <v>43</v>
      </c>
      <c r="C1090" s="10" t="s">
        <v>3220</v>
      </c>
      <c r="D1090" s="10"/>
      <c r="E1090" s="10"/>
      <c r="F1090" s="3" t="s">
        <v>693</v>
      </c>
      <c r="G1090" s="3" t="s">
        <v>2527</v>
      </c>
      <c r="H1090" s="3" t="s">
        <v>1099</v>
      </c>
      <c r="I1090" s="53"/>
      <c r="J1090" s="3"/>
      <c r="K1090" s="3"/>
      <c r="L1090" s="3"/>
      <c r="M1090" s="3"/>
      <c r="N1090" s="10"/>
      <c r="O1090" s="3" t="str">
        <f t="shared" si="170"/>
        <v/>
      </c>
      <c r="P1090" s="3"/>
      <c r="Q1090" s="3"/>
      <c r="R1090" s="3"/>
      <c r="S1090" s="3"/>
      <c r="U1090" t="str">
        <f t="shared" si="169"/>
        <v/>
      </c>
    </row>
    <row r="1091" spans="1:21" x14ac:dyDescent="0.3">
      <c r="A1091" s="20">
        <v>675</v>
      </c>
      <c r="B1091" s="19" t="s">
        <v>43</v>
      </c>
      <c r="C1091" s="10" t="s">
        <v>3220</v>
      </c>
      <c r="D1091" s="10"/>
      <c r="E1091" s="10"/>
      <c r="F1091" s="3" t="s">
        <v>694</v>
      </c>
      <c r="G1091" s="3" t="s">
        <v>2528</v>
      </c>
      <c r="H1091" s="3" t="s">
        <v>1100</v>
      </c>
      <c r="I1091" s="53"/>
      <c r="J1091" s="3"/>
      <c r="K1091" s="3"/>
      <c r="L1091" s="3"/>
      <c r="M1091" s="3"/>
      <c r="N1091" s="10"/>
      <c r="O1091" s="3" t="str">
        <f t="shared" si="170"/>
        <v/>
      </c>
      <c r="P1091" s="3"/>
      <c r="Q1091" s="3"/>
      <c r="R1091" s="3"/>
      <c r="S1091" s="3"/>
      <c r="U1091" t="str">
        <f t="shared" si="169"/>
        <v/>
      </c>
    </row>
    <row r="1092" spans="1:21" x14ac:dyDescent="0.3">
      <c r="A1092" s="20">
        <v>676</v>
      </c>
      <c r="B1092" s="19" t="s">
        <v>43</v>
      </c>
      <c r="C1092" s="10" t="s">
        <v>3220</v>
      </c>
      <c r="D1092" s="10"/>
      <c r="E1092" s="10"/>
      <c r="F1092" s="3" t="s">
        <v>695</v>
      </c>
      <c r="G1092" s="3" t="s">
        <v>2529</v>
      </c>
      <c r="H1092" s="3" t="s">
        <v>1101</v>
      </c>
      <c r="I1092" s="53"/>
      <c r="J1092" s="3"/>
      <c r="K1092" s="3"/>
      <c r="L1092" s="3"/>
      <c r="M1092" s="3"/>
      <c r="N1092" s="10"/>
      <c r="O1092" s="3" t="str">
        <f t="shared" si="170"/>
        <v/>
      </c>
      <c r="P1092" s="3"/>
      <c r="Q1092" s="3"/>
      <c r="R1092" s="3"/>
      <c r="S1092" s="3"/>
      <c r="U1092" t="str">
        <f t="shared" si="169"/>
        <v/>
      </c>
    </row>
    <row r="1093" spans="1:21" x14ac:dyDescent="0.3">
      <c r="A1093" s="20">
        <v>677</v>
      </c>
      <c r="B1093" s="19" t="s">
        <v>43</v>
      </c>
      <c r="C1093" s="10" t="s">
        <v>3220</v>
      </c>
      <c r="D1093" s="10"/>
      <c r="E1093" s="10"/>
      <c r="F1093" s="3" t="s">
        <v>696</v>
      </c>
      <c r="G1093" s="3" t="s">
        <v>2530</v>
      </c>
      <c r="H1093" s="3" t="s">
        <v>1101</v>
      </c>
      <c r="I1093" s="53"/>
      <c r="J1093" s="3"/>
      <c r="K1093" s="3"/>
      <c r="L1093" s="3"/>
      <c r="M1093" s="3"/>
      <c r="N1093" s="10"/>
      <c r="O1093" s="3" t="str">
        <f t="shared" si="170"/>
        <v/>
      </c>
      <c r="P1093" s="3"/>
      <c r="Q1093" s="3"/>
      <c r="R1093" s="3"/>
      <c r="S1093" s="3"/>
      <c r="U1093" t="str">
        <f t="shared" si="169"/>
        <v/>
      </c>
    </row>
    <row r="1094" spans="1:21" x14ac:dyDescent="0.3">
      <c r="A1094" s="20">
        <v>678</v>
      </c>
      <c r="B1094" s="19" t="s">
        <v>43</v>
      </c>
      <c r="C1094" s="10" t="s">
        <v>3220</v>
      </c>
      <c r="D1094" s="10"/>
      <c r="E1094" s="10"/>
      <c r="F1094" s="3" t="s">
        <v>697</v>
      </c>
      <c r="G1094" s="3" t="s">
        <v>2531</v>
      </c>
      <c r="H1094" s="3" t="s">
        <v>1101</v>
      </c>
      <c r="I1094" s="53"/>
      <c r="J1094" s="3"/>
      <c r="K1094" s="3"/>
      <c r="L1094" s="3"/>
      <c r="M1094" s="3"/>
      <c r="N1094" s="10"/>
      <c r="O1094" s="3" t="str">
        <f t="shared" si="170"/>
        <v/>
      </c>
      <c r="P1094" s="3"/>
      <c r="Q1094" s="3"/>
      <c r="R1094" s="3"/>
      <c r="S1094" s="3"/>
      <c r="U1094" t="str">
        <f t="shared" si="169"/>
        <v/>
      </c>
    </row>
    <row r="1095" spans="1:21" x14ac:dyDescent="0.3">
      <c r="A1095" s="20">
        <v>679</v>
      </c>
      <c r="B1095" s="19" t="s">
        <v>43</v>
      </c>
      <c r="C1095" s="10" t="s">
        <v>3220</v>
      </c>
      <c r="D1095" s="10"/>
      <c r="E1095" s="10"/>
      <c r="F1095" s="3" t="s">
        <v>698</v>
      </c>
      <c r="G1095" s="3" t="s">
        <v>2532</v>
      </c>
      <c r="H1095" s="3" t="s">
        <v>1101</v>
      </c>
      <c r="I1095" s="53"/>
      <c r="J1095" s="3"/>
      <c r="K1095" s="3"/>
      <c r="L1095" s="3"/>
      <c r="M1095" s="3"/>
      <c r="N1095" s="10"/>
      <c r="O1095" s="3" t="str">
        <f t="shared" si="170"/>
        <v/>
      </c>
      <c r="P1095" s="3"/>
      <c r="Q1095" s="3"/>
      <c r="R1095" s="3"/>
      <c r="S1095" s="3"/>
      <c r="U1095" t="str">
        <f t="shared" si="169"/>
        <v/>
      </c>
    </row>
    <row r="1096" spans="1:21" x14ac:dyDescent="0.3">
      <c r="A1096" s="20">
        <v>680</v>
      </c>
      <c r="B1096" s="19" t="s">
        <v>43</v>
      </c>
      <c r="C1096" s="10" t="s">
        <v>3220</v>
      </c>
      <c r="D1096" s="10"/>
      <c r="E1096" s="10"/>
      <c r="F1096" s="3" t="s">
        <v>699</v>
      </c>
      <c r="G1096" s="3" t="s">
        <v>2533</v>
      </c>
      <c r="H1096" s="3" t="s">
        <v>1101</v>
      </c>
      <c r="I1096" s="53"/>
      <c r="J1096" s="3"/>
      <c r="K1096" s="3"/>
      <c r="L1096" s="3"/>
      <c r="M1096" s="3"/>
      <c r="N1096" s="10"/>
      <c r="O1096" s="3" t="str">
        <f t="shared" si="170"/>
        <v/>
      </c>
      <c r="P1096" s="3"/>
      <c r="Q1096" s="3"/>
      <c r="R1096" s="3"/>
      <c r="S1096" s="3"/>
      <c r="U1096" t="str">
        <f t="shared" si="169"/>
        <v/>
      </c>
    </row>
    <row r="1097" spans="1:21" x14ac:dyDescent="0.3">
      <c r="A1097" s="20">
        <v>681</v>
      </c>
      <c r="B1097" s="19" t="s">
        <v>43</v>
      </c>
      <c r="C1097" s="10" t="s">
        <v>3220</v>
      </c>
      <c r="D1097" s="10"/>
      <c r="E1097" s="10"/>
      <c r="F1097" s="3" t="s">
        <v>700</v>
      </c>
      <c r="G1097" s="3" t="s">
        <v>2534</v>
      </c>
      <c r="H1097" s="3" t="s">
        <v>1101</v>
      </c>
      <c r="I1097" s="53"/>
      <c r="J1097" s="3"/>
      <c r="K1097" s="3"/>
      <c r="L1097" s="3"/>
      <c r="M1097" s="3"/>
      <c r="N1097" s="10"/>
      <c r="O1097" s="3" t="str">
        <f t="shared" si="170"/>
        <v/>
      </c>
      <c r="P1097" s="3"/>
      <c r="Q1097" s="3"/>
      <c r="R1097" s="3"/>
      <c r="S1097" s="3"/>
      <c r="U1097" t="str">
        <f t="shared" si="169"/>
        <v/>
      </c>
    </row>
    <row r="1098" spans="1:21" x14ac:dyDescent="0.3">
      <c r="A1098" s="20">
        <v>682</v>
      </c>
      <c r="B1098" s="19" t="s">
        <v>43</v>
      </c>
      <c r="C1098" s="10" t="s">
        <v>3220</v>
      </c>
      <c r="D1098" s="10"/>
      <c r="E1098" s="10"/>
      <c r="F1098" s="3" t="s">
        <v>701</v>
      </c>
      <c r="G1098" s="3" t="s">
        <v>2535</v>
      </c>
      <c r="H1098" s="3" t="s">
        <v>1102</v>
      </c>
      <c r="I1098" s="53"/>
      <c r="J1098" s="3"/>
      <c r="K1098" s="3"/>
      <c r="L1098" s="3"/>
      <c r="M1098" s="3"/>
      <c r="N1098" s="10"/>
      <c r="O1098" s="3" t="str">
        <f t="shared" si="170"/>
        <v/>
      </c>
      <c r="P1098" s="3"/>
      <c r="Q1098" s="3"/>
      <c r="R1098" s="3"/>
      <c r="S1098" s="3"/>
      <c r="U1098" t="str">
        <f t="shared" si="169"/>
        <v/>
      </c>
    </row>
    <row r="1099" spans="1:21" x14ac:dyDescent="0.3">
      <c r="A1099" s="20">
        <v>683</v>
      </c>
      <c r="B1099" s="19" t="s">
        <v>43</v>
      </c>
      <c r="C1099" s="10" t="s">
        <v>3220</v>
      </c>
      <c r="D1099" s="10"/>
      <c r="E1099" s="10"/>
      <c r="F1099" s="3" t="s">
        <v>702</v>
      </c>
      <c r="G1099" s="3" t="s">
        <v>2536</v>
      </c>
      <c r="H1099" s="3" t="s">
        <v>1103</v>
      </c>
      <c r="I1099" s="53"/>
      <c r="J1099" s="3"/>
      <c r="K1099" s="3"/>
      <c r="L1099" s="3"/>
      <c r="M1099" s="3"/>
      <c r="N1099" s="10"/>
      <c r="O1099" s="3" t="str">
        <f t="shared" si="170"/>
        <v/>
      </c>
      <c r="P1099" s="3"/>
      <c r="Q1099" s="3"/>
      <c r="R1099" s="3"/>
      <c r="S1099" s="3"/>
      <c r="U1099" t="str">
        <f t="shared" si="169"/>
        <v/>
      </c>
    </row>
    <row r="1100" spans="1:21" x14ac:dyDescent="0.3">
      <c r="A1100" s="20">
        <v>684</v>
      </c>
      <c r="B1100" s="19" t="s">
        <v>43</v>
      </c>
      <c r="C1100" s="10" t="s">
        <v>3220</v>
      </c>
      <c r="D1100" s="10"/>
      <c r="E1100" s="10"/>
      <c r="F1100" s="3" t="s">
        <v>703</v>
      </c>
      <c r="G1100" s="3" t="s">
        <v>2537</v>
      </c>
      <c r="H1100" s="3" t="s">
        <v>1103</v>
      </c>
      <c r="I1100" s="53"/>
      <c r="J1100" s="3"/>
      <c r="K1100" s="3"/>
      <c r="L1100" s="3"/>
      <c r="M1100" s="3"/>
      <c r="N1100" s="10"/>
      <c r="O1100" s="3" t="str">
        <f t="shared" si="170"/>
        <v/>
      </c>
      <c r="P1100" s="3"/>
      <c r="Q1100" s="3"/>
      <c r="R1100" s="3"/>
      <c r="S1100" s="3"/>
      <c r="U1100" t="str">
        <f t="shared" si="169"/>
        <v/>
      </c>
    </row>
    <row r="1101" spans="1:21" x14ac:dyDescent="0.3">
      <c r="A1101" s="20">
        <v>685</v>
      </c>
      <c r="B1101" s="19" t="s">
        <v>43</v>
      </c>
      <c r="C1101" s="10" t="s">
        <v>3220</v>
      </c>
      <c r="D1101" s="10"/>
      <c r="E1101" s="10"/>
      <c r="F1101" s="3" t="s">
        <v>704</v>
      </c>
      <c r="G1101" s="3" t="s">
        <v>2538</v>
      </c>
      <c r="H1101" s="3" t="s">
        <v>1103</v>
      </c>
      <c r="I1101" s="53"/>
      <c r="J1101" s="3"/>
      <c r="K1101" s="3"/>
      <c r="L1101" s="3"/>
      <c r="M1101" s="3"/>
      <c r="N1101" s="10"/>
      <c r="O1101" s="3" t="str">
        <f t="shared" si="170"/>
        <v/>
      </c>
      <c r="P1101" s="3"/>
      <c r="Q1101" s="3"/>
      <c r="R1101" s="3"/>
      <c r="S1101" s="3"/>
      <c r="U1101" t="str">
        <f t="shared" si="169"/>
        <v/>
      </c>
    </row>
    <row r="1102" spans="1:21" x14ac:dyDescent="0.3">
      <c r="A1102" s="20">
        <v>686</v>
      </c>
      <c r="B1102" s="19" t="s">
        <v>43</v>
      </c>
      <c r="C1102" s="10" t="s">
        <v>3220</v>
      </c>
      <c r="D1102" s="10"/>
      <c r="E1102" s="10"/>
      <c r="F1102" s="3" t="s">
        <v>705</v>
      </c>
      <c r="G1102" s="3" t="s">
        <v>2539</v>
      </c>
      <c r="H1102" s="3" t="s">
        <v>1103</v>
      </c>
      <c r="I1102" s="53"/>
      <c r="J1102" s="3"/>
      <c r="K1102" s="3"/>
      <c r="L1102" s="3"/>
      <c r="M1102" s="3"/>
      <c r="N1102" s="10"/>
      <c r="O1102" s="3" t="str">
        <f t="shared" si="170"/>
        <v/>
      </c>
      <c r="P1102" s="3"/>
      <c r="Q1102" s="3"/>
      <c r="R1102" s="3"/>
      <c r="S1102" s="3"/>
      <c r="U1102" t="str">
        <f t="shared" si="169"/>
        <v/>
      </c>
    </row>
    <row r="1103" spans="1:21" x14ac:dyDescent="0.3">
      <c r="A1103" s="20">
        <v>687</v>
      </c>
      <c r="B1103" s="19" t="s">
        <v>43</v>
      </c>
      <c r="C1103" s="10" t="s">
        <v>3220</v>
      </c>
      <c r="D1103" s="10"/>
      <c r="E1103" s="10"/>
      <c r="F1103" s="3" t="s">
        <v>706</v>
      </c>
      <c r="G1103" s="3" t="s">
        <v>2540</v>
      </c>
      <c r="H1103" s="3" t="s">
        <v>1103</v>
      </c>
      <c r="I1103" s="53"/>
      <c r="J1103" s="3"/>
      <c r="K1103" s="3"/>
      <c r="L1103" s="3"/>
      <c r="M1103" s="3"/>
      <c r="N1103" s="10"/>
      <c r="O1103" s="3" t="str">
        <f t="shared" si="170"/>
        <v/>
      </c>
      <c r="P1103" s="3"/>
      <c r="Q1103" s="3"/>
      <c r="R1103" s="3"/>
      <c r="S1103" s="3"/>
      <c r="U1103" t="str">
        <f t="shared" si="169"/>
        <v/>
      </c>
    </row>
    <row r="1104" spans="1:21" x14ac:dyDescent="0.3">
      <c r="A1104" s="20">
        <v>688</v>
      </c>
      <c r="B1104" s="19" t="s">
        <v>43</v>
      </c>
      <c r="C1104" s="10" t="s">
        <v>3220</v>
      </c>
      <c r="D1104" s="10"/>
      <c r="E1104" s="10"/>
      <c r="F1104" s="3" t="s">
        <v>707</v>
      </c>
      <c r="G1104" s="3" t="s">
        <v>2541</v>
      </c>
      <c r="H1104" s="3" t="s">
        <v>1103</v>
      </c>
      <c r="I1104" s="53"/>
      <c r="J1104" s="3"/>
      <c r="K1104" s="3"/>
      <c r="L1104" s="3"/>
      <c r="M1104" s="3"/>
      <c r="N1104" s="10"/>
      <c r="O1104" s="3" t="str">
        <f t="shared" si="170"/>
        <v/>
      </c>
      <c r="P1104" s="3"/>
      <c r="Q1104" s="3"/>
      <c r="R1104" s="3"/>
      <c r="S1104" s="3"/>
      <c r="U1104" t="str">
        <f t="shared" si="169"/>
        <v/>
      </c>
    </row>
    <row r="1105" spans="1:21" x14ac:dyDescent="0.3">
      <c r="A1105" s="20">
        <v>689</v>
      </c>
      <c r="B1105" s="19" t="s">
        <v>43</v>
      </c>
      <c r="C1105" s="10" t="s">
        <v>3220</v>
      </c>
      <c r="D1105" s="10"/>
      <c r="E1105" s="10"/>
      <c r="F1105" s="3" t="s">
        <v>708</v>
      </c>
      <c r="G1105" s="3" t="s">
        <v>2542</v>
      </c>
      <c r="H1105" s="3" t="s">
        <v>1104</v>
      </c>
      <c r="I1105" s="53"/>
      <c r="J1105" s="3"/>
      <c r="K1105" s="3"/>
      <c r="L1105" s="3"/>
      <c r="M1105" s="3"/>
      <c r="N1105" s="10"/>
      <c r="O1105" s="3" t="str">
        <f t="shared" si="170"/>
        <v/>
      </c>
      <c r="P1105" s="3"/>
      <c r="Q1105" s="3"/>
      <c r="R1105" s="3"/>
      <c r="S1105" s="3"/>
      <c r="U1105" t="str">
        <f t="shared" si="169"/>
        <v/>
      </c>
    </row>
    <row r="1106" spans="1:21" x14ac:dyDescent="0.3">
      <c r="A1106" s="20">
        <v>690</v>
      </c>
      <c r="B1106" s="19" t="s">
        <v>43</v>
      </c>
      <c r="C1106" s="10" t="s">
        <v>3220</v>
      </c>
      <c r="D1106" s="10"/>
      <c r="E1106" s="10"/>
      <c r="F1106" s="3" t="s">
        <v>709</v>
      </c>
      <c r="G1106" s="3" t="s">
        <v>2543</v>
      </c>
      <c r="H1106" s="3" t="s">
        <v>1105</v>
      </c>
      <c r="I1106" s="53"/>
      <c r="J1106" s="3"/>
      <c r="K1106" s="3"/>
      <c r="L1106" s="3"/>
      <c r="M1106" s="3"/>
      <c r="N1106" s="10"/>
      <c r="O1106" s="3" t="str">
        <f t="shared" si="170"/>
        <v/>
      </c>
      <c r="P1106" s="3"/>
      <c r="Q1106" s="3"/>
      <c r="R1106" s="3"/>
      <c r="S1106" s="3"/>
      <c r="U1106" t="str">
        <f t="shared" si="169"/>
        <v/>
      </c>
    </row>
    <row r="1107" spans="1:21" x14ac:dyDescent="0.3">
      <c r="A1107" s="20">
        <v>691</v>
      </c>
      <c r="B1107" s="19" t="s">
        <v>43</v>
      </c>
      <c r="C1107" s="10" t="s">
        <v>3220</v>
      </c>
      <c r="D1107" s="10"/>
      <c r="E1107" s="10"/>
      <c r="F1107" s="3" t="s">
        <v>710</v>
      </c>
      <c r="G1107" s="3" t="s">
        <v>2544</v>
      </c>
      <c r="H1107" s="3" t="s">
        <v>1105</v>
      </c>
      <c r="I1107" s="53"/>
      <c r="J1107" s="3"/>
      <c r="K1107" s="3"/>
      <c r="L1107" s="3"/>
      <c r="M1107" s="3"/>
      <c r="N1107" s="10"/>
      <c r="O1107" s="3" t="str">
        <f t="shared" si="170"/>
        <v/>
      </c>
      <c r="P1107" s="3"/>
      <c r="Q1107" s="3"/>
      <c r="R1107" s="3"/>
      <c r="S1107" s="3"/>
      <c r="U1107" t="str">
        <f t="shared" si="169"/>
        <v/>
      </c>
    </row>
    <row r="1108" spans="1:21" x14ac:dyDescent="0.3">
      <c r="A1108" s="20">
        <v>692</v>
      </c>
      <c r="B1108" s="19" t="s">
        <v>43</v>
      </c>
      <c r="C1108" s="10" t="s">
        <v>3220</v>
      </c>
      <c r="D1108" s="10"/>
      <c r="E1108" s="10"/>
      <c r="F1108" s="3" t="s">
        <v>711</v>
      </c>
      <c r="G1108" s="3" t="s">
        <v>2545</v>
      </c>
      <c r="H1108" s="3" t="s">
        <v>1105</v>
      </c>
      <c r="I1108" s="53"/>
      <c r="J1108" s="3"/>
      <c r="K1108" s="3"/>
      <c r="L1108" s="3"/>
      <c r="M1108" s="3"/>
      <c r="N1108" s="10"/>
      <c r="O1108" s="3" t="str">
        <f t="shared" si="170"/>
        <v/>
      </c>
      <c r="P1108" s="3"/>
      <c r="Q1108" s="3"/>
      <c r="R1108" s="3"/>
      <c r="S1108" s="3"/>
      <c r="U1108" t="str">
        <f t="shared" si="169"/>
        <v/>
      </c>
    </row>
    <row r="1109" spans="1:21" x14ac:dyDescent="0.3">
      <c r="A1109" s="20">
        <v>693</v>
      </c>
      <c r="B1109" s="19" t="s">
        <v>43</v>
      </c>
      <c r="C1109" s="10" t="s">
        <v>3220</v>
      </c>
      <c r="D1109" s="10"/>
      <c r="E1109" s="10"/>
      <c r="F1109" s="3" t="s">
        <v>712</v>
      </c>
      <c r="G1109" s="3" t="s">
        <v>2546</v>
      </c>
      <c r="H1109" s="3" t="s">
        <v>1105</v>
      </c>
      <c r="I1109" s="53"/>
      <c r="J1109" s="3"/>
      <c r="K1109" s="3"/>
      <c r="L1109" s="3"/>
      <c r="M1109" s="3"/>
      <c r="N1109" s="10"/>
      <c r="O1109" s="3" t="str">
        <f t="shared" si="170"/>
        <v/>
      </c>
      <c r="P1109" s="3"/>
      <c r="Q1109" s="3"/>
      <c r="R1109" s="3"/>
      <c r="S1109" s="3"/>
      <c r="U1109" t="str">
        <f t="shared" si="169"/>
        <v/>
      </c>
    </row>
    <row r="1110" spans="1:21" x14ac:dyDescent="0.3">
      <c r="A1110" s="20">
        <v>694</v>
      </c>
      <c r="B1110" s="19" t="s">
        <v>43</v>
      </c>
      <c r="C1110" s="10" t="s">
        <v>3220</v>
      </c>
      <c r="D1110" s="10"/>
      <c r="E1110" s="10"/>
      <c r="F1110" s="3" t="s">
        <v>713</v>
      </c>
      <c r="G1110" s="3" t="s">
        <v>2547</v>
      </c>
      <c r="H1110" s="3" t="s">
        <v>1105</v>
      </c>
      <c r="I1110" s="53"/>
      <c r="J1110" s="3"/>
      <c r="K1110" s="3"/>
      <c r="L1110" s="3"/>
      <c r="M1110" s="3"/>
      <c r="N1110" s="10"/>
      <c r="O1110" s="3" t="str">
        <f t="shared" si="170"/>
        <v/>
      </c>
      <c r="P1110" s="3"/>
      <c r="Q1110" s="3"/>
      <c r="R1110" s="3"/>
      <c r="S1110" s="3"/>
      <c r="U1110" t="str">
        <f t="shared" ref="U1110:U1173" si="171">IF(IFERROR(FIND("_",O1110),0)&gt;0,LEFT(O1110,FIND("_",O1110)-1),O1110)</f>
        <v/>
      </c>
    </row>
    <row r="1111" spans="1:21" x14ac:dyDescent="0.3">
      <c r="A1111" s="20">
        <v>695</v>
      </c>
      <c r="B1111" s="19" t="s">
        <v>43</v>
      </c>
      <c r="C1111" s="10" t="s">
        <v>3220</v>
      </c>
      <c r="D1111" s="10"/>
      <c r="E1111" s="10"/>
      <c r="F1111" s="3" t="s">
        <v>714</v>
      </c>
      <c r="G1111" s="3" t="s">
        <v>2548</v>
      </c>
      <c r="H1111" s="3" t="s">
        <v>1105</v>
      </c>
      <c r="I1111" s="53"/>
      <c r="J1111" s="3"/>
      <c r="K1111" s="3"/>
      <c r="L1111" s="3"/>
      <c r="M1111" s="3"/>
      <c r="N1111" s="10"/>
      <c r="O1111" s="3" t="str">
        <f t="shared" si="170"/>
        <v/>
      </c>
      <c r="P1111" s="3"/>
      <c r="Q1111" s="3"/>
      <c r="R1111" s="3"/>
      <c r="S1111" s="3"/>
      <c r="U1111" t="str">
        <f t="shared" si="171"/>
        <v/>
      </c>
    </row>
    <row r="1112" spans="1:21" x14ac:dyDescent="0.3">
      <c r="A1112" s="20">
        <v>696</v>
      </c>
      <c r="B1112" s="19" t="s">
        <v>43</v>
      </c>
      <c r="C1112" s="10" t="s">
        <v>3220</v>
      </c>
      <c r="D1112" s="10"/>
      <c r="E1112" s="10"/>
      <c r="F1112" s="3" t="s">
        <v>715</v>
      </c>
      <c r="G1112" s="3" t="s">
        <v>2549</v>
      </c>
      <c r="H1112" s="3" t="s">
        <v>1105</v>
      </c>
      <c r="I1112" s="53"/>
      <c r="J1112" s="3"/>
      <c r="K1112" s="3"/>
      <c r="L1112" s="3"/>
      <c r="M1112" s="3"/>
      <c r="N1112" s="10"/>
      <c r="O1112" s="3" t="str">
        <f t="shared" si="170"/>
        <v/>
      </c>
      <c r="P1112" s="3"/>
      <c r="Q1112" s="3"/>
      <c r="R1112" s="3"/>
      <c r="S1112" s="3"/>
      <c r="U1112" t="str">
        <f t="shared" si="171"/>
        <v/>
      </c>
    </row>
    <row r="1113" spans="1:21" x14ac:dyDescent="0.3">
      <c r="A1113" s="20">
        <v>697</v>
      </c>
      <c r="B1113" s="19" t="s">
        <v>43</v>
      </c>
      <c r="C1113" s="10" t="s">
        <v>3220</v>
      </c>
      <c r="D1113" s="10"/>
      <c r="E1113" s="10"/>
      <c r="F1113" s="3" t="s">
        <v>716</v>
      </c>
      <c r="G1113" s="3" t="s">
        <v>2550</v>
      </c>
      <c r="H1113" s="3" t="s">
        <v>1105</v>
      </c>
      <c r="I1113" s="53"/>
      <c r="J1113" s="3"/>
      <c r="K1113" s="3"/>
      <c r="L1113" s="3"/>
      <c r="M1113" s="3"/>
      <c r="N1113" s="10"/>
      <c r="O1113" s="3" t="str">
        <f t="shared" si="170"/>
        <v/>
      </c>
      <c r="P1113" s="3"/>
      <c r="Q1113" s="3"/>
      <c r="R1113" s="3"/>
      <c r="S1113" s="3"/>
      <c r="U1113" t="str">
        <f t="shared" si="171"/>
        <v/>
      </c>
    </row>
    <row r="1114" spans="1:21" x14ac:dyDescent="0.3">
      <c r="A1114" s="20">
        <v>698</v>
      </c>
      <c r="B1114" s="19" t="s">
        <v>43</v>
      </c>
      <c r="C1114" s="10" t="s">
        <v>3220</v>
      </c>
      <c r="D1114" s="10"/>
      <c r="E1114" s="10"/>
      <c r="F1114" s="3" t="s">
        <v>717</v>
      </c>
      <c r="G1114" s="3" t="s">
        <v>2551</v>
      </c>
      <c r="H1114" s="3" t="s">
        <v>1105</v>
      </c>
      <c r="I1114" s="53"/>
      <c r="J1114" s="3"/>
      <c r="K1114" s="3"/>
      <c r="L1114" s="3"/>
      <c r="M1114" s="3"/>
      <c r="N1114" s="10"/>
      <c r="O1114" s="3" t="str">
        <f t="shared" si="170"/>
        <v/>
      </c>
      <c r="P1114" s="3"/>
      <c r="Q1114" s="3"/>
      <c r="R1114" s="3"/>
      <c r="S1114" s="3"/>
      <c r="U1114" t="str">
        <f t="shared" si="171"/>
        <v/>
      </c>
    </row>
    <row r="1115" spans="1:21" x14ac:dyDescent="0.3">
      <c r="A1115" s="20">
        <v>699</v>
      </c>
      <c r="B1115" s="19" t="s">
        <v>43</v>
      </c>
      <c r="C1115" s="10" t="s">
        <v>3220</v>
      </c>
      <c r="D1115" s="10"/>
      <c r="E1115" s="10"/>
      <c r="F1115" s="3" t="s">
        <v>718</v>
      </c>
      <c r="G1115" s="3" t="s">
        <v>2552</v>
      </c>
      <c r="H1115" s="3" t="s">
        <v>1105</v>
      </c>
      <c r="I1115" s="53"/>
      <c r="J1115" s="3"/>
      <c r="K1115" s="3"/>
      <c r="L1115" s="3"/>
      <c r="M1115" s="3"/>
      <c r="N1115" s="10"/>
      <c r="O1115" s="3" t="str">
        <f t="shared" si="170"/>
        <v/>
      </c>
      <c r="P1115" s="3"/>
      <c r="Q1115" s="3"/>
      <c r="R1115" s="3"/>
      <c r="S1115" s="3"/>
      <c r="U1115" t="str">
        <f t="shared" si="171"/>
        <v/>
      </c>
    </row>
    <row r="1116" spans="1:21" x14ac:dyDescent="0.3">
      <c r="A1116" s="20">
        <v>700</v>
      </c>
      <c r="B1116" s="19" t="s">
        <v>43</v>
      </c>
      <c r="C1116" s="10" t="s">
        <v>3220</v>
      </c>
      <c r="D1116" s="10"/>
      <c r="E1116" s="10"/>
      <c r="F1116" s="3" t="s">
        <v>719</v>
      </c>
      <c r="G1116" s="3" t="s">
        <v>2553</v>
      </c>
      <c r="H1116" s="3" t="s">
        <v>1105</v>
      </c>
      <c r="I1116" s="53"/>
      <c r="J1116" s="3"/>
      <c r="K1116" s="3"/>
      <c r="L1116" s="3"/>
      <c r="M1116" s="3"/>
      <c r="N1116" s="10"/>
      <c r="O1116" s="3" t="str">
        <f t="shared" si="170"/>
        <v/>
      </c>
      <c r="P1116" s="3"/>
      <c r="Q1116" s="3"/>
      <c r="R1116" s="3"/>
      <c r="S1116" s="3"/>
      <c r="U1116" t="str">
        <f t="shared" si="171"/>
        <v/>
      </c>
    </row>
    <row r="1117" spans="1:21" x14ac:dyDescent="0.3">
      <c r="A1117" s="20">
        <v>701</v>
      </c>
      <c r="B1117" s="19" t="s">
        <v>43</v>
      </c>
      <c r="C1117" s="10" t="s">
        <v>3220</v>
      </c>
      <c r="D1117" s="10"/>
      <c r="E1117" s="10"/>
      <c r="F1117" s="3" t="s">
        <v>720</v>
      </c>
      <c r="G1117" s="3" t="s">
        <v>2554</v>
      </c>
      <c r="H1117" s="3" t="s">
        <v>1106</v>
      </c>
      <c r="I1117" s="53"/>
      <c r="J1117" s="3"/>
      <c r="K1117" s="3"/>
      <c r="L1117" s="3"/>
      <c r="M1117" s="3"/>
      <c r="N1117" s="10"/>
      <c r="O1117" s="3" t="str">
        <f t="shared" ref="O1117:O1180" si="172" xml:space="preserve"> IF(ISBLANK(N1117),"",CONCATENATE("TP/oneM2M/",IF(J1117&lt;&gt;"Both",J1117&amp;"/",""),K1117,IF(K1117&lt;&gt;"","/",""),L1117,IF(L1117&lt;&gt;"","/",""),M1117,IF(M1117&lt;&gt;"","/",""),N1117))</f>
        <v/>
      </c>
      <c r="P1117" s="3"/>
      <c r="Q1117" s="3"/>
      <c r="R1117" s="3"/>
      <c r="S1117" s="3"/>
      <c r="U1117" t="str">
        <f t="shared" si="171"/>
        <v/>
      </c>
    </row>
    <row r="1118" spans="1:21" x14ac:dyDescent="0.3">
      <c r="A1118" s="20">
        <v>702</v>
      </c>
      <c r="B1118" s="19" t="s">
        <v>43</v>
      </c>
      <c r="C1118" s="10" t="s">
        <v>3220</v>
      </c>
      <c r="D1118" s="10"/>
      <c r="E1118" s="10"/>
      <c r="F1118" s="3" t="s">
        <v>721</v>
      </c>
      <c r="G1118" s="3" t="s">
        <v>2555</v>
      </c>
      <c r="H1118" s="3" t="s">
        <v>1107</v>
      </c>
      <c r="I1118" s="53"/>
      <c r="J1118" s="3"/>
      <c r="K1118" s="3"/>
      <c r="L1118" s="3"/>
      <c r="M1118" s="3"/>
      <c r="N1118" s="10"/>
      <c r="O1118" s="3" t="str">
        <f t="shared" si="172"/>
        <v/>
      </c>
      <c r="P1118" s="3"/>
      <c r="Q1118" s="3"/>
      <c r="R1118" s="3"/>
      <c r="S1118" s="3"/>
      <c r="U1118" t="str">
        <f t="shared" si="171"/>
        <v/>
      </c>
    </row>
    <row r="1119" spans="1:21" x14ac:dyDescent="0.3">
      <c r="A1119" s="20">
        <v>703</v>
      </c>
      <c r="B1119" s="19" t="s">
        <v>43</v>
      </c>
      <c r="C1119" s="10" t="s">
        <v>3220</v>
      </c>
      <c r="D1119" s="10"/>
      <c r="E1119" s="10"/>
      <c r="F1119" s="3" t="s">
        <v>722</v>
      </c>
      <c r="G1119" s="3" t="s">
        <v>2556</v>
      </c>
      <c r="H1119" s="3" t="s">
        <v>1107</v>
      </c>
      <c r="I1119" s="53"/>
      <c r="J1119" s="3"/>
      <c r="K1119" s="3"/>
      <c r="L1119" s="3"/>
      <c r="M1119" s="3"/>
      <c r="N1119" s="10"/>
      <c r="O1119" s="3" t="str">
        <f t="shared" si="172"/>
        <v/>
      </c>
      <c r="P1119" s="3"/>
      <c r="Q1119" s="3"/>
      <c r="R1119" s="3"/>
      <c r="S1119" s="3"/>
      <c r="U1119" t="str">
        <f t="shared" si="171"/>
        <v/>
      </c>
    </row>
    <row r="1120" spans="1:21" x14ac:dyDescent="0.3">
      <c r="A1120" s="20">
        <v>704</v>
      </c>
      <c r="B1120" s="19" t="s">
        <v>43</v>
      </c>
      <c r="C1120" s="10" t="s">
        <v>3220</v>
      </c>
      <c r="D1120" s="10"/>
      <c r="E1120" s="10"/>
      <c r="F1120" s="3" t="s">
        <v>723</v>
      </c>
      <c r="G1120" s="3" t="s">
        <v>2557</v>
      </c>
      <c r="H1120" s="3" t="s">
        <v>1107</v>
      </c>
      <c r="I1120" s="53"/>
      <c r="J1120" s="3"/>
      <c r="K1120" s="3"/>
      <c r="L1120" s="3"/>
      <c r="M1120" s="3"/>
      <c r="N1120" s="10"/>
      <c r="O1120" s="3" t="str">
        <f t="shared" si="172"/>
        <v/>
      </c>
      <c r="P1120" s="3"/>
      <c r="Q1120" s="3"/>
      <c r="R1120" s="3"/>
      <c r="S1120" s="3"/>
      <c r="U1120" t="str">
        <f t="shared" si="171"/>
        <v/>
      </c>
    </row>
    <row r="1121" spans="1:21" x14ac:dyDescent="0.3">
      <c r="A1121" s="20">
        <v>705</v>
      </c>
      <c r="B1121" s="19" t="s">
        <v>43</v>
      </c>
      <c r="C1121" s="10" t="s">
        <v>3220</v>
      </c>
      <c r="D1121" s="10"/>
      <c r="E1121" s="10"/>
      <c r="F1121" s="3" t="s">
        <v>724</v>
      </c>
      <c r="G1121" s="3" t="s">
        <v>2558</v>
      </c>
      <c r="H1121" s="3" t="s">
        <v>1107</v>
      </c>
      <c r="I1121" s="53"/>
      <c r="J1121" s="3"/>
      <c r="K1121" s="3"/>
      <c r="L1121" s="3"/>
      <c r="M1121" s="3"/>
      <c r="N1121" s="10"/>
      <c r="O1121" s="3" t="str">
        <f t="shared" si="172"/>
        <v/>
      </c>
      <c r="P1121" s="3"/>
      <c r="Q1121" s="3"/>
      <c r="R1121" s="3"/>
      <c r="S1121" s="3"/>
      <c r="U1121" t="str">
        <f t="shared" si="171"/>
        <v/>
      </c>
    </row>
    <row r="1122" spans="1:21" x14ac:dyDescent="0.3">
      <c r="A1122" s="20">
        <v>706</v>
      </c>
      <c r="B1122" s="19" t="s">
        <v>43</v>
      </c>
      <c r="C1122" s="10" t="s">
        <v>3220</v>
      </c>
      <c r="D1122" s="10"/>
      <c r="E1122" s="10"/>
      <c r="F1122" s="3" t="s">
        <v>725</v>
      </c>
      <c r="G1122" s="3" t="s">
        <v>2559</v>
      </c>
      <c r="H1122" s="3" t="s">
        <v>1107</v>
      </c>
      <c r="I1122" s="53"/>
      <c r="J1122" s="3"/>
      <c r="K1122" s="3"/>
      <c r="L1122" s="3"/>
      <c r="M1122" s="3"/>
      <c r="N1122" s="10"/>
      <c r="O1122" s="3" t="str">
        <f t="shared" si="172"/>
        <v/>
      </c>
      <c r="P1122" s="3"/>
      <c r="Q1122" s="3"/>
      <c r="R1122" s="3"/>
      <c r="S1122" s="3"/>
      <c r="U1122" t="str">
        <f t="shared" si="171"/>
        <v/>
      </c>
    </row>
    <row r="1123" spans="1:21" x14ac:dyDescent="0.3">
      <c r="A1123" s="20">
        <v>707</v>
      </c>
      <c r="B1123" s="19" t="s">
        <v>43</v>
      </c>
      <c r="C1123" s="10" t="s">
        <v>3220</v>
      </c>
      <c r="D1123" s="10"/>
      <c r="E1123" s="10"/>
      <c r="F1123" s="3" t="s">
        <v>726</v>
      </c>
      <c r="G1123" s="3" t="s">
        <v>2560</v>
      </c>
      <c r="H1123" s="3" t="s">
        <v>1107</v>
      </c>
      <c r="I1123" s="53"/>
      <c r="J1123" s="3"/>
      <c r="K1123" s="3"/>
      <c r="L1123" s="3"/>
      <c r="M1123" s="3"/>
      <c r="N1123" s="10"/>
      <c r="O1123" s="3" t="str">
        <f t="shared" si="172"/>
        <v/>
      </c>
      <c r="P1123" s="3"/>
      <c r="Q1123" s="3"/>
      <c r="R1123" s="3"/>
      <c r="S1123" s="3"/>
      <c r="U1123" t="str">
        <f t="shared" si="171"/>
        <v/>
      </c>
    </row>
    <row r="1124" spans="1:21" x14ac:dyDescent="0.3">
      <c r="A1124" s="20">
        <v>708</v>
      </c>
      <c r="B1124" s="19" t="s">
        <v>43</v>
      </c>
      <c r="C1124" s="10" t="s">
        <v>3220</v>
      </c>
      <c r="D1124" s="10"/>
      <c r="E1124" s="10"/>
      <c r="F1124" s="3" t="s">
        <v>727</v>
      </c>
      <c r="G1124" s="3" t="s">
        <v>2561</v>
      </c>
      <c r="H1124" s="3" t="s">
        <v>1108</v>
      </c>
      <c r="I1124" s="53"/>
      <c r="J1124" s="3"/>
      <c r="K1124" s="3"/>
      <c r="L1124" s="3"/>
      <c r="M1124" s="3"/>
      <c r="N1124" s="10"/>
      <c r="O1124" s="3" t="str">
        <f t="shared" si="172"/>
        <v/>
      </c>
      <c r="P1124" s="3"/>
      <c r="Q1124" s="3"/>
      <c r="R1124" s="3"/>
      <c r="S1124" s="3"/>
      <c r="U1124" t="str">
        <f t="shared" si="171"/>
        <v/>
      </c>
    </row>
    <row r="1125" spans="1:21" x14ac:dyDescent="0.3">
      <c r="A1125" s="20">
        <v>709</v>
      </c>
      <c r="B1125" s="19" t="s">
        <v>43</v>
      </c>
      <c r="C1125" s="10" t="s">
        <v>3220</v>
      </c>
      <c r="D1125" s="10"/>
      <c r="E1125" s="10"/>
      <c r="F1125" s="3" t="s">
        <v>728</v>
      </c>
      <c r="G1125" s="3" t="s">
        <v>2562</v>
      </c>
      <c r="H1125" s="3" t="s">
        <v>1109</v>
      </c>
      <c r="I1125" s="53"/>
      <c r="J1125" s="3"/>
      <c r="K1125" s="3"/>
      <c r="L1125" s="3"/>
      <c r="M1125" s="3"/>
      <c r="N1125" s="10"/>
      <c r="O1125" s="3" t="str">
        <f t="shared" si="172"/>
        <v/>
      </c>
      <c r="P1125" s="3"/>
      <c r="Q1125" s="3"/>
      <c r="R1125" s="3"/>
      <c r="S1125" s="3"/>
      <c r="U1125" t="str">
        <f t="shared" si="171"/>
        <v/>
      </c>
    </row>
    <row r="1126" spans="1:21" x14ac:dyDescent="0.3">
      <c r="A1126" s="20">
        <v>710</v>
      </c>
      <c r="B1126" s="19" t="s">
        <v>43</v>
      </c>
      <c r="C1126" s="10" t="s">
        <v>3220</v>
      </c>
      <c r="D1126" s="10"/>
      <c r="E1126" s="10"/>
      <c r="F1126" s="3" t="s">
        <v>729</v>
      </c>
      <c r="G1126" s="3" t="s">
        <v>2563</v>
      </c>
      <c r="H1126" s="3" t="s">
        <v>1109</v>
      </c>
      <c r="I1126" s="53"/>
      <c r="J1126" s="3"/>
      <c r="K1126" s="3"/>
      <c r="L1126" s="3"/>
      <c r="M1126" s="3"/>
      <c r="N1126" s="10"/>
      <c r="O1126" s="3" t="str">
        <f t="shared" si="172"/>
        <v/>
      </c>
      <c r="P1126" s="3"/>
      <c r="Q1126" s="3"/>
      <c r="R1126" s="3"/>
      <c r="S1126" s="3"/>
      <c r="U1126" t="str">
        <f t="shared" si="171"/>
        <v/>
      </c>
    </row>
    <row r="1127" spans="1:21" x14ac:dyDescent="0.3">
      <c r="A1127" s="20">
        <v>711</v>
      </c>
      <c r="B1127" s="19" t="s">
        <v>43</v>
      </c>
      <c r="C1127" s="10" t="s">
        <v>3220</v>
      </c>
      <c r="D1127" s="10"/>
      <c r="E1127" s="10"/>
      <c r="F1127" s="3" t="s">
        <v>730</v>
      </c>
      <c r="G1127" s="3" t="s">
        <v>2564</v>
      </c>
      <c r="H1127" s="3" t="s">
        <v>1109</v>
      </c>
      <c r="I1127" s="53"/>
      <c r="J1127" s="3"/>
      <c r="K1127" s="3"/>
      <c r="L1127" s="3"/>
      <c r="M1127" s="3"/>
      <c r="N1127" s="10"/>
      <c r="O1127" s="3" t="str">
        <f t="shared" si="172"/>
        <v/>
      </c>
      <c r="P1127" s="3"/>
      <c r="Q1127" s="3"/>
      <c r="R1127" s="3"/>
      <c r="S1127" s="3"/>
      <c r="U1127" t="str">
        <f t="shared" si="171"/>
        <v/>
      </c>
    </row>
    <row r="1128" spans="1:21" x14ac:dyDescent="0.3">
      <c r="A1128" s="20">
        <v>712</v>
      </c>
      <c r="B1128" s="19" t="s">
        <v>43</v>
      </c>
      <c r="C1128" s="10" t="s">
        <v>3220</v>
      </c>
      <c r="D1128" s="10"/>
      <c r="E1128" s="10"/>
      <c r="F1128" s="3" t="s">
        <v>731</v>
      </c>
      <c r="G1128" s="3" t="s">
        <v>2565</v>
      </c>
      <c r="H1128" s="3" t="s">
        <v>1109</v>
      </c>
      <c r="I1128" s="53"/>
      <c r="J1128" s="3"/>
      <c r="K1128" s="3"/>
      <c r="L1128" s="3"/>
      <c r="M1128" s="3"/>
      <c r="N1128" s="10"/>
      <c r="O1128" s="3" t="str">
        <f t="shared" si="172"/>
        <v/>
      </c>
      <c r="P1128" s="3"/>
      <c r="Q1128" s="3"/>
      <c r="R1128" s="3"/>
      <c r="S1128" s="3"/>
      <c r="U1128" t="str">
        <f t="shared" si="171"/>
        <v/>
      </c>
    </row>
    <row r="1129" spans="1:21" x14ac:dyDescent="0.3">
      <c r="A1129" s="20">
        <v>713</v>
      </c>
      <c r="B1129" s="19" t="s">
        <v>43</v>
      </c>
      <c r="C1129" s="10" t="s">
        <v>3220</v>
      </c>
      <c r="D1129" s="10"/>
      <c r="E1129" s="10"/>
      <c r="F1129" s="3" t="s">
        <v>732</v>
      </c>
      <c r="G1129" s="3" t="s">
        <v>2566</v>
      </c>
      <c r="H1129" s="3" t="s">
        <v>1109</v>
      </c>
      <c r="I1129" s="53"/>
      <c r="J1129" s="3"/>
      <c r="K1129" s="3"/>
      <c r="L1129" s="3"/>
      <c r="M1129" s="3"/>
      <c r="N1129" s="10"/>
      <c r="O1129" s="3" t="str">
        <f t="shared" si="172"/>
        <v/>
      </c>
      <c r="P1129" s="3"/>
      <c r="Q1129" s="3"/>
      <c r="R1129" s="3"/>
      <c r="S1129" s="3"/>
      <c r="U1129" t="str">
        <f t="shared" si="171"/>
        <v/>
      </c>
    </row>
    <row r="1130" spans="1:21" x14ac:dyDescent="0.3">
      <c r="A1130" s="20">
        <v>714</v>
      </c>
      <c r="B1130" s="19" t="s">
        <v>43</v>
      </c>
      <c r="C1130" s="10" t="s">
        <v>3220</v>
      </c>
      <c r="D1130" s="10"/>
      <c r="E1130" s="10"/>
      <c r="F1130" s="3" t="s">
        <v>733</v>
      </c>
      <c r="G1130" s="3" t="s">
        <v>2567</v>
      </c>
      <c r="H1130" s="3" t="s">
        <v>1109</v>
      </c>
      <c r="I1130" s="53"/>
      <c r="J1130" s="3"/>
      <c r="K1130" s="3"/>
      <c r="L1130" s="3"/>
      <c r="M1130" s="3"/>
      <c r="N1130" s="10"/>
      <c r="O1130" s="3" t="str">
        <f t="shared" si="172"/>
        <v/>
      </c>
      <c r="P1130" s="3"/>
      <c r="Q1130" s="3"/>
      <c r="R1130" s="3"/>
      <c r="S1130" s="3"/>
      <c r="U1130" t="str">
        <f t="shared" si="171"/>
        <v/>
      </c>
    </row>
    <row r="1131" spans="1:21" x14ac:dyDescent="0.3">
      <c r="A1131" s="20">
        <v>715</v>
      </c>
      <c r="B1131" s="19" t="s">
        <v>43</v>
      </c>
      <c r="C1131" s="10" t="s">
        <v>3220</v>
      </c>
      <c r="D1131" s="10"/>
      <c r="E1131" s="10"/>
      <c r="F1131" s="3" t="s">
        <v>734</v>
      </c>
      <c r="G1131" s="3" t="s">
        <v>2568</v>
      </c>
      <c r="H1131" s="3" t="s">
        <v>1109</v>
      </c>
      <c r="I1131" s="53"/>
      <c r="J1131" s="3"/>
      <c r="K1131" s="3"/>
      <c r="L1131" s="3"/>
      <c r="M1131" s="3"/>
      <c r="N1131" s="10"/>
      <c r="O1131" s="3" t="str">
        <f t="shared" si="172"/>
        <v/>
      </c>
      <c r="P1131" s="3"/>
      <c r="Q1131" s="3"/>
      <c r="R1131" s="3"/>
      <c r="S1131" s="3"/>
      <c r="U1131" t="str">
        <f t="shared" si="171"/>
        <v/>
      </c>
    </row>
    <row r="1132" spans="1:21" x14ac:dyDescent="0.3">
      <c r="A1132" s="20">
        <v>716</v>
      </c>
      <c r="B1132" s="19" t="s">
        <v>43</v>
      </c>
      <c r="C1132" s="10" t="s">
        <v>3220</v>
      </c>
      <c r="D1132" s="10"/>
      <c r="E1132" s="10"/>
      <c r="F1132" s="3" t="s">
        <v>735</v>
      </c>
      <c r="G1132" s="3" t="s">
        <v>2569</v>
      </c>
      <c r="H1132" s="3" t="s">
        <v>1109</v>
      </c>
      <c r="I1132" s="53"/>
      <c r="J1132" s="3"/>
      <c r="K1132" s="3"/>
      <c r="L1132" s="3"/>
      <c r="M1132" s="3"/>
      <c r="N1132" s="10"/>
      <c r="O1132" s="3" t="str">
        <f t="shared" si="172"/>
        <v/>
      </c>
      <c r="P1132" s="3"/>
      <c r="Q1132" s="3"/>
      <c r="R1132" s="3"/>
      <c r="S1132" s="3"/>
      <c r="U1132" t="str">
        <f t="shared" si="171"/>
        <v/>
      </c>
    </row>
    <row r="1133" spans="1:21" x14ac:dyDescent="0.3">
      <c r="A1133" s="20">
        <v>717</v>
      </c>
      <c r="B1133" s="19" t="s">
        <v>43</v>
      </c>
      <c r="C1133" s="10" t="s">
        <v>3220</v>
      </c>
      <c r="D1133" s="10"/>
      <c r="E1133" s="10"/>
      <c r="F1133" s="3" t="s">
        <v>736</v>
      </c>
      <c r="G1133" s="3" t="s">
        <v>2570</v>
      </c>
      <c r="H1133" s="3" t="s">
        <v>1109</v>
      </c>
      <c r="I1133" s="53"/>
      <c r="J1133" s="3"/>
      <c r="K1133" s="3"/>
      <c r="L1133" s="3"/>
      <c r="M1133" s="3"/>
      <c r="N1133" s="10"/>
      <c r="O1133" s="3" t="str">
        <f t="shared" si="172"/>
        <v/>
      </c>
      <c r="P1133" s="3"/>
      <c r="Q1133" s="3"/>
      <c r="R1133" s="3"/>
      <c r="S1133" s="3"/>
      <c r="U1133" t="str">
        <f t="shared" si="171"/>
        <v/>
      </c>
    </row>
    <row r="1134" spans="1:21" x14ac:dyDescent="0.3">
      <c r="A1134" s="20">
        <v>718</v>
      </c>
      <c r="B1134" s="19" t="s">
        <v>43</v>
      </c>
      <c r="C1134" s="10" t="s">
        <v>3220</v>
      </c>
      <c r="D1134" s="10"/>
      <c r="E1134" s="10"/>
      <c r="F1134" s="3" t="s">
        <v>737</v>
      </c>
      <c r="G1134" s="3" t="s">
        <v>2571</v>
      </c>
      <c r="H1134" s="3" t="s">
        <v>1109</v>
      </c>
      <c r="I1134" s="53"/>
      <c r="J1134" s="3"/>
      <c r="K1134" s="3"/>
      <c r="L1134" s="3"/>
      <c r="M1134" s="3"/>
      <c r="N1134" s="10"/>
      <c r="O1134" s="3" t="str">
        <f t="shared" si="172"/>
        <v/>
      </c>
      <c r="P1134" s="3"/>
      <c r="Q1134" s="3"/>
      <c r="R1134" s="3"/>
      <c r="S1134" s="3"/>
      <c r="U1134" t="str">
        <f t="shared" si="171"/>
        <v/>
      </c>
    </row>
    <row r="1135" spans="1:21" x14ac:dyDescent="0.3">
      <c r="A1135" s="20">
        <v>719</v>
      </c>
      <c r="B1135" s="19" t="s">
        <v>43</v>
      </c>
      <c r="C1135" s="10" t="s">
        <v>3220</v>
      </c>
      <c r="D1135" s="10"/>
      <c r="E1135" s="10"/>
      <c r="F1135" s="3" t="s">
        <v>738</v>
      </c>
      <c r="G1135" s="3" t="s">
        <v>2572</v>
      </c>
      <c r="H1135" s="3" t="s">
        <v>1109</v>
      </c>
      <c r="I1135" s="53"/>
      <c r="J1135" s="3"/>
      <c r="K1135" s="3"/>
      <c r="L1135" s="3"/>
      <c r="M1135" s="3"/>
      <c r="N1135" s="10"/>
      <c r="O1135" s="3" t="str">
        <f t="shared" si="172"/>
        <v/>
      </c>
      <c r="P1135" s="3"/>
      <c r="Q1135" s="3"/>
      <c r="R1135" s="3"/>
      <c r="S1135" s="3"/>
      <c r="U1135" t="str">
        <f t="shared" si="171"/>
        <v/>
      </c>
    </row>
    <row r="1136" spans="1:21" x14ac:dyDescent="0.3">
      <c r="A1136" s="20">
        <v>720</v>
      </c>
      <c r="B1136" s="19" t="s">
        <v>43</v>
      </c>
      <c r="C1136" s="10" t="s">
        <v>3220</v>
      </c>
      <c r="D1136" s="10"/>
      <c r="E1136" s="10"/>
      <c r="F1136" s="3" t="s">
        <v>739</v>
      </c>
      <c r="G1136" s="3" t="s">
        <v>2573</v>
      </c>
      <c r="H1136" s="3" t="s">
        <v>1110</v>
      </c>
      <c r="I1136" s="53"/>
      <c r="J1136" s="3"/>
      <c r="K1136" s="3"/>
      <c r="L1136" s="3"/>
      <c r="M1136" s="3"/>
      <c r="N1136" s="10"/>
      <c r="O1136" s="3" t="str">
        <f t="shared" si="172"/>
        <v/>
      </c>
      <c r="P1136" s="3"/>
      <c r="Q1136" s="3"/>
      <c r="R1136" s="3"/>
      <c r="S1136" s="3"/>
      <c r="U1136" t="str">
        <f t="shared" si="171"/>
        <v/>
      </c>
    </row>
    <row r="1137" spans="1:21" x14ac:dyDescent="0.3">
      <c r="A1137" s="20">
        <v>721</v>
      </c>
      <c r="B1137" s="19" t="s">
        <v>43</v>
      </c>
      <c r="C1137" s="10" t="s">
        <v>3220</v>
      </c>
      <c r="D1137" s="10"/>
      <c r="E1137" s="10"/>
      <c r="F1137" s="3" t="s">
        <v>740</v>
      </c>
      <c r="G1137" s="3" t="s">
        <v>2574</v>
      </c>
      <c r="H1137" s="3" t="s">
        <v>1111</v>
      </c>
      <c r="I1137" s="53"/>
      <c r="J1137" s="3"/>
      <c r="K1137" s="3"/>
      <c r="L1137" s="3"/>
      <c r="M1137" s="3"/>
      <c r="N1137" s="10"/>
      <c r="O1137" s="3" t="str">
        <f t="shared" si="172"/>
        <v/>
      </c>
      <c r="P1137" s="3"/>
      <c r="Q1137" s="3"/>
      <c r="R1137" s="3"/>
      <c r="S1137" s="3"/>
      <c r="U1137" t="str">
        <f t="shared" si="171"/>
        <v/>
      </c>
    </row>
    <row r="1138" spans="1:21" x14ac:dyDescent="0.3">
      <c r="A1138" s="20">
        <v>722</v>
      </c>
      <c r="B1138" s="19" t="s">
        <v>43</v>
      </c>
      <c r="C1138" s="10" t="s">
        <v>3220</v>
      </c>
      <c r="D1138" s="10"/>
      <c r="E1138" s="10"/>
      <c r="F1138" s="3" t="s">
        <v>741</v>
      </c>
      <c r="G1138" s="3" t="s">
        <v>2575</v>
      </c>
      <c r="H1138" s="3" t="s">
        <v>1111</v>
      </c>
      <c r="I1138" s="53"/>
      <c r="J1138" s="3"/>
      <c r="K1138" s="3"/>
      <c r="L1138" s="3"/>
      <c r="M1138" s="3"/>
      <c r="N1138" s="10"/>
      <c r="O1138" s="3" t="str">
        <f t="shared" si="172"/>
        <v/>
      </c>
      <c r="P1138" s="3"/>
      <c r="Q1138" s="3"/>
      <c r="R1138" s="3"/>
      <c r="S1138" s="3"/>
      <c r="U1138" t="str">
        <f t="shared" si="171"/>
        <v/>
      </c>
    </row>
    <row r="1139" spans="1:21" x14ac:dyDescent="0.3">
      <c r="A1139" s="20">
        <v>723</v>
      </c>
      <c r="B1139" s="19" t="s">
        <v>43</v>
      </c>
      <c r="C1139" s="10" t="s">
        <v>3220</v>
      </c>
      <c r="D1139" s="10"/>
      <c r="E1139" s="10"/>
      <c r="F1139" s="3" t="s">
        <v>742</v>
      </c>
      <c r="G1139" s="3" t="s">
        <v>2576</v>
      </c>
      <c r="H1139" s="3" t="s">
        <v>1111</v>
      </c>
      <c r="I1139" s="53"/>
      <c r="J1139" s="3"/>
      <c r="K1139" s="3"/>
      <c r="L1139" s="3"/>
      <c r="M1139" s="3"/>
      <c r="N1139" s="10"/>
      <c r="O1139" s="3" t="str">
        <f t="shared" si="172"/>
        <v/>
      </c>
      <c r="P1139" s="3"/>
      <c r="Q1139" s="3"/>
      <c r="R1139" s="3"/>
      <c r="S1139" s="3"/>
      <c r="U1139" t="str">
        <f t="shared" si="171"/>
        <v/>
      </c>
    </row>
    <row r="1140" spans="1:21" x14ac:dyDescent="0.3">
      <c r="A1140" s="20">
        <v>724</v>
      </c>
      <c r="B1140" s="19" t="s">
        <v>43</v>
      </c>
      <c r="C1140" s="10" t="s">
        <v>3220</v>
      </c>
      <c r="D1140" s="10"/>
      <c r="E1140" s="10"/>
      <c r="F1140" s="3" t="s">
        <v>743</v>
      </c>
      <c r="G1140" s="3" t="s">
        <v>2577</v>
      </c>
      <c r="H1140" s="3" t="s">
        <v>1111</v>
      </c>
      <c r="I1140" s="53"/>
      <c r="J1140" s="3"/>
      <c r="K1140" s="3"/>
      <c r="L1140" s="3"/>
      <c r="M1140" s="3"/>
      <c r="N1140" s="10"/>
      <c r="O1140" s="3" t="str">
        <f t="shared" si="172"/>
        <v/>
      </c>
      <c r="P1140" s="3"/>
      <c r="Q1140" s="3"/>
      <c r="R1140" s="3"/>
      <c r="S1140" s="3"/>
      <c r="U1140" t="str">
        <f t="shared" si="171"/>
        <v/>
      </c>
    </row>
    <row r="1141" spans="1:21" x14ac:dyDescent="0.3">
      <c r="A1141" s="20">
        <v>725</v>
      </c>
      <c r="B1141" s="19" t="s">
        <v>43</v>
      </c>
      <c r="C1141" s="10" t="s">
        <v>3220</v>
      </c>
      <c r="D1141" s="10"/>
      <c r="E1141" s="10"/>
      <c r="F1141" s="3" t="s">
        <v>744</v>
      </c>
      <c r="G1141" s="3" t="s">
        <v>2578</v>
      </c>
      <c r="H1141" s="3" t="s">
        <v>1111</v>
      </c>
      <c r="I1141" s="53"/>
      <c r="J1141" s="3"/>
      <c r="K1141" s="3"/>
      <c r="L1141" s="3"/>
      <c r="M1141" s="3"/>
      <c r="N1141" s="10"/>
      <c r="O1141" s="3" t="str">
        <f t="shared" si="172"/>
        <v/>
      </c>
      <c r="P1141" s="3"/>
      <c r="Q1141" s="3"/>
      <c r="R1141" s="3"/>
      <c r="S1141" s="3"/>
      <c r="U1141" t="str">
        <f t="shared" si="171"/>
        <v/>
      </c>
    </row>
    <row r="1142" spans="1:21" x14ac:dyDescent="0.3">
      <c r="A1142" s="20">
        <v>726</v>
      </c>
      <c r="B1142" s="19" t="s">
        <v>43</v>
      </c>
      <c r="C1142" s="10" t="s">
        <v>3220</v>
      </c>
      <c r="D1142" s="10"/>
      <c r="E1142" s="10"/>
      <c r="F1142" s="3" t="s">
        <v>745</v>
      </c>
      <c r="G1142" s="3" t="s">
        <v>2579</v>
      </c>
      <c r="H1142" s="3" t="s">
        <v>1111</v>
      </c>
      <c r="I1142" s="53"/>
      <c r="J1142" s="3"/>
      <c r="K1142" s="3"/>
      <c r="L1142" s="3"/>
      <c r="M1142" s="3"/>
      <c r="N1142" s="10"/>
      <c r="O1142" s="3" t="str">
        <f t="shared" si="172"/>
        <v/>
      </c>
      <c r="P1142" s="3"/>
      <c r="Q1142" s="3"/>
      <c r="R1142" s="3"/>
      <c r="S1142" s="3"/>
      <c r="U1142" t="str">
        <f t="shared" si="171"/>
        <v/>
      </c>
    </row>
    <row r="1143" spans="1:21" x14ac:dyDescent="0.3">
      <c r="A1143" s="20">
        <v>727</v>
      </c>
      <c r="B1143" s="19" t="s">
        <v>43</v>
      </c>
      <c r="C1143" s="10" t="s">
        <v>3220</v>
      </c>
      <c r="D1143" s="10"/>
      <c r="E1143" s="10"/>
      <c r="F1143" s="3" t="s">
        <v>746</v>
      </c>
      <c r="G1143" s="3" t="s">
        <v>2580</v>
      </c>
      <c r="H1143" s="3" t="s">
        <v>1111</v>
      </c>
      <c r="I1143" s="53"/>
      <c r="J1143" s="3"/>
      <c r="K1143" s="3"/>
      <c r="L1143" s="3"/>
      <c r="M1143" s="3"/>
      <c r="N1143" s="10"/>
      <c r="O1143" s="3" t="str">
        <f t="shared" si="172"/>
        <v/>
      </c>
      <c r="P1143" s="3"/>
      <c r="Q1143" s="3"/>
      <c r="R1143" s="3"/>
      <c r="S1143" s="3"/>
      <c r="U1143" t="str">
        <f t="shared" si="171"/>
        <v/>
      </c>
    </row>
    <row r="1144" spans="1:21" x14ac:dyDescent="0.3">
      <c r="A1144" s="20">
        <v>728</v>
      </c>
      <c r="B1144" s="19" t="s">
        <v>43</v>
      </c>
      <c r="C1144" s="10" t="s">
        <v>3220</v>
      </c>
      <c r="D1144" s="10"/>
      <c r="E1144" s="10"/>
      <c r="F1144" s="3" t="s">
        <v>747</v>
      </c>
      <c r="G1144" s="3" t="s">
        <v>2581</v>
      </c>
      <c r="H1144" s="3" t="s">
        <v>1111</v>
      </c>
      <c r="I1144" s="53"/>
      <c r="J1144" s="3"/>
      <c r="K1144" s="3"/>
      <c r="L1144" s="3"/>
      <c r="M1144" s="3"/>
      <c r="N1144" s="10"/>
      <c r="O1144" s="3" t="str">
        <f t="shared" si="172"/>
        <v/>
      </c>
      <c r="P1144" s="3"/>
      <c r="Q1144" s="3"/>
      <c r="R1144" s="3"/>
      <c r="S1144" s="3"/>
      <c r="U1144" t="str">
        <f t="shared" si="171"/>
        <v/>
      </c>
    </row>
    <row r="1145" spans="1:21" x14ac:dyDescent="0.3">
      <c r="A1145" s="20">
        <v>729</v>
      </c>
      <c r="B1145" s="19" t="s">
        <v>43</v>
      </c>
      <c r="C1145" s="10" t="s">
        <v>3220</v>
      </c>
      <c r="D1145" s="10"/>
      <c r="E1145" s="10"/>
      <c r="F1145" s="3" t="s">
        <v>748</v>
      </c>
      <c r="G1145" s="3" t="s">
        <v>2582</v>
      </c>
      <c r="H1145" s="3" t="s">
        <v>1111</v>
      </c>
      <c r="I1145" s="53"/>
      <c r="J1145" s="3"/>
      <c r="K1145" s="3"/>
      <c r="L1145" s="3"/>
      <c r="M1145" s="3"/>
      <c r="N1145" s="10"/>
      <c r="O1145" s="3" t="str">
        <f t="shared" si="172"/>
        <v/>
      </c>
      <c r="P1145" s="3"/>
      <c r="Q1145" s="3"/>
      <c r="R1145" s="3"/>
      <c r="S1145" s="3"/>
      <c r="U1145" t="str">
        <f t="shared" si="171"/>
        <v/>
      </c>
    </row>
    <row r="1146" spans="1:21" x14ac:dyDescent="0.3">
      <c r="A1146" s="20">
        <v>730</v>
      </c>
      <c r="B1146" s="19" t="s">
        <v>43</v>
      </c>
      <c r="C1146" s="10" t="s">
        <v>3220</v>
      </c>
      <c r="D1146" s="10"/>
      <c r="E1146" s="10"/>
      <c r="F1146" s="3" t="s">
        <v>749</v>
      </c>
      <c r="G1146" s="3" t="s">
        <v>2583</v>
      </c>
      <c r="H1146" s="3" t="s">
        <v>1111</v>
      </c>
      <c r="I1146" s="53"/>
      <c r="J1146" s="3"/>
      <c r="K1146" s="3"/>
      <c r="L1146" s="3"/>
      <c r="M1146" s="3"/>
      <c r="N1146" s="10"/>
      <c r="O1146" s="3" t="str">
        <f t="shared" si="172"/>
        <v/>
      </c>
      <c r="P1146" s="3"/>
      <c r="Q1146" s="3"/>
      <c r="R1146" s="3"/>
      <c r="S1146" s="3"/>
      <c r="U1146" t="str">
        <f t="shared" si="171"/>
        <v/>
      </c>
    </row>
    <row r="1147" spans="1:21" x14ac:dyDescent="0.3">
      <c r="A1147" s="20">
        <v>731</v>
      </c>
      <c r="B1147" s="19" t="s">
        <v>43</v>
      </c>
      <c r="C1147" s="10" t="s">
        <v>3220</v>
      </c>
      <c r="D1147" s="10"/>
      <c r="E1147" s="10"/>
      <c r="F1147" s="3" t="s">
        <v>750</v>
      </c>
      <c r="G1147" s="3" t="s">
        <v>2584</v>
      </c>
      <c r="H1147" s="3" t="s">
        <v>1112</v>
      </c>
      <c r="I1147" s="53"/>
      <c r="J1147" s="3"/>
      <c r="K1147" s="3"/>
      <c r="L1147" s="3"/>
      <c r="M1147" s="3"/>
      <c r="N1147" s="10"/>
      <c r="O1147" s="3" t="str">
        <f t="shared" si="172"/>
        <v/>
      </c>
      <c r="P1147" s="3"/>
      <c r="Q1147" s="3"/>
      <c r="R1147" s="3"/>
      <c r="S1147" s="3"/>
      <c r="U1147" t="str">
        <f t="shared" si="171"/>
        <v/>
      </c>
    </row>
    <row r="1148" spans="1:21" x14ac:dyDescent="0.3">
      <c r="A1148" s="20">
        <v>732</v>
      </c>
      <c r="B1148" s="19" t="s">
        <v>43</v>
      </c>
      <c r="C1148" s="10" t="s">
        <v>3220</v>
      </c>
      <c r="D1148" s="10"/>
      <c r="E1148" s="10"/>
      <c r="F1148" s="3" t="s">
        <v>751</v>
      </c>
      <c r="G1148" s="3" t="s">
        <v>2585</v>
      </c>
      <c r="H1148" s="3" t="s">
        <v>1113</v>
      </c>
      <c r="I1148" s="53"/>
      <c r="J1148" s="3"/>
      <c r="K1148" s="3"/>
      <c r="L1148" s="3"/>
      <c r="M1148" s="3"/>
      <c r="N1148" s="10"/>
      <c r="O1148" s="3" t="str">
        <f t="shared" si="172"/>
        <v/>
      </c>
      <c r="P1148" s="3"/>
      <c r="Q1148" s="3"/>
      <c r="R1148" s="3"/>
      <c r="S1148" s="3"/>
      <c r="U1148" t="str">
        <f t="shared" si="171"/>
        <v/>
      </c>
    </row>
    <row r="1149" spans="1:21" x14ac:dyDescent="0.3">
      <c r="A1149" s="20">
        <v>733</v>
      </c>
      <c r="B1149" s="19" t="s">
        <v>43</v>
      </c>
      <c r="C1149" s="10" t="s">
        <v>3220</v>
      </c>
      <c r="D1149" s="10"/>
      <c r="E1149" s="10"/>
      <c r="F1149" s="3" t="s">
        <v>752</v>
      </c>
      <c r="G1149" s="3" t="s">
        <v>2586</v>
      </c>
      <c r="H1149" s="3" t="s">
        <v>1113</v>
      </c>
      <c r="I1149" s="53"/>
      <c r="J1149" s="3"/>
      <c r="K1149" s="3"/>
      <c r="L1149" s="3"/>
      <c r="M1149" s="3"/>
      <c r="N1149" s="10"/>
      <c r="O1149" s="3" t="str">
        <f t="shared" si="172"/>
        <v/>
      </c>
      <c r="P1149" s="3"/>
      <c r="Q1149" s="3"/>
      <c r="R1149" s="3"/>
      <c r="S1149" s="3"/>
      <c r="U1149" t="str">
        <f t="shared" si="171"/>
        <v/>
      </c>
    </row>
    <row r="1150" spans="1:21" x14ac:dyDescent="0.3">
      <c r="A1150" s="20">
        <v>734</v>
      </c>
      <c r="B1150" s="19" t="s">
        <v>43</v>
      </c>
      <c r="C1150" s="10" t="s">
        <v>3220</v>
      </c>
      <c r="D1150" s="10"/>
      <c r="E1150" s="10"/>
      <c r="F1150" s="3" t="s">
        <v>753</v>
      </c>
      <c r="G1150" s="3" t="s">
        <v>2587</v>
      </c>
      <c r="H1150" s="3" t="s">
        <v>1113</v>
      </c>
      <c r="I1150" s="53"/>
      <c r="J1150" s="3"/>
      <c r="K1150" s="3"/>
      <c r="L1150" s="3"/>
      <c r="M1150" s="3"/>
      <c r="N1150" s="10"/>
      <c r="O1150" s="3" t="str">
        <f t="shared" si="172"/>
        <v/>
      </c>
      <c r="P1150" s="3"/>
      <c r="Q1150" s="3"/>
      <c r="R1150" s="3"/>
      <c r="S1150" s="3"/>
      <c r="U1150" t="str">
        <f t="shared" si="171"/>
        <v/>
      </c>
    </row>
    <row r="1151" spans="1:21" x14ac:dyDescent="0.3">
      <c r="A1151" s="20">
        <v>735</v>
      </c>
      <c r="B1151" s="19" t="s">
        <v>43</v>
      </c>
      <c r="C1151" s="10" t="s">
        <v>3220</v>
      </c>
      <c r="D1151" s="10"/>
      <c r="E1151" s="10"/>
      <c r="F1151" s="3" t="s">
        <v>754</v>
      </c>
      <c r="G1151" s="3" t="s">
        <v>2588</v>
      </c>
      <c r="H1151" s="3" t="s">
        <v>1113</v>
      </c>
      <c r="I1151" s="53"/>
      <c r="J1151" s="3"/>
      <c r="K1151" s="3"/>
      <c r="L1151" s="3"/>
      <c r="M1151" s="3"/>
      <c r="N1151" s="10"/>
      <c r="O1151" s="3" t="str">
        <f t="shared" si="172"/>
        <v/>
      </c>
      <c r="P1151" s="3"/>
      <c r="Q1151" s="3"/>
      <c r="R1151" s="3"/>
      <c r="S1151" s="3"/>
      <c r="U1151" t="str">
        <f t="shared" si="171"/>
        <v/>
      </c>
    </row>
    <row r="1152" spans="1:21" x14ac:dyDescent="0.3">
      <c r="A1152" s="20">
        <v>736</v>
      </c>
      <c r="B1152" s="19" t="s">
        <v>43</v>
      </c>
      <c r="C1152" s="10" t="s">
        <v>3220</v>
      </c>
      <c r="D1152" s="10"/>
      <c r="E1152" s="10"/>
      <c r="F1152" s="3" t="s">
        <v>755</v>
      </c>
      <c r="G1152" s="3" t="s">
        <v>2589</v>
      </c>
      <c r="H1152" s="3" t="s">
        <v>1113</v>
      </c>
      <c r="I1152" s="53"/>
      <c r="J1152" s="3"/>
      <c r="K1152" s="3"/>
      <c r="L1152" s="3"/>
      <c r="M1152" s="3"/>
      <c r="N1152" s="10"/>
      <c r="O1152" s="3" t="str">
        <f t="shared" si="172"/>
        <v/>
      </c>
      <c r="P1152" s="3"/>
      <c r="Q1152" s="3"/>
      <c r="R1152" s="3"/>
      <c r="S1152" s="3"/>
      <c r="U1152" t="str">
        <f t="shared" si="171"/>
        <v/>
      </c>
    </row>
    <row r="1153" spans="1:21" x14ac:dyDescent="0.3">
      <c r="A1153" s="20">
        <v>737</v>
      </c>
      <c r="B1153" s="19" t="s">
        <v>43</v>
      </c>
      <c r="C1153" s="10" t="s">
        <v>3220</v>
      </c>
      <c r="D1153" s="10"/>
      <c r="E1153" s="10"/>
      <c r="F1153" s="3" t="s">
        <v>756</v>
      </c>
      <c r="G1153" s="3" t="s">
        <v>2590</v>
      </c>
      <c r="H1153" s="3" t="s">
        <v>1113</v>
      </c>
      <c r="I1153" s="53"/>
      <c r="J1153" s="3"/>
      <c r="K1153" s="3"/>
      <c r="L1153" s="3"/>
      <c r="M1153" s="3"/>
      <c r="N1153" s="10"/>
      <c r="O1153" s="3" t="str">
        <f t="shared" si="172"/>
        <v/>
      </c>
      <c r="P1153" s="3"/>
      <c r="Q1153" s="3"/>
      <c r="R1153" s="3"/>
      <c r="S1153" s="3"/>
      <c r="U1153" t="str">
        <f t="shared" si="171"/>
        <v/>
      </c>
    </row>
    <row r="1154" spans="1:21" x14ac:dyDescent="0.3">
      <c r="A1154" s="20">
        <v>738</v>
      </c>
      <c r="B1154" s="19" t="s">
        <v>43</v>
      </c>
      <c r="C1154" s="10" t="s">
        <v>3220</v>
      </c>
      <c r="D1154" s="10"/>
      <c r="E1154" s="10"/>
      <c r="F1154" s="3" t="s">
        <v>757</v>
      </c>
      <c r="G1154" s="3" t="s">
        <v>2591</v>
      </c>
      <c r="H1154" s="3" t="s">
        <v>1114</v>
      </c>
      <c r="I1154" s="53"/>
      <c r="J1154" s="3"/>
      <c r="K1154" s="3"/>
      <c r="L1154" s="3"/>
      <c r="M1154" s="3"/>
      <c r="N1154" s="10"/>
      <c r="O1154" s="3" t="str">
        <f t="shared" si="172"/>
        <v/>
      </c>
      <c r="P1154" s="3"/>
      <c r="Q1154" s="3"/>
      <c r="R1154" s="3"/>
      <c r="S1154" s="3"/>
      <c r="U1154" t="str">
        <f t="shared" si="171"/>
        <v/>
      </c>
    </row>
    <row r="1155" spans="1:21" x14ac:dyDescent="0.3">
      <c r="A1155" s="20">
        <v>739</v>
      </c>
      <c r="B1155" s="19" t="s">
        <v>43</v>
      </c>
      <c r="C1155" s="10" t="s">
        <v>3220</v>
      </c>
      <c r="D1155" s="10"/>
      <c r="E1155" s="10"/>
      <c r="F1155" s="3" t="s">
        <v>758</v>
      </c>
      <c r="G1155" s="3" t="s">
        <v>2592</v>
      </c>
      <c r="H1155" s="3" t="s">
        <v>1115</v>
      </c>
      <c r="I1155" s="53"/>
      <c r="J1155" s="3"/>
      <c r="K1155" s="3"/>
      <c r="L1155" s="3"/>
      <c r="M1155" s="3"/>
      <c r="N1155" s="10"/>
      <c r="O1155" s="3" t="str">
        <f t="shared" si="172"/>
        <v/>
      </c>
      <c r="P1155" s="3"/>
      <c r="Q1155" s="3"/>
      <c r="R1155" s="3"/>
      <c r="S1155" s="3"/>
      <c r="U1155" t="str">
        <f t="shared" si="171"/>
        <v/>
      </c>
    </row>
    <row r="1156" spans="1:21" x14ac:dyDescent="0.3">
      <c r="A1156" s="20">
        <v>740</v>
      </c>
      <c r="B1156" s="19" t="s">
        <v>43</v>
      </c>
      <c r="C1156" s="10" t="s">
        <v>3220</v>
      </c>
      <c r="D1156" s="10"/>
      <c r="E1156" s="10"/>
      <c r="F1156" s="3" t="s">
        <v>759</v>
      </c>
      <c r="G1156" s="3" t="s">
        <v>2593</v>
      </c>
      <c r="H1156" s="3" t="s">
        <v>1115</v>
      </c>
      <c r="I1156" s="53"/>
      <c r="J1156" s="3"/>
      <c r="K1156" s="3"/>
      <c r="L1156" s="3"/>
      <c r="M1156" s="3"/>
      <c r="N1156" s="10"/>
      <c r="O1156" s="3" t="str">
        <f t="shared" si="172"/>
        <v/>
      </c>
      <c r="P1156" s="3"/>
      <c r="Q1156" s="3"/>
      <c r="R1156" s="3"/>
      <c r="S1156" s="3"/>
      <c r="U1156" t="str">
        <f t="shared" si="171"/>
        <v/>
      </c>
    </row>
    <row r="1157" spans="1:21" x14ac:dyDescent="0.3">
      <c r="A1157" s="20">
        <v>741</v>
      </c>
      <c r="B1157" s="19" t="s">
        <v>43</v>
      </c>
      <c r="C1157" s="10" t="s">
        <v>3220</v>
      </c>
      <c r="D1157" s="10"/>
      <c r="E1157" s="10"/>
      <c r="F1157" s="3" t="s">
        <v>760</v>
      </c>
      <c r="G1157" s="3" t="s">
        <v>2594</v>
      </c>
      <c r="H1157" s="3" t="s">
        <v>1115</v>
      </c>
      <c r="I1157" s="53"/>
      <c r="J1157" s="3"/>
      <c r="K1157" s="3"/>
      <c r="L1157" s="3"/>
      <c r="M1157" s="3"/>
      <c r="N1157" s="10"/>
      <c r="O1157" s="3" t="str">
        <f t="shared" si="172"/>
        <v/>
      </c>
      <c r="P1157" s="3"/>
      <c r="Q1157" s="3"/>
      <c r="R1157" s="3"/>
      <c r="S1157" s="3"/>
      <c r="U1157" t="str">
        <f t="shared" si="171"/>
        <v/>
      </c>
    </row>
    <row r="1158" spans="1:21" x14ac:dyDescent="0.3">
      <c r="A1158" s="20">
        <v>742</v>
      </c>
      <c r="B1158" s="19" t="s">
        <v>43</v>
      </c>
      <c r="C1158" s="10" t="s">
        <v>3220</v>
      </c>
      <c r="D1158" s="10"/>
      <c r="E1158" s="10"/>
      <c r="F1158" s="3" t="s">
        <v>761</v>
      </c>
      <c r="G1158" s="3" t="s">
        <v>2595</v>
      </c>
      <c r="H1158" s="3" t="s">
        <v>1115</v>
      </c>
      <c r="I1158" s="53"/>
      <c r="J1158" s="3"/>
      <c r="K1158" s="3"/>
      <c r="L1158" s="3"/>
      <c r="M1158" s="3"/>
      <c r="N1158" s="10"/>
      <c r="O1158" s="3" t="str">
        <f t="shared" si="172"/>
        <v/>
      </c>
      <c r="P1158" s="3"/>
      <c r="Q1158" s="3"/>
      <c r="R1158" s="3"/>
      <c r="S1158" s="3"/>
      <c r="U1158" t="str">
        <f t="shared" si="171"/>
        <v/>
      </c>
    </row>
    <row r="1159" spans="1:21" x14ac:dyDescent="0.3">
      <c r="A1159" s="20">
        <v>743</v>
      </c>
      <c r="B1159" s="19" t="s">
        <v>43</v>
      </c>
      <c r="C1159" s="10" t="s">
        <v>3220</v>
      </c>
      <c r="D1159" s="10"/>
      <c r="E1159" s="10"/>
      <c r="F1159" s="3" t="s">
        <v>762</v>
      </c>
      <c r="G1159" s="3" t="s">
        <v>2596</v>
      </c>
      <c r="H1159" s="3" t="s">
        <v>1115</v>
      </c>
      <c r="I1159" s="53"/>
      <c r="J1159" s="3"/>
      <c r="K1159" s="3"/>
      <c r="L1159" s="3"/>
      <c r="M1159" s="3"/>
      <c r="N1159" s="10"/>
      <c r="O1159" s="3" t="str">
        <f t="shared" si="172"/>
        <v/>
      </c>
      <c r="P1159" s="3"/>
      <c r="Q1159" s="3"/>
      <c r="R1159" s="3"/>
      <c r="S1159" s="3"/>
      <c r="U1159" t="str">
        <f t="shared" si="171"/>
        <v/>
      </c>
    </row>
    <row r="1160" spans="1:21" x14ac:dyDescent="0.3">
      <c r="A1160" s="20">
        <v>744</v>
      </c>
      <c r="B1160" s="19" t="s">
        <v>43</v>
      </c>
      <c r="C1160" s="10" t="s">
        <v>3220</v>
      </c>
      <c r="D1160" s="10"/>
      <c r="E1160" s="10"/>
      <c r="F1160" s="3" t="s">
        <v>763</v>
      </c>
      <c r="G1160" s="3" t="s">
        <v>2597</v>
      </c>
      <c r="H1160" s="3" t="s">
        <v>1115</v>
      </c>
      <c r="I1160" s="53"/>
      <c r="J1160" s="3"/>
      <c r="K1160" s="3"/>
      <c r="L1160" s="3"/>
      <c r="M1160" s="3"/>
      <c r="N1160" s="10"/>
      <c r="O1160" s="3" t="str">
        <f t="shared" si="172"/>
        <v/>
      </c>
      <c r="P1160" s="3"/>
      <c r="Q1160" s="3"/>
      <c r="R1160" s="3"/>
      <c r="S1160" s="3"/>
      <c r="U1160" t="str">
        <f t="shared" si="171"/>
        <v/>
      </c>
    </row>
    <row r="1161" spans="1:21" x14ac:dyDescent="0.3">
      <c r="A1161" s="20">
        <v>745</v>
      </c>
      <c r="B1161" s="19" t="s">
        <v>43</v>
      </c>
      <c r="C1161" s="10" t="s">
        <v>3220</v>
      </c>
      <c r="D1161" s="10"/>
      <c r="E1161" s="10"/>
      <c r="F1161" s="3" t="s">
        <v>764</v>
      </c>
      <c r="G1161" s="3" t="s">
        <v>2598</v>
      </c>
      <c r="H1161" s="3" t="s">
        <v>1115</v>
      </c>
      <c r="I1161" s="53"/>
      <c r="J1161" s="3"/>
      <c r="K1161" s="3"/>
      <c r="L1161" s="3"/>
      <c r="M1161" s="3"/>
      <c r="N1161" s="10"/>
      <c r="O1161" s="3" t="str">
        <f t="shared" si="172"/>
        <v/>
      </c>
      <c r="P1161" s="3"/>
      <c r="Q1161" s="3"/>
      <c r="R1161" s="3"/>
      <c r="S1161" s="3"/>
      <c r="U1161" t="str">
        <f t="shared" si="171"/>
        <v/>
      </c>
    </row>
    <row r="1162" spans="1:21" x14ac:dyDescent="0.3">
      <c r="A1162" s="20">
        <v>746</v>
      </c>
      <c r="B1162" s="19" t="s">
        <v>43</v>
      </c>
      <c r="C1162" s="10" t="s">
        <v>3220</v>
      </c>
      <c r="D1162" s="10"/>
      <c r="E1162" s="10"/>
      <c r="F1162" s="3" t="s">
        <v>765</v>
      </c>
      <c r="G1162" s="3" t="s">
        <v>2599</v>
      </c>
      <c r="H1162" s="3" t="s">
        <v>1115</v>
      </c>
      <c r="I1162" s="53"/>
      <c r="J1162" s="3"/>
      <c r="K1162" s="3"/>
      <c r="L1162" s="3"/>
      <c r="M1162" s="3"/>
      <c r="N1162" s="10"/>
      <c r="O1162" s="3" t="str">
        <f t="shared" si="172"/>
        <v/>
      </c>
      <c r="P1162" s="3"/>
      <c r="Q1162" s="3"/>
      <c r="R1162" s="3"/>
      <c r="S1162" s="3"/>
      <c r="U1162" t="str">
        <f t="shared" si="171"/>
        <v/>
      </c>
    </row>
    <row r="1163" spans="1:21" x14ac:dyDescent="0.3">
      <c r="A1163" s="20">
        <v>747</v>
      </c>
      <c r="B1163" s="19" t="s">
        <v>43</v>
      </c>
      <c r="C1163" s="10" t="s">
        <v>3220</v>
      </c>
      <c r="D1163" s="10"/>
      <c r="E1163" s="10"/>
      <c r="F1163" s="3" t="s">
        <v>766</v>
      </c>
      <c r="G1163" s="3" t="s">
        <v>2600</v>
      </c>
      <c r="H1163" s="3" t="s">
        <v>1115</v>
      </c>
      <c r="I1163" s="53"/>
      <c r="J1163" s="3"/>
      <c r="K1163" s="3"/>
      <c r="L1163" s="3"/>
      <c r="M1163" s="3"/>
      <c r="N1163" s="10"/>
      <c r="O1163" s="3" t="str">
        <f t="shared" si="172"/>
        <v/>
      </c>
      <c r="P1163" s="3"/>
      <c r="Q1163" s="3"/>
      <c r="R1163" s="3"/>
      <c r="S1163" s="3"/>
      <c r="U1163" t="str">
        <f t="shared" si="171"/>
        <v/>
      </c>
    </row>
    <row r="1164" spans="1:21" x14ac:dyDescent="0.3">
      <c r="A1164" s="20">
        <v>748</v>
      </c>
      <c r="B1164" s="19" t="s">
        <v>43</v>
      </c>
      <c r="C1164" s="10" t="s">
        <v>3220</v>
      </c>
      <c r="D1164" s="10"/>
      <c r="E1164" s="10"/>
      <c r="F1164" s="3" t="s">
        <v>767</v>
      </c>
      <c r="G1164" s="3" t="s">
        <v>2601</v>
      </c>
      <c r="H1164" s="3" t="s">
        <v>1116</v>
      </c>
      <c r="I1164" s="53"/>
      <c r="J1164" s="3"/>
      <c r="K1164" s="3"/>
      <c r="L1164" s="3"/>
      <c r="M1164" s="3"/>
      <c r="N1164" s="10"/>
      <c r="O1164" s="3" t="str">
        <f t="shared" si="172"/>
        <v/>
      </c>
      <c r="P1164" s="3"/>
      <c r="Q1164" s="3"/>
      <c r="R1164" s="3"/>
      <c r="S1164" s="3"/>
      <c r="U1164" t="str">
        <f t="shared" si="171"/>
        <v/>
      </c>
    </row>
    <row r="1165" spans="1:21" x14ac:dyDescent="0.3">
      <c r="A1165" s="20">
        <v>749</v>
      </c>
      <c r="B1165" s="19" t="s">
        <v>43</v>
      </c>
      <c r="C1165" s="10" t="s">
        <v>3220</v>
      </c>
      <c r="D1165" s="10"/>
      <c r="E1165" s="10"/>
      <c r="F1165" s="3" t="s">
        <v>768</v>
      </c>
      <c r="G1165" s="3" t="s">
        <v>2602</v>
      </c>
      <c r="H1165" s="3" t="s">
        <v>1116</v>
      </c>
      <c r="I1165" s="53"/>
      <c r="J1165" s="3"/>
      <c r="K1165" s="3"/>
      <c r="L1165" s="3"/>
      <c r="M1165" s="3"/>
      <c r="N1165" s="10"/>
      <c r="O1165" s="3" t="str">
        <f t="shared" si="172"/>
        <v/>
      </c>
      <c r="P1165" s="3"/>
      <c r="Q1165" s="3"/>
      <c r="R1165" s="3"/>
      <c r="S1165" s="3"/>
      <c r="U1165" t="str">
        <f t="shared" si="171"/>
        <v/>
      </c>
    </row>
    <row r="1166" spans="1:21" x14ac:dyDescent="0.3">
      <c r="A1166" s="20">
        <v>750</v>
      </c>
      <c r="B1166" s="19" t="s">
        <v>43</v>
      </c>
      <c r="C1166" s="10" t="s">
        <v>3220</v>
      </c>
      <c r="D1166" s="10"/>
      <c r="E1166" s="10"/>
      <c r="F1166" s="3" t="s">
        <v>769</v>
      </c>
      <c r="G1166" s="3" t="s">
        <v>2603</v>
      </c>
      <c r="H1166" s="3" t="s">
        <v>1116</v>
      </c>
      <c r="I1166" s="53"/>
      <c r="J1166" s="3"/>
      <c r="K1166" s="3"/>
      <c r="L1166" s="3"/>
      <c r="M1166" s="3"/>
      <c r="N1166" s="10"/>
      <c r="O1166" s="3" t="str">
        <f t="shared" si="172"/>
        <v/>
      </c>
      <c r="P1166" s="3"/>
      <c r="Q1166" s="3"/>
      <c r="R1166" s="3"/>
      <c r="S1166" s="3"/>
      <c r="U1166" t="str">
        <f t="shared" si="171"/>
        <v/>
      </c>
    </row>
    <row r="1167" spans="1:21" x14ac:dyDescent="0.3">
      <c r="A1167" s="20">
        <v>751</v>
      </c>
      <c r="B1167" s="19" t="s">
        <v>43</v>
      </c>
      <c r="C1167" s="10" t="s">
        <v>3220</v>
      </c>
      <c r="D1167" s="10"/>
      <c r="E1167" s="10"/>
      <c r="F1167" s="3" t="s">
        <v>770</v>
      </c>
      <c r="G1167" s="3" t="s">
        <v>2604</v>
      </c>
      <c r="H1167" s="3" t="s">
        <v>1116</v>
      </c>
      <c r="I1167" s="53"/>
      <c r="J1167" s="3"/>
      <c r="K1167" s="3"/>
      <c r="L1167" s="3"/>
      <c r="M1167" s="3"/>
      <c r="N1167" s="10"/>
      <c r="O1167" s="3" t="str">
        <f t="shared" si="172"/>
        <v/>
      </c>
      <c r="P1167" s="3"/>
      <c r="Q1167" s="3"/>
      <c r="R1167" s="3"/>
      <c r="S1167" s="3"/>
      <c r="U1167" t="str">
        <f t="shared" si="171"/>
        <v/>
      </c>
    </row>
    <row r="1168" spans="1:21" x14ac:dyDescent="0.3">
      <c r="A1168" s="20">
        <v>752</v>
      </c>
      <c r="B1168" s="19" t="s">
        <v>43</v>
      </c>
      <c r="C1168" s="10" t="s">
        <v>3220</v>
      </c>
      <c r="D1168" s="10"/>
      <c r="E1168" s="10"/>
      <c r="F1168" s="3" t="s">
        <v>771</v>
      </c>
      <c r="G1168" s="3" t="s">
        <v>2605</v>
      </c>
      <c r="H1168" s="3" t="s">
        <v>1116</v>
      </c>
      <c r="I1168" s="53"/>
      <c r="J1168" s="3"/>
      <c r="K1168" s="3"/>
      <c r="L1168" s="3"/>
      <c r="M1168" s="3"/>
      <c r="N1168" s="10"/>
      <c r="O1168" s="3" t="str">
        <f t="shared" si="172"/>
        <v/>
      </c>
      <c r="P1168" s="3"/>
      <c r="Q1168" s="3"/>
      <c r="R1168" s="3"/>
      <c r="S1168" s="3"/>
      <c r="U1168" t="str">
        <f t="shared" si="171"/>
        <v/>
      </c>
    </row>
    <row r="1169" spans="1:21" x14ac:dyDescent="0.3">
      <c r="A1169" s="20">
        <v>753</v>
      </c>
      <c r="B1169" s="19" t="s">
        <v>43</v>
      </c>
      <c r="C1169" s="10" t="s">
        <v>3220</v>
      </c>
      <c r="D1169" s="10"/>
      <c r="E1169" s="10"/>
      <c r="F1169" s="3" t="s">
        <v>772</v>
      </c>
      <c r="G1169" s="3" t="s">
        <v>2606</v>
      </c>
      <c r="H1169" s="3" t="s">
        <v>1116</v>
      </c>
      <c r="I1169" s="53"/>
      <c r="J1169" s="3"/>
      <c r="K1169" s="3"/>
      <c r="L1169" s="3"/>
      <c r="M1169" s="3"/>
      <c r="N1169" s="10"/>
      <c r="O1169" s="3" t="str">
        <f t="shared" si="172"/>
        <v/>
      </c>
      <c r="P1169" s="3"/>
      <c r="Q1169" s="3"/>
      <c r="R1169" s="3"/>
      <c r="S1169" s="3"/>
      <c r="U1169" t="str">
        <f t="shared" si="171"/>
        <v/>
      </c>
    </row>
    <row r="1170" spans="1:21" x14ac:dyDescent="0.3">
      <c r="A1170" s="20">
        <v>754</v>
      </c>
      <c r="B1170" s="19" t="s">
        <v>43</v>
      </c>
      <c r="C1170" s="10" t="s">
        <v>3220</v>
      </c>
      <c r="D1170" s="10"/>
      <c r="E1170" s="10"/>
      <c r="F1170" s="3" t="s">
        <v>773</v>
      </c>
      <c r="G1170" s="3" t="s">
        <v>2607</v>
      </c>
      <c r="H1170" s="3" t="s">
        <v>1117</v>
      </c>
      <c r="I1170" s="53"/>
      <c r="J1170" s="3"/>
      <c r="K1170" s="3"/>
      <c r="L1170" s="3"/>
      <c r="M1170" s="3"/>
      <c r="N1170" s="10"/>
      <c r="O1170" s="3" t="str">
        <f t="shared" si="172"/>
        <v/>
      </c>
      <c r="P1170" s="3"/>
      <c r="Q1170" s="3"/>
      <c r="R1170" s="3"/>
      <c r="S1170" s="3"/>
      <c r="U1170" t="str">
        <f t="shared" si="171"/>
        <v/>
      </c>
    </row>
    <row r="1171" spans="1:21" x14ac:dyDescent="0.3">
      <c r="A1171" s="20">
        <v>755</v>
      </c>
      <c r="B1171" s="19" t="s">
        <v>43</v>
      </c>
      <c r="C1171" s="10" t="s">
        <v>3220</v>
      </c>
      <c r="D1171" s="10"/>
      <c r="E1171" s="10"/>
      <c r="F1171" s="3" t="s">
        <v>774</v>
      </c>
      <c r="G1171" s="3" t="s">
        <v>2608</v>
      </c>
      <c r="H1171" s="3" t="s">
        <v>1117</v>
      </c>
      <c r="I1171" s="53"/>
      <c r="J1171" s="3"/>
      <c r="K1171" s="3"/>
      <c r="L1171" s="3"/>
      <c r="M1171" s="3"/>
      <c r="N1171" s="10"/>
      <c r="O1171" s="3" t="str">
        <f t="shared" si="172"/>
        <v/>
      </c>
      <c r="P1171" s="3"/>
      <c r="Q1171" s="3"/>
      <c r="R1171" s="3"/>
      <c r="S1171" s="3"/>
      <c r="U1171" t="str">
        <f t="shared" si="171"/>
        <v/>
      </c>
    </row>
    <row r="1172" spans="1:21" x14ac:dyDescent="0.3">
      <c r="A1172" s="20">
        <v>756</v>
      </c>
      <c r="B1172" s="19" t="s">
        <v>43</v>
      </c>
      <c r="C1172" s="10" t="s">
        <v>3220</v>
      </c>
      <c r="D1172" s="10"/>
      <c r="E1172" s="10"/>
      <c r="F1172" s="3" t="s">
        <v>775</v>
      </c>
      <c r="G1172" s="3" t="s">
        <v>2609</v>
      </c>
      <c r="H1172" s="3" t="s">
        <v>1117</v>
      </c>
      <c r="I1172" s="53"/>
      <c r="J1172" s="3"/>
      <c r="K1172" s="3"/>
      <c r="L1172" s="3"/>
      <c r="M1172" s="3"/>
      <c r="N1172" s="10"/>
      <c r="O1172" s="3" t="str">
        <f t="shared" si="172"/>
        <v/>
      </c>
      <c r="P1172" s="3"/>
      <c r="Q1172" s="3"/>
      <c r="R1172" s="3"/>
      <c r="S1172" s="3"/>
      <c r="U1172" t="str">
        <f t="shared" si="171"/>
        <v/>
      </c>
    </row>
    <row r="1173" spans="1:21" x14ac:dyDescent="0.3">
      <c r="A1173" s="20">
        <v>757</v>
      </c>
      <c r="B1173" s="19" t="s">
        <v>43</v>
      </c>
      <c r="C1173" s="10" t="s">
        <v>3220</v>
      </c>
      <c r="D1173" s="10"/>
      <c r="E1173" s="10"/>
      <c r="F1173" s="3" t="s">
        <v>776</v>
      </c>
      <c r="G1173" s="3" t="s">
        <v>2610</v>
      </c>
      <c r="H1173" s="3" t="s">
        <v>1117</v>
      </c>
      <c r="I1173" s="53"/>
      <c r="J1173" s="3"/>
      <c r="K1173" s="3"/>
      <c r="L1173" s="3"/>
      <c r="M1173" s="3"/>
      <c r="N1173" s="10"/>
      <c r="O1173" s="3" t="str">
        <f t="shared" si="172"/>
        <v/>
      </c>
      <c r="P1173" s="3"/>
      <c r="Q1173" s="3"/>
      <c r="R1173" s="3"/>
      <c r="S1173" s="3"/>
      <c r="U1173" t="str">
        <f t="shared" si="171"/>
        <v/>
      </c>
    </row>
    <row r="1174" spans="1:21" x14ac:dyDescent="0.3">
      <c r="A1174" s="20">
        <v>758</v>
      </c>
      <c r="B1174" s="19" t="s">
        <v>43</v>
      </c>
      <c r="C1174" s="10" t="s">
        <v>3220</v>
      </c>
      <c r="D1174" s="10"/>
      <c r="E1174" s="10"/>
      <c r="F1174" s="3" t="s">
        <v>777</v>
      </c>
      <c r="G1174" s="3" t="s">
        <v>2611</v>
      </c>
      <c r="H1174" s="3" t="s">
        <v>1117</v>
      </c>
      <c r="I1174" s="53"/>
      <c r="J1174" s="3"/>
      <c r="K1174" s="3"/>
      <c r="L1174" s="3"/>
      <c r="M1174" s="3"/>
      <c r="N1174" s="10"/>
      <c r="O1174" s="3" t="str">
        <f t="shared" si="172"/>
        <v/>
      </c>
      <c r="P1174" s="3"/>
      <c r="Q1174" s="3"/>
      <c r="R1174" s="3"/>
      <c r="S1174" s="3"/>
      <c r="U1174" t="str">
        <f t="shared" ref="U1174:U1237" si="173">IF(IFERROR(FIND("_",O1174),0)&gt;0,LEFT(O1174,FIND("_",O1174)-1),O1174)</f>
        <v/>
      </c>
    </row>
    <row r="1175" spans="1:21" x14ac:dyDescent="0.3">
      <c r="A1175" s="20">
        <v>759</v>
      </c>
      <c r="B1175" s="19" t="s">
        <v>43</v>
      </c>
      <c r="C1175" s="10" t="s">
        <v>3220</v>
      </c>
      <c r="D1175" s="10"/>
      <c r="E1175" s="10"/>
      <c r="F1175" s="3" t="s">
        <v>778</v>
      </c>
      <c r="G1175" s="3" t="s">
        <v>2612</v>
      </c>
      <c r="H1175" s="3" t="s">
        <v>1118</v>
      </c>
      <c r="I1175" s="53"/>
      <c r="J1175" s="3"/>
      <c r="K1175" s="3"/>
      <c r="L1175" s="3"/>
      <c r="M1175" s="3"/>
      <c r="N1175" s="10"/>
      <c r="O1175" s="3" t="str">
        <f t="shared" si="172"/>
        <v/>
      </c>
      <c r="P1175" s="3"/>
      <c r="Q1175" s="3"/>
      <c r="R1175" s="3"/>
      <c r="S1175" s="3"/>
      <c r="U1175" t="str">
        <f t="shared" si="173"/>
        <v/>
      </c>
    </row>
    <row r="1176" spans="1:21" x14ac:dyDescent="0.3">
      <c r="A1176" s="20">
        <v>760</v>
      </c>
      <c r="B1176" s="19" t="s">
        <v>43</v>
      </c>
      <c r="C1176" s="10" t="s">
        <v>3220</v>
      </c>
      <c r="D1176" s="10"/>
      <c r="E1176" s="10"/>
      <c r="F1176" s="3" t="s">
        <v>779</v>
      </c>
      <c r="G1176" s="3" t="s">
        <v>2613</v>
      </c>
      <c r="H1176" s="3" t="s">
        <v>1118</v>
      </c>
      <c r="I1176" s="53"/>
      <c r="J1176" s="3"/>
      <c r="K1176" s="3"/>
      <c r="L1176" s="3"/>
      <c r="M1176" s="3"/>
      <c r="N1176" s="10"/>
      <c r="O1176" s="3" t="str">
        <f t="shared" si="172"/>
        <v/>
      </c>
      <c r="P1176" s="3"/>
      <c r="Q1176" s="3"/>
      <c r="R1176" s="3"/>
      <c r="S1176" s="3"/>
      <c r="U1176" t="str">
        <f t="shared" si="173"/>
        <v/>
      </c>
    </row>
    <row r="1177" spans="1:21" x14ac:dyDescent="0.3">
      <c r="A1177" s="20">
        <v>761</v>
      </c>
      <c r="B1177" s="19" t="s">
        <v>43</v>
      </c>
      <c r="C1177" s="10" t="s">
        <v>3220</v>
      </c>
      <c r="D1177" s="10"/>
      <c r="E1177" s="10"/>
      <c r="F1177" s="3" t="s">
        <v>780</v>
      </c>
      <c r="G1177" s="3" t="s">
        <v>2614</v>
      </c>
      <c r="H1177" s="3" t="s">
        <v>1119</v>
      </c>
      <c r="I1177" s="53"/>
      <c r="J1177" s="3"/>
      <c r="K1177" s="3"/>
      <c r="L1177" s="3"/>
      <c r="M1177" s="3"/>
      <c r="N1177" s="10"/>
      <c r="O1177" s="3" t="str">
        <f t="shared" si="172"/>
        <v/>
      </c>
      <c r="P1177" s="3"/>
      <c r="Q1177" s="3"/>
      <c r="R1177" s="3"/>
      <c r="S1177" s="3"/>
      <c r="U1177" t="str">
        <f t="shared" si="173"/>
        <v/>
      </c>
    </row>
    <row r="1178" spans="1:21" x14ac:dyDescent="0.3">
      <c r="A1178" s="20">
        <v>762</v>
      </c>
      <c r="B1178" s="19" t="s">
        <v>43</v>
      </c>
      <c r="C1178" s="10" t="s">
        <v>3220</v>
      </c>
      <c r="D1178" s="10"/>
      <c r="E1178" s="10"/>
      <c r="F1178" s="3" t="s">
        <v>781</v>
      </c>
      <c r="G1178" s="3" t="s">
        <v>2615</v>
      </c>
      <c r="H1178" s="3" t="s">
        <v>1119</v>
      </c>
      <c r="I1178" s="53"/>
      <c r="J1178" s="3"/>
      <c r="K1178" s="3"/>
      <c r="L1178" s="3"/>
      <c r="M1178" s="3"/>
      <c r="N1178" s="10"/>
      <c r="O1178" s="3" t="str">
        <f t="shared" si="172"/>
        <v/>
      </c>
      <c r="P1178" s="3"/>
      <c r="Q1178" s="3"/>
      <c r="R1178" s="3"/>
      <c r="S1178" s="3"/>
      <c r="U1178" t="str">
        <f t="shared" si="173"/>
        <v/>
      </c>
    </row>
    <row r="1179" spans="1:21" x14ac:dyDescent="0.3">
      <c r="A1179" s="20">
        <v>763</v>
      </c>
      <c r="B1179" s="19" t="s">
        <v>43</v>
      </c>
      <c r="C1179" s="10" t="s">
        <v>3220</v>
      </c>
      <c r="D1179" s="10"/>
      <c r="E1179" s="10"/>
      <c r="F1179" s="3" t="s">
        <v>782</v>
      </c>
      <c r="G1179" s="3" t="s">
        <v>2616</v>
      </c>
      <c r="H1179" s="3" t="s">
        <v>1119</v>
      </c>
      <c r="I1179" s="53"/>
      <c r="J1179" s="3"/>
      <c r="K1179" s="3"/>
      <c r="L1179" s="3"/>
      <c r="M1179" s="3"/>
      <c r="N1179" s="10"/>
      <c r="O1179" s="3" t="str">
        <f t="shared" si="172"/>
        <v/>
      </c>
      <c r="P1179" s="3"/>
      <c r="Q1179" s="3"/>
      <c r="R1179" s="3"/>
      <c r="S1179" s="3"/>
      <c r="U1179" t="str">
        <f t="shared" si="173"/>
        <v/>
      </c>
    </row>
    <row r="1180" spans="1:21" x14ac:dyDescent="0.3">
      <c r="A1180" s="20">
        <v>764</v>
      </c>
      <c r="B1180" s="19" t="s">
        <v>43</v>
      </c>
      <c r="C1180" s="10" t="s">
        <v>3220</v>
      </c>
      <c r="D1180" s="10"/>
      <c r="E1180" s="10"/>
      <c r="F1180" s="3" t="s">
        <v>783</v>
      </c>
      <c r="G1180" s="3" t="s">
        <v>2617</v>
      </c>
      <c r="H1180" s="3" t="s">
        <v>1119</v>
      </c>
      <c r="I1180" s="53"/>
      <c r="J1180" s="3"/>
      <c r="K1180" s="3"/>
      <c r="L1180" s="3"/>
      <c r="M1180" s="3"/>
      <c r="N1180" s="10"/>
      <c r="O1180" s="3" t="str">
        <f t="shared" si="172"/>
        <v/>
      </c>
      <c r="P1180" s="3"/>
      <c r="Q1180" s="3"/>
      <c r="R1180" s="3"/>
      <c r="S1180" s="3"/>
      <c r="U1180" t="str">
        <f t="shared" si="173"/>
        <v/>
      </c>
    </row>
    <row r="1181" spans="1:21" x14ac:dyDescent="0.3">
      <c r="A1181" s="20">
        <v>765</v>
      </c>
      <c r="B1181" s="19" t="s">
        <v>43</v>
      </c>
      <c r="C1181" s="10" t="s">
        <v>3220</v>
      </c>
      <c r="D1181" s="10"/>
      <c r="E1181" s="10"/>
      <c r="F1181" s="3" t="s">
        <v>784</v>
      </c>
      <c r="G1181" s="3" t="s">
        <v>2618</v>
      </c>
      <c r="H1181" s="3" t="s">
        <v>1119</v>
      </c>
      <c r="I1181" s="53"/>
      <c r="J1181" s="3"/>
      <c r="K1181" s="3"/>
      <c r="L1181" s="3"/>
      <c r="M1181" s="3"/>
      <c r="N1181" s="10"/>
      <c r="O1181" s="3" t="str">
        <f t="shared" ref="O1181:O1243" si="174" xml:space="preserve"> IF(ISBLANK(N1181),"",CONCATENATE("TP/oneM2M/",IF(J1181&lt;&gt;"Both",J1181&amp;"/",""),K1181,IF(K1181&lt;&gt;"","/",""),L1181,IF(L1181&lt;&gt;"","/",""),M1181,IF(M1181&lt;&gt;"","/",""),N1181))</f>
        <v/>
      </c>
      <c r="P1181" s="3"/>
      <c r="Q1181" s="3"/>
      <c r="R1181" s="3"/>
      <c r="S1181" s="3"/>
      <c r="U1181" t="str">
        <f t="shared" si="173"/>
        <v/>
      </c>
    </row>
    <row r="1182" spans="1:21" x14ac:dyDescent="0.3">
      <c r="A1182" s="20">
        <v>766</v>
      </c>
      <c r="B1182" s="19" t="s">
        <v>43</v>
      </c>
      <c r="C1182" s="10" t="s">
        <v>3220</v>
      </c>
      <c r="D1182" s="10"/>
      <c r="E1182" s="10"/>
      <c r="F1182" s="3" t="s">
        <v>785</v>
      </c>
      <c r="G1182" s="3" t="s">
        <v>2619</v>
      </c>
      <c r="H1182" s="3" t="s">
        <v>1120</v>
      </c>
      <c r="I1182" s="53"/>
      <c r="J1182" s="3"/>
      <c r="K1182" s="3"/>
      <c r="L1182" s="3"/>
      <c r="M1182" s="3"/>
      <c r="N1182" s="10"/>
      <c r="O1182" s="3" t="str">
        <f t="shared" si="174"/>
        <v/>
      </c>
      <c r="P1182" s="3"/>
      <c r="Q1182" s="3"/>
      <c r="R1182" s="3"/>
      <c r="S1182" s="3"/>
      <c r="U1182" t="str">
        <f t="shared" si="173"/>
        <v/>
      </c>
    </row>
    <row r="1183" spans="1:21" x14ac:dyDescent="0.3">
      <c r="A1183" s="20">
        <v>767</v>
      </c>
      <c r="B1183" s="19" t="s">
        <v>43</v>
      </c>
      <c r="C1183" s="10" t="s">
        <v>3220</v>
      </c>
      <c r="D1183" s="10"/>
      <c r="E1183" s="10"/>
      <c r="F1183" s="3" t="s">
        <v>786</v>
      </c>
      <c r="G1183" s="3" t="s">
        <v>2620</v>
      </c>
      <c r="H1183" s="3" t="s">
        <v>1121</v>
      </c>
      <c r="I1183" s="53"/>
      <c r="J1183" s="3"/>
      <c r="K1183" s="3"/>
      <c r="L1183" s="3"/>
      <c r="M1183" s="3"/>
      <c r="N1183" s="10"/>
      <c r="O1183" s="3" t="str">
        <f t="shared" si="174"/>
        <v/>
      </c>
      <c r="P1183" s="3"/>
      <c r="Q1183" s="3"/>
      <c r="R1183" s="3"/>
      <c r="S1183" s="3"/>
      <c r="U1183" t="str">
        <f t="shared" si="173"/>
        <v/>
      </c>
    </row>
    <row r="1184" spans="1:21" x14ac:dyDescent="0.3">
      <c r="A1184" s="20">
        <v>768</v>
      </c>
      <c r="B1184" s="19" t="s">
        <v>43</v>
      </c>
      <c r="C1184" s="10" t="s">
        <v>3220</v>
      </c>
      <c r="D1184" s="10"/>
      <c r="E1184" s="10"/>
      <c r="F1184" s="3" t="s">
        <v>787</v>
      </c>
      <c r="G1184" s="3" t="s">
        <v>2621</v>
      </c>
      <c r="H1184" s="3" t="s">
        <v>1121</v>
      </c>
      <c r="I1184" s="53"/>
      <c r="J1184" s="3"/>
      <c r="K1184" s="3"/>
      <c r="L1184" s="3"/>
      <c r="M1184" s="3"/>
      <c r="N1184" s="10"/>
      <c r="O1184" s="3" t="str">
        <f t="shared" si="174"/>
        <v/>
      </c>
      <c r="P1184" s="3"/>
      <c r="Q1184" s="3"/>
      <c r="R1184" s="3"/>
      <c r="S1184" s="3"/>
      <c r="U1184" t="str">
        <f t="shared" si="173"/>
        <v/>
      </c>
    </row>
    <row r="1185" spans="1:21" x14ac:dyDescent="0.3">
      <c r="A1185" s="20">
        <v>769</v>
      </c>
      <c r="B1185" s="19" t="s">
        <v>43</v>
      </c>
      <c r="C1185" s="10" t="s">
        <v>3220</v>
      </c>
      <c r="D1185" s="10"/>
      <c r="E1185" s="10"/>
      <c r="F1185" s="3" t="s">
        <v>788</v>
      </c>
      <c r="G1185" s="3" t="s">
        <v>2622</v>
      </c>
      <c r="H1185" s="3" t="s">
        <v>1121</v>
      </c>
      <c r="I1185" s="53"/>
      <c r="J1185" s="3"/>
      <c r="K1185" s="3"/>
      <c r="L1185" s="3"/>
      <c r="M1185" s="3"/>
      <c r="N1185" s="10"/>
      <c r="O1185" s="3" t="str">
        <f t="shared" si="174"/>
        <v/>
      </c>
      <c r="P1185" s="3"/>
      <c r="Q1185" s="3"/>
      <c r="R1185" s="3"/>
      <c r="S1185" s="3"/>
      <c r="U1185" t="str">
        <f t="shared" si="173"/>
        <v/>
      </c>
    </row>
    <row r="1186" spans="1:21" x14ac:dyDescent="0.3">
      <c r="A1186" s="20">
        <v>770</v>
      </c>
      <c r="B1186" s="19" t="s">
        <v>43</v>
      </c>
      <c r="C1186" s="10" t="s">
        <v>3220</v>
      </c>
      <c r="D1186" s="10"/>
      <c r="E1186" s="10"/>
      <c r="F1186" s="3" t="s">
        <v>789</v>
      </c>
      <c r="G1186" s="3" t="s">
        <v>2623</v>
      </c>
      <c r="H1186" s="3" t="s">
        <v>1121</v>
      </c>
      <c r="I1186" s="53"/>
      <c r="J1186" s="3"/>
      <c r="K1186" s="3"/>
      <c r="L1186" s="3"/>
      <c r="M1186" s="3"/>
      <c r="N1186" s="10"/>
      <c r="O1186" s="3" t="str">
        <f t="shared" si="174"/>
        <v/>
      </c>
      <c r="P1186" s="3"/>
      <c r="Q1186" s="3"/>
      <c r="R1186" s="3"/>
      <c r="S1186" s="3"/>
      <c r="U1186" t="str">
        <f t="shared" si="173"/>
        <v/>
      </c>
    </row>
    <row r="1187" spans="1:21" x14ac:dyDescent="0.3">
      <c r="A1187" s="20">
        <v>771</v>
      </c>
      <c r="B1187" s="19" t="s">
        <v>43</v>
      </c>
      <c r="C1187" s="10" t="s">
        <v>3220</v>
      </c>
      <c r="D1187" s="10"/>
      <c r="E1187" s="10"/>
      <c r="F1187" s="3" t="s">
        <v>790</v>
      </c>
      <c r="G1187" s="3" t="s">
        <v>2624</v>
      </c>
      <c r="H1187" s="3" t="s">
        <v>1121</v>
      </c>
      <c r="I1187" s="53"/>
      <c r="J1187" s="3"/>
      <c r="K1187" s="3"/>
      <c r="L1187" s="3"/>
      <c r="M1187" s="3"/>
      <c r="N1187" s="10"/>
      <c r="O1187" s="3" t="str">
        <f t="shared" si="174"/>
        <v/>
      </c>
      <c r="P1187" s="3"/>
      <c r="Q1187" s="3"/>
      <c r="R1187" s="3"/>
      <c r="S1187" s="3"/>
      <c r="U1187" t="str">
        <f t="shared" si="173"/>
        <v/>
      </c>
    </row>
    <row r="1188" spans="1:21" x14ac:dyDescent="0.3">
      <c r="A1188" s="20">
        <v>772</v>
      </c>
      <c r="B1188" s="19" t="s">
        <v>43</v>
      </c>
      <c r="C1188" s="10" t="s">
        <v>3220</v>
      </c>
      <c r="D1188" s="10"/>
      <c r="E1188" s="10"/>
      <c r="F1188" s="3" t="s">
        <v>791</v>
      </c>
      <c r="G1188" s="3" t="s">
        <v>2625</v>
      </c>
      <c r="H1188" s="3" t="s">
        <v>1121</v>
      </c>
      <c r="I1188" s="53"/>
      <c r="J1188" s="3"/>
      <c r="K1188" s="3"/>
      <c r="L1188" s="3"/>
      <c r="M1188" s="3"/>
      <c r="N1188" s="10"/>
      <c r="O1188" s="3" t="str">
        <f t="shared" si="174"/>
        <v/>
      </c>
      <c r="P1188" s="3"/>
      <c r="Q1188" s="3"/>
      <c r="R1188" s="3"/>
      <c r="S1188" s="3"/>
      <c r="U1188" t="str">
        <f t="shared" si="173"/>
        <v/>
      </c>
    </row>
    <row r="1189" spans="1:21" x14ac:dyDescent="0.3">
      <c r="A1189" s="20">
        <v>773</v>
      </c>
      <c r="B1189" s="19" t="s">
        <v>43</v>
      </c>
      <c r="C1189" s="10" t="s">
        <v>3220</v>
      </c>
      <c r="D1189" s="10"/>
      <c r="E1189" s="10"/>
      <c r="F1189" s="3" t="s">
        <v>792</v>
      </c>
      <c r="G1189" s="3" t="s">
        <v>2626</v>
      </c>
      <c r="H1189" s="3" t="s">
        <v>1121</v>
      </c>
      <c r="I1189" s="53"/>
      <c r="J1189" s="3"/>
      <c r="K1189" s="3"/>
      <c r="L1189" s="3"/>
      <c r="M1189" s="3"/>
      <c r="N1189" s="10"/>
      <c r="O1189" s="3" t="str">
        <f t="shared" si="174"/>
        <v/>
      </c>
      <c r="P1189" s="3"/>
      <c r="Q1189" s="3"/>
      <c r="R1189" s="3"/>
      <c r="S1189" s="3"/>
      <c r="U1189" t="str">
        <f t="shared" si="173"/>
        <v/>
      </c>
    </row>
    <row r="1190" spans="1:21" x14ac:dyDescent="0.3">
      <c r="A1190" s="20">
        <v>774</v>
      </c>
      <c r="B1190" s="19" t="s">
        <v>43</v>
      </c>
      <c r="C1190" s="10" t="s">
        <v>3220</v>
      </c>
      <c r="D1190" s="10"/>
      <c r="E1190" s="10"/>
      <c r="F1190" s="3" t="s">
        <v>793</v>
      </c>
      <c r="G1190" s="3" t="s">
        <v>2627</v>
      </c>
      <c r="H1190" s="3" t="s">
        <v>1121</v>
      </c>
      <c r="I1190" s="53"/>
      <c r="J1190" s="3"/>
      <c r="K1190" s="3"/>
      <c r="L1190" s="3"/>
      <c r="M1190" s="3"/>
      <c r="N1190" s="10"/>
      <c r="O1190" s="3" t="str">
        <f t="shared" si="174"/>
        <v/>
      </c>
      <c r="P1190" s="3"/>
      <c r="Q1190" s="3"/>
      <c r="R1190" s="3"/>
      <c r="S1190" s="3"/>
      <c r="U1190" t="str">
        <f t="shared" si="173"/>
        <v/>
      </c>
    </row>
    <row r="1191" spans="1:21" x14ac:dyDescent="0.3">
      <c r="A1191" s="20">
        <v>775</v>
      </c>
      <c r="B1191" s="19" t="s">
        <v>43</v>
      </c>
      <c r="C1191" s="10" t="s">
        <v>3220</v>
      </c>
      <c r="D1191" s="10"/>
      <c r="E1191" s="10"/>
      <c r="F1191" s="3" t="s">
        <v>794</v>
      </c>
      <c r="G1191" s="3" t="s">
        <v>2628</v>
      </c>
      <c r="H1191" s="3" t="s">
        <v>1121</v>
      </c>
      <c r="I1191" s="53"/>
      <c r="J1191" s="3"/>
      <c r="K1191" s="3"/>
      <c r="L1191" s="3"/>
      <c r="M1191" s="3"/>
      <c r="N1191" s="10"/>
      <c r="O1191" s="3" t="str">
        <f t="shared" si="174"/>
        <v/>
      </c>
      <c r="P1191" s="3"/>
      <c r="Q1191" s="3"/>
      <c r="R1191" s="3"/>
      <c r="S1191" s="3"/>
      <c r="U1191" t="str">
        <f t="shared" si="173"/>
        <v/>
      </c>
    </row>
    <row r="1192" spans="1:21" x14ac:dyDescent="0.3">
      <c r="A1192" s="20">
        <v>776</v>
      </c>
      <c r="B1192" s="19" t="s">
        <v>43</v>
      </c>
      <c r="C1192" s="10" t="s">
        <v>3220</v>
      </c>
      <c r="D1192" s="10"/>
      <c r="E1192" s="10"/>
      <c r="F1192" s="3" t="s">
        <v>795</v>
      </c>
      <c r="G1192" s="3" t="s">
        <v>2629</v>
      </c>
      <c r="H1192" s="3" t="s">
        <v>1121</v>
      </c>
      <c r="I1192" s="53"/>
      <c r="J1192" s="3"/>
      <c r="K1192" s="3"/>
      <c r="L1192" s="3"/>
      <c r="M1192" s="3"/>
      <c r="N1192" s="10"/>
      <c r="O1192" s="3" t="str">
        <f t="shared" si="174"/>
        <v/>
      </c>
      <c r="P1192" s="3"/>
      <c r="Q1192" s="3"/>
      <c r="R1192" s="3"/>
      <c r="S1192" s="3"/>
      <c r="U1192" t="str">
        <f t="shared" si="173"/>
        <v/>
      </c>
    </row>
    <row r="1193" spans="1:21" x14ac:dyDescent="0.3">
      <c r="A1193" s="20">
        <v>777</v>
      </c>
      <c r="B1193" s="19" t="s">
        <v>43</v>
      </c>
      <c r="C1193" s="10" t="s">
        <v>3220</v>
      </c>
      <c r="D1193" s="10"/>
      <c r="E1193" s="10"/>
      <c r="F1193" s="3" t="s">
        <v>796</v>
      </c>
      <c r="G1193" s="3" t="s">
        <v>2630</v>
      </c>
      <c r="H1193" s="3" t="s">
        <v>1122</v>
      </c>
      <c r="I1193" s="53"/>
      <c r="J1193" s="3"/>
      <c r="K1193" s="3"/>
      <c r="L1193" s="3"/>
      <c r="M1193" s="3"/>
      <c r="N1193" s="10"/>
      <c r="O1193" s="3" t="str">
        <f t="shared" si="174"/>
        <v/>
      </c>
      <c r="P1193" s="3"/>
      <c r="Q1193" s="3"/>
      <c r="R1193" s="3"/>
      <c r="S1193" s="3"/>
      <c r="U1193" t="str">
        <f t="shared" si="173"/>
        <v/>
      </c>
    </row>
    <row r="1194" spans="1:21" x14ac:dyDescent="0.3">
      <c r="A1194" s="20">
        <v>778</v>
      </c>
      <c r="B1194" s="19" t="s">
        <v>43</v>
      </c>
      <c r="C1194" s="10" t="s">
        <v>3220</v>
      </c>
      <c r="D1194" s="10"/>
      <c r="E1194" s="10"/>
      <c r="F1194" s="3" t="s">
        <v>797</v>
      </c>
      <c r="G1194" s="3" t="s">
        <v>2631</v>
      </c>
      <c r="H1194" s="3" t="s">
        <v>1122</v>
      </c>
      <c r="I1194" s="53"/>
      <c r="J1194" s="3"/>
      <c r="K1194" s="3"/>
      <c r="L1194" s="3"/>
      <c r="M1194" s="3"/>
      <c r="N1194" s="10"/>
      <c r="O1194" s="3" t="str">
        <f t="shared" si="174"/>
        <v/>
      </c>
      <c r="P1194" s="3"/>
      <c r="Q1194" s="3"/>
      <c r="R1194" s="3"/>
      <c r="S1194" s="3"/>
      <c r="U1194" t="str">
        <f t="shared" si="173"/>
        <v/>
      </c>
    </row>
    <row r="1195" spans="1:21" x14ac:dyDescent="0.3">
      <c r="A1195" s="20">
        <v>779</v>
      </c>
      <c r="B1195" s="19" t="s">
        <v>43</v>
      </c>
      <c r="C1195" s="10" t="s">
        <v>3220</v>
      </c>
      <c r="D1195" s="10"/>
      <c r="E1195" s="10"/>
      <c r="F1195" s="3" t="s">
        <v>798</v>
      </c>
      <c r="G1195" s="3" t="s">
        <v>2632</v>
      </c>
      <c r="H1195" s="3" t="s">
        <v>1122</v>
      </c>
      <c r="I1195" s="53"/>
      <c r="J1195" s="3"/>
      <c r="K1195" s="3"/>
      <c r="L1195" s="3"/>
      <c r="M1195" s="3"/>
      <c r="N1195" s="10"/>
      <c r="O1195" s="3" t="str">
        <f t="shared" si="174"/>
        <v/>
      </c>
      <c r="P1195" s="3"/>
      <c r="Q1195" s="3"/>
      <c r="R1195" s="3"/>
      <c r="S1195" s="3"/>
      <c r="U1195" t="str">
        <f t="shared" si="173"/>
        <v/>
      </c>
    </row>
    <row r="1196" spans="1:21" x14ac:dyDescent="0.3">
      <c r="A1196" s="20">
        <v>780</v>
      </c>
      <c r="B1196" s="19" t="s">
        <v>43</v>
      </c>
      <c r="C1196" s="10" t="s">
        <v>3220</v>
      </c>
      <c r="D1196" s="10"/>
      <c r="E1196" s="10"/>
      <c r="F1196" s="3" t="s">
        <v>799</v>
      </c>
      <c r="G1196" s="3" t="s">
        <v>2633</v>
      </c>
      <c r="H1196" s="3" t="s">
        <v>1122</v>
      </c>
      <c r="I1196" s="53"/>
      <c r="J1196" s="3"/>
      <c r="K1196" s="3"/>
      <c r="L1196" s="3"/>
      <c r="M1196" s="3"/>
      <c r="N1196" s="10"/>
      <c r="O1196" s="3" t="str">
        <f t="shared" si="174"/>
        <v/>
      </c>
      <c r="P1196" s="3"/>
      <c r="Q1196" s="3"/>
      <c r="R1196" s="3"/>
      <c r="S1196" s="3"/>
      <c r="U1196" t="str">
        <f t="shared" si="173"/>
        <v/>
      </c>
    </row>
    <row r="1197" spans="1:21" x14ac:dyDescent="0.3">
      <c r="A1197" s="20">
        <v>781</v>
      </c>
      <c r="B1197" s="19" t="s">
        <v>43</v>
      </c>
      <c r="C1197" s="10" t="s">
        <v>3220</v>
      </c>
      <c r="D1197" s="10"/>
      <c r="E1197" s="10"/>
      <c r="F1197" s="3" t="s">
        <v>800</v>
      </c>
      <c r="G1197" s="3" t="s">
        <v>2634</v>
      </c>
      <c r="H1197" s="3" t="s">
        <v>1122</v>
      </c>
      <c r="I1197" s="53"/>
      <c r="J1197" s="3"/>
      <c r="K1197" s="3"/>
      <c r="L1197" s="3"/>
      <c r="M1197" s="3"/>
      <c r="N1197" s="10"/>
      <c r="O1197" s="3" t="str">
        <f t="shared" si="174"/>
        <v/>
      </c>
      <c r="P1197" s="3"/>
      <c r="Q1197" s="3"/>
      <c r="R1197" s="3"/>
      <c r="S1197" s="3"/>
      <c r="U1197" t="str">
        <f t="shared" si="173"/>
        <v/>
      </c>
    </row>
    <row r="1198" spans="1:21" x14ac:dyDescent="0.3">
      <c r="A1198" s="20">
        <v>782</v>
      </c>
      <c r="B1198" s="19" t="s">
        <v>43</v>
      </c>
      <c r="C1198" s="10" t="s">
        <v>3220</v>
      </c>
      <c r="D1198" s="10"/>
      <c r="E1198" s="10"/>
      <c r="F1198" s="3" t="s">
        <v>801</v>
      </c>
      <c r="G1198" s="3" t="s">
        <v>2635</v>
      </c>
      <c r="H1198" s="3" t="s">
        <v>1122</v>
      </c>
      <c r="I1198" s="53"/>
      <c r="J1198" s="3"/>
      <c r="K1198" s="3"/>
      <c r="L1198" s="3"/>
      <c r="M1198" s="3"/>
      <c r="N1198" s="10"/>
      <c r="O1198" s="3" t="str">
        <f t="shared" si="174"/>
        <v/>
      </c>
      <c r="P1198" s="3"/>
      <c r="Q1198" s="3"/>
      <c r="R1198" s="3"/>
      <c r="S1198" s="3"/>
      <c r="U1198" t="str">
        <f t="shared" si="173"/>
        <v/>
      </c>
    </row>
    <row r="1199" spans="1:21" x14ac:dyDescent="0.3">
      <c r="A1199" s="20">
        <v>783</v>
      </c>
      <c r="B1199" s="19" t="s">
        <v>43</v>
      </c>
      <c r="C1199" s="10" t="s">
        <v>3220</v>
      </c>
      <c r="D1199" s="10"/>
      <c r="E1199" s="10"/>
      <c r="F1199" s="3" t="s">
        <v>802</v>
      </c>
      <c r="G1199" s="3" t="s">
        <v>2636</v>
      </c>
      <c r="H1199" s="3" t="s">
        <v>1122</v>
      </c>
      <c r="I1199" s="53"/>
      <c r="J1199" s="3"/>
      <c r="K1199" s="3"/>
      <c r="L1199" s="3"/>
      <c r="M1199" s="3"/>
      <c r="N1199" s="10"/>
      <c r="O1199" s="3" t="str">
        <f t="shared" si="174"/>
        <v/>
      </c>
      <c r="P1199" s="3"/>
      <c r="Q1199" s="3"/>
      <c r="R1199" s="3"/>
      <c r="S1199" s="3"/>
      <c r="U1199" t="str">
        <f t="shared" si="173"/>
        <v/>
      </c>
    </row>
    <row r="1200" spans="1:21" x14ac:dyDescent="0.3">
      <c r="A1200" s="20">
        <v>784</v>
      </c>
      <c r="B1200" s="19" t="s">
        <v>43</v>
      </c>
      <c r="C1200" s="10" t="s">
        <v>3220</v>
      </c>
      <c r="D1200" s="10"/>
      <c r="E1200" s="10"/>
      <c r="F1200" s="3" t="s">
        <v>803</v>
      </c>
      <c r="G1200" s="3" t="s">
        <v>2637</v>
      </c>
      <c r="H1200" s="3" t="s">
        <v>1122</v>
      </c>
      <c r="I1200" s="53"/>
      <c r="J1200" s="3"/>
      <c r="K1200" s="3"/>
      <c r="L1200" s="3"/>
      <c r="M1200" s="3"/>
      <c r="N1200" s="10"/>
      <c r="O1200" s="3" t="str">
        <f t="shared" si="174"/>
        <v/>
      </c>
      <c r="P1200" s="3"/>
      <c r="Q1200" s="3"/>
      <c r="R1200" s="3"/>
      <c r="S1200" s="3"/>
      <c r="U1200" t="str">
        <f t="shared" si="173"/>
        <v/>
      </c>
    </row>
    <row r="1201" spans="1:21" x14ac:dyDescent="0.3">
      <c r="A1201" s="20">
        <v>785</v>
      </c>
      <c r="B1201" s="19" t="s">
        <v>43</v>
      </c>
      <c r="C1201" s="10" t="s">
        <v>3220</v>
      </c>
      <c r="D1201" s="10"/>
      <c r="E1201" s="10"/>
      <c r="F1201" s="3" t="s">
        <v>804</v>
      </c>
      <c r="G1201" s="3" t="s">
        <v>2638</v>
      </c>
      <c r="H1201" s="3" t="s">
        <v>1122</v>
      </c>
      <c r="I1201" s="53"/>
      <c r="J1201" s="3"/>
      <c r="K1201" s="3"/>
      <c r="L1201" s="3"/>
      <c r="M1201" s="3"/>
      <c r="N1201" s="10"/>
      <c r="O1201" s="3" t="str">
        <f t="shared" si="174"/>
        <v/>
      </c>
      <c r="P1201" s="3"/>
      <c r="Q1201" s="3"/>
      <c r="R1201" s="3"/>
      <c r="S1201" s="3"/>
      <c r="U1201" t="str">
        <f t="shared" si="173"/>
        <v/>
      </c>
    </row>
    <row r="1202" spans="1:21" x14ac:dyDescent="0.3">
      <c r="A1202" s="20">
        <v>786</v>
      </c>
      <c r="B1202" s="19" t="s">
        <v>43</v>
      </c>
      <c r="C1202" s="10" t="s">
        <v>3220</v>
      </c>
      <c r="D1202" s="10"/>
      <c r="E1202" s="10"/>
      <c r="F1202" s="3" t="s">
        <v>805</v>
      </c>
      <c r="G1202" s="3" t="s">
        <v>2639</v>
      </c>
      <c r="H1202" s="3" t="s">
        <v>1122</v>
      </c>
      <c r="I1202" s="53"/>
      <c r="J1202" s="3"/>
      <c r="K1202" s="3"/>
      <c r="L1202" s="3"/>
      <c r="M1202" s="3"/>
      <c r="N1202" s="10"/>
      <c r="O1202" s="3" t="str">
        <f t="shared" si="174"/>
        <v/>
      </c>
      <c r="P1202" s="3"/>
      <c r="Q1202" s="3"/>
      <c r="R1202" s="3"/>
      <c r="S1202" s="3"/>
      <c r="U1202" t="str">
        <f t="shared" si="173"/>
        <v/>
      </c>
    </row>
    <row r="1203" spans="1:21" x14ac:dyDescent="0.3">
      <c r="A1203" s="20">
        <v>787</v>
      </c>
      <c r="B1203" s="19" t="s">
        <v>43</v>
      </c>
      <c r="C1203" s="10" t="s">
        <v>3220</v>
      </c>
      <c r="D1203" s="10"/>
      <c r="E1203" s="10"/>
      <c r="F1203" s="3" t="s">
        <v>806</v>
      </c>
      <c r="G1203" s="3" t="s">
        <v>2640</v>
      </c>
      <c r="H1203" s="3" t="s">
        <v>1123</v>
      </c>
      <c r="I1203" s="53"/>
      <c r="J1203" s="3"/>
      <c r="K1203" s="3"/>
      <c r="L1203" s="3"/>
      <c r="M1203" s="3"/>
      <c r="N1203" s="10"/>
      <c r="O1203" s="3" t="str">
        <f t="shared" si="174"/>
        <v/>
      </c>
      <c r="P1203" s="3"/>
      <c r="Q1203" s="3"/>
      <c r="R1203" s="3"/>
      <c r="S1203" s="3"/>
      <c r="U1203" t="str">
        <f t="shared" si="173"/>
        <v/>
      </c>
    </row>
    <row r="1204" spans="1:21" x14ac:dyDescent="0.3">
      <c r="A1204" s="20">
        <v>788</v>
      </c>
      <c r="B1204" s="19" t="s">
        <v>43</v>
      </c>
      <c r="C1204" s="10" t="s">
        <v>3220</v>
      </c>
      <c r="D1204" s="10"/>
      <c r="E1204" s="10"/>
      <c r="F1204" s="3" t="s">
        <v>807</v>
      </c>
      <c r="G1204" s="3" t="s">
        <v>2641</v>
      </c>
      <c r="H1204" s="3" t="s">
        <v>1124</v>
      </c>
      <c r="I1204" s="53"/>
      <c r="J1204" s="3"/>
      <c r="K1204" s="3"/>
      <c r="L1204" s="3"/>
      <c r="M1204" s="3"/>
      <c r="N1204" s="10"/>
      <c r="O1204" s="3" t="str">
        <f t="shared" si="174"/>
        <v/>
      </c>
      <c r="P1204" s="3"/>
      <c r="Q1204" s="3"/>
      <c r="R1204" s="3"/>
      <c r="S1204" s="3"/>
      <c r="U1204" t="str">
        <f t="shared" si="173"/>
        <v/>
      </c>
    </row>
    <row r="1205" spans="1:21" x14ac:dyDescent="0.3">
      <c r="A1205" s="20">
        <v>789</v>
      </c>
      <c r="B1205" s="19" t="s">
        <v>43</v>
      </c>
      <c r="C1205" s="10" t="s">
        <v>3220</v>
      </c>
      <c r="D1205" s="10"/>
      <c r="E1205" s="10"/>
      <c r="F1205" s="3" t="s">
        <v>808</v>
      </c>
      <c r="G1205" s="3" t="s">
        <v>2642</v>
      </c>
      <c r="H1205" s="3" t="s">
        <v>1124</v>
      </c>
      <c r="I1205" s="53"/>
      <c r="J1205" s="3"/>
      <c r="K1205" s="3"/>
      <c r="L1205" s="3"/>
      <c r="M1205" s="3"/>
      <c r="N1205" s="10"/>
      <c r="O1205" s="3" t="str">
        <f t="shared" si="174"/>
        <v/>
      </c>
      <c r="P1205" s="3"/>
      <c r="Q1205" s="3"/>
      <c r="R1205" s="3"/>
      <c r="S1205" s="3"/>
      <c r="U1205" t="str">
        <f t="shared" si="173"/>
        <v/>
      </c>
    </row>
    <row r="1206" spans="1:21" x14ac:dyDescent="0.3">
      <c r="A1206" s="20">
        <v>790</v>
      </c>
      <c r="B1206" s="19" t="s">
        <v>43</v>
      </c>
      <c r="C1206" s="10" t="s">
        <v>3220</v>
      </c>
      <c r="D1206" s="10"/>
      <c r="E1206" s="10"/>
      <c r="F1206" s="3" t="s">
        <v>809</v>
      </c>
      <c r="G1206" s="3" t="s">
        <v>2643</v>
      </c>
      <c r="H1206" s="3" t="s">
        <v>1124</v>
      </c>
      <c r="I1206" s="53"/>
      <c r="J1206" s="3"/>
      <c r="K1206" s="3"/>
      <c r="L1206" s="3"/>
      <c r="M1206" s="3"/>
      <c r="N1206" s="10"/>
      <c r="O1206" s="3" t="str">
        <f t="shared" si="174"/>
        <v/>
      </c>
      <c r="P1206" s="3"/>
      <c r="Q1206" s="3"/>
      <c r="R1206" s="3"/>
      <c r="S1206" s="3"/>
      <c r="U1206" t="str">
        <f t="shared" si="173"/>
        <v/>
      </c>
    </row>
    <row r="1207" spans="1:21" x14ac:dyDescent="0.3">
      <c r="A1207" s="20">
        <v>791</v>
      </c>
      <c r="B1207" s="19" t="s">
        <v>43</v>
      </c>
      <c r="C1207" s="10" t="s">
        <v>3220</v>
      </c>
      <c r="D1207" s="10"/>
      <c r="E1207" s="10"/>
      <c r="F1207" s="3" t="s">
        <v>810</v>
      </c>
      <c r="G1207" s="3" t="s">
        <v>2644</v>
      </c>
      <c r="H1207" s="3" t="s">
        <v>1124</v>
      </c>
      <c r="I1207" s="53"/>
      <c r="J1207" s="3"/>
      <c r="K1207" s="3"/>
      <c r="L1207" s="3"/>
      <c r="M1207" s="3"/>
      <c r="N1207" s="10"/>
      <c r="O1207" s="3" t="str">
        <f t="shared" si="174"/>
        <v/>
      </c>
      <c r="P1207" s="3"/>
      <c r="Q1207" s="3"/>
      <c r="R1207" s="3"/>
      <c r="S1207" s="3"/>
      <c r="U1207" t="str">
        <f t="shared" si="173"/>
        <v/>
      </c>
    </row>
    <row r="1208" spans="1:21" x14ac:dyDescent="0.3">
      <c r="A1208" s="20">
        <v>792</v>
      </c>
      <c r="B1208" s="19" t="s">
        <v>43</v>
      </c>
      <c r="C1208" s="10" t="s">
        <v>3220</v>
      </c>
      <c r="D1208" s="10"/>
      <c r="E1208" s="10"/>
      <c r="F1208" s="3" t="s">
        <v>811</v>
      </c>
      <c r="G1208" s="3" t="s">
        <v>2645</v>
      </c>
      <c r="H1208" s="3" t="s">
        <v>1124</v>
      </c>
      <c r="I1208" s="53"/>
      <c r="J1208" s="3"/>
      <c r="K1208" s="3"/>
      <c r="L1208" s="3"/>
      <c r="M1208" s="3"/>
      <c r="N1208" s="10"/>
      <c r="O1208" s="3" t="str">
        <f t="shared" si="174"/>
        <v/>
      </c>
      <c r="P1208" s="3"/>
      <c r="Q1208" s="3"/>
      <c r="R1208" s="3"/>
      <c r="S1208" s="3"/>
      <c r="U1208" t="str">
        <f t="shared" si="173"/>
        <v/>
      </c>
    </row>
    <row r="1209" spans="1:21" x14ac:dyDescent="0.3">
      <c r="A1209" s="20">
        <v>793</v>
      </c>
      <c r="B1209" s="19" t="s">
        <v>43</v>
      </c>
      <c r="C1209" s="10" t="s">
        <v>3220</v>
      </c>
      <c r="D1209" s="10"/>
      <c r="E1209" s="10"/>
      <c r="F1209" s="3" t="s">
        <v>812</v>
      </c>
      <c r="G1209" s="3" t="s">
        <v>2646</v>
      </c>
      <c r="H1209" s="3" t="s">
        <v>1124</v>
      </c>
      <c r="I1209" s="53"/>
      <c r="J1209" s="3"/>
      <c r="K1209" s="3"/>
      <c r="L1209" s="3"/>
      <c r="M1209" s="3"/>
      <c r="N1209" s="10"/>
      <c r="O1209" s="3" t="str">
        <f t="shared" si="174"/>
        <v/>
      </c>
      <c r="P1209" s="3"/>
      <c r="Q1209" s="3"/>
      <c r="R1209" s="3"/>
      <c r="S1209" s="3"/>
      <c r="U1209" t="str">
        <f t="shared" si="173"/>
        <v/>
      </c>
    </row>
    <row r="1210" spans="1:21" x14ac:dyDescent="0.3">
      <c r="A1210" s="20">
        <v>794</v>
      </c>
      <c r="B1210" s="19" t="s">
        <v>43</v>
      </c>
      <c r="C1210" s="10" t="s">
        <v>3220</v>
      </c>
      <c r="D1210" s="10"/>
      <c r="E1210" s="10"/>
      <c r="F1210" s="3" t="s">
        <v>813</v>
      </c>
      <c r="G1210" s="3" t="s">
        <v>2647</v>
      </c>
      <c r="H1210" s="3" t="s">
        <v>1124</v>
      </c>
      <c r="I1210" s="53"/>
      <c r="J1210" s="3"/>
      <c r="K1210" s="3"/>
      <c r="L1210" s="3"/>
      <c r="M1210" s="3"/>
      <c r="N1210" s="10"/>
      <c r="O1210" s="3" t="str">
        <f t="shared" si="174"/>
        <v/>
      </c>
      <c r="P1210" s="3"/>
      <c r="Q1210" s="3"/>
      <c r="R1210" s="3"/>
      <c r="S1210" s="3"/>
      <c r="U1210" t="str">
        <f t="shared" si="173"/>
        <v/>
      </c>
    </row>
    <row r="1211" spans="1:21" x14ac:dyDescent="0.3">
      <c r="A1211" s="20">
        <v>795</v>
      </c>
      <c r="B1211" s="19" t="s">
        <v>43</v>
      </c>
      <c r="C1211" s="10" t="s">
        <v>3220</v>
      </c>
      <c r="D1211" s="10"/>
      <c r="E1211" s="10"/>
      <c r="F1211" s="3" t="s">
        <v>814</v>
      </c>
      <c r="G1211" s="3" t="s">
        <v>2648</v>
      </c>
      <c r="H1211" s="3" t="s">
        <v>1124</v>
      </c>
      <c r="I1211" s="53"/>
      <c r="J1211" s="3"/>
      <c r="K1211" s="3"/>
      <c r="L1211" s="3"/>
      <c r="M1211" s="3"/>
      <c r="N1211" s="10"/>
      <c r="O1211" s="3" t="str">
        <f t="shared" si="174"/>
        <v/>
      </c>
      <c r="P1211" s="3"/>
      <c r="Q1211" s="3"/>
      <c r="R1211" s="3"/>
      <c r="S1211" s="3"/>
      <c r="U1211" t="str">
        <f t="shared" si="173"/>
        <v/>
      </c>
    </row>
    <row r="1212" spans="1:21" x14ac:dyDescent="0.3">
      <c r="A1212" s="20">
        <v>796</v>
      </c>
      <c r="B1212" s="19" t="s">
        <v>43</v>
      </c>
      <c r="C1212" s="10" t="s">
        <v>3220</v>
      </c>
      <c r="D1212" s="10"/>
      <c r="E1212" s="10"/>
      <c r="F1212" s="3" t="s">
        <v>815</v>
      </c>
      <c r="G1212" s="3" t="s">
        <v>2649</v>
      </c>
      <c r="H1212" s="3" t="s">
        <v>1124</v>
      </c>
      <c r="I1212" s="53"/>
      <c r="J1212" s="3"/>
      <c r="K1212" s="3"/>
      <c r="L1212" s="3"/>
      <c r="M1212" s="3"/>
      <c r="N1212" s="10"/>
      <c r="O1212" s="3" t="str">
        <f t="shared" si="174"/>
        <v/>
      </c>
      <c r="P1212" s="3"/>
      <c r="Q1212" s="3"/>
      <c r="R1212" s="3"/>
      <c r="S1212" s="3"/>
      <c r="U1212" t="str">
        <f t="shared" si="173"/>
        <v/>
      </c>
    </row>
    <row r="1213" spans="1:21" x14ac:dyDescent="0.3">
      <c r="A1213" s="20">
        <v>797</v>
      </c>
      <c r="B1213" s="19" t="s">
        <v>43</v>
      </c>
      <c r="C1213" s="10" t="s">
        <v>3220</v>
      </c>
      <c r="D1213" s="10"/>
      <c r="E1213" s="10"/>
      <c r="F1213" s="3" t="s">
        <v>816</v>
      </c>
      <c r="G1213" s="3" t="s">
        <v>2650</v>
      </c>
      <c r="H1213" s="3" t="s">
        <v>1124</v>
      </c>
      <c r="I1213" s="53"/>
      <c r="J1213" s="3"/>
      <c r="K1213" s="3"/>
      <c r="L1213" s="3"/>
      <c r="M1213" s="3"/>
      <c r="N1213" s="10"/>
      <c r="O1213" s="3" t="str">
        <f t="shared" si="174"/>
        <v/>
      </c>
      <c r="P1213" s="3"/>
      <c r="Q1213" s="3"/>
      <c r="R1213" s="3"/>
      <c r="S1213" s="3"/>
      <c r="U1213" t="str">
        <f t="shared" si="173"/>
        <v/>
      </c>
    </row>
    <row r="1214" spans="1:21" x14ac:dyDescent="0.3">
      <c r="A1214" s="20">
        <v>798</v>
      </c>
      <c r="B1214" s="19" t="s">
        <v>43</v>
      </c>
      <c r="C1214" s="10" t="s">
        <v>3220</v>
      </c>
      <c r="D1214" s="10"/>
      <c r="E1214" s="10"/>
      <c r="F1214" s="3" t="s">
        <v>817</v>
      </c>
      <c r="G1214" s="3" t="s">
        <v>2651</v>
      </c>
      <c r="H1214" s="3" t="s">
        <v>1124</v>
      </c>
      <c r="I1214" s="53"/>
      <c r="J1214" s="3"/>
      <c r="K1214" s="3"/>
      <c r="L1214" s="3"/>
      <c r="M1214" s="3"/>
      <c r="N1214" s="10"/>
      <c r="O1214" s="3" t="str">
        <f t="shared" si="174"/>
        <v/>
      </c>
      <c r="P1214" s="3"/>
      <c r="Q1214" s="3"/>
      <c r="R1214" s="3"/>
      <c r="S1214" s="3"/>
      <c r="U1214" t="str">
        <f t="shared" si="173"/>
        <v/>
      </c>
    </row>
    <row r="1215" spans="1:21" x14ac:dyDescent="0.3">
      <c r="A1215" s="20">
        <v>799</v>
      </c>
      <c r="B1215" s="19" t="s">
        <v>43</v>
      </c>
      <c r="C1215" s="10" t="s">
        <v>3220</v>
      </c>
      <c r="D1215" s="10"/>
      <c r="E1215" s="10"/>
      <c r="F1215" s="3" t="s">
        <v>818</v>
      </c>
      <c r="G1215" s="3" t="s">
        <v>2652</v>
      </c>
      <c r="H1215" s="3" t="s">
        <v>1124</v>
      </c>
      <c r="I1215" s="53"/>
      <c r="J1215" s="3"/>
      <c r="K1215" s="3"/>
      <c r="L1215" s="3"/>
      <c r="M1215" s="3"/>
      <c r="N1215" s="10"/>
      <c r="O1215" s="3" t="str">
        <f t="shared" si="174"/>
        <v/>
      </c>
      <c r="P1215" s="3"/>
      <c r="Q1215" s="3"/>
      <c r="R1215" s="3"/>
      <c r="S1215" s="3"/>
      <c r="U1215" t="str">
        <f t="shared" si="173"/>
        <v/>
      </c>
    </row>
    <row r="1216" spans="1:21" x14ac:dyDescent="0.3">
      <c r="A1216" s="20">
        <v>800</v>
      </c>
      <c r="B1216" s="19" t="s">
        <v>43</v>
      </c>
      <c r="C1216" s="10" t="s">
        <v>3220</v>
      </c>
      <c r="D1216" s="10"/>
      <c r="E1216" s="10"/>
      <c r="F1216" s="3" t="s">
        <v>819</v>
      </c>
      <c r="G1216" s="3" t="s">
        <v>2653</v>
      </c>
      <c r="H1216" s="3" t="s">
        <v>1124</v>
      </c>
      <c r="I1216" s="53"/>
      <c r="J1216" s="3"/>
      <c r="K1216" s="3"/>
      <c r="L1216" s="3"/>
      <c r="M1216" s="3"/>
      <c r="N1216" s="10"/>
      <c r="O1216" s="3" t="str">
        <f t="shared" si="174"/>
        <v/>
      </c>
      <c r="P1216" s="3"/>
      <c r="Q1216" s="3"/>
      <c r="R1216" s="3"/>
      <c r="S1216" s="3"/>
      <c r="U1216" t="str">
        <f t="shared" si="173"/>
        <v/>
      </c>
    </row>
    <row r="1217" spans="1:21" x14ac:dyDescent="0.3">
      <c r="A1217" s="20">
        <v>801</v>
      </c>
      <c r="B1217" s="19" t="s">
        <v>43</v>
      </c>
      <c r="C1217" s="10" t="s">
        <v>3220</v>
      </c>
      <c r="D1217" s="10"/>
      <c r="E1217" s="10"/>
      <c r="F1217" s="3" t="s">
        <v>820</v>
      </c>
      <c r="G1217" s="3" t="s">
        <v>2654</v>
      </c>
      <c r="H1217" s="3" t="s">
        <v>1124</v>
      </c>
      <c r="I1217" s="53"/>
      <c r="J1217" s="3"/>
      <c r="K1217" s="3"/>
      <c r="L1217" s="3"/>
      <c r="M1217" s="3"/>
      <c r="N1217" s="10"/>
      <c r="O1217" s="3" t="str">
        <f t="shared" si="174"/>
        <v/>
      </c>
      <c r="P1217" s="3"/>
      <c r="Q1217" s="3"/>
      <c r="R1217" s="3"/>
      <c r="S1217" s="3"/>
      <c r="U1217" t="str">
        <f t="shared" si="173"/>
        <v/>
      </c>
    </row>
    <row r="1218" spans="1:21" x14ac:dyDescent="0.3">
      <c r="A1218" s="20">
        <v>802</v>
      </c>
      <c r="B1218" s="19" t="s">
        <v>43</v>
      </c>
      <c r="C1218" s="10" t="s">
        <v>3220</v>
      </c>
      <c r="D1218" s="10"/>
      <c r="E1218" s="10"/>
      <c r="F1218" s="3" t="s">
        <v>821</v>
      </c>
      <c r="G1218" s="3" t="s">
        <v>2655</v>
      </c>
      <c r="H1218" s="3" t="s">
        <v>1124</v>
      </c>
      <c r="I1218" s="53"/>
      <c r="J1218" s="3"/>
      <c r="K1218" s="3"/>
      <c r="L1218" s="3"/>
      <c r="M1218" s="3"/>
      <c r="N1218" s="10"/>
      <c r="O1218" s="3" t="str">
        <f t="shared" si="174"/>
        <v/>
      </c>
      <c r="P1218" s="3"/>
      <c r="Q1218" s="3"/>
      <c r="R1218" s="3"/>
      <c r="S1218" s="3"/>
      <c r="U1218" t="str">
        <f t="shared" si="173"/>
        <v/>
      </c>
    </row>
    <row r="1219" spans="1:21" x14ac:dyDescent="0.3">
      <c r="A1219" s="20">
        <v>803</v>
      </c>
      <c r="B1219" s="19" t="s">
        <v>43</v>
      </c>
      <c r="C1219" s="10" t="s">
        <v>3220</v>
      </c>
      <c r="D1219" s="10"/>
      <c r="E1219" s="10"/>
      <c r="F1219" s="3" t="s">
        <v>822</v>
      </c>
      <c r="G1219" s="3" t="s">
        <v>2656</v>
      </c>
      <c r="H1219" s="3" t="s">
        <v>1125</v>
      </c>
      <c r="I1219" s="53"/>
      <c r="J1219" s="3"/>
      <c r="K1219" s="3"/>
      <c r="L1219" s="3"/>
      <c r="M1219" s="3"/>
      <c r="N1219" s="10"/>
      <c r="O1219" s="3" t="str">
        <f t="shared" si="174"/>
        <v/>
      </c>
      <c r="P1219" s="3"/>
      <c r="Q1219" s="3"/>
      <c r="R1219" s="3"/>
      <c r="S1219" s="3"/>
      <c r="U1219" t="str">
        <f t="shared" si="173"/>
        <v/>
      </c>
    </row>
    <row r="1220" spans="1:21" x14ac:dyDescent="0.3">
      <c r="A1220" s="20">
        <v>804</v>
      </c>
      <c r="B1220" s="19" t="s">
        <v>43</v>
      </c>
      <c r="C1220" s="10" t="s">
        <v>3220</v>
      </c>
      <c r="D1220" s="10"/>
      <c r="E1220" s="10"/>
      <c r="F1220" s="3" t="s">
        <v>823</v>
      </c>
      <c r="G1220" s="3" t="s">
        <v>2657</v>
      </c>
      <c r="H1220" s="3" t="s">
        <v>1125</v>
      </c>
      <c r="I1220" s="53"/>
      <c r="J1220" s="3"/>
      <c r="K1220" s="3"/>
      <c r="L1220" s="3"/>
      <c r="M1220" s="3"/>
      <c r="N1220" s="10"/>
      <c r="O1220" s="3" t="str">
        <f t="shared" si="174"/>
        <v/>
      </c>
      <c r="P1220" s="3"/>
      <c r="Q1220" s="3"/>
      <c r="R1220" s="3"/>
      <c r="S1220" s="3"/>
      <c r="U1220" t="str">
        <f t="shared" si="173"/>
        <v/>
      </c>
    </row>
    <row r="1221" spans="1:21" x14ac:dyDescent="0.3">
      <c r="A1221" s="20">
        <v>805</v>
      </c>
      <c r="B1221" s="19" t="s">
        <v>43</v>
      </c>
      <c r="C1221" s="10" t="s">
        <v>3220</v>
      </c>
      <c r="D1221" s="10"/>
      <c r="E1221" s="10"/>
      <c r="F1221" s="3" t="s">
        <v>824</v>
      </c>
      <c r="G1221" s="3" t="s">
        <v>2658</v>
      </c>
      <c r="H1221" s="3" t="s">
        <v>1126</v>
      </c>
      <c r="I1221" s="53"/>
      <c r="J1221" s="3"/>
      <c r="K1221" s="3"/>
      <c r="L1221" s="3"/>
      <c r="M1221" s="3"/>
      <c r="N1221" s="10"/>
      <c r="O1221" s="3" t="str">
        <f t="shared" si="174"/>
        <v/>
      </c>
      <c r="P1221" s="3"/>
      <c r="Q1221" s="3"/>
      <c r="R1221" s="3"/>
      <c r="S1221" s="3"/>
      <c r="U1221" t="str">
        <f t="shared" si="173"/>
        <v/>
      </c>
    </row>
    <row r="1222" spans="1:21" x14ac:dyDescent="0.3">
      <c r="A1222" s="20">
        <v>806</v>
      </c>
      <c r="B1222" s="19" t="s">
        <v>43</v>
      </c>
      <c r="C1222" s="10" t="s">
        <v>3220</v>
      </c>
      <c r="D1222" s="10"/>
      <c r="E1222" s="10"/>
      <c r="F1222" s="3" t="s">
        <v>825</v>
      </c>
      <c r="G1222" s="3" t="s">
        <v>2659</v>
      </c>
      <c r="H1222" s="3" t="s">
        <v>1126</v>
      </c>
      <c r="I1222" s="53"/>
      <c r="J1222" s="3"/>
      <c r="K1222" s="3"/>
      <c r="L1222" s="3"/>
      <c r="M1222" s="3"/>
      <c r="N1222" s="10"/>
      <c r="O1222" s="3" t="str">
        <f t="shared" si="174"/>
        <v/>
      </c>
      <c r="P1222" s="3"/>
      <c r="Q1222" s="3"/>
      <c r="R1222" s="3"/>
      <c r="S1222" s="3"/>
      <c r="U1222" t="str">
        <f t="shared" si="173"/>
        <v/>
      </c>
    </row>
    <row r="1223" spans="1:21" x14ac:dyDescent="0.3">
      <c r="A1223" s="20">
        <v>807</v>
      </c>
      <c r="B1223" s="19" t="s">
        <v>43</v>
      </c>
      <c r="C1223" s="10" t="s">
        <v>3220</v>
      </c>
      <c r="D1223" s="10"/>
      <c r="E1223" s="10"/>
      <c r="F1223" s="3" t="s">
        <v>826</v>
      </c>
      <c r="G1223" s="3" t="s">
        <v>2660</v>
      </c>
      <c r="H1223" s="3" t="s">
        <v>1126</v>
      </c>
      <c r="I1223" s="53"/>
      <c r="J1223" s="3"/>
      <c r="K1223" s="3"/>
      <c r="L1223" s="3"/>
      <c r="M1223" s="3"/>
      <c r="N1223" s="10"/>
      <c r="O1223" s="3" t="str">
        <f t="shared" si="174"/>
        <v/>
      </c>
      <c r="P1223" s="3"/>
      <c r="Q1223" s="3"/>
      <c r="R1223" s="3"/>
      <c r="S1223" s="3"/>
      <c r="U1223" t="str">
        <f t="shared" si="173"/>
        <v/>
      </c>
    </row>
    <row r="1224" spans="1:21" x14ac:dyDescent="0.3">
      <c r="A1224" s="20">
        <v>808</v>
      </c>
      <c r="B1224" s="19" t="s">
        <v>43</v>
      </c>
      <c r="C1224" s="10" t="s">
        <v>3220</v>
      </c>
      <c r="D1224" s="10"/>
      <c r="E1224" s="10"/>
      <c r="F1224" s="3" t="s">
        <v>827</v>
      </c>
      <c r="G1224" s="3" t="s">
        <v>2661</v>
      </c>
      <c r="H1224" s="3" t="s">
        <v>1126</v>
      </c>
      <c r="I1224" s="53"/>
      <c r="J1224" s="3"/>
      <c r="K1224" s="3"/>
      <c r="L1224" s="3"/>
      <c r="M1224" s="3"/>
      <c r="N1224" s="10"/>
      <c r="O1224" s="3" t="str">
        <f t="shared" si="174"/>
        <v/>
      </c>
      <c r="P1224" s="3"/>
      <c r="Q1224" s="3"/>
      <c r="R1224" s="3"/>
      <c r="S1224" s="3"/>
      <c r="U1224" t="str">
        <f t="shared" si="173"/>
        <v/>
      </c>
    </row>
    <row r="1225" spans="1:21" x14ac:dyDescent="0.3">
      <c r="A1225" s="20">
        <v>809</v>
      </c>
      <c r="B1225" s="19" t="s">
        <v>43</v>
      </c>
      <c r="C1225" s="10" t="s">
        <v>3220</v>
      </c>
      <c r="D1225" s="10"/>
      <c r="E1225" s="10"/>
      <c r="F1225" s="3" t="s">
        <v>828</v>
      </c>
      <c r="G1225" s="3" t="s">
        <v>2662</v>
      </c>
      <c r="H1225" s="3" t="s">
        <v>1126</v>
      </c>
      <c r="I1225" s="53"/>
      <c r="J1225" s="3"/>
      <c r="K1225" s="3"/>
      <c r="L1225" s="3"/>
      <c r="M1225" s="3"/>
      <c r="N1225" s="10"/>
      <c r="O1225" s="3" t="str">
        <f t="shared" si="174"/>
        <v/>
      </c>
      <c r="P1225" s="3"/>
      <c r="Q1225" s="3"/>
      <c r="R1225" s="3"/>
      <c r="S1225" s="3"/>
      <c r="U1225" t="str">
        <f t="shared" si="173"/>
        <v/>
      </c>
    </row>
    <row r="1226" spans="1:21" x14ac:dyDescent="0.3">
      <c r="A1226" s="20">
        <v>810</v>
      </c>
      <c r="B1226" s="19" t="s">
        <v>43</v>
      </c>
      <c r="C1226" s="10" t="s">
        <v>3220</v>
      </c>
      <c r="D1226" s="10"/>
      <c r="E1226" s="10"/>
      <c r="F1226" s="3" t="s">
        <v>829</v>
      </c>
      <c r="G1226" s="3" t="s">
        <v>2663</v>
      </c>
      <c r="H1226" s="3" t="s">
        <v>1126</v>
      </c>
      <c r="I1226" s="53"/>
      <c r="J1226" s="3"/>
      <c r="K1226" s="3"/>
      <c r="L1226" s="3"/>
      <c r="M1226" s="3"/>
      <c r="N1226" s="10"/>
      <c r="O1226" s="3" t="str">
        <f t="shared" si="174"/>
        <v/>
      </c>
      <c r="P1226" s="3"/>
      <c r="Q1226" s="3"/>
      <c r="R1226" s="3"/>
      <c r="S1226" s="3"/>
      <c r="U1226" t="str">
        <f t="shared" si="173"/>
        <v/>
      </c>
    </row>
    <row r="1227" spans="1:21" x14ac:dyDescent="0.3">
      <c r="A1227" s="20">
        <v>811</v>
      </c>
      <c r="B1227" s="19" t="s">
        <v>43</v>
      </c>
      <c r="C1227" s="10" t="s">
        <v>3220</v>
      </c>
      <c r="D1227" s="10"/>
      <c r="E1227" s="10"/>
      <c r="F1227" s="3" t="s">
        <v>830</v>
      </c>
      <c r="G1227" s="3" t="s">
        <v>2664</v>
      </c>
      <c r="H1227" s="3" t="s">
        <v>1127</v>
      </c>
      <c r="I1227" s="53"/>
      <c r="J1227" s="3"/>
      <c r="K1227" s="3"/>
      <c r="L1227" s="3"/>
      <c r="M1227" s="3"/>
      <c r="N1227" s="10"/>
      <c r="O1227" s="3" t="str">
        <f t="shared" si="174"/>
        <v/>
      </c>
      <c r="P1227" s="3"/>
      <c r="Q1227" s="3"/>
      <c r="R1227" s="3"/>
      <c r="S1227" s="3"/>
      <c r="U1227" t="str">
        <f t="shared" si="173"/>
        <v/>
      </c>
    </row>
    <row r="1228" spans="1:21" x14ac:dyDescent="0.3">
      <c r="A1228" s="20">
        <v>812</v>
      </c>
      <c r="B1228" s="19" t="s">
        <v>43</v>
      </c>
      <c r="C1228" s="10" t="s">
        <v>3220</v>
      </c>
      <c r="D1228" s="10"/>
      <c r="E1228" s="10"/>
      <c r="F1228" s="3" t="s">
        <v>831</v>
      </c>
      <c r="G1228" s="3" t="s">
        <v>2665</v>
      </c>
      <c r="H1228" s="3" t="s">
        <v>1127</v>
      </c>
      <c r="I1228" s="53"/>
      <c r="J1228" s="3"/>
      <c r="K1228" s="3"/>
      <c r="L1228" s="3"/>
      <c r="M1228" s="3"/>
      <c r="N1228" s="10"/>
      <c r="O1228" s="3" t="str">
        <f t="shared" si="174"/>
        <v/>
      </c>
      <c r="P1228" s="3"/>
      <c r="Q1228" s="3"/>
      <c r="R1228" s="3"/>
      <c r="S1228" s="3"/>
      <c r="U1228" t="str">
        <f t="shared" si="173"/>
        <v/>
      </c>
    </row>
    <row r="1229" spans="1:21" x14ac:dyDescent="0.3">
      <c r="A1229" s="20">
        <v>813</v>
      </c>
      <c r="B1229" s="19" t="s">
        <v>43</v>
      </c>
      <c r="C1229" s="10" t="s">
        <v>3220</v>
      </c>
      <c r="D1229" s="10"/>
      <c r="E1229" s="10"/>
      <c r="F1229" s="3" t="s">
        <v>832</v>
      </c>
      <c r="G1229" s="3" t="s">
        <v>2666</v>
      </c>
      <c r="H1229" s="3" t="s">
        <v>1127</v>
      </c>
      <c r="I1229" s="53"/>
      <c r="J1229" s="3"/>
      <c r="K1229" s="3"/>
      <c r="L1229" s="3"/>
      <c r="M1229" s="3"/>
      <c r="N1229" s="10"/>
      <c r="O1229" s="3" t="str">
        <f t="shared" si="174"/>
        <v/>
      </c>
      <c r="P1229" s="3"/>
      <c r="Q1229" s="3"/>
      <c r="R1229" s="3"/>
      <c r="S1229" s="3"/>
      <c r="U1229" t="str">
        <f t="shared" si="173"/>
        <v/>
      </c>
    </row>
    <row r="1230" spans="1:21" x14ac:dyDescent="0.3">
      <c r="A1230" s="20">
        <v>814</v>
      </c>
      <c r="B1230" s="19" t="s">
        <v>43</v>
      </c>
      <c r="C1230" s="10" t="s">
        <v>3220</v>
      </c>
      <c r="D1230" s="10"/>
      <c r="E1230" s="10"/>
      <c r="F1230" s="3" t="s">
        <v>833</v>
      </c>
      <c r="G1230" s="3" t="s">
        <v>2667</v>
      </c>
      <c r="H1230" s="3" t="s">
        <v>1127</v>
      </c>
      <c r="I1230" s="53"/>
      <c r="J1230" s="3"/>
      <c r="K1230" s="3"/>
      <c r="L1230" s="3"/>
      <c r="M1230" s="3"/>
      <c r="N1230" s="10"/>
      <c r="O1230" s="3" t="str">
        <f t="shared" si="174"/>
        <v/>
      </c>
      <c r="P1230" s="3"/>
      <c r="Q1230" s="3"/>
      <c r="R1230" s="3"/>
      <c r="S1230" s="3"/>
      <c r="U1230" t="str">
        <f t="shared" si="173"/>
        <v/>
      </c>
    </row>
    <row r="1231" spans="1:21" x14ac:dyDescent="0.3">
      <c r="A1231" s="20">
        <v>815</v>
      </c>
      <c r="B1231" s="19" t="s">
        <v>43</v>
      </c>
      <c r="C1231" s="10" t="s">
        <v>3220</v>
      </c>
      <c r="D1231" s="10"/>
      <c r="E1231" s="10"/>
      <c r="F1231" s="3" t="s">
        <v>834</v>
      </c>
      <c r="G1231" s="3" t="s">
        <v>2668</v>
      </c>
      <c r="H1231" s="3" t="s">
        <v>1127</v>
      </c>
      <c r="I1231" s="53"/>
      <c r="J1231" s="3"/>
      <c r="K1231" s="3"/>
      <c r="L1231" s="3"/>
      <c r="M1231" s="3"/>
      <c r="N1231" s="10"/>
      <c r="O1231" s="3" t="str">
        <f t="shared" si="174"/>
        <v/>
      </c>
      <c r="P1231" s="3"/>
      <c r="Q1231" s="3"/>
      <c r="R1231" s="3"/>
      <c r="S1231" s="3"/>
      <c r="U1231" t="str">
        <f t="shared" si="173"/>
        <v/>
      </c>
    </row>
    <row r="1232" spans="1:21" x14ac:dyDescent="0.3">
      <c r="A1232" s="20">
        <v>816</v>
      </c>
      <c r="B1232" s="19" t="s">
        <v>43</v>
      </c>
      <c r="C1232" s="10" t="s">
        <v>3220</v>
      </c>
      <c r="D1232" s="10"/>
      <c r="E1232" s="10"/>
      <c r="F1232" s="3" t="s">
        <v>835</v>
      </c>
      <c r="G1232" s="3" t="s">
        <v>2669</v>
      </c>
      <c r="H1232" s="3" t="s">
        <v>1127</v>
      </c>
      <c r="I1232" s="53"/>
      <c r="J1232" s="3"/>
      <c r="K1232" s="3"/>
      <c r="L1232" s="3"/>
      <c r="M1232" s="3"/>
      <c r="N1232" s="10"/>
      <c r="O1232" s="3" t="str">
        <f t="shared" si="174"/>
        <v/>
      </c>
      <c r="P1232" s="3"/>
      <c r="Q1232" s="3"/>
      <c r="R1232" s="3"/>
      <c r="S1232" s="3"/>
      <c r="U1232" t="str">
        <f t="shared" si="173"/>
        <v/>
      </c>
    </row>
    <row r="1233" spans="1:21" x14ac:dyDescent="0.3">
      <c r="A1233" s="20">
        <v>817</v>
      </c>
      <c r="B1233" s="19" t="s">
        <v>43</v>
      </c>
      <c r="C1233" s="10" t="s">
        <v>3220</v>
      </c>
      <c r="D1233" s="10"/>
      <c r="E1233" s="10"/>
      <c r="F1233" s="3" t="s">
        <v>836</v>
      </c>
      <c r="G1233" s="3" t="s">
        <v>2670</v>
      </c>
      <c r="H1233" s="3" t="s">
        <v>1127</v>
      </c>
      <c r="I1233" s="53"/>
      <c r="J1233" s="3"/>
      <c r="K1233" s="3"/>
      <c r="L1233" s="3"/>
      <c r="M1233" s="3"/>
      <c r="N1233" s="10"/>
      <c r="O1233" s="3" t="str">
        <f t="shared" si="174"/>
        <v/>
      </c>
      <c r="P1233" s="3"/>
      <c r="Q1233" s="3"/>
      <c r="R1233" s="3"/>
      <c r="S1233" s="3"/>
      <c r="U1233" t="str">
        <f t="shared" si="173"/>
        <v/>
      </c>
    </row>
    <row r="1234" spans="1:21" x14ac:dyDescent="0.3">
      <c r="A1234" s="20">
        <v>818</v>
      </c>
      <c r="B1234" s="19" t="s">
        <v>43</v>
      </c>
      <c r="C1234" s="10" t="s">
        <v>3220</v>
      </c>
      <c r="D1234" s="10"/>
      <c r="E1234" s="10"/>
      <c r="F1234" s="3" t="s">
        <v>837</v>
      </c>
      <c r="G1234" s="3" t="s">
        <v>2671</v>
      </c>
      <c r="H1234" s="3" t="s">
        <v>1127</v>
      </c>
      <c r="I1234" s="53"/>
      <c r="J1234" s="3"/>
      <c r="K1234" s="3"/>
      <c r="L1234" s="3"/>
      <c r="M1234" s="3"/>
      <c r="N1234" s="10"/>
      <c r="O1234" s="3" t="str">
        <f t="shared" si="174"/>
        <v/>
      </c>
      <c r="P1234" s="3"/>
      <c r="Q1234" s="3"/>
      <c r="R1234" s="3"/>
      <c r="S1234" s="3"/>
      <c r="U1234" t="str">
        <f t="shared" si="173"/>
        <v/>
      </c>
    </row>
    <row r="1235" spans="1:21" x14ac:dyDescent="0.3">
      <c r="A1235" s="20">
        <v>819</v>
      </c>
      <c r="B1235" s="19" t="s">
        <v>43</v>
      </c>
      <c r="C1235" s="10" t="s">
        <v>3220</v>
      </c>
      <c r="D1235" s="10"/>
      <c r="E1235" s="10"/>
      <c r="F1235" s="3" t="s">
        <v>838</v>
      </c>
      <c r="G1235" s="3" t="s">
        <v>2672</v>
      </c>
      <c r="H1235" s="3" t="s">
        <v>1127</v>
      </c>
      <c r="I1235" s="53"/>
      <c r="J1235" s="3"/>
      <c r="K1235" s="3"/>
      <c r="L1235" s="3"/>
      <c r="M1235" s="3"/>
      <c r="N1235" s="10"/>
      <c r="O1235" s="3" t="str">
        <f t="shared" si="174"/>
        <v/>
      </c>
      <c r="P1235" s="3"/>
      <c r="Q1235" s="3"/>
      <c r="R1235" s="3"/>
      <c r="S1235" s="3"/>
      <c r="U1235" t="str">
        <f t="shared" si="173"/>
        <v/>
      </c>
    </row>
    <row r="1236" spans="1:21" x14ac:dyDescent="0.3">
      <c r="A1236" s="20">
        <v>820</v>
      </c>
      <c r="B1236" s="19" t="s">
        <v>43</v>
      </c>
      <c r="C1236" s="10" t="s">
        <v>3220</v>
      </c>
      <c r="D1236" s="10"/>
      <c r="E1236" s="10"/>
      <c r="F1236" s="3" t="s">
        <v>839</v>
      </c>
      <c r="G1236" s="3" t="s">
        <v>2673</v>
      </c>
      <c r="H1236" s="3" t="s">
        <v>1128</v>
      </c>
      <c r="I1236" s="53"/>
      <c r="J1236" s="3"/>
      <c r="K1236" s="3"/>
      <c r="L1236" s="3"/>
      <c r="M1236" s="3"/>
      <c r="N1236" s="10"/>
      <c r="O1236" s="3" t="str">
        <f t="shared" si="174"/>
        <v/>
      </c>
      <c r="P1236" s="3"/>
      <c r="Q1236" s="3"/>
      <c r="R1236" s="3"/>
      <c r="S1236" s="3"/>
      <c r="U1236" t="str">
        <f t="shared" si="173"/>
        <v/>
      </c>
    </row>
    <row r="1237" spans="1:21" x14ac:dyDescent="0.3">
      <c r="A1237" s="20">
        <v>821</v>
      </c>
      <c r="B1237" s="19" t="s">
        <v>43</v>
      </c>
      <c r="C1237" s="10" t="s">
        <v>3220</v>
      </c>
      <c r="D1237" s="10"/>
      <c r="E1237" s="10"/>
      <c r="F1237" s="3" t="s">
        <v>840</v>
      </c>
      <c r="G1237" s="3" t="s">
        <v>2674</v>
      </c>
      <c r="H1237" s="3" t="s">
        <v>1129</v>
      </c>
      <c r="I1237" s="53"/>
      <c r="J1237" s="3"/>
      <c r="K1237" s="3"/>
      <c r="L1237" s="3"/>
      <c r="M1237" s="3"/>
      <c r="N1237" s="10"/>
      <c r="O1237" s="3" t="str">
        <f t="shared" si="174"/>
        <v/>
      </c>
      <c r="P1237" s="3"/>
      <c r="Q1237" s="3"/>
      <c r="R1237" s="3"/>
      <c r="S1237" s="3"/>
      <c r="U1237" t="str">
        <f t="shared" si="173"/>
        <v/>
      </c>
    </row>
    <row r="1238" spans="1:21" x14ac:dyDescent="0.3">
      <c r="A1238" s="20">
        <v>822</v>
      </c>
      <c r="B1238" s="19" t="s">
        <v>43</v>
      </c>
      <c r="C1238" s="10" t="s">
        <v>3220</v>
      </c>
      <c r="D1238" s="10"/>
      <c r="E1238" s="10"/>
      <c r="F1238" s="3" t="s">
        <v>841</v>
      </c>
      <c r="G1238" s="3" t="s">
        <v>2675</v>
      </c>
      <c r="H1238" s="3" t="s">
        <v>1129</v>
      </c>
      <c r="I1238" s="53"/>
      <c r="J1238" s="3"/>
      <c r="K1238" s="3"/>
      <c r="L1238" s="3"/>
      <c r="M1238" s="3"/>
      <c r="N1238" s="10"/>
      <c r="O1238" s="3" t="str">
        <f t="shared" si="174"/>
        <v/>
      </c>
      <c r="P1238" s="3"/>
      <c r="Q1238" s="3"/>
      <c r="R1238" s="3"/>
      <c r="S1238" s="3"/>
      <c r="U1238" t="str">
        <f t="shared" ref="U1238:U1307" si="175">IF(IFERROR(FIND("_",O1238),0)&gt;0,LEFT(O1238,FIND("_",O1238)-1),O1238)</f>
        <v/>
      </c>
    </row>
    <row r="1239" spans="1:21" x14ac:dyDescent="0.3">
      <c r="A1239" s="20">
        <v>823</v>
      </c>
      <c r="B1239" s="19" t="s">
        <v>43</v>
      </c>
      <c r="C1239" s="10" t="s">
        <v>3220</v>
      </c>
      <c r="D1239" s="10"/>
      <c r="E1239" s="10"/>
      <c r="F1239" s="3" t="s">
        <v>842</v>
      </c>
      <c r="G1239" s="3" t="s">
        <v>2676</v>
      </c>
      <c r="H1239" s="3" t="s">
        <v>1129</v>
      </c>
      <c r="I1239" s="53"/>
      <c r="J1239" s="3"/>
      <c r="K1239" s="3"/>
      <c r="L1239" s="3"/>
      <c r="M1239" s="3"/>
      <c r="N1239" s="10"/>
      <c r="O1239" s="3" t="str">
        <f t="shared" si="174"/>
        <v/>
      </c>
      <c r="P1239" s="3"/>
      <c r="Q1239" s="3"/>
      <c r="R1239" s="3"/>
      <c r="S1239" s="3"/>
      <c r="U1239" t="str">
        <f t="shared" si="175"/>
        <v/>
      </c>
    </row>
    <row r="1240" spans="1:21" x14ac:dyDescent="0.3">
      <c r="A1240" s="20">
        <v>824</v>
      </c>
      <c r="B1240" s="19" t="s">
        <v>43</v>
      </c>
      <c r="C1240" s="10" t="s">
        <v>3220</v>
      </c>
      <c r="D1240" s="10"/>
      <c r="E1240" s="10"/>
      <c r="F1240" s="3" t="s">
        <v>843</v>
      </c>
      <c r="G1240" s="3" t="s">
        <v>2677</v>
      </c>
      <c r="H1240" s="3" t="s">
        <v>1129</v>
      </c>
      <c r="I1240" s="53"/>
      <c r="J1240" s="3"/>
      <c r="K1240" s="3"/>
      <c r="L1240" s="3"/>
      <c r="M1240" s="3"/>
      <c r="N1240" s="10"/>
      <c r="O1240" s="3" t="str">
        <f t="shared" si="174"/>
        <v/>
      </c>
      <c r="P1240" s="3"/>
      <c r="Q1240" s="3"/>
      <c r="R1240" s="3"/>
      <c r="S1240" s="3"/>
      <c r="U1240" t="str">
        <f t="shared" si="175"/>
        <v/>
      </c>
    </row>
    <row r="1241" spans="1:21" x14ac:dyDescent="0.3">
      <c r="A1241" s="20">
        <v>825</v>
      </c>
      <c r="B1241" s="19" t="s">
        <v>43</v>
      </c>
      <c r="C1241" s="10" t="s">
        <v>3220</v>
      </c>
      <c r="D1241" s="10"/>
      <c r="E1241" s="10"/>
      <c r="F1241" s="3" t="s">
        <v>844</v>
      </c>
      <c r="G1241" s="3" t="s">
        <v>2678</v>
      </c>
      <c r="H1241" s="3" t="s">
        <v>1129</v>
      </c>
      <c r="I1241" s="53"/>
      <c r="J1241" s="3"/>
      <c r="K1241" s="3"/>
      <c r="L1241" s="3"/>
      <c r="M1241" s="3"/>
      <c r="N1241" s="10"/>
      <c r="O1241" s="3" t="str">
        <f t="shared" si="174"/>
        <v/>
      </c>
      <c r="P1241" s="3"/>
      <c r="Q1241" s="3"/>
      <c r="R1241" s="3"/>
      <c r="S1241" s="3"/>
      <c r="U1241" t="str">
        <f t="shared" si="175"/>
        <v/>
      </c>
    </row>
    <row r="1242" spans="1:21" x14ac:dyDescent="0.3">
      <c r="A1242" s="20">
        <v>826</v>
      </c>
      <c r="B1242" s="19" t="s">
        <v>43</v>
      </c>
      <c r="C1242" s="10" t="s">
        <v>3220</v>
      </c>
      <c r="D1242" s="10"/>
      <c r="E1242" s="10"/>
      <c r="F1242" s="3" t="s">
        <v>845</v>
      </c>
      <c r="G1242" s="3" t="s">
        <v>2679</v>
      </c>
      <c r="H1242" s="3" t="s">
        <v>1129</v>
      </c>
      <c r="I1242" s="53"/>
      <c r="J1242" s="3"/>
      <c r="K1242" s="3"/>
      <c r="L1242" s="3"/>
      <c r="M1242" s="3"/>
      <c r="N1242" s="10"/>
      <c r="O1242" s="3" t="str">
        <f t="shared" si="174"/>
        <v/>
      </c>
      <c r="P1242" s="3"/>
      <c r="Q1242" s="3"/>
      <c r="R1242" s="3"/>
      <c r="S1242" s="3"/>
      <c r="U1242" t="str">
        <f t="shared" si="175"/>
        <v/>
      </c>
    </row>
    <row r="1243" spans="1:21" x14ac:dyDescent="0.3">
      <c r="A1243" s="20">
        <v>827</v>
      </c>
      <c r="B1243" s="19" t="s">
        <v>43</v>
      </c>
      <c r="C1243" s="10" t="s">
        <v>3220</v>
      </c>
      <c r="D1243" s="10"/>
      <c r="E1243" s="10"/>
      <c r="F1243" s="3" t="s">
        <v>846</v>
      </c>
      <c r="G1243" s="3" t="s">
        <v>2680</v>
      </c>
      <c r="H1243" s="3" t="s">
        <v>1129</v>
      </c>
      <c r="I1243" s="53"/>
      <c r="J1243" s="3"/>
      <c r="K1243" s="3"/>
      <c r="L1243" s="3"/>
      <c r="M1243" s="3"/>
      <c r="N1243" s="10"/>
      <c r="O1243" s="3" t="str">
        <f t="shared" si="174"/>
        <v/>
      </c>
      <c r="P1243" s="3"/>
      <c r="Q1243" s="3"/>
      <c r="R1243" s="3"/>
      <c r="S1243" s="3"/>
      <c r="U1243" t="str">
        <f t="shared" si="175"/>
        <v/>
      </c>
    </row>
    <row r="1244" spans="1:21" ht="99" x14ac:dyDescent="0.3">
      <c r="A1244" s="20">
        <v>491</v>
      </c>
      <c r="B1244" s="3" t="s">
        <v>43</v>
      </c>
      <c r="C1244" s="10" t="s">
        <v>3220</v>
      </c>
      <c r="D1244" s="54" t="s">
        <v>4122</v>
      </c>
      <c r="E1244" s="54" t="s">
        <v>4121</v>
      </c>
      <c r="F1244" s="3" t="s">
        <v>534</v>
      </c>
      <c r="G1244" s="3" t="s">
        <v>3409</v>
      </c>
      <c r="H1244" s="3" t="s">
        <v>993</v>
      </c>
      <c r="I1244" s="53"/>
      <c r="J1244" s="3" t="s">
        <v>31</v>
      </c>
      <c r="K1244" s="3" t="s">
        <v>1844</v>
      </c>
      <c r="L1244" s="3"/>
      <c r="M1244" s="3" t="s">
        <v>23</v>
      </c>
      <c r="N1244" s="10" t="s">
        <v>3562</v>
      </c>
      <c r="O1244" s="3" t="str">
        <f t="shared" ref="O1244:O1245" si="176" xml:space="preserve"> IF(ISBLANK(N1244),"",CONCATENATE("TP/oneM2M/",IF(J1244&lt;&gt;"Both",J1244&amp;"/",""),K1244,IF(K1244&lt;&gt;"","/",""),L1244,IF(L1244&lt;&gt;"","/",""),M1244,IF(M1244&lt;&gt;"","/",""),N1244))</f>
        <v>TP/oneM2M/CSE/GMG/BV/022</v>
      </c>
      <c r="P1244" s="33" t="s">
        <v>3500</v>
      </c>
      <c r="Q1244" s="3" t="s">
        <v>43</v>
      </c>
      <c r="R1244" s="3" t="s">
        <v>25</v>
      </c>
      <c r="S1244" s="3"/>
      <c r="U1244" t="str">
        <f t="shared" si="175"/>
        <v>TP/oneM2M/CSE/GMG/BV/022</v>
      </c>
    </row>
    <row r="1245" spans="1:21" ht="99" x14ac:dyDescent="0.3">
      <c r="A1245" s="20">
        <v>491</v>
      </c>
      <c r="B1245" s="3" t="s">
        <v>43</v>
      </c>
      <c r="C1245" s="10" t="s">
        <v>3220</v>
      </c>
      <c r="D1245" s="54" t="s">
        <v>4122</v>
      </c>
      <c r="E1245" s="54" t="s">
        <v>4121</v>
      </c>
      <c r="F1245" s="3" t="s">
        <v>534</v>
      </c>
      <c r="G1245" s="3" t="s">
        <v>3409</v>
      </c>
      <c r="H1245" s="3" t="s">
        <v>993</v>
      </c>
      <c r="I1245" s="53"/>
      <c r="J1245" s="3" t="s">
        <v>31</v>
      </c>
      <c r="K1245" s="3" t="s">
        <v>1844</v>
      </c>
      <c r="L1245" s="3"/>
      <c r="M1245" s="3" t="s">
        <v>23</v>
      </c>
      <c r="N1245" s="10" t="s">
        <v>3635</v>
      </c>
      <c r="O1245" s="3" t="str">
        <f t="shared" si="176"/>
        <v>TP/oneM2M/CSE/GMG/BV/023</v>
      </c>
      <c r="P1245" s="33" t="s">
        <v>3501</v>
      </c>
      <c r="Q1245" s="3" t="s">
        <v>43</v>
      </c>
      <c r="R1245" s="3" t="s">
        <v>25</v>
      </c>
      <c r="S1245" s="3"/>
      <c r="U1245" t="str">
        <f t="shared" si="175"/>
        <v>TP/oneM2M/CSE/GMG/BV/023</v>
      </c>
    </row>
    <row r="1246" spans="1:21" x14ac:dyDescent="0.3">
      <c r="A1246" s="20">
        <v>1330</v>
      </c>
      <c r="B1246" s="10" t="s">
        <v>1857</v>
      </c>
      <c r="C1246" s="10" t="s">
        <v>3220</v>
      </c>
      <c r="D1246" s="10"/>
      <c r="E1246" s="10"/>
      <c r="F1246" s="3"/>
      <c r="G1246" s="3" t="s">
        <v>4141</v>
      </c>
      <c r="H1246" s="3" t="s">
        <v>3221</v>
      </c>
      <c r="I1246" s="53"/>
      <c r="J1246" s="3"/>
      <c r="K1246" s="3"/>
      <c r="L1246" s="3"/>
      <c r="M1246" s="3"/>
      <c r="N1246" s="10"/>
      <c r="O1246" s="3" t="str">
        <f t="shared" ref="O1246:O1275" si="177" xml:space="preserve"> IF(ISBLANK(N1246),"",CONCATENATE("TP/oneM2M/",IF(J1246&lt;&gt;"Both",J1246&amp;"/",""),K1246,IF(K1246&lt;&gt;"","/",""),L1246,IF(L1246&lt;&gt;"","/",""),M1246,IF(M1246&lt;&gt;"","/",""),N1246))</f>
        <v/>
      </c>
      <c r="P1246" s="3"/>
      <c r="Q1246" s="3"/>
      <c r="R1246" s="3"/>
      <c r="S1246" s="3"/>
      <c r="U1246" t="str">
        <f t="shared" si="175"/>
        <v/>
      </c>
    </row>
    <row r="1247" spans="1:21" x14ac:dyDescent="0.3">
      <c r="A1247" s="20">
        <v>1331</v>
      </c>
      <c r="B1247" s="10" t="s">
        <v>1857</v>
      </c>
      <c r="C1247" s="10" t="s">
        <v>3220</v>
      </c>
      <c r="D1247" s="10"/>
      <c r="E1247" s="10"/>
      <c r="F1247" s="3"/>
      <c r="G1247" s="3" t="s">
        <v>3222</v>
      </c>
      <c r="H1247" s="3" t="s">
        <v>962</v>
      </c>
      <c r="I1247" s="53"/>
      <c r="J1247" s="3" t="s">
        <v>30</v>
      </c>
      <c r="K1247" s="3" t="s">
        <v>21</v>
      </c>
      <c r="L1247" s="3"/>
      <c r="M1247" s="3" t="s">
        <v>23</v>
      </c>
      <c r="N1247" s="10" t="s">
        <v>24</v>
      </c>
      <c r="O1247" s="3" t="str">
        <f t="shared" si="177"/>
        <v>TP/oneM2M/AE/DMR/BV/001</v>
      </c>
      <c r="P1247" s="3"/>
      <c r="Q1247" s="3" t="s">
        <v>4008</v>
      </c>
      <c r="R1247" s="3" t="s">
        <v>26</v>
      </c>
      <c r="S1247" s="3"/>
      <c r="U1247" t="str">
        <f t="shared" si="175"/>
        <v>TP/oneM2M/AE/DMR/BV/001</v>
      </c>
    </row>
    <row r="1248" spans="1:21" s="52" customFormat="1" x14ac:dyDescent="0.3">
      <c r="A1248" s="58">
        <v>1331</v>
      </c>
      <c r="B1248" s="54" t="s">
        <v>1857</v>
      </c>
      <c r="C1248" s="54" t="s">
        <v>3220</v>
      </c>
      <c r="D1248" s="54"/>
      <c r="E1248" s="54"/>
      <c r="F1248" s="53"/>
      <c r="G1248" s="53" t="s">
        <v>3222</v>
      </c>
      <c r="H1248" s="53" t="s">
        <v>962</v>
      </c>
      <c r="I1248" s="53"/>
      <c r="J1248" s="53" t="s">
        <v>30</v>
      </c>
      <c r="K1248" s="53" t="s">
        <v>21</v>
      </c>
      <c r="L1248" s="53"/>
      <c r="M1248" s="53" t="s">
        <v>23</v>
      </c>
      <c r="N1248" s="54" t="s">
        <v>1849</v>
      </c>
      <c r="O1248" s="53" t="str">
        <f t="shared" ref="O1248" si="178" xml:space="preserve"> IF(ISBLANK(N1248),"",CONCATENATE("TP/oneM2M/",IF(J1248&lt;&gt;"Both",J1248&amp;"/",""),K1248,IF(K1248&lt;&gt;"","/",""),L1248,IF(L1248&lt;&gt;"","/",""),M1248,IF(M1248&lt;&gt;"","/",""),N1248))</f>
        <v>TP/oneM2M/AE/DMR/BV/002</v>
      </c>
      <c r="P1248" s="53"/>
      <c r="Q1248" s="53" t="s">
        <v>4008</v>
      </c>
      <c r="R1248" s="53" t="s">
        <v>26</v>
      </c>
      <c r="S1248" s="53"/>
      <c r="U1248" s="52" t="str">
        <f t="shared" ref="U1248" si="179">IF(IFERROR(FIND("_",O1248),0)&gt;0,LEFT(O1248,FIND("_",O1248)-1),O1248)</f>
        <v>TP/oneM2M/AE/DMR/BV/002</v>
      </c>
    </row>
    <row r="1249" spans="1:21" s="52" customFormat="1" x14ac:dyDescent="0.3">
      <c r="A1249" s="58">
        <v>1331</v>
      </c>
      <c r="B1249" s="54" t="s">
        <v>1857</v>
      </c>
      <c r="C1249" s="54" t="s">
        <v>3220</v>
      </c>
      <c r="D1249" s="54"/>
      <c r="E1249" s="54"/>
      <c r="F1249" s="53"/>
      <c r="G1249" s="53" t="s">
        <v>3222</v>
      </c>
      <c r="H1249" s="53" t="s">
        <v>962</v>
      </c>
      <c r="I1249" s="53"/>
      <c r="J1249" s="53" t="s">
        <v>30</v>
      </c>
      <c r="K1249" s="53" t="s">
        <v>21</v>
      </c>
      <c r="L1249" s="53"/>
      <c r="M1249" s="53" t="s">
        <v>23</v>
      </c>
      <c r="N1249" s="54" t="s">
        <v>1850</v>
      </c>
      <c r="O1249" s="53" t="str">
        <f t="shared" ref="O1249" si="180" xml:space="preserve"> IF(ISBLANK(N1249),"",CONCATENATE("TP/oneM2M/",IF(J1249&lt;&gt;"Both",J1249&amp;"/",""),K1249,IF(K1249&lt;&gt;"","/",""),L1249,IF(L1249&lt;&gt;"","/",""),M1249,IF(M1249&lt;&gt;"","/",""),N1249))</f>
        <v>TP/oneM2M/AE/DMR/BV/003</v>
      </c>
      <c r="P1249" s="53"/>
      <c r="Q1249" s="53" t="s">
        <v>4008</v>
      </c>
      <c r="R1249" s="53" t="s">
        <v>26</v>
      </c>
      <c r="S1249" s="53"/>
      <c r="U1249" s="52" t="str">
        <f t="shared" ref="U1249" si="181">IF(IFERROR(FIND("_",O1249),0)&gt;0,LEFT(O1249,FIND("_",O1249)-1),O1249)</f>
        <v>TP/oneM2M/AE/DMR/BV/003</v>
      </c>
    </row>
    <row r="1250" spans="1:21" s="52" customFormat="1" x14ac:dyDescent="0.3">
      <c r="A1250" s="58">
        <v>1331</v>
      </c>
      <c r="B1250" s="54" t="s">
        <v>1857</v>
      </c>
      <c r="C1250" s="54" t="s">
        <v>3220</v>
      </c>
      <c r="D1250" s="54"/>
      <c r="E1250" s="54"/>
      <c r="F1250" s="53"/>
      <c r="G1250" s="53" t="s">
        <v>3222</v>
      </c>
      <c r="H1250" s="53" t="s">
        <v>962</v>
      </c>
      <c r="I1250" s="53"/>
      <c r="J1250" s="53" t="s">
        <v>30</v>
      </c>
      <c r="K1250" s="53" t="s">
        <v>21</v>
      </c>
      <c r="L1250" s="53"/>
      <c r="M1250" s="53" t="s">
        <v>23</v>
      </c>
      <c r="N1250" s="54" t="s">
        <v>1851</v>
      </c>
      <c r="O1250" s="53" t="str">
        <f t="shared" ref="O1250" si="182" xml:space="preserve"> IF(ISBLANK(N1250),"",CONCATENATE("TP/oneM2M/",IF(J1250&lt;&gt;"Both",J1250&amp;"/",""),K1250,IF(K1250&lt;&gt;"","/",""),L1250,IF(L1250&lt;&gt;"","/",""),M1250,IF(M1250&lt;&gt;"","/",""),N1250))</f>
        <v>TP/oneM2M/AE/DMR/BV/004</v>
      </c>
      <c r="P1250" s="53"/>
      <c r="Q1250" s="53" t="s">
        <v>4008</v>
      </c>
      <c r="R1250" s="53" t="s">
        <v>26</v>
      </c>
      <c r="S1250" s="53"/>
      <c r="U1250" s="52" t="str">
        <f t="shared" ref="U1250" si="183">IF(IFERROR(FIND("_",O1250),0)&gt;0,LEFT(O1250,FIND("_",O1250)-1),O1250)</f>
        <v>TP/oneM2M/AE/DMR/BV/004</v>
      </c>
    </row>
    <row r="1251" spans="1:21" s="52" customFormat="1" x14ac:dyDescent="0.3">
      <c r="A1251" s="58">
        <v>1331</v>
      </c>
      <c r="B1251" s="54" t="s">
        <v>1857</v>
      </c>
      <c r="C1251" s="54" t="s">
        <v>3220</v>
      </c>
      <c r="D1251" s="54"/>
      <c r="E1251" s="54"/>
      <c r="F1251" s="53"/>
      <c r="G1251" s="53" t="s">
        <v>3222</v>
      </c>
      <c r="H1251" s="53" t="s">
        <v>962</v>
      </c>
      <c r="I1251" s="53"/>
      <c r="J1251" s="53" t="s">
        <v>30</v>
      </c>
      <c r="K1251" s="53" t="s">
        <v>21</v>
      </c>
      <c r="L1251" s="53"/>
      <c r="M1251" s="53" t="s">
        <v>23</v>
      </c>
      <c r="N1251" s="54" t="s">
        <v>1852</v>
      </c>
      <c r="O1251" s="53" t="str">
        <f t="shared" ref="O1251" si="184" xml:space="preserve"> IF(ISBLANK(N1251),"",CONCATENATE("TP/oneM2M/",IF(J1251&lt;&gt;"Both",J1251&amp;"/",""),K1251,IF(K1251&lt;&gt;"","/",""),L1251,IF(L1251&lt;&gt;"","/",""),M1251,IF(M1251&lt;&gt;"","/",""),N1251))</f>
        <v>TP/oneM2M/AE/DMR/BV/005</v>
      </c>
      <c r="P1251" s="53"/>
      <c r="Q1251" s="53" t="s">
        <v>4008</v>
      </c>
      <c r="R1251" s="53" t="s">
        <v>26</v>
      </c>
      <c r="S1251" s="53"/>
      <c r="U1251" s="52" t="str">
        <f t="shared" ref="U1251" si="185">IF(IFERROR(FIND("_",O1251),0)&gt;0,LEFT(O1251,FIND("_",O1251)-1),O1251)</f>
        <v>TP/oneM2M/AE/DMR/BV/005</v>
      </c>
    </row>
    <row r="1252" spans="1:21" s="52" customFormat="1" x14ac:dyDescent="0.3">
      <c r="A1252" s="58">
        <v>1331</v>
      </c>
      <c r="B1252" s="54" t="s">
        <v>1857</v>
      </c>
      <c r="C1252" s="54" t="s">
        <v>3220</v>
      </c>
      <c r="D1252" s="54"/>
      <c r="E1252" s="54"/>
      <c r="F1252" s="53"/>
      <c r="G1252" s="53" t="s">
        <v>3222</v>
      </c>
      <c r="H1252" s="53" t="s">
        <v>962</v>
      </c>
      <c r="I1252" s="53"/>
      <c r="J1252" s="53" t="s">
        <v>30</v>
      </c>
      <c r="K1252" s="53" t="s">
        <v>21</v>
      </c>
      <c r="L1252" s="53"/>
      <c r="M1252" s="53" t="s">
        <v>23</v>
      </c>
      <c r="N1252" s="54" t="s">
        <v>1853</v>
      </c>
      <c r="O1252" s="53" t="str">
        <f t="shared" ref="O1252" si="186" xml:space="preserve"> IF(ISBLANK(N1252),"",CONCATENATE("TP/oneM2M/",IF(J1252&lt;&gt;"Both",J1252&amp;"/",""),K1252,IF(K1252&lt;&gt;"","/",""),L1252,IF(L1252&lt;&gt;"","/",""),M1252,IF(M1252&lt;&gt;"","/",""),N1252))</f>
        <v>TP/oneM2M/AE/DMR/BV/006</v>
      </c>
      <c r="P1252" s="53"/>
      <c r="Q1252" s="53" t="s">
        <v>4008</v>
      </c>
      <c r="R1252" s="53" t="s">
        <v>26</v>
      </c>
      <c r="S1252" s="53"/>
      <c r="U1252" s="52" t="str">
        <f t="shared" ref="U1252" si="187">IF(IFERROR(FIND("_",O1252),0)&gt;0,LEFT(O1252,FIND("_",O1252)-1),O1252)</f>
        <v>TP/oneM2M/AE/DMR/BV/006</v>
      </c>
    </row>
    <row r="1253" spans="1:21" x14ac:dyDescent="0.3">
      <c r="A1253" s="20">
        <v>1332</v>
      </c>
      <c r="B1253" s="10" t="s">
        <v>1857</v>
      </c>
      <c r="C1253" s="10" t="s">
        <v>3220</v>
      </c>
      <c r="D1253" s="10"/>
      <c r="E1253" s="10"/>
      <c r="F1253" s="3"/>
      <c r="G1253" s="62" t="s">
        <v>4142</v>
      </c>
      <c r="H1253" s="3" t="s">
        <v>962</v>
      </c>
      <c r="I1253" s="53"/>
      <c r="J1253" s="3"/>
      <c r="K1253" s="3"/>
      <c r="L1253" s="3"/>
      <c r="M1253" s="3"/>
      <c r="N1253" s="10"/>
      <c r="O1253" s="3" t="str">
        <f t="shared" si="177"/>
        <v/>
      </c>
      <c r="P1253" s="3"/>
      <c r="Q1253" s="3"/>
      <c r="R1253" s="3"/>
      <c r="S1253" s="3"/>
      <c r="U1253" t="str">
        <f t="shared" si="175"/>
        <v/>
      </c>
    </row>
    <row r="1254" spans="1:21" x14ac:dyDescent="0.3">
      <c r="A1254" s="20">
        <v>1333</v>
      </c>
      <c r="B1254" s="10" t="s">
        <v>1857</v>
      </c>
      <c r="C1254" s="10" t="s">
        <v>3220</v>
      </c>
      <c r="D1254" s="10"/>
      <c r="E1254" s="10"/>
      <c r="F1254" s="3"/>
      <c r="G1254" s="3" t="s">
        <v>3223</v>
      </c>
      <c r="H1254" s="3" t="s">
        <v>962</v>
      </c>
      <c r="I1254" s="53"/>
      <c r="J1254" s="3"/>
      <c r="K1254" s="3"/>
      <c r="L1254" s="3"/>
      <c r="M1254" s="3"/>
      <c r="N1254" s="10"/>
      <c r="O1254" s="3" t="str">
        <f t="shared" si="177"/>
        <v/>
      </c>
      <c r="P1254" s="3"/>
      <c r="Q1254" s="3"/>
      <c r="R1254" s="3"/>
      <c r="S1254" s="3"/>
      <c r="U1254" t="str">
        <f t="shared" si="175"/>
        <v/>
      </c>
    </row>
    <row r="1255" spans="1:21" x14ac:dyDescent="0.3">
      <c r="A1255" s="20">
        <v>1334</v>
      </c>
      <c r="B1255" s="10" t="s">
        <v>1857</v>
      </c>
      <c r="C1255" s="10" t="s">
        <v>3220</v>
      </c>
      <c r="D1255" s="10"/>
      <c r="E1255" s="10"/>
      <c r="F1255" s="3"/>
      <c r="G1255" s="3" t="s">
        <v>3224</v>
      </c>
      <c r="H1255" s="3" t="s">
        <v>962</v>
      </c>
      <c r="I1255" s="53"/>
      <c r="J1255" s="3"/>
      <c r="K1255" s="3"/>
      <c r="L1255" s="3"/>
      <c r="M1255" s="3"/>
      <c r="N1255" s="10"/>
      <c r="O1255" s="3" t="str">
        <f t="shared" si="177"/>
        <v/>
      </c>
      <c r="P1255" s="3"/>
      <c r="Q1255" s="3"/>
      <c r="R1255" s="3"/>
      <c r="S1255" s="3"/>
      <c r="U1255" t="str">
        <f t="shared" si="175"/>
        <v/>
      </c>
    </row>
    <row r="1256" spans="1:21" x14ac:dyDescent="0.3">
      <c r="A1256" s="20">
        <v>1335</v>
      </c>
      <c r="B1256" s="10" t="s">
        <v>1857</v>
      </c>
      <c r="C1256" s="10" t="s">
        <v>3220</v>
      </c>
      <c r="D1256" s="10"/>
      <c r="E1256" s="10"/>
      <c r="F1256" s="3"/>
      <c r="G1256" s="3" t="s">
        <v>3225</v>
      </c>
      <c r="H1256" s="3" t="s">
        <v>962</v>
      </c>
      <c r="I1256" s="53"/>
      <c r="J1256" s="3"/>
      <c r="K1256" s="3"/>
      <c r="L1256" s="3"/>
      <c r="M1256" s="3"/>
      <c r="N1256" s="10"/>
      <c r="O1256" s="3" t="str">
        <f t="shared" si="177"/>
        <v/>
      </c>
      <c r="P1256" s="3"/>
      <c r="Q1256" s="3"/>
      <c r="R1256" s="3"/>
      <c r="S1256" s="3"/>
      <c r="U1256" t="str">
        <f t="shared" si="175"/>
        <v/>
      </c>
    </row>
    <row r="1257" spans="1:21" x14ac:dyDescent="0.3">
      <c r="A1257" s="20">
        <v>1336</v>
      </c>
      <c r="B1257" s="10" t="s">
        <v>1857</v>
      </c>
      <c r="C1257" s="10" t="s">
        <v>3220</v>
      </c>
      <c r="D1257" s="10"/>
      <c r="E1257" s="10"/>
      <c r="F1257" s="3"/>
      <c r="G1257" s="3" t="s">
        <v>3226</v>
      </c>
      <c r="H1257" s="3" t="s">
        <v>962</v>
      </c>
      <c r="I1257" s="53"/>
      <c r="J1257" s="3"/>
      <c r="K1257" s="3"/>
      <c r="L1257" s="3"/>
      <c r="M1257" s="3"/>
      <c r="N1257" s="10"/>
      <c r="O1257" s="3" t="str">
        <f t="shared" si="177"/>
        <v/>
      </c>
      <c r="P1257" s="3"/>
      <c r="Q1257" s="3"/>
      <c r="R1257" s="3"/>
      <c r="S1257" s="3"/>
      <c r="U1257" t="str">
        <f t="shared" si="175"/>
        <v/>
      </c>
    </row>
    <row r="1258" spans="1:21" x14ac:dyDescent="0.3">
      <c r="A1258" s="20">
        <v>1337</v>
      </c>
      <c r="B1258" s="10" t="s">
        <v>1857</v>
      </c>
      <c r="C1258" s="10" t="s">
        <v>3220</v>
      </c>
      <c r="D1258" s="10"/>
      <c r="E1258" s="10"/>
      <c r="F1258" s="3"/>
      <c r="G1258" s="3" t="s">
        <v>3227</v>
      </c>
      <c r="H1258" s="3" t="s">
        <v>3297</v>
      </c>
      <c r="I1258" s="53"/>
      <c r="J1258" s="3"/>
      <c r="K1258" s="3"/>
      <c r="L1258" s="3"/>
      <c r="M1258" s="3"/>
      <c r="N1258" s="10"/>
      <c r="O1258" s="3" t="str">
        <f t="shared" si="177"/>
        <v/>
      </c>
      <c r="P1258" s="3"/>
      <c r="Q1258" s="3"/>
      <c r="R1258" s="3"/>
      <c r="S1258" s="3"/>
      <c r="U1258" t="str">
        <f t="shared" si="175"/>
        <v/>
      </c>
    </row>
    <row r="1259" spans="1:21" x14ac:dyDescent="0.3">
      <c r="A1259" s="20">
        <v>1338</v>
      </c>
      <c r="B1259" s="10" t="s">
        <v>1857</v>
      </c>
      <c r="C1259" s="10" t="s">
        <v>3220</v>
      </c>
      <c r="D1259" s="10"/>
      <c r="E1259" s="10"/>
      <c r="F1259" s="3"/>
      <c r="G1259" s="3" t="s">
        <v>3228</v>
      </c>
      <c r="H1259" s="3" t="s">
        <v>3297</v>
      </c>
      <c r="I1259" s="53"/>
      <c r="J1259" s="3"/>
      <c r="K1259" s="3"/>
      <c r="L1259" s="3"/>
      <c r="M1259" s="3"/>
      <c r="N1259" s="10"/>
      <c r="O1259" s="3" t="str">
        <f t="shared" si="177"/>
        <v/>
      </c>
      <c r="P1259" s="3"/>
      <c r="Q1259" s="3"/>
      <c r="R1259" s="3"/>
      <c r="S1259" s="3"/>
      <c r="U1259" t="str">
        <f t="shared" si="175"/>
        <v/>
      </c>
    </row>
    <row r="1260" spans="1:21" x14ac:dyDescent="0.3">
      <c r="A1260" s="20">
        <v>1339</v>
      </c>
      <c r="B1260" s="10" t="s">
        <v>1857</v>
      </c>
      <c r="C1260" s="10" t="s">
        <v>3220</v>
      </c>
      <c r="D1260" s="10"/>
      <c r="E1260" s="10"/>
      <c r="F1260" s="3"/>
      <c r="G1260" s="3" t="s">
        <v>3229</v>
      </c>
      <c r="H1260" s="3" t="s">
        <v>3297</v>
      </c>
      <c r="I1260" s="53"/>
      <c r="J1260" s="3"/>
      <c r="K1260" s="3"/>
      <c r="L1260" s="3"/>
      <c r="M1260" s="3"/>
      <c r="N1260" s="10"/>
      <c r="O1260" s="3" t="str">
        <f t="shared" si="177"/>
        <v/>
      </c>
      <c r="P1260" s="3"/>
      <c r="Q1260" s="3"/>
      <c r="R1260" s="3"/>
      <c r="S1260" s="3"/>
      <c r="U1260" t="str">
        <f t="shared" si="175"/>
        <v/>
      </c>
    </row>
    <row r="1261" spans="1:21" x14ac:dyDescent="0.3">
      <c r="A1261" s="20">
        <v>1340</v>
      </c>
      <c r="B1261" s="10" t="s">
        <v>1857</v>
      </c>
      <c r="C1261" s="10" t="s">
        <v>3220</v>
      </c>
      <c r="D1261" s="10"/>
      <c r="E1261" s="10"/>
      <c r="F1261" s="3"/>
      <c r="G1261" s="3" t="s">
        <v>3230</v>
      </c>
      <c r="H1261" s="3" t="s">
        <v>3297</v>
      </c>
      <c r="I1261" s="53"/>
      <c r="J1261" s="3"/>
      <c r="K1261" s="3"/>
      <c r="L1261" s="3"/>
      <c r="M1261" s="3"/>
      <c r="N1261" s="10"/>
      <c r="O1261" s="3" t="str">
        <f t="shared" si="177"/>
        <v/>
      </c>
      <c r="P1261" s="3"/>
      <c r="Q1261" s="3"/>
      <c r="R1261" s="3"/>
      <c r="S1261" s="3"/>
      <c r="U1261" t="str">
        <f t="shared" si="175"/>
        <v/>
      </c>
    </row>
    <row r="1262" spans="1:21" x14ac:dyDescent="0.3">
      <c r="A1262" s="20">
        <v>1341</v>
      </c>
      <c r="B1262" s="10" t="s">
        <v>1857</v>
      </c>
      <c r="C1262" s="10" t="s">
        <v>3220</v>
      </c>
      <c r="D1262" s="10"/>
      <c r="E1262" s="10"/>
      <c r="F1262" s="3"/>
      <c r="G1262" s="3" t="s">
        <v>3231</v>
      </c>
      <c r="H1262" s="3" t="s">
        <v>3298</v>
      </c>
      <c r="I1262" s="53"/>
      <c r="J1262" s="3"/>
      <c r="K1262" s="3"/>
      <c r="L1262" s="3"/>
      <c r="M1262" s="3"/>
      <c r="N1262" s="10"/>
      <c r="O1262" s="3" t="str">
        <f t="shared" si="177"/>
        <v/>
      </c>
      <c r="P1262" s="3"/>
      <c r="Q1262" s="3"/>
      <c r="R1262" s="3"/>
      <c r="S1262" s="3"/>
      <c r="U1262" t="str">
        <f t="shared" si="175"/>
        <v/>
      </c>
    </row>
    <row r="1263" spans="1:21" x14ac:dyDescent="0.3">
      <c r="A1263" s="20">
        <v>1342</v>
      </c>
      <c r="B1263" s="10" t="s">
        <v>1857</v>
      </c>
      <c r="C1263" s="10" t="s">
        <v>3220</v>
      </c>
      <c r="D1263" s="10"/>
      <c r="E1263" s="10"/>
      <c r="F1263" s="3"/>
      <c r="G1263" s="3" t="s">
        <v>3232</v>
      </c>
      <c r="H1263" s="3" t="s">
        <v>3298</v>
      </c>
      <c r="I1263" s="53"/>
      <c r="J1263" s="3"/>
      <c r="K1263" s="3"/>
      <c r="L1263" s="3"/>
      <c r="M1263" s="3"/>
      <c r="N1263" s="10"/>
      <c r="O1263" s="3" t="str">
        <f t="shared" si="177"/>
        <v/>
      </c>
      <c r="P1263" s="3"/>
      <c r="Q1263" s="3"/>
      <c r="R1263" s="3"/>
      <c r="S1263" s="3"/>
      <c r="U1263" t="str">
        <f t="shared" si="175"/>
        <v/>
      </c>
    </row>
    <row r="1264" spans="1:21" x14ac:dyDescent="0.3">
      <c r="A1264" s="20">
        <v>1343</v>
      </c>
      <c r="B1264" s="10" t="s">
        <v>1857</v>
      </c>
      <c r="C1264" s="10" t="s">
        <v>3220</v>
      </c>
      <c r="D1264" s="10"/>
      <c r="E1264" s="10"/>
      <c r="F1264" s="3"/>
      <c r="G1264" s="3" t="s">
        <v>3233</v>
      </c>
      <c r="H1264" s="3" t="s">
        <v>3298</v>
      </c>
      <c r="I1264" s="53"/>
      <c r="J1264" s="3"/>
      <c r="K1264" s="3"/>
      <c r="L1264" s="3"/>
      <c r="M1264" s="3"/>
      <c r="N1264" s="10"/>
      <c r="O1264" s="3" t="str">
        <f t="shared" si="177"/>
        <v/>
      </c>
      <c r="P1264" s="3"/>
      <c r="Q1264" s="3"/>
      <c r="R1264" s="3"/>
      <c r="S1264" s="3"/>
      <c r="U1264" t="str">
        <f t="shared" si="175"/>
        <v/>
      </c>
    </row>
    <row r="1265" spans="1:21" x14ac:dyDescent="0.3">
      <c r="A1265" s="20">
        <v>1344</v>
      </c>
      <c r="B1265" s="10" t="s">
        <v>1857</v>
      </c>
      <c r="C1265" s="10" t="s">
        <v>3220</v>
      </c>
      <c r="D1265" s="10"/>
      <c r="E1265" s="10"/>
      <c r="F1265" s="3"/>
      <c r="G1265" s="3" t="s">
        <v>3234</v>
      </c>
      <c r="H1265" s="3" t="s">
        <v>3298</v>
      </c>
      <c r="I1265" s="53"/>
      <c r="J1265" s="3"/>
      <c r="K1265" s="3"/>
      <c r="L1265" s="3"/>
      <c r="M1265" s="3"/>
      <c r="N1265" s="10"/>
      <c r="O1265" s="3" t="str">
        <f t="shared" si="177"/>
        <v/>
      </c>
      <c r="P1265" s="3"/>
      <c r="Q1265" s="3"/>
      <c r="R1265" s="3"/>
      <c r="S1265" s="3"/>
      <c r="U1265" t="str">
        <f t="shared" si="175"/>
        <v/>
      </c>
    </row>
    <row r="1266" spans="1:21" x14ac:dyDescent="0.3">
      <c r="A1266" s="20">
        <v>1345</v>
      </c>
      <c r="B1266" s="10" t="s">
        <v>1857</v>
      </c>
      <c r="C1266" s="10" t="s">
        <v>3220</v>
      </c>
      <c r="D1266" s="10"/>
      <c r="E1266" s="10"/>
      <c r="F1266" s="3"/>
      <c r="G1266" s="3" t="s">
        <v>3235</v>
      </c>
      <c r="H1266" s="3" t="s">
        <v>3298</v>
      </c>
      <c r="I1266" s="53"/>
      <c r="J1266" s="3"/>
      <c r="K1266" s="3"/>
      <c r="L1266" s="3"/>
      <c r="M1266" s="3"/>
      <c r="N1266" s="10"/>
      <c r="O1266" s="3" t="str">
        <f t="shared" si="177"/>
        <v/>
      </c>
      <c r="P1266" s="3"/>
      <c r="Q1266" s="3"/>
      <c r="R1266" s="3"/>
      <c r="S1266" s="3"/>
      <c r="U1266" t="str">
        <f t="shared" si="175"/>
        <v/>
      </c>
    </row>
    <row r="1267" spans="1:21" x14ac:dyDescent="0.3">
      <c r="A1267" s="20">
        <v>1346</v>
      </c>
      <c r="B1267" s="10" t="s">
        <v>1857</v>
      </c>
      <c r="C1267" s="10" t="s">
        <v>3220</v>
      </c>
      <c r="D1267" s="10"/>
      <c r="E1267" s="10"/>
      <c r="F1267" s="3"/>
      <c r="G1267" s="3" t="s">
        <v>3236</v>
      </c>
      <c r="H1267" s="3" t="s">
        <v>3298</v>
      </c>
      <c r="I1267" s="53"/>
      <c r="J1267" s="3" t="s">
        <v>30</v>
      </c>
      <c r="K1267" s="3" t="s">
        <v>3378</v>
      </c>
      <c r="L1267" s="3"/>
      <c r="M1267" s="3" t="s">
        <v>23</v>
      </c>
      <c r="N1267" s="10" t="s">
        <v>24</v>
      </c>
      <c r="O1267" s="3" t="str">
        <f t="shared" si="177"/>
        <v>TP/oneM2M/AE/REG/BV/001</v>
      </c>
      <c r="P1267" s="3"/>
      <c r="Q1267" s="3" t="s">
        <v>1857</v>
      </c>
      <c r="R1267" s="3" t="s">
        <v>26</v>
      </c>
      <c r="S1267" s="3"/>
      <c r="U1267" t="str">
        <f t="shared" si="175"/>
        <v>TP/oneM2M/AE/REG/BV/001</v>
      </c>
    </row>
    <row r="1268" spans="1:21" ht="66" x14ac:dyDescent="0.3">
      <c r="A1268" s="20">
        <v>1347</v>
      </c>
      <c r="B1268" s="10" t="s">
        <v>1857</v>
      </c>
      <c r="C1268" s="10" t="s">
        <v>3220</v>
      </c>
      <c r="D1268" s="10"/>
      <c r="E1268" s="10"/>
      <c r="F1268" s="3"/>
      <c r="G1268" s="3" t="s">
        <v>3237</v>
      </c>
      <c r="H1268" s="3" t="s">
        <v>3298</v>
      </c>
      <c r="I1268" s="53"/>
      <c r="J1268" s="3" t="s">
        <v>31</v>
      </c>
      <c r="K1268" s="3" t="s">
        <v>3378</v>
      </c>
      <c r="L1268" s="3"/>
      <c r="M1268" s="3" t="s">
        <v>23</v>
      </c>
      <c r="N1268" s="10" t="s">
        <v>1850</v>
      </c>
      <c r="O1268" s="3" t="str">
        <f t="shared" si="177"/>
        <v>TP/oneM2M/CSE/REG/BV/003</v>
      </c>
      <c r="P1268" s="33" t="s">
        <v>3419</v>
      </c>
      <c r="Q1268" s="3"/>
      <c r="R1268" s="3" t="s">
        <v>25</v>
      </c>
      <c r="S1268" s="3"/>
      <c r="U1268" t="str">
        <f t="shared" si="175"/>
        <v>TP/oneM2M/CSE/REG/BV/003</v>
      </c>
    </row>
    <row r="1269" spans="1:21" ht="60" x14ac:dyDescent="0.3">
      <c r="A1269" s="20">
        <v>1347</v>
      </c>
      <c r="B1269" s="10" t="s">
        <v>1857</v>
      </c>
      <c r="C1269" s="10" t="s">
        <v>3220</v>
      </c>
      <c r="D1269" s="10"/>
      <c r="E1269" s="10"/>
      <c r="F1269" s="3"/>
      <c r="G1269" s="3" t="s">
        <v>3237</v>
      </c>
      <c r="H1269" s="3" t="s">
        <v>3298</v>
      </c>
      <c r="I1269" s="53"/>
      <c r="J1269" s="3" t="s">
        <v>31</v>
      </c>
      <c r="K1269" s="3" t="s">
        <v>3378</v>
      </c>
      <c r="L1269" s="3"/>
      <c r="M1269" s="3" t="s">
        <v>23</v>
      </c>
      <c r="N1269" s="10" t="s">
        <v>1851</v>
      </c>
      <c r="O1269" s="3" t="str">
        <f t="shared" si="177"/>
        <v>TP/oneM2M/CSE/REG/BV/004</v>
      </c>
      <c r="P1269" s="38" t="s">
        <v>3420</v>
      </c>
      <c r="Q1269" s="3"/>
      <c r="R1269" s="3" t="s">
        <v>25</v>
      </c>
      <c r="S1269" s="3"/>
      <c r="U1269" t="str">
        <f t="shared" si="175"/>
        <v>TP/oneM2M/CSE/REG/BV/004</v>
      </c>
    </row>
    <row r="1270" spans="1:21" x14ac:dyDescent="0.3">
      <c r="A1270" s="20">
        <v>1348</v>
      </c>
      <c r="B1270" s="10" t="s">
        <v>1857</v>
      </c>
      <c r="C1270" s="10" t="s">
        <v>3220</v>
      </c>
      <c r="D1270" s="10"/>
      <c r="E1270" s="10"/>
      <c r="F1270" s="3"/>
      <c r="G1270" s="3" t="s">
        <v>3238</v>
      </c>
      <c r="H1270" s="3" t="s">
        <v>3298</v>
      </c>
      <c r="I1270" s="53"/>
      <c r="J1270" s="3"/>
      <c r="K1270" s="3"/>
      <c r="L1270" s="3"/>
      <c r="M1270" s="3"/>
      <c r="N1270" s="10"/>
      <c r="O1270" s="3" t="str">
        <f t="shared" si="177"/>
        <v/>
      </c>
      <c r="P1270" s="3"/>
      <c r="Q1270" s="3"/>
      <c r="R1270" s="3"/>
      <c r="S1270" s="3"/>
      <c r="U1270" t="str">
        <f t="shared" si="175"/>
        <v/>
      </c>
    </row>
    <row r="1271" spans="1:21" ht="48" x14ac:dyDescent="0.3">
      <c r="A1271" s="20">
        <v>1349</v>
      </c>
      <c r="B1271" s="10" t="s">
        <v>1857</v>
      </c>
      <c r="C1271" s="10" t="s">
        <v>3220</v>
      </c>
      <c r="D1271" s="10"/>
      <c r="E1271" s="10"/>
      <c r="F1271" s="3"/>
      <c r="G1271" s="3" t="s">
        <v>3239</v>
      </c>
      <c r="H1271" s="3" t="s">
        <v>3298</v>
      </c>
      <c r="I1271" s="53"/>
      <c r="J1271" s="3" t="s">
        <v>31</v>
      </c>
      <c r="K1271" s="3" t="s">
        <v>3378</v>
      </c>
      <c r="L1271" s="3"/>
      <c r="M1271" s="3" t="s">
        <v>23</v>
      </c>
      <c r="N1271" s="10" t="s">
        <v>1852</v>
      </c>
      <c r="O1271" s="3" t="str">
        <f t="shared" si="177"/>
        <v>TP/oneM2M/CSE/REG/BV/005</v>
      </c>
      <c r="P1271" s="38" t="s">
        <v>3421</v>
      </c>
      <c r="Q1271" s="3"/>
      <c r="R1271" s="3" t="s">
        <v>25</v>
      </c>
      <c r="S1271" s="3"/>
      <c r="U1271" t="str">
        <f t="shared" si="175"/>
        <v>TP/oneM2M/CSE/REG/BV/005</v>
      </c>
    </row>
    <row r="1272" spans="1:21" x14ac:dyDescent="0.3">
      <c r="A1272" s="20">
        <v>1350</v>
      </c>
      <c r="B1272" s="10" t="s">
        <v>1857</v>
      </c>
      <c r="C1272" s="10" t="s">
        <v>3220</v>
      </c>
      <c r="D1272" s="10"/>
      <c r="E1272" s="10"/>
      <c r="F1272" s="3"/>
      <c r="G1272" s="3" t="s">
        <v>3240</v>
      </c>
      <c r="H1272" s="3" t="s">
        <v>3298</v>
      </c>
      <c r="I1272" s="53"/>
      <c r="J1272" s="3"/>
      <c r="K1272" s="3"/>
      <c r="L1272" s="3"/>
      <c r="M1272" s="3"/>
      <c r="N1272" s="10"/>
      <c r="O1272" s="3" t="str">
        <f t="shared" si="177"/>
        <v/>
      </c>
      <c r="P1272" s="3"/>
      <c r="Q1272" s="3"/>
      <c r="R1272" s="3"/>
      <c r="S1272" s="3"/>
      <c r="U1272" t="str">
        <f t="shared" si="175"/>
        <v/>
      </c>
    </row>
    <row r="1273" spans="1:21" ht="48" x14ac:dyDescent="0.3">
      <c r="A1273" s="20">
        <v>1351</v>
      </c>
      <c r="B1273" s="10" t="s">
        <v>1857</v>
      </c>
      <c r="C1273" s="10" t="s">
        <v>3220</v>
      </c>
      <c r="D1273" s="10"/>
      <c r="E1273" s="10"/>
      <c r="F1273" s="3"/>
      <c r="G1273" s="3" t="s">
        <v>3241</v>
      </c>
      <c r="H1273" s="3" t="s">
        <v>3298</v>
      </c>
      <c r="I1273" s="53"/>
      <c r="J1273" s="3" t="s">
        <v>31</v>
      </c>
      <c r="K1273" s="3" t="s">
        <v>3378</v>
      </c>
      <c r="L1273" s="3"/>
      <c r="M1273" s="3" t="s">
        <v>23</v>
      </c>
      <c r="N1273" s="10" t="s">
        <v>24</v>
      </c>
      <c r="O1273" s="3" t="str">
        <f t="shared" si="177"/>
        <v>TP/oneM2M/CSE/REG/BV/001</v>
      </c>
      <c r="P1273" s="38" t="s">
        <v>3417</v>
      </c>
      <c r="Q1273" s="3"/>
      <c r="R1273" s="3" t="s">
        <v>25</v>
      </c>
      <c r="S1273" s="3"/>
      <c r="U1273" t="str">
        <f t="shared" si="175"/>
        <v>TP/oneM2M/CSE/REG/BV/001</v>
      </c>
    </row>
    <row r="1274" spans="1:21" ht="99.75" thickBot="1" x14ac:dyDescent="0.35">
      <c r="A1274" s="20">
        <v>1352</v>
      </c>
      <c r="B1274" s="10" t="s">
        <v>1857</v>
      </c>
      <c r="C1274" s="10" t="s">
        <v>3220</v>
      </c>
      <c r="D1274" s="10"/>
      <c r="E1274" s="10"/>
      <c r="F1274" s="3"/>
      <c r="G1274" s="3" t="s">
        <v>3242</v>
      </c>
      <c r="H1274" s="3" t="s">
        <v>3298</v>
      </c>
      <c r="I1274" s="53"/>
      <c r="J1274" s="3" t="s">
        <v>31</v>
      </c>
      <c r="K1274" s="3" t="s">
        <v>3378</v>
      </c>
      <c r="L1274" s="3"/>
      <c r="M1274" s="3" t="s">
        <v>23</v>
      </c>
      <c r="N1274" s="10" t="s">
        <v>1849</v>
      </c>
      <c r="O1274" s="3" t="str">
        <f t="shared" si="177"/>
        <v>TP/oneM2M/CSE/REG/BV/002</v>
      </c>
      <c r="P1274" s="33" t="s">
        <v>3418</v>
      </c>
      <c r="Q1274" s="3"/>
      <c r="R1274" s="3" t="s">
        <v>25</v>
      </c>
      <c r="S1274" s="3"/>
      <c r="U1274" t="str">
        <f t="shared" si="175"/>
        <v>TP/oneM2M/CSE/REG/BV/002</v>
      </c>
    </row>
    <row r="1275" spans="1:21" ht="17.25" thickBot="1" x14ac:dyDescent="0.35">
      <c r="A1275" s="20">
        <v>1353</v>
      </c>
      <c r="B1275" s="10" t="s">
        <v>1857</v>
      </c>
      <c r="C1275" s="10" t="s">
        <v>3220</v>
      </c>
      <c r="D1275" s="10"/>
      <c r="E1275" s="10"/>
      <c r="F1275" s="3"/>
      <c r="G1275" s="3" t="s">
        <v>3243</v>
      </c>
      <c r="H1275" s="3" t="s">
        <v>963</v>
      </c>
      <c r="I1275" s="53"/>
      <c r="J1275" s="3"/>
      <c r="K1275" s="3"/>
      <c r="L1275" s="3"/>
      <c r="M1275" s="3"/>
      <c r="N1275" s="10"/>
      <c r="O1275" s="3" t="str">
        <f t="shared" si="177"/>
        <v/>
      </c>
      <c r="P1275" s="39"/>
      <c r="Q1275" s="3"/>
      <c r="R1275" s="3"/>
      <c r="S1275" s="3"/>
      <c r="U1275" t="str">
        <f t="shared" si="175"/>
        <v/>
      </c>
    </row>
    <row r="1276" spans="1:21" x14ac:dyDescent="0.3">
      <c r="A1276" s="20">
        <v>1354</v>
      </c>
      <c r="B1276" s="10" t="s">
        <v>1857</v>
      </c>
      <c r="C1276" s="10" t="s">
        <v>3220</v>
      </c>
      <c r="D1276" s="10"/>
      <c r="E1276" s="10"/>
      <c r="F1276" s="3"/>
      <c r="G1276" s="3" t="s">
        <v>3244</v>
      </c>
      <c r="H1276" s="3" t="s">
        <v>963</v>
      </c>
      <c r="I1276" s="53"/>
      <c r="J1276" s="3" t="s">
        <v>30</v>
      </c>
      <c r="K1276" s="3" t="s">
        <v>21</v>
      </c>
      <c r="L1276" s="3" t="s">
        <v>37</v>
      </c>
      <c r="M1276" s="3" t="s">
        <v>23</v>
      </c>
      <c r="N1276" s="10" t="s">
        <v>24</v>
      </c>
      <c r="O1276" s="3" t="str">
        <f t="shared" ref="O1276:O1330" si="188" xml:space="preserve"> IF(ISBLANK(N1276),"",CONCATENATE("TP/oneM2M/",IF(J1276&lt;&gt;"Both",J1276&amp;"/",""),K1276,IF(K1276&lt;&gt;"","/",""),L1276,IF(L1276&lt;&gt;"","/",""),M1276,IF(M1276&lt;&gt;"","/",""),N1276))</f>
        <v>TP/oneM2M/AE/DMR/RET/BV/001</v>
      </c>
      <c r="P1276" s="3"/>
      <c r="Q1276" s="3" t="s">
        <v>4008</v>
      </c>
      <c r="R1276" s="3" t="s">
        <v>26</v>
      </c>
      <c r="S1276" s="3"/>
      <c r="U1276" t="str">
        <f t="shared" si="175"/>
        <v>TP/oneM2M/AE/DMR/RET/BV/001</v>
      </c>
    </row>
    <row r="1277" spans="1:21" x14ac:dyDescent="0.3">
      <c r="A1277" s="20">
        <v>1355</v>
      </c>
      <c r="B1277" s="10" t="s">
        <v>1857</v>
      </c>
      <c r="C1277" s="10" t="s">
        <v>3220</v>
      </c>
      <c r="D1277" s="10"/>
      <c r="E1277" s="10"/>
      <c r="F1277" s="3"/>
      <c r="G1277" s="3" t="s">
        <v>3245</v>
      </c>
      <c r="H1277" s="3" t="s">
        <v>963</v>
      </c>
      <c r="I1277" s="53"/>
      <c r="J1277" s="3"/>
      <c r="K1277" s="3"/>
      <c r="L1277" s="3"/>
      <c r="M1277" s="3"/>
      <c r="N1277" s="10"/>
      <c r="O1277" s="3" t="str">
        <f t="shared" si="188"/>
        <v/>
      </c>
      <c r="P1277" s="3"/>
      <c r="Q1277" s="3"/>
      <c r="R1277" s="3"/>
      <c r="S1277" s="3"/>
      <c r="U1277" t="str">
        <f t="shared" si="175"/>
        <v/>
      </c>
    </row>
    <row r="1278" spans="1:21" x14ac:dyDescent="0.3">
      <c r="A1278" s="20">
        <v>1356</v>
      </c>
      <c r="B1278" s="10" t="s">
        <v>1857</v>
      </c>
      <c r="C1278" s="10" t="s">
        <v>3220</v>
      </c>
      <c r="D1278" s="10"/>
      <c r="E1278" s="10"/>
      <c r="F1278" s="3"/>
      <c r="G1278" s="3" t="s">
        <v>3246</v>
      </c>
      <c r="H1278" s="3" t="s">
        <v>963</v>
      </c>
      <c r="I1278" s="53"/>
      <c r="J1278" s="3"/>
      <c r="K1278" s="3"/>
      <c r="L1278" s="3"/>
      <c r="M1278" s="3"/>
      <c r="N1278" s="10"/>
      <c r="O1278" s="3" t="str">
        <f t="shared" si="188"/>
        <v/>
      </c>
      <c r="P1278" s="3"/>
      <c r="Q1278" s="3"/>
      <c r="R1278" s="3"/>
      <c r="S1278" s="3"/>
      <c r="U1278" t="str">
        <f t="shared" si="175"/>
        <v/>
      </c>
    </row>
    <row r="1279" spans="1:21" x14ac:dyDescent="0.3">
      <c r="A1279" s="20">
        <v>1357</v>
      </c>
      <c r="B1279" s="10" t="s">
        <v>1857</v>
      </c>
      <c r="C1279" s="10" t="s">
        <v>3220</v>
      </c>
      <c r="D1279" s="10"/>
      <c r="E1279" s="10"/>
      <c r="F1279" s="3"/>
      <c r="G1279" s="3" t="s">
        <v>3247</v>
      </c>
      <c r="H1279" s="3" t="s">
        <v>964</v>
      </c>
      <c r="I1279" s="53"/>
      <c r="J1279" s="3"/>
      <c r="K1279" s="3"/>
      <c r="L1279" s="3"/>
      <c r="M1279" s="3"/>
      <c r="N1279" s="10"/>
      <c r="O1279" s="3" t="str">
        <f t="shared" si="188"/>
        <v/>
      </c>
      <c r="P1279" s="3"/>
      <c r="Q1279" s="3"/>
      <c r="R1279" s="3"/>
      <c r="S1279" s="3"/>
      <c r="U1279" t="str">
        <f t="shared" si="175"/>
        <v/>
      </c>
    </row>
    <row r="1280" spans="1:21" x14ac:dyDescent="0.3">
      <c r="A1280" s="20">
        <v>1358</v>
      </c>
      <c r="B1280" s="10" t="s">
        <v>1857</v>
      </c>
      <c r="C1280" s="10" t="s">
        <v>3220</v>
      </c>
      <c r="D1280" s="10"/>
      <c r="E1280" s="10"/>
      <c r="F1280" s="3"/>
      <c r="G1280" s="3" t="s">
        <v>3248</v>
      </c>
      <c r="H1280" s="3" t="s">
        <v>964</v>
      </c>
      <c r="I1280" s="53"/>
      <c r="J1280" s="3"/>
      <c r="K1280" s="3"/>
      <c r="L1280" s="3"/>
      <c r="M1280" s="3"/>
      <c r="N1280" s="10"/>
      <c r="O1280" s="3" t="str">
        <f t="shared" si="188"/>
        <v/>
      </c>
      <c r="P1280" s="3"/>
      <c r="Q1280" s="3"/>
      <c r="R1280" s="3"/>
      <c r="S1280" s="3"/>
      <c r="U1280" t="str">
        <f t="shared" si="175"/>
        <v/>
      </c>
    </row>
    <row r="1281" spans="1:21" x14ac:dyDescent="0.3">
      <c r="A1281" s="20">
        <v>1359</v>
      </c>
      <c r="B1281" s="10" t="s">
        <v>1857</v>
      </c>
      <c r="C1281" s="10" t="s">
        <v>3220</v>
      </c>
      <c r="D1281" s="10"/>
      <c r="E1281" s="10"/>
      <c r="F1281" s="3"/>
      <c r="G1281" s="3" t="s">
        <v>3249</v>
      </c>
      <c r="H1281" s="3" t="s">
        <v>964</v>
      </c>
      <c r="I1281" s="53"/>
      <c r="J1281" s="3"/>
      <c r="K1281" s="3"/>
      <c r="L1281" s="3"/>
      <c r="M1281" s="3"/>
      <c r="N1281" s="10"/>
      <c r="O1281" s="3" t="str">
        <f t="shared" si="188"/>
        <v/>
      </c>
      <c r="P1281" s="3"/>
      <c r="Q1281" s="3"/>
      <c r="R1281" s="3"/>
      <c r="S1281" s="3"/>
      <c r="U1281" t="str">
        <f t="shared" si="175"/>
        <v/>
      </c>
    </row>
    <row r="1282" spans="1:21" x14ac:dyDescent="0.3">
      <c r="A1282" s="20">
        <v>1360</v>
      </c>
      <c r="B1282" s="10" t="s">
        <v>1857</v>
      </c>
      <c r="C1282" s="10" t="s">
        <v>3220</v>
      </c>
      <c r="D1282" s="10"/>
      <c r="E1282" s="10"/>
      <c r="F1282" s="3"/>
      <c r="G1282" s="3" t="s">
        <v>3250</v>
      </c>
      <c r="H1282" s="3" t="s">
        <v>964</v>
      </c>
      <c r="I1282" s="53"/>
      <c r="J1282" s="3"/>
      <c r="K1282" s="3"/>
      <c r="L1282" s="3"/>
      <c r="M1282" s="3"/>
      <c r="N1282" s="10"/>
      <c r="O1282" s="3" t="str">
        <f t="shared" si="188"/>
        <v/>
      </c>
      <c r="P1282" s="3"/>
      <c r="Q1282" s="3"/>
      <c r="R1282" s="3"/>
      <c r="S1282" s="3"/>
      <c r="U1282" t="str">
        <f t="shared" si="175"/>
        <v/>
      </c>
    </row>
    <row r="1283" spans="1:21" x14ac:dyDescent="0.3">
      <c r="A1283" s="20">
        <v>1361</v>
      </c>
      <c r="B1283" s="10" t="s">
        <v>1857</v>
      </c>
      <c r="C1283" s="10" t="s">
        <v>3220</v>
      </c>
      <c r="D1283" s="10"/>
      <c r="E1283" s="10"/>
      <c r="F1283" s="3"/>
      <c r="G1283" s="3" t="s">
        <v>3251</v>
      </c>
      <c r="H1283" s="3" t="s">
        <v>964</v>
      </c>
      <c r="I1283" s="53"/>
      <c r="J1283" s="3"/>
      <c r="K1283" s="3"/>
      <c r="L1283" s="3"/>
      <c r="M1283" s="3"/>
      <c r="N1283" s="10"/>
      <c r="O1283" s="3" t="str">
        <f t="shared" si="188"/>
        <v/>
      </c>
      <c r="P1283" s="3"/>
      <c r="Q1283" s="3"/>
      <c r="R1283" s="3"/>
      <c r="S1283" s="3"/>
      <c r="U1283" t="str">
        <f t="shared" si="175"/>
        <v/>
      </c>
    </row>
    <row r="1284" spans="1:21" x14ac:dyDescent="0.3">
      <c r="A1284" s="20">
        <v>1362</v>
      </c>
      <c r="B1284" s="10" t="s">
        <v>1857</v>
      </c>
      <c r="C1284" s="10" t="s">
        <v>3220</v>
      </c>
      <c r="D1284" s="10"/>
      <c r="E1284" s="10"/>
      <c r="F1284" s="3"/>
      <c r="G1284" s="3" t="s">
        <v>3252</v>
      </c>
      <c r="H1284" s="3" t="s">
        <v>964</v>
      </c>
      <c r="I1284" s="53"/>
      <c r="J1284" s="3"/>
      <c r="K1284" s="3"/>
      <c r="L1284" s="3"/>
      <c r="M1284" s="3"/>
      <c r="N1284" s="10"/>
      <c r="O1284" s="3" t="str">
        <f t="shared" si="188"/>
        <v/>
      </c>
      <c r="P1284" s="3"/>
      <c r="Q1284" s="3"/>
      <c r="R1284" s="3"/>
      <c r="S1284" s="3"/>
      <c r="U1284" t="str">
        <f t="shared" si="175"/>
        <v/>
      </c>
    </row>
    <row r="1285" spans="1:21" x14ac:dyDescent="0.3">
      <c r="A1285" s="20">
        <v>1363</v>
      </c>
      <c r="B1285" s="10" t="s">
        <v>1857</v>
      </c>
      <c r="C1285" s="10" t="s">
        <v>3220</v>
      </c>
      <c r="D1285" s="10"/>
      <c r="E1285" s="10"/>
      <c r="F1285" s="3"/>
      <c r="G1285" s="3" t="s">
        <v>3253</v>
      </c>
      <c r="H1285" s="3" t="s">
        <v>3299</v>
      </c>
      <c r="I1285" s="53"/>
      <c r="J1285" s="3"/>
      <c r="K1285" s="3"/>
      <c r="L1285" s="3"/>
      <c r="M1285" s="3"/>
      <c r="N1285" s="10"/>
      <c r="O1285" s="3" t="str">
        <f t="shared" si="188"/>
        <v/>
      </c>
      <c r="P1285" s="3"/>
      <c r="Q1285" s="3"/>
      <c r="R1285" s="3"/>
      <c r="S1285" s="3"/>
      <c r="U1285" t="str">
        <f t="shared" si="175"/>
        <v/>
      </c>
    </row>
    <row r="1286" spans="1:21" x14ac:dyDescent="0.3">
      <c r="A1286" s="20">
        <v>1364</v>
      </c>
      <c r="B1286" s="10" t="s">
        <v>1857</v>
      </c>
      <c r="C1286" s="10" t="s">
        <v>3220</v>
      </c>
      <c r="D1286" s="10"/>
      <c r="E1286" s="10"/>
      <c r="F1286" s="3"/>
      <c r="G1286" s="3" t="s">
        <v>3254</v>
      </c>
      <c r="H1286" s="3" t="s">
        <v>965</v>
      </c>
      <c r="I1286" s="53"/>
      <c r="J1286" s="3"/>
      <c r="K1286" s="3"/>
      <c r="L1286" s="3"/>
      <c r="M1286" s="3"/>
      <c r="N1286" s="10"/>
      <c r="O1286" s="3" t="str">
        <f t="shared" si="188"/>
        <v/>
      </c>
      <c r="P1286" s="3"/>
      <c r="Q1286" s="3"/>
      <c r="R1286" s="3"/>
      <c r="S1286" s="3"/>
      <c r="U1286" t="str">
        <f t="shared" si="175"/>
        <v/>
      </c>
    </row>
    <row r="1287" spans="1:21" x14ac:dyDescent="0.3">
      <c r="A1287" s="20">
        <v>1365</v>
      </c>
      <c r="B1287" s="10" t="s">
        <v>1857</v>
      </c>
      <c r="C1287" s="10" t="s">
        <v>3220</v>
      </c>
      <c r="D1287" s="10"/>
      <c r="E1287" s="10"/>
      <c r="F1287" s="3"/>
      <c r="G1287" s="3" t="s">
        <v>3255</v>
      </c>
      <c r="H1287" s="3" t="s">
        <v>965</v>
      </c>
      <c r="I1287" s="53"/>
      <c r="J1287" s="3"/>
      <c r="K1287" s="3"/>
      <c r="L1287" s="3"/>
      <c r="M1287" s="3"/>
      <c r="N1287" s="10"/>
      <c r="O1287" s="3" t="str">
        <f t="shared" si="188"/>
        <v/>
      </c>
      <c r="P1287" s="3"/>
      <c r="Q1287" s="3"/>
      <c r="R1287" s="3"/>
      <c r="S1287" s="3"/>
      <c r="U1287" t="str">
        <f t="shared" si="175"/>
        <v/>
      </c>
    </row>
    <row r="1288" spans="1:21" x14ac:dyDescent="0.3">
      <c r="A1288" s="20">
        <v>1366</v>
      </c>
      <c r="B1288" s="10" t="s">
        <v>1857</v>
      </c>
      <c r="C1288" s="10" t="s">
        <v>3220</v>
      </c>
      <c r="D1288" s="10"/>
      <c r="E1288" s="10"/>
      <c r="F1288" s="3"/>
      <c r="G1288" s="3" t="s">
        <v>3256</v>
      </c>
      <c r="H1288" s="3" t="s">
        <v>965</v>
      </c>
      <c r="I1288" s="53"/>
      <c r="J1288" s="3"/>
      <c r="K1288" s="3"/>
      <c r="L1288" s="3"/>
      <c r="M1288" s="3"/>
      <c r="N1288" s="10"/>
      <c r="O1288" s="3" t="str">
        <f t="shared" si="188"/>
        <v/>
      </c>
      <c r="P1288" s="3"/>
      <c r="Q1288" s="3"/>
      <c r="R1288" s="3"/>
      <c r="S1288" s="3"/>
      <c r="U1288" t="str">
        <f t="shared" si="175"/>
        <v/>
      </c>
    </row>
    <row r="1289" spans="1:21" x14ac:dyDescent="0.3">
      <c r="A1289" s="20">
        <v>1367</v>
      </c>
      <c r="B1289" s="10" t="s">
        <v>1857</v>
      </c>
      <c r="C1289" s="10" t="s">
        <v>3220</v>
      </c>
      <c r="D1289" s="10"/>
      <c r="E1289" s="10"/>
      <c r="F1289" s="3"/>
      <c r="G1289" s="3" t="s">
        <v>3257</v>
      </c>
      <c r="H1289" s="3" t="s">
        <v>965</v>
      </c>
      <c r="I1289" s="53"/>
      <c r="J1289" s="3"/>
      <c r="K1289" s="3"/>
      <c r="L1289" s="3"/>
      <c r="M1289" s="3"/>
      <c r="N1289" s="10"/>
      <c r="O1289" s="3" t="str">
        <f t="shared" si="188"/>
        <v/>
      </c>
      <c r="P1289" s="3"/>
      <c r="Q1289" s="3"/>
      <c r="R1289" s="3"/>
      <c r="S1289" s="3"/>
      <c r="U1289" t="str">
        <f t="shared" si="175"/>
        <v/>
      </c>
    </row>
    <row r="1290" spans="1:21" x14ac:dyDescent="0.3">
      <c r="A1290" s="20">
        <v>1368</v>
      </c>
      <c r="B1290" s="10" t="s">
        <v>1857</v>
      </c>
      <c r="C1290" s="10" t="s">
        <v>3220</v>
      </c>
      <c r="D1290" s="10"/>
      <c r="E1290" s="10"/>
      <c r="F1290" s="3"/>
      <c r="G1290" s="3" t="s">
        <v>3258</v>
      </c>
      <c r="H1290" s="3" t="s">
        <v>3300</v>
      </c>
      <c r="I1290" s="53"/>
      <c r="J1290" s="3"/>
      <c r="K1290" s="3"/>
      <c r="L1290" s="3"/>
      <c r="M1290" s="3"/>
      <c r="N1290" s="10"/>
      <c r="O1290" s="3" t="str">
        <f t="shared" si="188"/>
        <v/>
      </c>
      <c r="P1290" s="3"/>
      <c r="Q1290" s="3"/>
      <c r="R1290" s="3"/>
      <c r="S1290" s="3"/>
      <c r="U1290" t="str">
        <f t="shared" si="175"/>
        <v/>
      </c>
    </row>
    <row r="1291" spans="1:21" x14ac:dyDescent="0.3">
      <c r="A1291" s="20">
        <v>1369</v>
      </c>
      <c r="B1291" s="10" t="s">
        <v>1857</v>
      </c>
      <c r="C1291" s="10" t="s">
        <v>3220</v>
      </c>
      <c r="D1291" s="10"/>
      <c r="E1291" s="10"/>
      <c r="F1291" s="3"/>
      <c r="G1291" s="3" t="s">
        <v>3259</v>
      </c>
      <c r="H1291" s="3" t="s">
        <v>3300</v>
      </c>
      <c r="I1291" s="53"/>
      <c r="J1291" s="3"/>
      <c r="K1291" s="3"/>
      <c r="L1291" s="3"/>
      <c r="M1291" s="3"/>
      <c r="N1291" s="10"/>
      <c r="O1291" s="3" t="str">
        <f t="shared" si="188"/>
        <v/>
      </c>
      <c r="P1291" s="3"/>
      <c r="Q1291" s="3"/>
      <c r="R1291" s="3"/>
      <c r="S1291" s="3"/>
      <c r="U1291" t="str">
        <f t="shared" si="175"/>
        <v/>
      </c>
    </row>
    <row r="1292" spans="1:21" x14ac:dyDescent="0.3">
      <c r="A1292" s="20">
        <v>1370</v>
      </c>
      <c r="B1292" s="10" t="s">
        <v>1857</v>
      </c>
      <c r="C1292" s="10" t="s">
        <v>3220</v>
      </c>
      <c r="D1292" s="10"/>
      <c r="E1292" s="10"/>
      <c r="F1292" s="3"/>
      <c r="G1292" s="3" t="s">
        <v>3260</v>
      </c>
      <c r="H1292" s="3" t="s">
        <v>3300</v>
      </c>
      <c r="I1292" s="53"/>
      <c r="J1292" s="3"/>
      <c r="K1292" s="3"/>
      <c r="L1292" s="3"/>
      <c r="M1292" s="3"/>
      <c r="N1292" s="10"/>
      <c r="O1292" s="3" t="str">
        <f t="shared" si="188"/>
        <v/>
      </c>
      <c r="P1292" s="3"/>
      <c r="Q1292" s="3"/>
      <c r="R1292" s="3"/>
      <c r="S1292" s="3"/>
      <c r="U1292" t="str">
        <f t="shared" si="175"/>
        <v/>
      </c>
    </row>
    <row r="1293" spans="1:21" x14ac:dyDescent="0.3">
      <c r="A1293" s="20">
        <v>1371</v>
      </c>
      <c r="B1293" s="10" t="s">
        <v>1857</v>
      </c>
      <c r="C1293" s="10" t="s">
        <v>3220</v>
      </c>
      <c r="D1293" s="10"/>
      <c r="E1293" s="10"/>
      <c r="F1293" s="3"/>
      <c r="G1293" s="3" t="s">
        <v>3261</v>
      </c>
      <c r="H1293" s="3" t="s">
        <v>3300</v>
      </c>
      <c r="I1293" s="53"/>
      <c r="J1293" s="3"/>
      <c r="K1293" s="3"/>
      <c r="L1293" s="3"/>
      <c r="M1293" s="3"/>
      <c r="N1293" s="10"/>
      <c r="O1293" s="3" t="str">
        <f t="shared" si="188"/>
        <v/>
      </c>
      <c r="P1293" s="3"/>
      <c r="Q1293" s="3"/>
      <c r="R1293" s="3"/>
      <c r="S1293" s="3"/>
      <c r="U1293" t="str">
        <f t="shared" si="175"/>
        <v/>
      </c>
    </row>
    <row r="1294" spans="1:21" x14ac:dyDescent="0.3">
      <c r="A1294" s="20">
        <v>1372</v>
      </c>
      <c r="B1294" s="10" t="s">
        <v>1857</v>
      </c>
      <c r="C1294" s="10" t="s">
        <v>3220</v>
      </c>
      <c r="D1294" s="10"/>
      <c r="E1294" s="10"/>
      <c r="F1294" s="3"/>
      <c r="G1294" s="3" t="s">
        <v>3262</v>
      </c>
      <c r="H1294" s="3" t="s">
        <v>966</v>
      </c>
      <c r="I1294" s="53"/>
      <c r="J1294" s="3"/>
      <c r="K1294" s="3"/>
      <c r="L1294" s="3"/>
      <c r="M1294" s="3"/>
      <c r="N1294" s="10"/>
      <c r="O1294" s="3" t="str">
        <f t="shared" si="188"/>
        <v/>
      </c>
      <c r="P1294" s="3"/>
      <c r="Q1294" s="3"/>
      <c r="R1294" s="3"/>
      <c r="S1294" s="3"/>
      <c r="U1294" t="str">
        <f t="shared" si="175"/>
        <v/>
      </c>
    </row>
    <row r="1295" spans="1:21" x14ac:dyDescent="0.3">
      <c r="A1295" s="20">
        <v>1373</v>
      </c>
      <c r="B1295" s="10" t="s">
        <v>1857</v>
      </c>
      <c r="C1295" s="10" t="s">
        <v>3220</v>
      </c>
      <c r="D1295" s="10"/>
      <c r="E1295" s="10"/>
      <c r="F1295" s="3"/>
      <c r="G1295" s="3" t="s">
        <v>3263</v>
      </c>
      <c r="H1295" s="3" t="s">
        <v>966</v>
      </c>
      <c r="I1295" s="53"/>
      <c r="J1295" s="3"/>
      <c r="K1295" s="3"/>
      <c r="L1295" s="3"/>
      <c r="M1295" s="3"/>
      <c r="N1295" s="10"/>
      <c r="O1295" s="3" t="str">
        <f t="shared" si="188"/>
        <v/>
      </c>
      <c r="P1295" s="3"/>
      <c r="Q1295" s="3"/>
      <c r="R1295" s="3"/>
      <c r="S1295" s="3"/>
      <c r="U1295" t="str">
        <f t="shared" si="175"/>
        <v/>
      </c>
    </row>
    <row r="1296" spans="1:21" x14ac:dyDescent="0.3">
      <c r="A1296" s="20">
        <v>1374</v>
      </c>
      <c r="B1296" s="10" t="s">
        <v>1857</v>
      </c>
      <c r="C1296" s="10" t="s">
        <v>3220</v>
      </c>
      <c r="D1296" s="10"/>
      <c r="E1296" s="10"/>
      <c r="F1296" s="3"/>
      <c r="G1296" s="3" t="s">
        <v>3264</v>
      </c>
      <c r="H1296" s="3" t="s">
        <v>966</v>
      </c>
      <c r="I1296" s="53"/>
      <c r="J1296" s="3" t="s">
        <v>30</v>
      </c>
      <c r="K1296" s="3" t="s">
        <v>1855</v>
      </c>
      <c r="L1296" s="3"/>
      <c r="M1296" s="3" t="s">
        <v>23</v>
      </c>
      <c r="N1296" s="10" t="s">
        <v>1849</v>
      </c>
      <c r="O1296" s="3" t="str">
        <f t="shared" si="188"/>
        <v>TP/oneM2M/AE/SUB/BV/002</v>
      </c>
      <c r="P1296" s="3"/>
      <c r="Q1296" s="3" t="s">
        <v>4008</v>
      </c>
      <c r="R1296" s="3" t="s">
        <v>26</v>
      </c>
      <c r="S1296" s="3"/>
      <c r="U1296" t="str">
        <f t="shared" si="175"/>
        <v>TP/oneM2M/AE/SUB/BV/002</v>
      </c>
    </row>
    <row r="1297" spans="1:21" s="52" customFormat="1" x14ac:dyDescent="0.3">
      <c r="A1297" s="58">
        <v>1374</v>
      </c>
      <c r="B1297" s="54" t="s">
        <v>1857</v>
      </c>
      <c r="C1297" s="54" t="s">
        <v>3220</v>
      </c>
      <c r="D1297" s="54"/>
      <c r="E1297" s="54"/>
      <c r="F1297" s="53"/>
      <c r="G1297" s="53" t="s">
        <v>3264</v>
      </c>
      <c r="H1297" s="53" t="s">
        <v>966</v>
      </c>
      <c r="I1297" s="53"/>
      <c r="J1297" s="53" t="s">
        <v>30</v>
      </c>
      <c r="K1297" s="53" t="s">
        <v>1855</v>
      </c>
      <c r="L1297" s="53"/>
      <c r="M1297" s="53" t="s">
        <v>23</v>
      </c>
      <c r="N1297" s="54" t="s">
        <v>1850</v>
      </c>
      <c r="O1297" s="53" t="str">
        <f t="shared" ref="O1297" si="189" xml:space="preserve"> IF(ISBLANK(N1297),"",CONCATENATE("TP/oneM2M/",IF(J1297&lt;&gt;"Both",J1297&amp;"/",""),K1297,IF(K1297&lt;&gt;"","/",""),L1297,IF(L1297&lt;&gt;"","/",""),M1297,IF(M1297&lt;&gt;"","/",""),N1297))</f>
        <v>TP/oneM2M/AE/SUB/BV/003</v>
      </c>
      <c r="P1297" s="53"/>
      <c r="Q1297" s="53" t="s">
        <v>4008</v>
      </c>
      <c r="R1297" s="53" t="s">
        <v>26</v>
      </c>
      <c r="S1297" s="53"/>
      <c r="U1297" s="52" t="str">
        <f t="shared" ref="U1297" si="190">IF(IFERROR(FIND("_",O1297),0)&gt;0,LEFT(O1297,FIND("_",O1297)-1),O1297)</f>
        <v>TP/oneM2M/AE/SUB/BV/003</v>
      </c>
    </row>
    <row r="1298" spans="1:21" x14ac:dyDescent="0.3">
      <c r="A1298" s="20">
        <v>1375</v>
      </c>
      <c r="B1298" s="10" t="s">
        <v>1857</v>
      </c>
      <c r="C1298" s="10" t="s">
        <v>3220</v>
      </c>
      <c r="D1298" s="10"/>
      <c r="E1298" s="10"/>
      <c r="F1298" s="3"/>
      <c r="G1298" s="3" t="s">
        <v>4143</v>
      </c>
      <c r="H1298" s="3" t="s">
        <v>3301</v>
      </c>
      <c r="I1298" s="53" t="s">
        <v>4144</v>
      </c>
      <c r="J1298" s="3"/>
      <c r="K1298" s="3"/>
      <c r="L1298" s="3"/>
      <c r="M1298" s="3"/>
      <c r="N1298" s="10"/>
      <c r="O1298" s="3" t="str">
        <f t="shared" si="188"/>
        <v/>
      </c>
      <c r="P1298" s="3"/>
      <c r="Q1298" s="3"/>
      <c r="R1298" s="3"/>
      <c r="S1298" s="3"/>
      <c r="U1298" t="str">
        <f t="shared" si="175"/>
        <v/>
      </c>
    </row>
    <row r="1299" spans="1:21" x14ac:dyDescent="0.3">
      <c r="A1299" s="20">
        <v>1376</v>
      </c>
      <c r="B1299" s="10" t="s">
        <v>1857</v>
      </c>
      <c r="C1299" s="10" t="s">
        <v>3220</v>
      </c>
      <c r="D1299" s="10"/>
      <c r="E1299" s="10"/>
      <c r="F1299" s="3"/>
      <c r="G1299" s="62" t="s">
        <v>3265</v>
      </c>
      <c r="H1299" s="3" t="s">
        <v>3301</v>
      </c>
      <c r="I1299" s="53"/>
      <c r="J1299" s="3"/>
      <c r="K1299" s="3"/>
      <c r="L1299" s="3"/>
      <c r="M1299" s="3"/>
      <c r="N1299" s="10"/>
      <c r="O1299" s="3" t="str">
        <f t="shared" si="188"/>
        <v/>
      </c>
      <c r="P1299" s="3"/>
      <c r="Q1299" s="3"/>
      <c r="R1299" s="3"/>
      <c r="S1299" s="3"/>
      <c r="U1299" t="str">
        <f t="shared" si="175"/>
        <v/>
      </c>
    </row>
    <row r="1300" spans="1:21" x14ac:dyDescent="0.3">
      <c r="A1300" s="20">
        <v>1377</v>
      </c>
      <c r="B1300" s="10" t="s">
        <v>1857</v>
      </c>
      <c r="C1300" s="10" t="s">
        <v>3220</v>
      </c>
      <c r="D1300" s="10"/>
      <c r="E1300" s="10"/>
      <c r="F1300" s="3"/>
      <c r="G1300" s="3" t="s">
        <v>3266</v>
      </c>
      <c r="H1300" s="3" t="s">
        <v>987</v>
      </c>
      <c r="I1300" s="53" t="s">
        <v>4145</v>
      </c>
      <c r="J1300" s="3"/>
      <c r="K1300" s="3"/>
      <c r="L1300" s="3"/>
      <c r="M1300" s="3"/>
      <c r="N1300" s="10"/>
      <c r="O1300" s="3" t="str">
        <f t="shared" si="188"/>
        <v/>
      </c>
      <c r="P1300" s="3"/>
      <c r="Q1300" s="3"/>
      <c r="R1300" s="3"/>
      <c r="S1300" s="3"/>
      <c r="U1300" t="str">
        <f t="shared" si="175"/>
        <v/>
      </c>
    </row>
    <row r="1301" spans="1:21" x14ac:dyDescent="0.3">
      <c r="A1301" s="20">
        <v>1378</v>
      </c>
      <c r="B1301" s="10" t="s">
        <v>1857</v>
      </c>
      <c r="C1301" s="10" t="s">
        <v>3220</v>
      </c>
      <c r="D1301" s="10"/>
      <c r="E1301" s="10"/>
      <c r="F1301" s="3"/>
      <c r="G1301" s="3" t="s">
        <v>3267</v>
      </c>
      <c r="H1301" s="3" t="s">
        <v>987</v>
      </c>
      <c r="I1301" s="53" t="s">
        <v>4145</v>
      </c>
      <c r="J1301" s="3"/>
      <c r="K1301" s="3"/>
      <c r="L1301" s="3"/>
      <c r="M1301" s="3"/>
      <c r="N1301" s="10"/>
      <c r="O1301" s="3" t="str">
        <f t="shared" si="188"/>
        <v/>
      </c>
      <c r="P1301" s="3"/>
      <c r="Q1301" s="3"/>
      <c r="R1301" s="3"/>
      <c r="S1301" s="3"/>
      <c r="U1301" t="str">
        <f t="shared" si="175"/>
        <v/>
      </c>
    </row>
    <row r="1302" spans="1:21" x14ac:dyDescent="0.3">
      <c r="A1302" s="20">
        <v>1379</v>
      </c>
      <c r="B1302" s="10" t="s">
        <v>1857</v>
      </c>
      <c r="C1302" s="10" t="s">
        <v>3220</v>
      </c>
      <c r="D1302" s="10"/>
      <c r="E1302" s="10"/>
      <c r="F1302" s="3"/>
      <c r="G1302" s="3" t="s">
        <v>3268</v>
      </c>
      <c r="H1302" s="3" t="s">
        <v>3302</v>
      </c>
      <c r="I1302" s="53" t="s">
        <v>4146</v>
      </c>
      <c r="J1302" s="3"/>
      <c r="K1302" s="3"/>
      <c r="L1302" s="3"/>
      <c r="M1302" s="3"/>
      <c r="N1302" s="10"/>
      <c r="O1302" s="3" t="str">
        <f t="shared" si="188"/>
        <v/>
      </c>
      <c r="P1302" s="3"/>
      <c r="Q1302" s="3"/>
      <c r="R1302" s="3"/>
      <c r="S1302" s="3"/>
      <c r="U1302" t="str">
        <f t="shared" si="175"/>
        <v/>
      </c>
    </row>
    <row r="1303" spans="1:21" x14ac:dyDescent="0.3">
      <c r="A1303" s="20">
        <v>1380</v>
      </c>
      <c r="B1303" s="10" t="s">
        <v>1857</v>
      </c>
      <c r="C1303" s="10" t="s">
        <v>3220</v>
      </c>
      <c r="D1303" s="10"/>
      <c r="E1303" s="10"/>
      <c r="F1303" s="3"/>
      <c r="G1303" s="3" t="s">
        <v>3269</v>
      </c>
      <c r="H1303" s="3" t="s">
        <v>3302</v>
      </c>
      <c r="I1303" s="53" t="s">
        <v>4146</v>
      </c>
      <c r="J1303" s="3"/>
      <c r="K1303" s="3"/>
      <c r="L1303" s="3"/>
      <c r="M1303" s="3"/>
      <c r="N1303" s="10"/>
      <c r="O1303" s="3" t="str">
        <f t="shared" si="188"/>
        <v/>
      </c>
      <c r="P1303" s="3"/>
      <c r="Q1303" s="3"/>
      <c r="R1303" s="3"/>
      <c r="S1303" s="3"/>
      <c r="U1303" t="str">
        <f t="shared" si="175"/>
        <v/>
      </c>
    </row>
    <row r="1304" spans="1:21" x14ac:dyDescent="0.3">
      <c r="A1304" s="20">
        <v>1381</v>
      </c>
      <c r="B1304" s="10" t="s">
        <v>1857</v>
      </c>
      <c r="C1304" s="10" t="s">
        <v>3220</v>
      </c>
      <c r="D1304" s="10"/>
      <c r="E1304" s="10"/>
      <c r="F1304" s="3"/>
      <c r="G1304" s="3" t="s">
        <v>3270</v>
      </c>
      <c r="H1304" s="3" t="s">
        <v>1096</v>
      </c>
      <c r="I1304" s="53"/>
      <c r="J1304" s="3"/>
      <c r="K1304" s="3"/>
      <c r="L1304" s="3"/>
      <c r="M1304" s="3"/>
      <c r="N1304" s="10"/>
      <c r="O1304" s="3" t="str">
        <f t="shared" si="188"/>
        <v/>
      </c>
      <c r="P1304" s="3"/>
      <c r="Q1304" s="3"/>
      <c r="R1304" s="3"/>
      <c r="S1304" s="3"/>
      <c r="U1304" t="str">
        <f t="shared" si="175"/>
        <v/>
      </c>
    </row>
    <row r="1305" spans="1:21" x14ac:dyDescent="0.3">
      <c r="A1305" s="20">
        <v>1382</v>
      </c>
      <c r="B1305" s="10" t="s">
        <v>1857</v>
      </c>
      <c r="C1305" s="10" t="s">
        <v>3220</v>
      </c>
      <c r="D1305" s="10"/>
      <c r="E1305" s="10"/>
      <c r="F1305" s="3"/>
      <c r="G1305" s="3" t="s">
        <v>3271</v>
      </c>
      <c r="H1305" s="3" t="s">
        <v>1098</v>
      </c>
      <c r="I1305" s="53"/>
      <c r="J1305" s="3"/>
      <c r="K1305" s="3"/>
      <c r="L1305" s="3"/>
      <c r="M1305" s="3"/>
      <c r="N1305" s="10"/>
      <c r="O1305" s="3" t="str">
        <f t="shared" si="188"/>
        <v/>
      </c>
      <c r="P1305" s="3"/>
      <c r="Q1305" s="3"/>
      <c r="R1305" s="3"/>
      <c r="S1305" s="3"/>
      <c r="U1305" t="str">
        <f t="shared" si="175"/>
        <v/>
      </c>
    </row>
    <row r="1306" spans="1:21" x14ac:dyDescent="0.3">
      <c r="A1306" s="20">
        <v>1383</v>
      </c>
      <c r="B1306" s="10" t="s">
        <v>1857</v>
      </c>
      <c r="C1306" s="10" t="s">
        <v>3220</v>
      </c>
      <c r="D1306" s="10"/>
      <c r="E1306" s="10"/>
      <c r="F1306" s="3"/>
      <c r="G1306" s="3" t="s">
        <v>3272</v>
      </c>
      <c r="H1306" s="3" t="s">
        <v>1099</v>
      </c>
      <c r="I1306" s="53"/>
      <c r="J1306" s="3"/>
      <c r="K1306" s="3"/>
      <c r="L1306" s="3"/>
      <c r="M1306" s="3"/>
      <c r="N1306" s="10"/>
      <c r="O1306" s="3" t="str">
        <f t="shared" si="188"/>
        <v/>
      </c>
      <c r="P1306" s="3"/>
      <c r="Q1306" s="3"/>
      <c r="R1306" s="3"/>
      <c r="S1306" s="3"/>
      <c r="U1306" t="str">
        <f t="shared" si="175"/>
        <v/>
      </c>
    </row>
    <row r="1307" spans="1:21" x14ac:dyDescent="0.3">
      <c r="A1307" s="20">
        <v>1384</v>
      </c>
      <c r="B1307" s="10" t="s">
        <v>1857</v>
      </c>
      <c r="C1307" s="10" t="s">
        <v>3220</v>
      </c>
      <c r="D1307" s="10"/>
      <c r="E1307" s="10"/>
      <c r="F1307" s="3"/>
      <c r="G1307" s="3" t="s">
        <v>3273</v>
      </c>
      <c r="H1307" s="3" t="s">
        <v>1100</v>
      </c>
      <c r="I1307" s="53"/>
      <c r="J1307" s="3"/>
      <c r="K1307" s="3"/>
      <c r="L1307" s="3"/>
      <c r="M1307" s="3"/>
      <c r="N1307" s="10"/>
      <c r="O1307" s="3" t="str">
        <f t="shared" si="188"/>
        <v/>
      </c>
      <c r="P1307" s="3"/>
      <c r="Q1307" s="3"/>
      <c r="R1307" s="3"/>
      <c r="S1307" s="3"/>
      <c r="U1307" t="str">
        <f t="shared" si="175"/>
        <v/>
      </c>
    </row>
    <row r="1308" spans="1:21" x14ac:dyDescent="0.3">
      <c r="A1308" s="20">
        <v>1385</v>
      </c>
      <c r="B1308" s="10" t="s">
        <v>1857</v>
      </c>
      <c r="C1308" s="10" t="s">
        <v>3220</v>
      </c>
      <c r="D1308" s="10"/>
      <c r="E1308" s="10"/>
      <c r="F1308" s="3"/>
      <c r="G1308" s="3" t="s">
        <v>3274</v>
      </c>
      <c r="H1308" s="3" t="s">
        <v>1101</v>
      </c>
      <c r="I1308" s="53"/>
      <c r="J1308" s="3"/>
      <c r="K1308" s="3"/>
      <c r="L1308" s="3"/>
      <c r="M1308" s="3"/>
      <c r="N1308" s="10"/>
      <c r="O1308" s="3" t="str">
        <f t="shared" si="188"/>
        <v/>
      </c>
      <c r="P1308" s="3"/>
      <c r="Q1308" s="3"/>
      <c r="R1308" s="3"/>
      <c r="S1308" s="3"/>
      <c r="U1308" t="str">
        <f t="shared" ref="U1308:U1344" si="191">IF(IFERROR(FIND("_",O1308),0)&gt;0,LEFT(O1308,FIND("_",O1308)-1),O1308)</f>
        <v/>
      </c>
    </row>
    <row r="1309" spans="1:21" x14ac:dyDescent="0.3">
      <c r="A1309" s="20">
        <v>1386</v>
      </c>
      <c r="B1309" s="10" t="s">
        <v>1857</v>
      </c>
      <c r="C1309" s="10" t="s">
        <v>3220</v>
      </c>
      <c r="D1309" s="10"/>
      <c r="E1309" s="10"/>
      <c r="F1309" s="3"/>
      <c r="G1309" s="3" t="s">
        <v>3275</v>
      </c>
      <c r="H1309" s="3" t="s">
        <v>1102</v>
      </c>
      <c r="I1309" s="53"/>
      <c r="J1309" s="3"/>
      <c r="K1309" s="3"/>
      <c r="L1309" s="3"/>
      <c r="M1309" s="3"/>
      <c r="N1309" s="10"/>
      <c r="O1309" s="3" t="str">
        <f t="shared" si="188"/>
        <v/>
      </c>
      <c r="P1309" s="3"/>
      <c r="Q1309" s="3"/>
      <c r="R1309" s="3"/>
      <c r="S1309" s="3"/>
      <c r="U1309" t="str">
        <f t="shared" si="191"/>
        <v/>
      </c>
    </row>
    <row r="1310" spans="1:21" x14ac:dyDescent="0.3">
      <c r="A1310" s="20">
        <v>1387</v>
      </c>
      <c r="B1310" s="10" t="s">
        <v>1857</v>
      </c>
      <c r="C1310" s="10" t="s">
        <v>3220</v>
      </c>
      <c r="D1310" s="10"/>
      <c r="E1310" s="10"/>
      <c r="F1310" s="3"/>
      <c r="G1310" s="3" t="s">
        <v>3276</v>
      </c>
      <c r="H1310" s="3" t="s">
        <v>1103</v>
      </c>
      <c r="I1310" s="53"/>
      <c r="J1310" s="3"/>
      <c r="K1310" s="3"/>
      <c r="L1310" s="3"/>
      <c r="M1310" s="3"/>
      <c r="N1310" s="10"/>
      <c r="O1310" s="3" t="str">
        <f t="shared" si="188"/>
        <v/>
      </c>
      <c r="P1310" s="3"/>
      <c r="Q1310" s="3"/>
      <c r="R1310" s="3"/>
      <c r="S1310" s="3"/>
      <c r="U1310" t="str">
        <f t="shared" si="191"/>
        <v/>
      </c>
    </row>
    <row r="1311" spans="1:21" x14ac:dyDescent="0.3">
      <c r="A1311" s="20">
        <v>1388</v>
      </c>
      <c r="B1311" s="10" t="s">
        <v>1857</v>
      </c>
      <c r="C1311" s="10" t="s">
        <v>3220</v>
      </c>
      <c r="D1311" s="10"/>
      <c r="E1311" s="10"/>
      <c r="F1311" s="3"/>
      <c r="G1311" s="3" t="s">
        <v>3277</v>
      </c>
      <c r="H1311" s="3" t="s">
        <v>1104</v>
      </c>
      <c r="I1311" s="53"/>
      <c r="J1311" s="3"/>
      <c r="K1311" s="3"/>
      <c r="L1311" s="3"/>
      <c r="M1311" s="3"/>
      <c r="N1311" s="10"/>
      <c r="O1311" s="3" t="str">
        <f t="shared" si="188"/>
        <v/>
      </c>
      <c r="P1311" s="3"/>
      <c r="Q1311" s="3"/>
      <c r="R1311" s="3"/>
      <c r="S1311" s="3"/>
      <c r="U1311" t="str">
        <f t="shared" si="191"/>
        <v/>
      </c>
    </row>
    <row r="1312" spans="1:21" x14ac:dyDescent="0.3">
      <c r="A1312" s="20">
        <v>1389</v>
      </c>
      <c r="B1312" s="10" t="s">
        <v>1857</v>
      </c>
      <c r="C1312" s="10" t="s">
        <v>3220</v>
      </c>
      <c r="D1312" s="10"/>
      <c r="E1312" s="10"/>
      <c r="F1312" s="3"/>
      <c r="G1312" s="3" t="s">
        <v>3278</v>
      </c>
      <c r="H1312" s="3" t="s">
        <v>1105</v>
      </c>
      <c r="I1312" s="53"/>
      <c r="J1312" s="3"/>
      <c r="K1312" s="3"/>
      <c r="L1312" s="3"/>
      <c r="M1312" s="3"/>
      <c r="N1312" s="10"/>
      <c r="O1312" s="3" t="str">
        <f t="shared" si="188"/>
        <v/>
      </c>
      <c r="P1312" s="3"/>
      <c r="Q1312" s="3"/>
      <c r="R1312" s="3"/>
      <c r="S1312" s="3"/>
      <c r="U1312" t="str">
        <f t="shared" si="191"/>
        <v/>
      </c>
    </row>
    <row r="1313" spans="1:21" x14ac:dyDescent="0.3">
      <c r="A1313" s="20">
        <v>1390</v>
      </c>
      <c r="B1313" s="10" t="s">
        <v>1857</v>
      </c>
      <c r="C1313" s="10" t="s">
        <v>3220</v>
      </c>
      <c r="D1313" s="10"/>
      <c r="E1313" s="10"/>
      <c r="F1313" s="3"/>
      <c r="G1313" s="3" t="s">
        <v>3279</v>
      </c>
      <c r="H1313" s="3" t="s">
        <v>1106</v>
      </c>
      <c r="I1313" s="53"/>
      <c r="J1313" s="3"/>
      <c r="K1313" s="3"/>
      <c r="L1313" s="3"/>
      <c r="M1313" s="3"/>
      <c r="N1313" s="10"/>
      <c r="O1313" s="3" t="str">
        <f t="shared" si="188"/>
        <v/>
      </c>
      <c r="P1313" s="3"/>
      <c r="Q1313" s="3"/>
      <c r="R1313" s="3"/>
      <c r="S1313" s="3"/>
      <c r="U1313" t="str">
        <f t="shared" si="191"/>
        <v/>
      </c>
    </row>
    <row r="1314" spans="1:21" x14ac:dyDescent="0.3">
      <c r="A1314" s="20">
        <v>1391</v>
      </c>
      <c r="B1314" s="10" t="s">
        <v>1857</v>
      </c>
      <c r="C1314" s="10" t="s">
        <v>3220</v>
      </c>
      <c r="D1314" s="10"/>
      <c r="E1314" s="10"/>
      <c r="F1314" s="3"/>
      <c r="G1314" s="3" t="s">
        <v>3280</v>
      </c>
      <c r="H1314" s="3" t="s">
        <v>1107</v>
      </c>
      <c r="I1314" s="53"/>
      <c r="J1314" s="3"/>
      <c r="K1314" s="3"/>
      <c r="L1314" s="3"/>
      <c r="M1314" s="3"/>
      <c r="N1314" s="10"/>
      <c r="O1314" s="3" t="str">
        <f t="shared" si="188"/>
        <v/>
      </c>
      <c r="P1314" s="3"/>
      <c r="Q1314" s="3"/>
      <c r="R1314" s="3"/>
      <c r="S1314" s="3"/>
      <c r="U1314" t="str">
        <f t="shared" si="191"/>
        <v/>
      </c>
    </row>
    <row r="1315" spans="1:21" x14ac:dyDescent="0.3">
      <c r="A1315" s="20">
        <v>1392</v>
      </c>
      <c r="B1315" s="10" t="s">
        <v>1857</v>
      </c>
      <c r="C1315" s="10" t="s">
        <v>3220</v>
      </c>
      <c r="D1315" s="10"/>
      <c r="E1315" s="10"/>
      <c r="F1315" s="3"/>
      <c r="G1315" s="3" t="s">
        <v>3281</v>
      </c>
      <c r="H1315" s="3" t="s">
        <v>1108</v>
      </c>
      <c r="I1315" s="53"/>
      <c r="J1315" s="3"/>
      <c r="K1315" s="3"/>
      <c r="L1315" s="3"/>
      <c r="M1315" s="3"/>
      <c r="N1315" s="10"/>
      <c r="O1315" s="3" t="str">
        <f t="shared" si="188"/>
        <v/>
      </c>
      <c r="P1315" s="3"/>
      <c r="Q1315" s="3"/>
      <c r="R1315" s="3"/>
      <c r="S1315" s="3"/>
      <c r="U1315" t="str">
        <f t="shared" si="191"/>
        <v/>
      </c>
    </row>
    <row r="1316" spans="1:21" x14ac:dyDescent="0.3">
      <c r="A1316" s="20">
        <v>1393</v>
      </c>
      <c r="B1316" s="10" t="s">
        <v>1857</v>
      </c>
      <c r="C1316" s="10" t="s">
        <v>3220</v>
      </c>
      <c r="D1316" s="10"/>
      <c r="E1316" s="10"/>
      <c r="F1316" s="3"/>
      <c r="G1316" s="3" t="s">
        <v>3282</v>
      </c>
      <c r="H1316" s="3" t="s">
        <v>1109</v>
      </c>
      <c r="I1316" s="53"/>
      <c r="J1316" s="3"/>
      <c r="K1316" s="3"/>
      <c r="L1316" s="3"/>
      <c r="M1316" s="3"/>
      <c r="N1316" s="10"/>
      <c r="O1316" s="3" t="str">
        <f t="shared" si="188"/>
        <v/>
      </c>
      <c r="P1316" s="3"/>
      <c r="Q1316" s="3"/>
      <c r="R1316" s="3"/>
      <c r="S1316" s="3"/>
      <c r="U1316" t="str">
        <f t="shared" si="191"/>
        <v/>
      </c>
    </row>
    <row r="1317" spans="1:21" x14ac:dyDescent="0.3">
      <c r="A1317" s="20">
        <v>1394</v>
      </c>
      <c r="B1317" s="10" t="s">
        <v>1857</v>
      </c>
      <c r="C1317" s="10" t="s">
        <v>3220</v>
      </c>
      <c r="D1317" s="10"/>
      <c r="E1317" s="10"/>
      <c r="F1317" s="3"/>
      <c r="G1317" s="3" t="s">
        <v>3283</v>
      </c>
      <c r="H1317" s="3" t="s">
        <v>1110</v>
      </c>
      <c r="I1317" s="53"/>
      <c r="J1317" s="3"/>
      <c r="K1317" s="3"/>
      <c r="L1317" s="3"/>
      <c r="M1317" s="3"/>
      <c r="N1317" s="10"/>
      <c r="O1317" s="3" t="str">
        <f t="shared" si="188"/>
        <v/>
      </c>
      <c r="P1317" s="3"/>
      <c r="Q1317" s="3"/>
      <c r="R1317" s="3"/>
      <c r="S1317" s="3"/>
      <c r="U1317" t="str">
        <f t="shared" si="191"/>
        <v/>
      </c>
    </row>
    <row r="1318" spans="1:21" x14ac:dyDescent="0.3">
      <c r="A1318" s="20">
        <v>1395</v>
      </c>
      <c r="B1318" s="10" t="s">
        <v>1857</v>
      </c>
      <c r="C1318" s="10" t="s">
        <v>3220</v>
      </c>
      <c r="D1318" s="10"/>
      <c r="E1318" s="10"/>
      <c r="F1318" s="3"/>
      <c r="G1318" s="3" t="s">
        <v>3284</v>
      </c>
      <c r="H1318" s="3" t="s">
        <v>1111</v>
      </c>
      <c r="I1318" s="53"/>
      <c r="J1318" s="3"/>
      <c r="K1318" s="3"/>
      <c r="L1318" s="3"/>
      <c r="M1318" s="3"/>
      <c r="N1318" s="10"/>
      <c r="O1318" s="3" t="str">
        <f t="shared" si="188"/>
        <v/>
      </c>
      <c r="P1318" s="3"/>
      <c r="Q1318" s="3"/>
      <c r="R1318" s="3"/>
      <c r="S1318" s="3"/>
      <c r="U1318" t="str">
        <f t="shared" si="191"/>
        <v/>
      </c>
    </row>
    <row r="1319" spans="1:21" x14ac:dyDescent="0.3">
      <c r="A1319" s="20">
        <v>1396</v>
      </c>
      <c r="B1319" s="10" t="s">
        <v>1857</v>
      </c>
      <c r="C1319" s="10" t="s">
        <v>3220</v>
      </c>
      <c r="D1319" s="10"/>
      <c r="E1319" s="10"/>
      <c r="F1319" s="3"/>
      <c r="G1319" s="3" t="s">
        <v>3285</v>
      </c>
      <c r="H1319" s="3" t="s">
        <v>1112</v>
      </c>
      <c r="I1319" s="53"/>
      <c r="J1319" s="3"/>
      <c r="K1319" s="3"/>
      <c r="L1319" s="3"/>
      <c r="M1319" s="3"/>
      <c r="N1319" s="10"/>
      <c r="O1319" s="3" t="str">
        <f t="shared" si="188"/>
        <v/>
      </c>
      <c r="P1319" s="3"/>
      <c r="Q1319" s="3"/>
      <c r="R1319" s="3"/>
      <c r="S1319" s="3"/>
      <c r="U1319" t="str">
        <f t="shared" si="191"/>
        <v/>
      </c>
    </row>
    <row r="1320" spans="1:21" x14ac:dyDescent="0.3">
      <c r="A1320" s="20">
        <v>1397</v>
      </c>
      <c r="B1320" s="10" t="s">
        <v>1857</v>
      </c>
      <c r="C1320" s="10" t="s">
        <v>3220</v>
      </c>
      <c r="D1320" s="10"/>
      <c r="E1320" s="10"/>
      <c r="F1320" s="3"/>
      <c r="G1320" s="3" t="s">
        <v>3286</v>
      </c>
      <c r="H1320" s="3" t="s">
        <v>1113</v>
      </c>
      <c r="I1320" s="53"/>
      <c r="J1320" s="3"/>
      <c r="K1320" s="3"/>
      <c r="L1320" s="3"/>
      <c r="M1320" s="3"/>
      <c r="N1320" s="10"/>
      <c r="O1320" s="3" t="str">
        <f t="shared" si="188"/>
        <v/>
      </c>
      <c r="P1320" s="3"/>
      <c r="Q1320" s="3"/>
      <c r="R1320" s="3"/>
      <c r="S1320" s="3"/>
      <c r="U1320" t="str">
        <f t="shared" si="191"/>
        <v/>
      </c>
    </row>
    <row r="1321" spans="1:21" x14ac:dyDescent="0.3">
      <c r="A1321" s="20">
        <v>1398</v>
      </c>
      <c r="B1321" s="10" t="s">
        <v>1857</v>
      </c>
      <c r="C1321" s="10" t="s">
        <v>3220</v>
      </c>
      <c r="D1321" s="10"/>
      <c r="E1321" s="10"/>
      <c r="F1321" s="3"/>
      <c r="G1321" s="3" t="s">
        <v>3287</v>
      </c>
      <c r="H1321" s="3" t="s">
        <v>1114</v>
      </c>
      <c r="I1321" s="53"/>
      <c r="J1321" s="3"/>
      <c r="K1321" s="3"/>
      <c r="L1321" s="3"/>
      <c r="M1321" s="3"/>
      <c r="N1321" s="10"/>
      <c r="O1321" s="3" t="str">
        <f t="shared" si="188"/>
        <v/>
      </c>
      <c r="P1321" s="3"/>
      <c r="Q1321" s="3"/>
      <c r="R1321" s="3"/>
      <c r="S1321" s="3"/>
      <c r="U1321" t="str">
        <f t="shared" si="191"/>
        <v/>
      </c>
    </row>
    <row r="1322" spans="1:21" x14ac:dyDescent="0.3">
      <c r="A1322" s="20">
        <v>1399</v>
      </c>
      <c r="B1322" s="10" t="s">
        <v>1857</v>
      </c>
      <c r="C1322" s="10" t="s">
        <v>3220</v>
      </c>
      <c r="D1322" s="10"/>
      <c r="E1322" s="10"/>
      <c r="F1322" s="3"/>
      <c r="G1322" s="3" t="s">
        <v>3288</v>
      </c>
      <c r="H1322" s="3" t="s">
        <v>1115</v>
      </c>
      <c r="I1322" s="53"/>
      <c r="J1322" s="3"/>
      <c r="K1322" s="3"/>
      <c r="L1322" s="3"/>
      <c r="M1322" s="3"/>
      <c r="N1322" s="10"/>
      <c r="O1322" s="3" t="str">
        <f t="shared" si="188"/>
        <v/>
      </c>
      <c r="P1322" s="3"/>
      <c r="Q1322" s="3"/>
      <c r="R1322" s="3"/>
      <c r="S1322" s="3"/>
      <c r="U1322" t="str">
        <f t="shared" si="191"/>
        <v/>
      </c>
    </row>
    <row r="1323" spans="1:21" x14ac:dyDescent="0.3">
      <c r="A1323" s="20">
        <v>1400</v>
      </c>
      <c r="B1323" s="10" t="s">
        <v>1857</v>
      </c>
      <c r="C1323" s="10" t="s">
        <v>3220</v>
      </c>
      <c r="D1323" s="10"/>
      <c r="E1323" s="10"/>
      <c r="F1323" s="3"/>
      <c r="G1323" s="3" t="s">
        <v>3289</v>
      </c>
      <c r="H1323" s="3" t="s">
        <v>1116</v>
      </c>
      <c r="I1323" s="53"/>
      <c r="J1323" s="3"/>
      <c r="K1323" s="3"/>
      <c r="L1323" s="3"/>
      <c r="M1323" s="3"/>
      <c r="N1323" s="10"/>
      <c r="O1323" s="3" t="str">
        <f t="shared" si="188"/>
        <v/>
      </c>
      <c r="P1323" s="3"/>
      <c r="Q1323" s="3"/>
      <c r="R1323" s="3"/>
      <c r="S1323" s="3"/>
      <c r="U1323" t="str">
        <f t="shared" si="191"/>
        <v/>
      </c>
    </row>
    <row r="1324" spans="1:21" x14ac:dyDescent="0.3">
      <c r="A1324" s="20">
        <v>1401</v>
      </c>
      <c r="B1324" s="10" t="s">
        <v>1857</v>
      </c>
      <c r="C1324" s="10" t="s">
        <v>3220</v>
      </c>
      <c r="D1324" s="10"/>
      <c r="E1324" s="10"/>
      <c r="F1324" s="3"/>
      <c r="G1324" s="3" t="s">
        <v>3290</v>
      </c>
      <c r="H1324" s="3" t="s">
        <v>1117</v>
      </c>
      <c r="I1324" s="53"/>
      <c r="J1324" s="3"/>
      <c r="K1324" s="3"/>
      <c r="L1324" s="3"/>
      <c r="M1324" s="3"/>
      <c r="N1324" s="10"/>
      <c r="O1324" s="3" t="str">
        <f t="shared" si="188"/>
        <v/>
      </c>
      <c r="P1324" s="3"/>
      <c r="Q1324" s="3"/>
      <c r="R1324" s="3"/>
      <c r="S1324" s="3"/>
      <c r="U1324" t="str">
        <f t="shared" si="191"/>
        <v/>
      </c>
    </row>
    <row r="1325" spans="1:21" x14ac:dyDescent="0.3">
      <c r="A1325" s="20">
        <v>1402</v>
      </c>
      <c r="B1325" s="10" t="s">
        <v>1857</v>
      </c>
      <c r="C1325" s="10" t="s">
        <v>3220</v>
      </c>
      <c r="D1325" s="10"/>
      <c r="E1325" s="10"/>
      <c r="F1325" s="3"/>
      <c r="G1325" s="3" t="s">
        <v>3291</v>
      </c>
      <c r="H1325" s="3" t="s">
        <v>1119</v>
      </c>
      <c r="I1325" s="53"/>
      <c r="J1325" s="3"/>
      <c r="K1325" s="3"/>
      <c r="L1325" s="3"/>
      <c r="M1325" s="3"/>
      <c r="N1325" s="10"/>
      <c r="O1325" s="3" t="str">
        <f t="shared" si="188"/>
        <v/>
      </c>
      <c r="P1325" s="3"/>
      <c r="Q1325" s="3"/>
      <c r="R1325" s="3"/>
      <c r="S1325" s="3"/>
      <c r="U1325" t="str">
        <f t="shared" si="191"/>
        <v/>
      </c>
    </row>
    <row r="1326" spans="1:21" x14ac:dyDescent="0.3">
      <c r="A1326" s="20">
        <v>1403</v>
      </c>
      <c r="B1326" s="10" t="s">
        <v>1857</v>
      </c>
      <c r="C1326" s="10" t="s">
        <v>3220</v>
      </c>
      <c r="D1326" s="10"/>
      <c r="E1326" s="10"/>
      <c r="F1326" s="3"/>
      <c r="G1326" s="3" t="s">
        <v>3292</v>
      </c>
      <c r="H1326" s="3" t="s">
        <v>1121</v>
      </c>
      <c r="I1326" s="53"/>
      <c r="J1326" s="3"/>
      <c r="K1326" s="3"/>
      <c r="L1326" s="3"/>
      <c r="M1326" s="3"/>
      <c r="N1326" s="10"/>
      <c r="O1326" s="3" t="str">
        <f t="shared" si="188"/>
        <v/>
      </c>
      <c r="P1326" s="3"/>
      <c r="Q1326" s="3"/>
      <c r="R1326" s="3"/>
      <c r="S1326" s="3"/>
      <c r="U1326" t="str">
        <f t="shared" si="191"/>
        <v/>
      </c>
    </row>
    <row r="1327" spans="1:21" x14ac:dyDescent="0.3">
      <c r="A1327" s="20">
        <v>1404</v>
      </c>
      <c r="B1327" s="10" t="s">
        <v>1857</v>
      </c>
      <c r="C1327" s="10" t="s">
        <v>3220</v>
      </c>
      <c r="D1327" s="10"/>
      <c r="E1327" s="10"/>
      <c r="F1327" s="3"/>
      <c r="G1327" s="3" t="s">
        <v>3293</v>
      </c>
      <c r="H1327" s="3" t="s">
        <v>1122</v>
      </c>
      <c r="I1327" s="53"/>
      <c r="J1327" s="3"/>
      <c r="K1327" s="3"/>
      <c r="L1327" s="3"/>
      <c r="M1327" s="3"/>
      <c r="N1327" s="10"/>
      <c r="O1327" s="3" t="str">
        <f t="shared" si="188"/>
        <v/>
      </c>
      <c r="P1327" s="3"/>
      <c r="Q1327" s="3"/>
      <c r="R1327" s="3"/>
      <c r="S1327" s="3"/>
      <c r="U1327" t="str">
        <f t="shared" si="191"/>
        <v/>
      </c>
    </row>
    <row r="1328" spans="1:21" x14ac:dyDescent="0.3">
      <c r="A1328" s="20">
        <v>1405</v>
      </c>
      <c r="B1328" s="10" t="s">
        <v>1857</v>
      </c>
      <c r="C1328" s="10" t="s">
        <v>3220</v>
      </c>
      <c r="D1328" s="10"/>
      <c r="E1328" s="10"/>
      <c r="F1328" s="3"/>
      <c r="G1328" s="3" t="s">
        <v>3294</v>
      </c>
      <c r="H1328" s="3" t="s">
        <v>1124</v>
      </c>
      <c r="I1328" s="53"/>
      <c r="J1328" s="3"/>
      <c r="K1328" s="3"/>
      <c r="L1328" s="3"/>
      <c r="M1328" s="3"/>
      <c r="N1328" s="10"/>
      <c r="O1328" s="3" t="str">
        <f t="shared" si="188"/>
        <v/>
      </c>
      <c r="P1328" s="3"/>
      <c r="Q1328" s="3"/>
      <c r="R1328" s="3"/>
      <c r="S1328" s="3"/>
      <c r="U1328" t="str">
        <f t="shared" si="191"/>
        <v/>
      </c>
    </row>
    <row r="1329" spans="1:37" x14ac:dyDescent="0.3">
      <c r="A1329" s="20">
        <v>1406</v>
      </c>
      <c r="B1329" s="10" t="s">
        <v>1857</v>
      </c>
      <c r="C1329" s="10" t="s">
        <v>3220</v>
      </c>
      <c r="D1329" s="10"/>
      <c r="E1329" s="10"/>
      <c r="F1329" s="3"/>
      <c r="G1329" s="3" t="s">
        <v>3295</v>
      </c>
      <c r="H1329" s="3" t="s">
        <v>1127</v>
      </c>
      <c r="I1329" s="53"/>
      <c r="J1329" s="3"/>
      <c r="K1329" s="3"/>
      <c r="L1329" s="3"/>
      <c r="M1329" s="3"/>
      <c r="N1329" s="10"/>
      <c r="O1329" s="3" t="str">
        <f t="shared" si="188"/>
        <v/>
      </c>
      <c r="P1329" s="3"/>
      <c r="Q1329" s="3"/>
      <c r="R1329" s="3"/>
      <c r="S1329" s="3"/>
      <c r="U1329" t="str">
        <f t="shared" si="191"/>
        <v/>
      </c>
    </row>
    <row r="1330" spans="1:37" x14ac:dyDescent="0.3">
      <c r="A1330" s="20">
        <v>1407</v>
      </c>
      <c r="B1330" s="10" t="s">
        <v>1857</v>
      </c>
      <c r="C1330" s="10" t="s">
        <v>3220</v>
      </c>
      <c r="D1330" s="10"/>
      <c r="E1330" s="10"/>
      <c r="F1330" s="3"/>
      <c r="G1330" s="3" t="s">
        <v>3296</v>
      </c>
      <c r="H1330" s="3" t="s">
        <v>1129</v>
      </c>
      <c r="I1330" s="53"/>
      <c r="J1330" s="3"/>
      <c r="K1330" s="3"/>
      <c r="L1330" s="3"/>
      <c r="M1330" s="3"/>
      <c r="N1330" s="10"/>
      <c r="O1330" s="3" t="str">
        <f t="shared" si="188"/>
        <v/>
      </c>
      <c r="P1330" s="3"/>
      <c r="Q1330" s="3"/>
      <c r="R1330" s="3"/>
      <c r="S1330" s="3"/>
      <c r="U1330" t="str">
        <f t="shared" si="191"/>
        <v/>
      </c>
    </row>
    <row r="1331" spans="1:37" ht="297" x14ac:dyDescent="0.3">
      <c r="A1331" s="20">
        <v>1451</v>
      </c>
      <c r="B1331" s="10"/>
      <c r="C1331" s="10" t="s">
        <v>3220</v>
      </c>
      <c r="D1331" s="10"/>
      <c r="E1331" s="10"/>
      <c r="F1331" s="3"/>
      <c r="G1331" s="3"/>
      <c r="H1331" s="3" t="s">
        <v>3373</v>
      </c>
      <c r="I1331" s="53"/>
      <c r="J1331" s="3" t="s">
        <v>31</v>
      </c>
      <c r="K1331" s="3" t="s">
        <v>1845</v>
      </c>
      <c r="L1331" s="3"/>
      <c r="M1331" s="3" t="s">
        <v>35</v>
      </c>
      <c r="N1331" s="10" t="s">
        <v>3374</v>
      </c>
      <c r="O1331" s="3" t="str">
        <f t="shared" ref="O1331:O1335" si="192" xml:space="preserve"> IF(ISBLANK(N1331),"",CONCATENATE("TP/oneM2M/",IF(J1331&lt;&gt;"Both",J1331&amp;"/",""),K1331,IF(K1331&lt;&gt;"","/",""),L1331,IF(L1331&lt;&gt;"","/",""),M1331,IF(M1331&lt;&gt;"","/",""),N1331))</f>
        <v>TP/oneM2M/CSE/DIS/BI/002_1</v>
      </c>
      <c r="P1331" s="33" t="s">
        <v>3510</v>
      </c>
      <c r="Q1331" s="3" t="s">
        <v>1857</v>
      </c>
      <c r="R1331" s="3" t="s">
        <v>26</v>
      </c>
      <c r="S1331" s="3"/>
      <c r="U1331" t="str">
        <f t="shared" si="191"/>
        <v>TP/oneM2M/CSE/DIS/BI/002</v>
      </c>
    </row>
    <row r="1332" spans="1:37" ht="297" x14ac:dyDescent="0.3">
      <c r="A1332" s="20">
        <v>1451</v>
      </c>
      <c r="B1332" s="10"/>
      <c r="C1332" s="10" t="s">
        <v>3220</v>
      </c>
      <c r="D1332" s="10"/>
      <c r="E1332" s="10"/>
      <c r="F1332" s="3"/>
      <c r="G1332" s="3"/>
      <c r="H1332" s="3" t="s">
        <v>3373</v>
      </c>
      <c r="I1332" s="53"/>
      <c r="J1332" s="3" t="s">
        <v>31</v>
      </c>
      <c r="K1332" s="3" t="s">
        <v>1845</v>
      </c>
      <c r="L1332" s="3"/>
      <c r="M1332" s="3" t="s">
        <v>35</v>
      </c>
      <c r="N1332" s="10" t="s">
        <v>3375</v>
      </c>
      <c r="O1332" s="3" t="str">
        <f t="shared" si="192"/>
        <v>TP/oneM2M/CSE/DIS/BI/002_2</v>
      </c>
      <c r="P1332" s="33" t="s">
        <v>3510</v>
      </c>
      <c r="Q1332" s="3" t="s">
        <v>1857</v>
      </c>
      <c r="R1332" s="3" t="s">
        <v>26</v>
      </c>
      <c r="S1332" s="3"/>
      <c r="U1332" t="str">
        <f t="shared" si="191"/>
        <v>TP/oneM2M/CSE/DIS/BI/002</v>
      </c>
    </row>
    <row r="1333" spans="1:37" ht="297" x14ac:dyDescent="0.3">
      <c r="A1333" s="20">
        <v>1451</v>
      </c>
      <c r="B1333" s="10"/>
      <c r="C1333" s="10" t="s">
        <v>3220</v>
      </c>
      <c r="D1333" s="10"/>
      <c r="E1333" s="10"/>
      <c r="F1333" s="3"/>
      <c r="G1333" s="3"/>
      <c r="H1333" s="3" t="s">
        <v>3373</v>
      </c>
      <c r="I1333" s="53"/>
      <c r="J1333" s="3" t="s">
        <v>31</v>
      </c>
      <c r="K1333" s="3" t="s">
        <v>1845</v>
      </c>
      <c r="L1333" s="3"/>
      <c r="M1333" s="3" t="s">
        <v>35</v>
      </c>
      <c r="N1333" s="10" t="s">
        <v>3376</v>
      </c>
      <c r="O1333" s="3" t="str">
        <f t="shared" si="192"/>
        <v>TP/oneM2M/CSE/DIS/BI/002_3</v>
      </c>
      <c r="P1333" s="33" t="s">
        <v>3510</v>
      </c>
      <c r="Q1333" s="3" t="s">
        <v>1857</v>
      </c>
      <c r="R1333" s="3" t="s">
        <v>26</v>
      </c>
      <c r="S1333" s="3"/>
      <c r="U1333" t="str">
        <f t="shared" si="191"/>
        <v>TP/oneM2M/CSE/DIS/BI/002</v>
      </c>
    </row>
    <row r="1334" spans="1:37" ht="297" x14ac:dyDescent="0.3">
      <c r="A1334" s="20">
        <v>1451</v>
      </c>
      <c r="B1334" s="10"/>
      <c r="C1334" s="10" t="s">
        <v>3220</v>
      </c>
      <c r="D1334" s="10"/>
      <c r="E1334" s="10"/>
      <c r="F1334" s="3"/>
      <c r="G1334" s="3"/>
      <c r="H1334" s="3" t="s">
        <v>3373</v>
      </c>
      <c r="I1334" s="53"/>
      <c r="J1334" s="3" t="s">
        <v>31</v>
      </c>
      <c r="K1334" s="3" t="s">
        <v>1845</v>
      </c>
      <c r="L1334" s="3"/>
      <c r="M1334" s="3" t="s">
        <v>35</v>
      </c>
      <c r="N1334" s="10" t="s">
        <v>3377</v>
      </c>
      <c r="O1334" s="3" t="str">
        <f t="shared" si="192"/>
        <v>TP/oneM2M/CSE/DIS/BI/002_4</v>
      </c>
      <c r="P1334" s="33" t="s">
        <v>3510</v>
      </c>
      <c r="Q1334" s="3" t="s">
        <v>1857</v>
      </c>
      <c r="R1334" s="3" t="s">
        <v>26</v>
      </c>
      <c r="S1334" s="3"/>
      <c r="U1334" t="str">
        <f t="shared" si="191"/>
        <v>TP/oneM2M/CSE/DIS/BI/002</v>
      </c>
    </row>
    <row r="1335" spans="1:37" ht="97.5" x14ac:dyDescent="0.3">
      <c r="A1335" s="20"/>
      <c r="B1335" s="3" t="s">
        <v>9</v>
      </c>
      <c r="C1335" s="10" t="s">
        <v>3220</v>
      </c>
      <c r="D1335" s="10"/>
      <c r="E1335" s="10"/>
      <c r="F1335" s="3"/>
      <c r="G1335" s="3" t="s">
        <v>3390</v>
      </c>
      <c r="H1335" s="3" t="s">
        <v>876</v>
      </c>
      <c r="I1335" s="53"/>
      <c r="J1335" s="3" t="s">
        <v>31</v>
      </c>
      <c r="K1335" s="3" t="s">
        <v>21</v>
      </c>
      <c r="L1335" s="3"/>
      <c r="M1335" s="3" t="s">
        <v>23</v>
      </c>
      <c r="N1335" s="10" t="s">
        <v>1849</v>
      </c>
      <c r="O1335" s="3" t="str">
        <f t="shared" si="192"/>
        <v>TP/oneM2M/CSE/DMR/BV/002</v>
      </c>
      <c r="P1335" s="33" t="s">
        <v>3422</v>
      </c>
      <c r="Q1335" s="3" t="s">
        <v>1848</v>
      </c>
      <c r="R1335" s="3" t="s">
        <v>25</v>
      </c>
      <c r="S1335" s="3"/>
      <c r="U1335" t="str">
        <f t="shared" si="191"/>
        <v>TP/oneM2M/CSE/DMR/BV/002</v>
      </c>
    </row>
    <row r="1336" spans="1:37" ht="148.5" x14ac:dyDescent="0.3">
      <c r="A1336" s="20">
        <v>491</v>
      </c>
      <c r="B1336" s="3" t="s">
        <v>43</v>
      </c>
      <c r="C1336" s="10" t="s">
        <v>3220</v>
      </c>
      <c r="D1336" s="54" t="s">
        <v>4122</v>
      </c>
      <c r="E1336" s="54" t="s">
        <v>4121</v>
      </c>
      <c r="F1336" s="3" t="s">
        <v>534</v>
      </c>
      <c r="G1336" s="3" t="s">
        <v>3409</v>
      </c>
      <c r="H1336" s="3" t="s">
        <v>993</v>
      </c>
      <c r="I1336" s="53"/>
      <c r="J1336" s="3" t="s">
        <v>31</v>
      </c>
      <c r="K1336" s="3" t="s">
        <v>1844</v>
      </c>
      <c r="L1336" s="3"/>
      <c r="M1336" s="3" t="s">
        <v>23</v>
      </c>
      <c r="N1336" s="10" t="s">
        <v>3636</v>
      </c>
      <c r="O1336" s="3" t="str">
        <f t="shared" ref="O1336:O1344" si="193" xml:space="preserve"> IF(ISBLANK(N1336),"",CONCATENATE("TP/oneM2M/",IF(J1336&lt;&gt;"Both",J1336&amp;"/",""),K1336,IF(K1336&lt;&gt;"","/",""),L1336,IF(L1336&lt;&gt;"","/",""),M1336,IF(M1336&lt;&gt;"","/",""),N1336))</f>
        <v>TP/oneM2M/CSE/GMG/BV/024</v>
      </c>
      <c r="P1336" s="33" t="s">
        <v>3502</v>
      </c>
      <c r="Q1336" s="3" t="s">
        <v>43</v>
      </c>
      <c r="R1336" s="3" t="s">
        <v>25</v>
      </c>
      <c r="S1336" s="3"/>
      <c r="U1336" t="str">
        <f t="shared" si="191"/>
        <v>TP/oneM2M/CSE/GMG/BV/024</v>
      </c>
    </row>
    <row r="1337" spans="1:37" ht="148.5" x14ac:dyDescent="0.3">
      <c r="A1337" s="20">
        <v>491</v>
      </c>
      <c r="B1337" s="3" t="s">
        <v>43</v>
      </c>
      <c r="C1337" s="10" t="s">
        <v>3220</v>
      </c>
      <c r="D1337" s="10"/>
      <c r="E1337" s="10"/>
      <c r="F1337" s="3" t="s">
        <v>534</v>
      </c>
      <c r="G1337" s="3" t="s">
        <v>3412</v>
      </c>
      <c r="H1337" s="3" t="s">
        <v>993</v>
      </c>
      <c r="I1337" s="53"/>
      <c r="J1337" s="3" t="s">
        <v>31</v>
      </c>
      <c r="K1337" s="3" t="s">
        <v>1844</v>
      </c>
      <c r="L1337" s="3"/>
      <c r="M1337" s="3" t="s">
        <v>23</v>
      </c>
      <c r="N1337" s="10" t="s">
        <v>3636</v>
      </c>
      <c r="O1337" s="3" t="str">
        <f t="shared" si="193"/>
        <v>TP/oneM2M/CSE/GMG/BV/024</v>
      </c>
      <c r="P1337" s="33" t="s">
        <v>3502</v>
      </c>
      <c r="Q1337" s="3" t="s">
        <v>43</v>
      </c>
      <c r="R1337" s="3" t="s">
        <v>25</v>
      </c>
      <c r="S1337" s="3"/>
      <c r="T1337" s="47"/>
      <c r="U1337" t="str">
        <f t="shared" si="191"/>
        <v>TP/oneM2M/CSE/GMG/BV/024</v>
      </c>
      <c r="V1337" s="37"/>
      <c r="W1337" s="37"/>
      <c r="X1337" s="10"/>
      <c r="Y1337" s="21"/>
      <c r="Z1337" s="21"/>
      <c r="AA1337" s="21"/>
      <c r="AB1337" s="21"/>
      <c r="AC1337" s="21"/>
      <c r="AD1337" s="21"/>
      <c r="AE1337" s="21"/>
      <c r="AF1337" s="37"/>
      <c r="AG1337" s="21"/>
      <c r="AH1337" s="48"/>
      <c r="AI1337" s="21"/>
      <c r="AJ1337" s="21"/>
      <c r="AK1337" s="21"/>
    </row>
    <row r="1338" spans="1:37" ht="165" x14ac:dyDescent="0.3">
      <c r="A1338" s="20"/>
      <c r="B1338" s="3"/>
      <c r="C1338" s="10" t="s">
        <v>3220</v>
      </c>
      <c r="D1338" s="10"/>
      <c r="E1338" s="10"/>
      <c r="F1338" s="3" t="s">
        <v>555</v>
      </c>
      <c r="G1338" s="3"/>
      <c r="H1338" s="3" t="s">
        <v>1020</v>
      </c>
      <c r="I1338" s="53"/>
      <c r="J1338" s="3" t="s">
        <v>31</v>
      </c>
      <c r="K1338" s="3" t="s">
        <v>1855</v>
      </c>
      <c r="L1338" s="3"/>
      <c r="M1338" s="3" t="s">
        <v>23</v>
      </c>
      <c r="N1338" s="10" t="s">
        <v>1849</v>
      </c>
      <c r="O1338" s="3" t="str">
        <f t="shared" si="193"/>
        <v>TP/oneM2M/CSE/SUB/BV/002</v>
      </c>
      <c r="P1338" s="33" t="s">
        <v>3472</v>
      </c>
      <c r="Q1338" s="3"/>
      <c r="R1338" s="3" t="s">
        <v>25</v>
      </c>
      <c r="S1338" s="3"/>
      <c r="T1338" s="21"/>
      <c r="U1338" t="str">
        <f t="shared" si="191"/>
        <v>TP/oneM2M/CSE/SUB/BV/002</v>
      </c>
      <c r="X1338" s="10"/>
      <c r="AH1338" s="35"/>
    </row>
    <row r="1339" spans="1:37" s="52" customFormat="1" x14ac:dyDescent="0.3">
      <c r="A1339" s="58"/>
      <c r="B1339" s="53"/>
      <c r="C1339" s="54" t="s">
        <v>3220</v>
      </c>
      <c r="D1339" s="54"/>
      <c r="E1339" s="54"/>
      <c r="F1339" s="53" t="s">
        <v>555</v>
      </c>
      <c r="G1339" s="53"/>
      <c r="H1339" s="53" t="s">
        <v>1020</v>
      </c>
      <c r="I1339" s="53"/>
      <c r="J1339" s="53" t="s">
        <v>30</v>
      </c>
      <c r="K1339" s="53" t="s">
        <v>1855</v>
      </c>
      <c r="L1339" s="53"/>
      <c r="M1339" s="53" t="s">
        <v>23</v>
      </c>
      <c r="N1339" s="54" t="s">
        <v>24</v>
      </c>
      <c r="O1339" s="53" t="str">
        <f t="shared" ref="O1339" si="194" xml:space="preserve"> IF(ISBLANK(N1339),"",CONCATENATE("TP/oneM2M/",IF(J1339&lt;&gt;"Both",J1339&amp;"/",""),K1339,IF(K1339&lt;&gt;"","/",""),L1339,IF(L1339&lt;&gt;"","/",""),M1339,IF(M1339&lt;&gt;"","/",""),N1339))</f>
        <v>TP/oneM2M/AE/SUB/BV/001</v>
      </c>
      <c r="P1339" s="33"/>
      <c r="Q1339" s="53"/>
      <c r="R1339" s="53" t="s">
        <v>26</v>
      </c>
      <c r="S1339" s="53"/>
      <c r="T1339" s="59"/>
      <c r="U1339" s="52" t="str">
        <f t="shared" ref="U1339" si="195">IF(IFERROR(FIND("_",O1339),0)&gt;0,LEFT(O1339,FIND("_",O1339)-1),O1339)</f>
        <v>TP/oneM2M/AE/SUB/BV/001</v>
      </c>
      <c r="X1339" s="54"/>
      <c r="AH1339" s="35"/>
    </row>
    <row r="1340" spans="1:37" ht="181.5" x14ac:dyDescent="0.3">
      <c r="A1340" s="20"/>
      <c r="B1340" s="3"/>
      <c r="C1340" s="10" t="s">
        <v>3220</v>
      </c>
      <c r="D1340" s="10"/>
      <c r="E1340" s="10"/>
      <c r="F1340" s="3" t="s">
        <v>555</v>
      </c>
      <c r="G1340" s="3"/>
      <c r="H1340" s="3" t="s">
        <v>1020</v>
      </c>
      <c r="I1340" s="53"/>
      <c r="J1340" s="3" t="s">
        <v>31</v>
      </c>
      <c r="K1340" s="3" t="s">
        <v>1855</v>
      </c>
      <c r="L1340" s="3"/>
      <c r="M1340" s="3" t="s">
        <v>23</v>
      </c>
      <c r="N1340" s="10" t="s">
        <v>1850</v>
      </c>
      <c r="O1340" s="3" t="str">
        <f t="shared" si="193"/>
        <v>TP/oneM2M/CSE/SUB/BV/003</v>
      </c>
      <c r="P1340" s="33" t="s">
        <v>3473</v>
      </c>
      <c r="Q1340" s="3"/>
      <c r="R1340" s="3" t="s">
        <v>25</v>
      </c>
      <c r="S1340" s="3"/>
      <c r="T1340" s="21"/>
      <c r="U1340" t="str">
        <f t="shared" si="191"/>
        <v>TP/oneM2M/CSE/SUB/BV/003</v>
      </c>
      <c r="AH1340" s="35"/>
    </row>
    <row r="1341" spans="1:37" ht="247.5" x14ac:dyDescent="0.3">
      <c r="A1341" s="20"/>
      <c r="B1341" s="3"/>
      <c r="C1341" s="10" t="s">
        <v>3220</v>
      </c>
      <c r="D1341" s="10"/>
      <c r="E1341" s="10"/>
      <c r="F1341" s="3" t="s">
        <v>555</v>
      </c>
      <c r="G1341" s="3"/>
      <c r="H1341" s="3" t="s">
        <v>1020</v>
      </c>
      <c r="I1341" s="53"/>
      <c r="J1341" s="3" t="s">
        <v>31</v>
      </c>
      <c r="K1341" s="3" t="s">
        <v>1855</v>
      </c>
      <c r="L1341" s="3"/>
      <c r="M1341" s="3" t="s">
        <v>23</v>
      </c>
      <c r="N1341" s="10" t="s">
        <v>1851</v>
      </c>
      <c r="O1341" s="3" t="str">
        <f t="shared" si="193"/>
        <v>TP/oneM2M/CSE/SUB/BV/004</v>
      </c>
      <c r="P1341" s="33" t="s">
        <v>3474</v>
      </c>
      <c r="Q1341" s="3"/>
      <c r="R1341" s="3" t="s">
        <v>25</v>
      </c>
      <c r="S1341" s="3"/>
      <c r="T1341" s="21"/>
      <c r="U1341" t="str">
        <f t="shared" si="191"/>
        <v>TP/oneM2M/CSE/SUB/BV/004</v>
      </c>
      <c r="AH1341" s="35"/>
    </row>
    <row r="1342" spans="1:37" ht="247.5" x14ac:dyDescent="0.3">
      <c r="A1342" s="20"/>
      <c r="B1342" s="3"/>
      <c r="C1342" s="10" t="s">
        <v>3220</v>
      </c>
      <c r="D1342" s="10"/>
      <c r="E1342" s="10"/>
      <c r="F1342" s="3" t="s">
        <v>555</v>
      </c>
      <c r="G1342" s="3"/>
      <c r="H1342" s="3" t="s">
        <v>1020</v>
      </c>
      <c r="I1342" s="53"/>
      <c r="J1342" s="3" t="s">
        <v>31</v>
      </c>
      <c r="K1342" s="3" t="s">
        <v>1855</v>
      </c>
      <c r="L1342" s="3"/>
      <c r="M1342" s="3" t="s">
        <v>23</v>
      </c>
      <c r="N1342" s="10" t="s">
        <v>1852</v>
      </c>
      <c r="O1342" s="3" t="str">
        <f t="shared" si="193"/>
        <v>TP/oneM2M/CSE/SUB/BV/005</v>
      </c>
      <c r="P1342" s="33" t="s">
        <v>3475</v>
      </c>
      <c r="Q1342" s="3"/>
      <c r="R1342" s="3" t="s">
        <v>25</v>
      </c>
      <c r="S1342" s="3"/>
      <c r="T1342" s="21"/>
      <c r="U1342" t="str">
        <f t="shared" si="191"/>
        <v>TP/oneM2M/CSE/SUB/BV/005</v>
      </c>
      <c r="AH1342" s="35"/>
    </row>
    <row r="1343" spans="1:37" ht="99" x14ac:dyDescent="0.3">
      <c r="A1343" s="20"/>
      <c r="B1343" s="3"/>
      <c r="C1343" s="10" t="s">
        <v>3220</v>
      </c>
      <c r="D1343" s="10"/>
      <c r="E1343" s="10"/>
      <c r="F1343" s="3" t="s">
        <v>555</v>
      </c>
      <c r="G1343" s="3"/>
      <c r="H1343" s="3" t="s">
        <v>1020</v>
      </c>
      <c r="I1343" s="53"/>
      <c r="J1343" s="3" t="s">
        <v>31</v>
      </c>
      <c r="K1343" s="3" t="s">
        <v>1855</v>
      </c>
      <c r="L1343" s="3"/>
      <c r="M1343" s="3" t="s">
        <v>23</v>
      </c>
      <c r="N1343" s="10" t="s">
        <v>1853</v>
      </c>
      <c r="O1343" s="3" t="str">
        <f t="shared" si="193"/>
        <v>TP/oneM2M/CSE/SUB/BV/006</v>
      </c>
      <c r="P1343" s="33" t="s">
        <v>3476</v>
      </c>
      <c r="Q1343" s="3"/>
      <c r="R1343" s="3" t="s">
        <v>25</v>
      </c>
      <c r="S1343" s="3"/>
      <c r="T1343" s="21"/>
      <c r="U1343" t="str">
        <f t="shared" si="191"/>
        <v>TP/oneM2M/CSE/SUB/BV/006</v>
      </c>
      <c r="AH1343" s="35"/>
    </row>
    <row r="1344" spans="1:37" ht="99" x14ac:dyDescent="0.3">
      <c r="A1344" s="20"/>
      <c r="B1344" s="3"/>
      <c r="C1344" s="10" t="s">
        <v>3220</v>
      </c>
      <c r="D1344" s="10"/>
      <c r="E1344" s="10"/>
      <c r="F1344" s="3" t="s">
        <v>555</v>
      </c>
      <c r="G1344" s="3"/>
      <c r="H1344" s="3" t="s">
        <v>1020</v>
      </c>
      <c r="I1344" s="53"/>
      <c r="J1344" s="3" t="s">
        <v>31</v>
      </c>
      <c r="K1344" s="3" t="s">
        <v>1855</v>
      </c>
      <c r="L1344" s="3"/>
      <c r="M1344" s="3" t="s">
        <v>23</v>
      </c>
      <c r="N1344" s="10" t="s">
        <v>1854</v>
      </c>
      <c r="O1344" s="3" t="str">
        <f t="shared" si="193"/>
        <v>TP/oneM2M/CSE/SUB/BV/007</v>
      </c>
      <c r="P1344" s="33" t="s">
        <v>3477</v>
      </c>
      <c r="Q1344" s="3"/>
      <c r="R1344" s="3" t="s">
        <v>25</v>
      </c>
      <c r="S1344" s="3"/>
      <c r="T1344" s="21"/>
      <c r="U1344" t="str">
        <f t="shared" si="191"/>
        <v>TP/oneM2M/CSE/SUB/BV/007</v>
      </c>
      <c r="AH1344" s="35"/>
    </row>
    <row r="1345" spans="1:16" x14ac:dyDescent="0.3">
      <c r="A1345" s="21"/>
    </row>
    <row r="1346" spans="1:16" x14ac:dyDescent="0.3">
      <c r="A1346" s="21"/>
    </row>
    <row r="1347" spans="1:16" x14ac:dyDescent="0.3">
      <c r="A1347" s="21"/>
    </row>
    <row r="1348" spans="1:16" x14ac:dyDescent="0.3">
      <c r="A1348" s="21"/>
    </row>
    <row r="1349" spans="1:16" x14ac:dyDescent="0.3">
      <c r="A1349" s="21"/>
    </row>
    <row r="1350" spans="1:16" x14ac:dyDescent="0.3">
      <c r="A1350" s="21"/>
      <c r="P1350"/>
    </row>
    <row r="1351" spans="1:16" x14ac:dyDescent="0.3">
      <c r="A1351" s="21"/>
      <c r="P1351"/>
    </row>
    <row r="1352" spans="1:16" x14ac:dyDescent="0.3">
      <c r="A1352" s="21"/>
      <c r="P1352"/>
    </row>
    <row r="1353" spans="1:16" x14ac:dyDescent="0.3">
      <c r="A1353" s="21"/>
      <c r="P1353"/>
    </row>
    <row r="1354" spans="1:16" x14ac:dyDescent="0.3">
      <c r="A1354" s="21"/>
      <c r="P1354"/>
    </row>
    <row r="1355" spans="1:16" x14ac:dyDescent="0.3">
      <c r="A1355" s="21"/>
      <c r="P1355"/>
    </row>
    <row r="1356" spans="1:16" x14ac:dyDescent="0.3">
      <c r="A1356" s="21"/>
      <c r="P1356"/>
    </row>
    <row r="1357" spans="1:16" x14ac:dyDescent="0.3">
      <c r="A1357" s="21"/>
      <c r="P1357"/>
    </row>
    <row r="1358" spans="1:16" x14ac:dyDescent="0.3">
      <c r="A1358" s="21"/>
      <c r="P1358"/>
    </row>
    <row r="1359" spans="1:16" x14ac:dyDescent="0.3">
      <c r="A1359" s="21"/>
      <c r="P1359"/>
    </row>
    <row r="1360" spans="1:16" x14ac:dyDescent="0.3">
      <c r="A1360" s="21"/>
      <c r="P1360"/>
    </row>
    <row r="1361" spans="1:16" x14ac:dyDescent="0.3">
      <c r="A1361" s="21"/>
      <c r="P1361"/>
    </row>
    <row r="1362" spans="1:16" x14ac:dyDescent="0.3">
      <c r="A1362" s="21"/>
      <c r="P1362"/>
    </row>
    <row r="1363" spans="1:16" x14ac:dyDescent="0.3">
      <c r="A1363" s="21"/>
      <c r="P1363"/>
    </row>
    <row r="1364" spans="1:16" x14ac:dyDescent="0.3">
      <c r="A1364" s="21"/>
      <c r="P1364"/>
    </row>
    <row r="1365" spans="1:16" x14ac:dyDescent="0.3">
      <c r="A1365" s="21"/>
      <c r="P1365"/>
    </row>
    <row r="1366" spans="1:16" x14ac:dyDescent="0.3">
      <c r="A1366" s="21"/>
      <c r="P1366"/>
    </row>
    <row r="1367" spans="1:16" x14ac:dyDescent="0.3">
      <c r="A1367" s="21"/>
      <c r="P1367"/>
    </row>
    <row r="1368" spans="1:16" x14ac:dyDescent="0.3">
      <c r="A1368" s="21"/>
      <c r="P1368"/>
    </row>
    <row r="1369" spans="1:16" x14ac:dyDescent="0.3">
      <c r="A1369" s="21"/>
      <c r="P1369"/>
    </row>
    <row r="1370" spans="1:16" x14ac:dyDescent="0.3">
      <c r="A1370" s="21"/>
      <c r="P1370"/>
    </row>
    <row r="1371" spans="1:16" x14ac:dyDescent="0.3">
      <c r="A1371" s="21"/>
      <c r="P1371"/>
    </row>
    <row r="1372" spans="1:16" x14ac:dyDescent="0.3">
      <c r="A1372" s="21"/>
      <c r="P1372"/>
    </row>
    <row r="1373" spans="1:16" x14ac:dyDescent="0.3">
      <c r="A1373" s="21"/>
      <c r="P1373"/>
    </row>
    <row r="1374" spans="1:16" x14ac:dyDescent="0.3">
      <c r="A1374" s="21"/>
      <c r="P1374"/>
    </row>
    <row r="1375" spans="1:16" x14ac:dyDescent="0.3">
      <c r="A1375" s="21"/>
      <c r="P1375"/>
    </row>
    <row r="1376" spans="1:16" x14ac:dyDescent="0.3">
      <c r="A1376" s="21"/>
      <c r="P1376"/>
    </row>
    <row r="1377" spans="1:16" x14ac:dyDescent="0.3">
      <c r="A1377" s="21"/>
      <c r="P1377"/>
    </row>
    <row r="1378" spans="1:16" x14ac:dyDescent="0.3">
      <c r="A1378" s="21"/>
      <c r="P1378"/>
    </row>
    <row r="1379" spans="1:16" x14ac:dyDescent="0.3">
      <c r="A1379" s="21"/>
      <c r="P1379"/>
    </row>
    <row r="1380" spans="1:16" x14ac:dyDescent="0.3">
      <c r="A1380" s="21"/>
      <c r="P1380"/>
    </row>
    <row r="1381" spans="1:16" x14ac:dyDescent="0.3">
      <c r="A1381" s="21"/>
      <c r="P1381"/>
    </row>
    <row r="1382" spans="1:16" x14ac:dyDescent="0.3">
      <c r="A1382" s="21"/>
      <c r="P1382"/>
    </row>
    <row r="1383" spans="1:16" x14ac:dyDescent="0.3">
      <c r="A1383" s="21"/>
      <c r="P1383"/>
    </row>
    <row r="1384" spans="1:16" x14ac:dyDescent="0.3">
      <c r="A1384" s="21"/>
      <c r="P1384"/>
    </row>
    <row r="1385" spans="1:16" x14ac:dyDescent="0.3">
      <c r="A1385" s="21"/>
      <c r="P1385"/>
    </row>
    <row r="1386" spans="1:16" x14ac:dyDescent="0.3">
      <c r="A1386" s="21"/>
      <c r="P1386"/>
    </row>
    <row r="1387" spans="1:16" x14ac:dyDescent="0.3">
      <c r="A1387" s="21"/>
      <c r="P1387"/>
    </row>
    <row r="1388" spans="1:16" x14ac:dyDescent="0.3">
      <c r="A1388" s="21"/>
      <c r="P1388"/>
    </row>
    <row r="1389" spans="1:16" x14ac:dyDescent="0.3">
      <c r="A1389" s="21"/>
      <c r="P1389"/>
    </row>
    <row r="1390" spans="1:16" x14ac:dyDescent="0.3">
      <c r="A1390" s="21"/>
      <c r="P1390"/>
    </row>
    <row r="1391" spans="1:16" x14ac:dyDescent="0.3">
      <c r="A1391" s="21"/>
      <c r="P1391"/>
    </row>
    <row r="1392" spans="1:16" x14ac:dyDescent="0.3">
      <c r="A1392" s="21"/>
      <c r="P1392"/>
    </row>
    <row r="1393" spans="1:16" x14ac:dyDescent="0.3">
      <c r="A1393" s="21"/>
      <c r="P1393"/>
    </row>
    <row r="1394" spans="1:16" x14ac:dyDescent="0.3">
      <c r="A1394" s="21"/>
      <c r="P1394"/>
    </row>
    <row r="1395" spans="1:16" x14ac:dyDescent="0.3">
      <c r="A1395" s="21"/>
      <c r="P1395"/>
    </row>
    <row r="1396" spans="1:16" x14ac:dyDescent="0.3">
      <c r="A1396" s="21"/>
      <c r="P1396"/>
    </row>
    <row r="1397" spans="1:16" x14ac:dyDescent="0.3">
      <c r="A1397" s="21"/>
      <c r="P1397"/>
    </row>
    <row r="1398" spans="1:16" x14ac:dyDescent="0.3">
      <c r="A1398" s="21"/>
      <c r="P1398"/>
    </row>
    <row r="1399" spans="1:16" x14ac:dyDescent="0.3">
      <c r="A1399" s="21"/>
      <c r="P1399"/>
    </row>
    <row r="1400" spans="1:16" x14ac:dyDescent="0.3">
      <c r="A1400" s="21"/>
      <c r="P1400"/>
    </row>
    <row r="1401" spans="1:16" x14ac:dyDescent="0.3">
      <c r="A1401" s="21"/>
      <c r="P1401"/>
    </row>
    <row r="1402" spans="1:16" x14ac:dyDescent="0.3">
      <c r="A1402" s="21"/>
      <c r="P1402"/>
    </row>
    <row r="1403" spans="1:16" x14ac:dyDescent="0.3">
      <c r="A1403" s="21"/>
      <c r="P1403"/>
    </row>
    <row r="1404" spans="1:16" x14ac:dyDescent="0.3">
      <c r="A1404" s="21"/>
      <c r="P1404"/>
    </row>
    <row r="1405" spans="1:16" x14ac:dyDescent="0.3">
      <c r="A1405" s="21"/>
      <c r="P1405"/>
    </row>
    <row r="1406" spans="1:16" x14ac:dyDescent="0.3">
      <c r="A1406" s="21"/>
      <c r="P1406"/>
    </row>
    <row r="1407" spans="1:16" x14ac:dyDescent="0.3">
      <c r="A1407" s="21"/>
      <c r="P1407"/>
    </row>
    <row r="1408" spans="1:16" x14ac:dyDescent="0.3">
      <c r="A1408" s="21"/>
      <c r="P1408"/>
    </row>
    <row r="1409" spans="1:16" x14ac:dyDescent="0.3">
      <c r="A1409" s="21"/>
      <c r="P1409"/>
    </row>
    <row r="1410" spans="1:16" x14ac:dyDescent="0.3">
      <c r="A1410" s="21"/>
      <c r="P1410"/>
    </row>
    <row r="1411" spans="1:16" x14ac:dyDescent="0.3">
      <c r="A1411" s="21"/>
      <c r="P1411"/>
    </row>
    <row r="1412" spans="1:16" x14ac:dyDescent="0.3">
      <c r="A1412" s="21"/>
      <c r="P1412"/>
    </row>
    <row r="1413" spans="1:16" x14ac:dyDescent="0.3">
      <c r="A1413" s="21"/>
      <c r="P1413"/>
    </row>
    <row r="1414" spans="1:16" x14ac:dyDescent="0.3">
      <c r="A1414" s="21"/>
      <c r="P1414"/>
    </row>
    <row r="1415" spans="1:16" x14ac:dyDescent="0.3">
      <c r="A1415" s="21"/>
      <c r="P1415"/>
    </row>
    <row r="1416" spans="1:16" x14ac:dyDescent="0.3">
      <c r="A1416" s="21"/>
      <c r="P1416"/>
    </row>
    <row r="1417" spans="1:16" x14ac:dyDescent="0.3">
      <c r="A1417" s="21"/>
      <c r="P1417"/>
    </row>
    <row r="1418" spans="1:16" x14ac:dyDescent="0.3">
      <c r="A1418" s="21"/>
      <c r="P1418"/>
    </row>
    <row r="1419" spans="1:16" x14ac:dyDescent="0.3">
      <c r="A1419" s="21"/>
      <c r="P1419"/>
    </row>
    <row r="1420" spans="1:16" x14ac:dyDescent="0.3">
      <c r="A1420" s="21"/>
      <c r="P1420"/>
    </row>
    <row r="1421" spans="1:16" x14ac:dyDescent="0.3">
      <c r="A1421" s="21"/>
      <c r="P1421"/>
    </row>
    <row r="1422" spans="1:16" x14ac:dyDescent="0.3">
      <c r="A1422" s="21"/>
      <c r="P1422"/>
    </row>
    <row r="1423" spans="1:16" x14ac:dyDescent="0.3">
      <c r="A1423" s="21"/>
      <c r="P1423"/>
    </row>
    <row r="1424" spans="1:16" x14ac:dyDescent="0.3">
      <c r="A1424" s="21"/>
      <c r="P1424"/>
    </row>
    <row r="1425" spans="1:16" x14ac:dyDescent="0.3">
      <c r="A1425" s="21"/>
      <c r="P1425"/>
    </row>
    <row r="1426" spans="1:16" x14ac:dyDescent="0.3">
      <c r="A1426" s="21"/>
      <c r="P1426"/>
    </row>
    <row r="1427" spans="1:16" x14ac:dyDescent="0.3">
      <c r="A1427" s="21"/>
      <c r="P1427"/>
    </row>
    <row r="1428" spans="1:16" x14ac:dyDescent="0.3">
      <c r="A1428" s="21"/>
      <c r="P1428"/>
    </row>
    <row r="1429" spans="1:16" x14ac:dyDescent="0.3">
      <c r="A1429" s="21"/>
      <c r="P1429"/>
    </row>
    <row r="1430" spans="1:16" x14ac:dyDescent="0.3">
      <c r="A1430" s="21"/>
      <c r="P1430"/>
    </row>
    <row r="1431" spans="1:16" x14ac:dyDescent="0.3">
      <c r="A1431" s="21"/>
      <c r="P1431"/>
    </row>
    <row r="1432" spans="1:16" x14ac:dyDescent="0.3">
      <c r="A1432" s="21"/>
      <c r="P1432"/>
    </row>
    <row r="1433" spans="1:16" x14ac:dyDescent="0.3">
      <c r="A1433" s="21"/>
      <c r="P1433"/>
    </row>
    <row r="1434" spans="1:16" x14ac:dyDescent="0.3">
      <c r="A1434" s="21"/>
      <c r="P1434"/>
    </row>
    <row r="1435" spans="1:16" x14ac:dyDescent="0.3">
      <c r="A1435" s="21"/>
      <c r="P1435"/>
    </row>
    <row r="1436" spans="1:16" x14ac:dyDescent="0.3">
      <c r="A1436" s="21"/>
      <c r="P1436"/>
    </row>
    <row r="1437" spans="1:16" x14ac:dyDescent="0.3">
      <c r="A1437" s="21"/>
      <c r="P1437"/>
    </row>
    <row r="1438" spans="1:16" x14ac:dyDescent="0.3">
      <c r="A1438" s="21"/>
      <c r="P1438"/>
    </row>
    <row r="1439" spans="1:16" x14ac:dyDescent="0.3">
      <c r="A1439" s="21"/>
      <c r="P1439"/>
    </row>
    <row r="1440" spans="1:16" x14ac:dyDescent="0.3">
      <c r="A1440" s="21"/>
      <c r="P1440"/>
    </row>
    <row r="1441" spans="1:16" x14ac:dyDescent="0.3">
      <c r="A1441" s="21"/>
      <c r="P1441"/>
    </row>
    <row r="1442" spans="1:16" x14ac:dyDescent="0.3">
      <c r="A1442" s="21"/>
      <c r="P1442"/>
    </row>
    <row r="1443" spans="1:16" x14ac:dyDescent="0.3">
      <c r="A1443" s="21"/>
      <c r="P1443"/>
    </row>
    <row r="1444" spans="1:16" x14ac:dyDescent="0.3">
      <c r="A1444" s="21"/>
      <c r="P1444"/>
    </row>
    <row r="1445" spans="1:16" x14ac:dyDescent="0.3">
      <c r="A1445" s="21"/>
      <c r="P1445"/>
    </row>
    <row r="1446" spans="1:16" x14ac:dyDescent="0.3">
      <c r="A1446" s="21"/>
      <c r="P1446"/>
    </row>
    <row r="1447" spans="1:16" x14ac:dyDescent="0.3">
      <c r="A1447" s="21"/>
      <c r="P1447"/>
    </row>
    <row r="1448" spans="1:16" x14ac:dyDescent="0.3">
      <c r="A1448" s="21"/>
      <c r="P1448"/>
    </row>
    <row r="1449" spans="1:16" x14ac:dyDescent="0.3">
      <c r="A1449" s="21"/>
      <c r="P1449"/>
    </row>
    <row r="1450" spans="1:16" x14ac:dyDescent="0.3">
      <c r="A1450" s="21"/>
      <c r="P1450"/>
    </row>
    <row r="1451" spans="1:16" x14ac:dyDescent="0.3">
      <c r="A1451" s="21"/>
      <c r="P1451"/>
    </row>
    <row r="1452" spans="1:16" x14ac:dyDescent="0.3">
      <c r="A1452" s="21"/>
      <c r="P1452"/>
    </row>
    <row r="1453" spans="1:16" x14ac:dyDescent="0.3">
      <c r="A1453" s="21"/>
      <c r="P1453"/>
    </row>
    <row r="1454" spans="1:16" x14ac:dyDescent="0.3">
      <c r="A1454" s="21"/>
      <c r="P1454"/>
    </row>
    <row r="1455" spans="1:16" x14ac:dyDescent="0.3">
      <c r="A1455" s="21"/>
      <c r="P1455"/>
    </row>
    <row r="1456" spans="1:16" x14ac:dyDescent="0.3">
      <c r="A1456" s="21"/>
      <c r="P1456"/>
    </row>
    <row r="1457" spans="1:16" x14ac:dyDescent="0.3">
      <c r="A1457" s="21"/>
      <c r="P1457"/>
    </row>
    <row r="1458" spans="1:16" x14ac:dyDescent="0.3">
      <c r="A1458" s="21"/>
      <c r="P1458"/>
    </row>
    <row r="1459" spans="1:16" x14ac:dyDescent="0.3">
      <c r="A1459" s="21"/>
      <c r="P1459"/>
    </row>
    <row r="1460" spans="1:16" x14ac:dyDescent="0.3">
      <c r="A1460" s="21"/>
      <c r="P1460"/>
    </row>
    <row r="1461" spans="1:16" x14ac:dyDescent="0.3">
      <c r="A1461" s="21"/>
      <c r="P1461"/>
    </row>
    <row r="1462" spans="1:16" x14ac:dyDescent="0.3">
      <c r="A1462" s="21"/>
      <c r="P1462"/>
    </row>
    <row r="1463" spans="1:16" x14ac:dyDescent="0.3">
      <c r="A1463" s="21"/>
      <c r="P1463"/>
    </row>
    <row r="1464" spans="1:16" x14ac:dyDescent="0.3">
      <c r="A1464" s="21"/>
      <c r="P1464"/>
    </row>
    <row r="1465" spans="1:16" x14ac:dyDescent="0.3">
      <c r="A1465" s="21"/>
      <c r="P1465"/>
    </row>
    <row r="1466" spans="1:16" x14ac:dyDescent="0.3">
      <c r="A1466" s="21"/>
      <c r="P1466"/>
    </row>
    <row r="1467" spans="1:16" x14ac:dyDescent="0.3">
      <c r="A1467" s="21"/>
      <c r="P1467"/>
    </row>
    <row r="1468" spans="1:16" x14ac:dyDescent="0.3">
      <c r="A1468" s="21"/>
      <c r="P1468"/>
    </row>
    <row r="1469" spans="1:16" x14ac:dyDescent="0.3">
      <c r="A1469" s="21"/>
      <c r="P1469"/>
    </row>
    <row r="1470" spans="1:16" x14ac:dyDescent="0.3">
      <c r="A1470" s="21"/>
      <c r="P1470"/>
    </row>
    <row r="1471" spans="1:16" x14ac:dyDescent="0.3">
      <c r="A1471" s="21"/>
      <c r="P1471"/>
    </row>
    <row r="1472" spans="1:16" x14ac:dyDescent="0.3">
      <c r="A1472" s="21"/>
      <c r="P1472"/>
    </row>
    <row r="1473" spans="1:16" x14ac:dyDescent="0.3">
      <c r="A1473" s="21"/>
      <c r="P1473"/>
    </row>
    <row r="1474" spans="1:16" x14ac:dyDescent="0.3">
      <c r="A1474" s="21"/>
      <c r="P1474"/>
    </row>
    <row r="1475" spans="1:16" x14ac:dyDescent="0.3">
      <c r="A1475" s="21"/>
      <c r="P1475"/>
    </row>
    <row r="1476" spans="1:16" x14ac:dyDescent="0.3">
      <c r="A1476" s="21"/>
      <c r="P1476"/>
    </row>
    <row r="1477" spans="1:16" x14ac:dyDescent="0.3">
      <c r="A1477" s="21"/>
      <c r="P1477"/>
    </row>
    <row r="1478" spans="1:16" x14ac:dyDescent="0.3">
      <c r="A1478" s="21"/>
      <c r="P1478"/>
    </row>
    <row r="1479" spans="1:16" x14ac:dyDescent="0.3">
      <c r="A1479" s="21"/>
      <c r="P1479"/>
    </row>
    <row r="1480" spans="1:16" x14ac:dyDescent="0.3">
      <c r="A1480" s="21"/>
      <c r="P1480"/>
    </row>
    <row r="1481" spans="1:16" x14ac:dyDescent="0.3">
      <c r="A1481" s="21"/>
      <c r="P1481"/>
    </row>
    <row r="1482" spans="1:16" x14ac:dyDescent="0.3">
      <c r="A1482" s="21"/>
      <c r="P1482"/>
    </row>
    <row r="1483" spans="1:16" x14ac:dyDescent="0.3">
      <c r="A1483" s="21"/>
      <c r="P1483"/>
    </row>
    <row r="1484" spans="1:16" x14ac:dyDescent="0.3">
      <c r="A1484" s="21"/>
      <c r="P1484"/>
    </row>
    <row r="1485" spans="1:16" x14ac:dyDescent="0.3">
      <c r="A1485" s="21"/>
      <c r="P1485"/>
    </row>
    <row r="1486" spans="1:16" x14ac:dyDescent="0.3">
      <c r="A1486" s="21"/>
      <c r="P1486"/>
    </row>
    <row r="1487" spans="1:16" x14ac:dyDescent="0.3">
      <c r="A1487" s="21"/>
      <c r="P1487"/>
    </row>
    <row r="1488" spans="1:16" x14ac:dyDescent="0.3">
      <c r="A1488" s="21"/>
      <c r="P1488"/>
    </row>
    <row r="1489" spans="1:16" x14ac:dyDescent="0.3">
      <c r="A1489" s="21"/>
      <c r="P1489"/>
    </row>
    <row r="1490" spans="1:16" x14ac:dyDescent="0.3">
      <c r="A1490" s="21"/>
      <c r="P1490"/>
    </row>
    <row r="1491" spans="1:16" x14ac:dyDescent="0.3">
      <c r="A1491" s="21"/>
      <c r="P1491"/>
    </row>
    <row r="1492" spans="1:16" x14ac:dyDescent="0.3">
      <c r="A1492" s="21"/>
      <c r="P1492"/>
    </row>
    <row r="1493" spans="1:16" x14ac:dyDescent="0.3">
      <c r="A1493" s="21"/>
      <c r="P1493"/>
    </row>
    <row r="1494" spans="1:16" x14ac:dyDescent="0.3">
      <c r="A1494" s="21"/>
      <c r="P1494"/>
    </row>
    <row r="1495" spans="1:16" x14ac:dyDescent="0.3">
      <c r="A1495" s="21"/>
      <c r="P1495"/>
    </row>
    <row r="1496" spans="1:16" x14ac:dyDescent="0.3">
      <c r="A1496" s="21"/>
      <c r="P1496"/>
    </row>
    <row r="1497" spans="1:16" x14ac:dyDescent="0.3">
      <c r="A1497" s="21"/>
      <c r="P1497"/>
    </row>
    <row r="1498" spans="1:16" x14ac:dyDescent="0.3">
      <c r="A1498" s="21"/>
      <c r="P1498"/>
    </row>
    <row r="1499" spans="1:16" x14ac:dyDescent="0.3">
      <c r="A1499" s="21"/>
      <c r="P1499"/>
    </row>
    <row r="1500" spans="1:16" x14ac:dyDescent="0.3">
      <c r="A1500" s="21"/>
      <c r="P1500"/>
    </row>
    <row r="1501" spans="1:16" x14ac:dyDescent="0.3">
      <c r="A1501" s="21"/>
      <c r="P1501"/>
    </row>
    <row r="1502" spans="1:16" x14ac:dyDescent="0.3">
      <c r="A1502" s="21"/>
      <c r="P1502"/>
    </row>
    <row r="1503" spans="1:16" x14ac:dyDescent="0.3">
      <c r="A1503" s="21"/>
      <c r="P1503"/>
    </row>
    <row r="1504" spans="1:16" x14ac:dyDescent="0.3">
      <c r="A1504" s="21"/>
      <c r="P1504"/>
    </row>
    <row r="1505" spans="1:16" x14ac:dyDescent="0.3">
      <c r="A1505" s="21"/>
      <c r="P1505"/>
    </row>
    <row r="1506" spans="1:16" x14ac:dyDescent="0.3">
      <c r="A1506" s="21"/>
      <c r="P1506"/>
    </row>
    <row r="1507" spans="1:16" x14ac:dyDescent="0.3">
      <c r="A1507" s="21"/>
      <c r="P1507"/>
    </row>
    <row r="1508" spans="1:16" x14ac:dyDescent="0.3">
      <c r="A1508" s="21"/>
      <c r="P1508"/>
    </row>
    <row r="1509" spans="1:16" x14ac:dyDescent="0.3">
      <c r="A1509" s="21"/>
      <c r="P1509"/>
    </row>
    <row r="1510" spans="1:16" x14ac:dyDescent="0.3">
      <c r="A1510" s="21"/>
      <c r="P1510"/>
    </row>
    <row r="1511" spans="1:16" x14ac:dyDescent="0.3">
      <c r="A1511" s="21"/>
      <c r="P1511"/>
    </row>
    <row r="1512" spans="1:16" x14ac:dyDescent="0.3">
      <c r="A1512" s="21"/>
      <c r="P1512"/>
    </row>
    <row r="1513" spans="1:16" x14ac:dyDescent="0.3">
      <c r="A1513" s="21"/>
      <c r="P1513"/>
    </row>
    <row r="1514" spans="1:16" x14ac:dyDescent="0.3">
      <c r="A1514" s="21"/>
      <c r="P1514"/>
    </row>
    <row r="1515" spans="1:16" x14ac:dyDescent="0.3">
      <c r="A1515" s="21"/>
      <c r="P1515"/>
    </row>
    <row r="1516" spans="1:16" x14ac:dyDescent="0.3">
      <c r="A1516" s="21"/>
      <c r="P1516"/>
    </row>
    <row r="1517" spans="1:16" x14ac:dyDescent="0.3">
      <c r="A1517" s="21"/>
      <c r="P1517"/>
    </row>
    <row r="1518" spans="1:16" x14ac:dyDescent="0.3">
      <c r="A1518" s="21"/>
      <c r="P1518"/>
    </row>
    <row r="1519" spans="1:16" x14ac:dyDescent="0.3">
      <c r="A1519" s="21"/>
      <c r="P1519"/>
    </row>
    <row r="1520" spans="1:16" x14ac:dyDescent="0.3">
      <c r="A1520" s="21"/>
      <c r="P1520"/>
    </row>
    <row r="1521" spans="1:16" x14ac:dyDescent="0.3">
      <c r="A1521" s="21"/>
      <c r="P1521"/>
    </row>
    <row r="1522" spans="1:16" x14ac:dyDescent="0.3">
      <c r="A1522" s="21"/>
      <c r="P1522"/>
    </row>
    <row r="1523" spans="1:16" x14ac:dyDescent="0.3">
      <c r="A1523" s="21"/>
      <c r="P1523"/>
    </row>
    <row r="1524" spans="1:16" x14ac:dyDescent="0.3">
      <c r="A1524" s="21"/>
      <c r="P1524"/>
    </row>
    <row r="1525" spans="1:16" x14ac:dyDescent="0.3">
      <c r="A1525" s="21"/>
      <c r="P1525"/>
    </row>
    <row r="1526" spans="1:16" x14ac:dyDescent="0.3">
      <c r="A1526" s="21"/>
      <c r="P1526"/>
    </row>
    <row r="1527" spans="1:16" x14ac:dyDescent="0.3">
      <c r="A1527" s="21"/>
      <c r="P1527"/>
    </row>
    <row r="1528" spans="1:16" x14ac:dyDescent="0.3">
      <c r="A1528" s="21"/>
      <c r="P1528"/>
    </row>
    <row r="1529" spans="1:16" x14ac:dyDescent="0.3">
      <c r="A1529" s="21"/>
      <c r="P1529"/>
    </row>
    <row r="1530" spans="1:16" x14ac:dyDescent="0.3">
      <c r="A1530" s="21"/>
      <c r="P1530"/>
    </row>
    <row r="1531" spans="1:16" x14ac:dyDescent="0.3">
      <c r="A1531" s="21"/>
      <c r="P1531"/>
    </row>
    <row r="1532" spans="1:16" x14ac:dyDescent="0.3">
      <c r="A1532" s="21"/>
      <c r="P1532"/>
    </row>
    <row r="1533" spans="1:16" x14ac:dyDescent="0.3">
      <c r="A1533" s="21"/>
      <c r="P1533"/>
    </row>
    <row r="1534" spans="1:16" x14ac:dyDescent="0.3">
      <c r="A1534" s="21"/>
      <c r="P1534"/>
    </row>
    <row r="1535" spans="1:16" x14ac:dyDescent="0.3">
      <c r="A1535" s="21"/>
      <c r="P1535"/>
    </row>
    <row r="1536" spans="1:16" x14ac:dyDescent="0.3">
      <c r="A1536" s="21"/>
      <c r="P1536"/>
    </row>
    <row r="1537" spans="1:16" x14ac:dyDescent="0.3">
      <c r="A1537" s="21"/>
      <c r="P1537"/>
    </row>
    <row r="1538" spans="1:16" x14ac:dyDescent="0.3">
      <c r="A1538" s="21"/>
      <c r="P1538"/>
    </row>
    <row r="1539" spans="1:16" x14ac:dyDescent="0.3">
      <c r="A1539" s="21"/>
      <c r="P1539"/>
    </row>
    <row r="1540" spans="1:16" x14ac:dyDescent="0.3">
      <c r="A1540" s="21"/>
      <c r="P1540"/>
    </row>
    <row r="1541" spans="1:16" x14ac:dyDescent="0.3">
      <c r="A1541" s="21"/>
      <c r="P1541"/>
    </row>
    <row r="1542" spans="1:16" x14ac:dyDescent="0.3">
      <c r="A1542" s="21"/>
      <c r="P1542"/>
    </row>
    <row r="1543" spans="1:16" x14ac:dyDescent="0.3">
      <c r="A1543" s="21"/>
      <c r="P1543"/>
    </row>
    <row r="1544" spans="1:16" x14ac:dyDescent="0.3">
      <c r="A1544" s="21"/>
      <c r="P1544"/>
    </row>
    <row r="1545" spans="1:16" x14ac:dyDescent="0.3">
      <c r="A1545" s="21"/>
      <c r="P1545"/>
    </row>
    <row r="1546" spans="1:16" x14ac:dyDescent="0.3">
      <c r="A1546" s="21"/>
      <c r="P1546"/>
    </row>
    <row r="1547" spans="1:16" x14ac:dyDescent="0.3">
      <c r="A1547" s="21"/>
      <c r="P1547"/>
    </row>
    <row r="1548" spans="1:16" x14ac:dyDescent="0.3">
      <c r="A1548" s="21"/>
      <c r="P1548"/>
    </row>
    <row r="1549" spans="1:16" x14ac:dyDescent="0.3">
      <c r="A1549" s="21"/>
      <c r="P1549"/>
    </row>
    <row r="1550" spans="1:16" x14ac:dyDescent="0.3">
      <c r="A1550" s="21"/>
      <c r="P1550"/>
    </row>
    <row r="1551" spans="1:16" x14ac:dyDescent="0.3">
      <c r="A1551" s="21"/>
      <c r="P1551"/>
    </row>
    <row r="1552" spans="1:16" x14ac:dyDescent="0.3">
      <c r="A1552" s="21"/>
      <c r="P1552"/>
    </row>
    <row r="1553" spans="1:16" x14ac:dyDescent="0.3">
      <c r="A1553" s="21"/>
      <c r="P1553"/>
    </row>
    <row r="1554" spans="1:16" x14ac:dyDescent="0.3">
      <c r="A1554" s="21"/>
      <c r="P1554"/>
    </row>
    <row r="1555" spans="1:16" x14ac:dyDescent="0.3">
      <c r="A1555" s="21"/>
      <c r="P1555"/>
    </row>
    <row r="1556" spans="1:16" x14ac:dyDescent="0.3">
      <c r="A1556" s="21"/>
      <c r="P1556"/>
    </row>
    <row r="1557" spans="1:16" x14ac:dyDescent="0.3">
      <c r="A1557" s="21"/>
      <c r="P1557"/>
    </row>
    <row r="1558" spans="1:16" x14ac:dyDescent="0.3">
      <c r="A1558" s="21"/>
      <c r="P1558"/>
    </row>
    <row r="1559" spans="1:16" x14ac:dyDescent="0.3">
      <c r="A1559" s="21"/>
      <c r="P1559"/>
    </row>
    <row r="1560" spans="1:16" x14ac:dyDescent="0.3">
      <c r="A1560" s="21"/>
      <c r="P1560"/>
    </row>
    <row r="1561" spans="1:16" x14ac:dyDescent="0.3">
      <c r="A1561" s="21"/>
      <c r="P1561"/>
    </row>
    <row r="1562" spans="1:16" x14ac:dyDescent="0.3">
      <c r="A1562" s="21"/>
      <c r="P1562"/>
    </row>
    <row r="1563" spans="1:16" x14ac:dyDescent="0.3">
      <c r="A1563" s="21"/>
      <c r="P1563"/>
    </row>
    <row r="1564" spans="1:16" x14ac:dyDescent="0.3">
      <c r="A1564" s="21"/>
      <c r="P1564"/>
    </row>
    <row r="1565" spans="1:16" x14ac:dyDescent="0.3">
      <c r="A1565" s="21"/>
      <c r="P1565"/>
    </row>
    <row r="1566" spans="1:16" x14ac:dyDescent="0.3">
      <c r="A1566" s="21"/>
      <c r="P1566"/>
    </row>
    <row r="1567" spans="1:16" x14ac:dyDescent="0.3">
      <c r="A1567" s="21"/>
      <c r="P1567"/>
    </row>
    <row r="1568" spans="1:16" x14ac:dyDescent="0.3">
      <c r="A1568" s="21"/>
      <c r="P1568"/>
    </row>
    <row r="1569" spans="1:16" x14ac:dyDescent="0.3">
      <c r="A1569" s="21"/>
      <c r="P1569"/>
    </row>
    <row r="1570" spans="1:16" x14ac:dyDescent="0.3">
      <c r="A1570" s="21"/>
      <c r="P1570"/>
    </row>
    <row r="1571" spans="1:16" x14ac:dyDescent="0.3">
      <c r="A1571" s="21"/>
      <c r="P1571"/>
    </row>
    <row r="1572" spans="1:16" x14ac:dyDescent="0.3">
      <c r="A1572" s="21"/>
      <c r="P1572"/>
    </row>
    <row r="1573" spans="1:16" x14ac:dyDescent="0.3">
      <c r="A1573" s="21"/>
      <c r="P1573"/>
    </row>
    <row r="1574" spans="1:16" x14ac:dyDescent="0.3">
      <c r="A1574" s="21"/>
      <c r="P1574"/>
    </row>
    <row r="1575" spans="1:16" x14ac:dyDescent="0.3">
      <c r="A1575" s="21"/>
      <c r="P1575"/>
    </row>
    <row r="1576" spans="1:16" x14ac:dyDescent="0.3">
      <c r="A1576" s="21"/>
      <c r="P1576"/>
    </row>
    <row r="1577" spans="1:16" x14ac:dyDescent="0.3">
      <c r="A1577" s="21"/>
      <c r="P1577"/>
    </row>
    <row r="1578" spans="1:16" x14ac:dyDescent="0.3">
      <c r="A1578" s="21"/>
      <c r="P1578"/>
    </row>
    <row r="1579" spans="1:16" x14ac:dyDescent="0.3">
      <c r="A1579" s="21"/>
      <c r="P1579"/>
    </row>
    <row r="1580" spans="1:16" x14ac:dyDescent="0.3">
      <c r="A1580" s="21"/>
      <c r="P1580"/>
    </row>
    <row r="1581" spans="1:16" x14ac:dyDescent="0.3">
      <c r="A1581" s="21"/>
      <c r="P1581"/>
    </row>
    <row r="1582" spans="1:16" x14ac:dyDescent="0.3">
      <c r="A1582" s="21"/>
      <c r="P1582"/>
    </row>
    <row r="1583" spans="1:16" x14ac:dyDescent="0.3">
      <c r="A1583" s="21"/>
      <c r="P1583"/>
    </row>
    <row r="1584" spans="1:16" x14ac:dyDescent="0.3">
      <c r="A1584" s="21"/>
      <c r="P1584"/>
    </row>
    <row r="1585" spans="1:16" x14ac:dyDescent="0.3">
      <c r="A1585" s="21"/>
      <c r="P1585"/>
    </row>
    <row r="1586" spans="1:16" x14ac:dyDescent="0.3">
      <c r="A1586" s="21"/>
      <c r="P1586"/>
    </row>
    <row r="1587" spans="1:16" x14ac:dyDescent="0.3">
      <c r="A1587" s="21"/>
      <c r="P1587"/>
    </row>
    <row r="1588" spans="1:16" x14ac:dyDescent="0.3">
      <c r="A1588" s="21"/>
      <c r="P1588"/>
    </row>
    <row r="1589" spans="1:16" x14ac:dyDescent="0.3">
      <c r="A1589" s="21"/>
      <c r="P1589"/>
    </row>
    <row r="1590" spans="1:16" x14ac:dyDescent="0.3">
      <c r="A1590" s="21"/>
      <c r="P1590"/>
    </row>
    <row r="1591" spans="1:16" x14ac:dyDescent="0.3">
      <c r="A1591" s="21"/>
      <c r="P1591"/>
    </row>
    <row r="1592" spans="1:16" x14ac:dyDescent="0.3">
      <c r="A1592" s="21"/>
      <c r="P1592"/>
    </row>
    <row r="1593" spans="1:16" x14ac:dyDescent="0.3">
      <c r="A1593" s="21"/>
      <c r="P1593"/>
    </row>
    <row r="1594" spans="1:16" x14ac:dyDescent="0.3">
      <c r="A1594" s="21"/>
      <c r="P1594"/>
    </row>
    <row r="1595" spans="1:16" x14ac:dyDescent="0.3">
      <c r="A1595" s="21"/>
      <c r="P1595"/>
    </row>
    <row r="1596" spans="1:16" x14ac:dyDescent="0.3">
      <c r="A1596" s="21"/>
      <c r="P1596"/>
    </row>
    <row r="1597" spans="1:16" x14ac:dyDescent="0.3">
      <c r="A1597" s="21"/>
      <c r="P1597"/>
    </row>
    <row r="1598" spans="1:16" x14ac:dyDescent="0.3">
      <c r="A1598" s="21"/>
      <c r="P1598"/>
    </row>
    <row r="1599" spans="1:16" x14ac:dyDescent="0.3">
      <c r="A1599" s="21"/>
      <c r="P1599"/>
    </row>
    <row r="1600" spans="1:16" x14ac:dyDescent="0.3">
      <c r="A1600" s="21"/>
      <c r="P1600"/>
    </row>
    <row r="1601" spans="1:16" x14ac:dyDescent="0.3">
      <c r="A1601" s="21"/>
      <c r="P1601"/>
    </row>
    <row r="1602" spans="1:16" x14ac:dyDescent="0.3">
      <c r="A1602" s="21"/>
      <c r="P1602"/>
    </row>
    <row r="1603" spans="1:16" x14ac:dyDescent="0.3">
      <c r="A1603" s="21"/>
      <c r="P1603"/>
    </row>
    <row r="1604" spans="1:16" x14ac:dyDescent="0.3">
      <c r="A1604" s="21"/>
      <c r="P1604"/>
    </row>
    <row r="1605" spans="1:16" x14ac:dyDescent="0.3">
      <c r="A1605" s="21"/>
      <c r="P1605"/>
    </row>
    <row r="1606" spans="1:16" x14ac:dyDescent="0.3">
      <c r="A1606" s="21"/>
      <c r="P1606"/>
    </row>
    <row r="1607" spans="1:16" x14ac:dyDescent="0.3">
      <c r="A1607" s="21"/>
      <c r="P1607"/>
    </row>
    <row r="1608" spans="1:16" x14ac:dyDescent="0.3">
      <c r="A1608" s="21"/>
      <c r="P1608"/>
    </row>
    <row r="1609" spans="1:16" x14ac:dyDescent="0.3">
      <c r="A1609" s="21"/>
      <c r="P1609"/>
    </row>
    <row r="1610" spans="1:16" x14ac:dyDescent="0.3">
      <c r="A1610" s="21"/>
      <c r="P1610"/>
    </row>
    <row r="1611" spans="1:16" x14ac:dyDescent="0.3">
      <c r="A1611" s="21"/>
      <c r="P1611"/>
    </row>
    <row r="1612" spans="1:16" x14ac:dyDescent="0.3">
      <c r="A1612" s="21"/>
      <c r="P1612"/>
    </row>
    <row r="1613" spans="1:16" x14ac:dyDescent="0.3">
      <c r="A1613" s="21"/>
      <c r="P1613"/>
    </row>
    <row r="1614" spans="1:16" x14ac:dyDescent="0.3">
      <c r="A1614" s="21"/>
      <c r="P1614"/>
    </row>
    <row r="1615" spans="1:16" x14ac:dyDescent="0.3">
      <c r="A1615" s="21"/>
      <c r="P1615"/>
    </row>
    <row r="1616" spans="1:16" x14ac:dyDescent="0.3">
      <c r="A1616" s="21"/>
      <c r="P1616"/>
    </row>
    <row r="1617" spans="1:16" x14ac:dyDescent="0.3">
      <c r="A1617" s="21"/>
      <c r="P1617"/>
    </row>
    <row r="1618" spans="1:16" x14ac:dyDescent="0.3">
      <c r="A1618" s="21"/>
      <c r="P1618"/>
    </row>
    <row r="1619" spans="1:16" x14ac:dyDescent="0.3">
      <c r="A1619" s="21"/>
      <c r="P1619"/>
    </row>
    <row r="1620" spans="1:16" x14ac:dyDescent="0.3">
      <c r="A1620" s="21"/>
      <c r="P1620"/>
    </row>
    <row r="1621" spans="1:16" x14ac:dyDescent="0.3">
      <c r="A1621" s="21"/>
      <c r="P1621"/>
    </row>
    <row r="1622" spans="1:16" x14ac:dyDescent="0.3">
      <c r="A1622" s="21"/>
      <c r="P1622"/>
    </row>
    <row r="1623" spans="1:16" x14ac:dyDescent="0.3">
      <c r="A1623" s="21"/>
      <c r="P1623"/>
    </row>
    <row r="1624" spans="1:16" x14ac:dyDescent="0.3">
      <c r="A1624" s="21"/>
      <c r="P1624"/>
    </row>
    <row r="1625" spans="1:16" x14ac:dyDescent="0.3">
      <c r="A1625" s="21"/>
      <c r="P1625"/>
    </row>
    <row r="1626" spans="1:16" x14ac:dyDescent="0.3">
      <c r="A1626" s="21"/>
      <c r="P1626"/>
    </row>
    <row r="1627" spans="1:16" x14ac:dyDescent="0.3">
      <c r="A1627" s="21"/>
      <c r="P1627"/>
    </row>
    <row r="1628" spans="1:16" x14ac:dyDescent="0.3">
      <c r="A1628" s="21"/>
      <c r="P1628"/>
    </row>
    <row r="1629" spans="1:16" x14ac:dyDescent="0.3">
      <c r="A1629" s="21"/>
      <c r="P1629"/>
    </row>
    <row r="1630" spans="1:16" x14ac:dyDescent="0.3">
      <c r="A1630" s="21"/>
      <c r="P1630"/>
    </row>
    <row r="1631" spans="1:16" x14ac:dyDescent="0.3">
      <c r="A1631" s="21"/>
      <c r="P1631"/>
    </row>
    <row r="1632" spans="1:16" x14ac:dyDescent="0.3">
      <c r="A1632" s="21"/>
      <c r="P1632"/>
    </row>
    <row r="1633" spans="1:16" x14ac:dyDescent="0.3">
      <c r="A1633" s="21"/>
      <c r="P1633"/>
    </row>
    <row r="1634" spans="1:16" x14ac:dyDescent="0.3">
      <c r="A1634" s="21"/>
      <c r="P1634"/>
    </row>
    <row r="1635" spans="1:16" x14ac:dyDescent="0.3">
      <c r="A1635" s="21"/>
      <c r="P1635"/>
    </row>
    <row r="1636" spans="1:16" x14ac:dyDescent="0.3">
      <c r="A1636" s="21"/>
      <c r="P1636"/>
    </row>
    <row r="1637" spans="1:16" x14ac:dyDescent="0.3">
      <c r="A1637" s="21"/>
      <c r="P1637"/>
    </row>
    <row r="1638" spans="1:16" x14ac:dyDescent="0.3">
      <c r="A1638" s="21"/>
      <c r="P1638"/>
    </row>
    <row r="1639" spans="1:16" x14ac:dyDescent="0.3">
      <c r="A1639" s="21"/>
      <c r="P1639"/>
    </row>
    <row r="1640" spans="1:16" x14ac:dyDescent="0.3">
      <c r="A1640" s="21"/>
      <c r="P1640"/>
    </row>
    <row r="1641" spans="1:16" x14ac:dyDescent="0.3">
      <c r="A1641" s="21"/>
      <c r="P1641"/>
    </row>
    <row r="1642" spans="1:16" x14ac:dyDescent="0.3">
      <c r="A1642" s="21"/>
      <c r="P1642"/>
    </row>
    <row r="1643" spans="1:16" x14ac:dyDescent="0.3">
      <c r="A1643" s="21"/>
      <c r="P1643"/>
    </row>
    <row r="1644" spans="1:16" x14ac:dyDescent="0.3">
      <c r="A1644" s="21"/>
      <c r="P1644"/>
    </row>
    <row r="1645" spans="1:16" x14ac:dyDescent="0.3">
      <c r="A1645" s="21"/>
      <c r="P1645"/>
    </row>
    <row r="1646" spans="1:16" x14ac:dyDescent="0.3">
      <c r="A1646" s="21"/>
      <c r="P1646"/>
    </row>
    <row r="1647" spans="1:16" x14ac:dyDescent="0.3">
      <c r="A1647" s="21"/>
      <c r="P1647"/>
    </row>
    <row r="1648" spans="1:16" x14ac:dyDescent="0.3">
      <c r="A1648" s="21"/>
      <c r="P1648"/>
    </row>
    <row r="1649" spans="1:16" x14ac:dyDescent="0.3">
      <c r="A1649" s="21"/>
      <c r="P1649"/>
    </row>
    <row r="1650" spans="1:16" x14ac:dyDescent="0.3">
      <c r="A1650" s="21"/>
      <c r="P1650"/>
    </row>
    <row r="1651" spans="1:16" x14ac:dyDescent="0.3">
      <c r="A1651" s="21"/>
      <c r="P1651"/>
    </row>
    <row r="1652" spans="1:16" x14ac:dyDescent="0.3">
      <c r="A1652" s="21"/>
      <c r="P1652"/>
    </row>
    <row r="1653" spans="1:16" x14ac:dyDescent="0.3">
      <c r="A1653" s="21"/>
      <c r="P1653"/>
    </row>
    <row r="1654" spans="1:16" x14ac:dyDescent="0.3">
      <c r="A1654" s="21"/>
      <c r="P1654"/>
    </row>
    <row r="1655" spans="1:16" x14ac:dyDescent="0.3">
      <c r="A1655" s="21"/>
      <c r="P1655"/>
    </row>
    <row r="1656" spans="1:16" x14ac:dyDescent="0.3">
      <c r="A1656" s="21"/>
      <c r="P1656"/>
    </row>
    <row r="1657" spans="1:16" x14ac:dyDescent="0.3">
      <c r="A1657" s="21"/>
      <c r="P1657"/>
    </row>
    <row r="1658" spans="1:16" x14ac:dyDescent="0.3">
      <c r="A1658" s="21"/>
      <c r="P1658"/>
    </row>
    <row r="1659" spans="1:16" x14ac:dyDescent="0.3">
      <c r="A1659" s="21"/>
      <c r="P1659"/>
    </row>
    <row r="1660" spans="1:16" x14ac:dyDescent="0.3">
      <c r="A1660" s="21"/>
      <c r="P1660"/>
    </row>
    <row r="1661" spans="1:16" x14ac:dyDescent="0.3">
      <c r="A1661" s="21"/>
      <c r="P1661"/>
    </row>
    <row r="1662" spans="1:16" x14ac:dyDescent="0.3">
      <c r="A1662" s="21"/>
      <c r="P1662"/>
    </row>
    <row r="1663" spans="1:16" x14ac:dyDescent="0.3">
      <c r="A1663" s="21"/>
      <c r="P1663"/>
    </row>
    <row r="1664" spans="1:16" x14ac:dyDescent="0.3">
      <c r="A1664" s="21"/>
      <c r="P1664"/>
    </row>
    <row r="1665" spans="1:16" x14ac:dyDescent="0.3">
      <c r="A1665" s="21"/>
      <c r="P1665"/>
    </row>
    <row r="1666" spans="1:16" x14ac:dyDescent="0.3">
      <c r="A1666" s="21"/>
      <c r="P1666"/>
    </row>
    <row r="1667" spans="1:16" x14ac:dyDescent="0.3">
      <c r="A1667" s="21"/>
      <c r="P1667"/>
    </row>
    <row r="1668" spans="1:16" x14ac:dyDescent="0.3">
      <c r="A1668" s="21"/>
      <c r="P1668"/>
    </row>
    <row r="1669" spans="1:16" x14ac:dyDescent="0.3">
      <c r="A1669" s="21"/>
      <c r="P1669"/>
    </row>
    <row r="1670" spans="1:16" x14ac:dyDescent="0.3">
      <c r="A1670" s="21"/>
      <c r="P1670"/>
    </row>
    <row r="1671" spans="1:16" x14ac:dyDescent="0.3">
      <c r="A1671" s="21"/>
      <c r="P1671"/>
    </row>
    <row r="1672" spans="1:16" x14ac:dyDescent="0.3">
      <c r="A1672" s="21"/>
      <c r="P1672"/>
    </row>
    <row r="1673" spans="1:16" x14ac:dyDescent="0.3">
      <c r="A1673" s="21"/>
      <c r="P1673"/>
    </row>
    <row r="1674" spans="1:16" x14ac:dyDescent="0.3">
      <c r="A1674" s="21"/>
      <c r="P1674"/>
    </row>
    <row r="1675" spans="1:16" x14ac:dyDescent="0.3">
      <c r="A1675" s="21"/>
      <c r="P1675"/>
    </row>
    <row r="1676" spans="1:16" x14ac:dyDescent="0.3">
      <c r="A1676" s="21"/>
      <c r="P1676"/>
    </row>
    <row r="1677" spans="1:16" x14ac:dyDescent="0.3">
      <c r="A1677" s="21"/>
      <c r="P1677"/>
    </row>
    <row r="1678" spans="1:16" x14ac:dyDescent="0.3">
      <c r="A1678" s="21"/>
      <c r="P1678"/>
    </row>
    <row r="1679" spans="1:16" x14ac:dyDescent="0.3">
      <c r="A1679" s="21"/>
      <c r="P1679"/>
    </row>
    <row r="1680" spans="1:16" x14ac:dyDescent="0.3">
      <c r="A1680" s="21"/>
      <c r="P1680"/>
    </row>
    <row r="1681" spans="1:16" x14ac:dyDescent="0.3">
      <c r="A1681" s="21"/>
      <c r="P1681"/>
    </row>
    <row r="1682" spans="1:16" x14ac:dyDescent="0.3">
      <c r="A1682" s="21"/>
      <c r="P1682"/>
    </row>
    <row r="1683" spans="1:16" x14ac:dyDescent="0.3">
      <c r="A1683" s="21"/>
      <c r="P1683"/>
    </row>
    <row r="1684" spans="1:16" x14ac:dyDescent="0.3">
      <c r="A1684" s="21"/>
      <c r="P1684"/>
    </row>
    <row r="1685" spans="1:16" x14ac:dyDescent="0.3">
      <c r="A1685" s="21"/>
      <c r="P1685"/>
    </row>
    <row r="1686" spans="1:16" x14ac:dyDescent="0.3">
      <c r="A1686" s="21"/>
      <c r="P1686"/>
    </row>
    <row r="1687" spans="1:16" x14ac:dyDescent="0.3">
      <c r="A1687" s="21"/>
      <c r="P1687"/>
    </row>
    <row r="1688" spans="1:16" x14ac:dyDescent="0.3">
      <c r="A1688" s="21"/>
      <c r="P1688"/>
    </row>
    <row r="1689" spans="1:16" x14ac:dyDescent="0.3">
      <c r="A1689" s="21"/>
      <c r="P1689"/>
    </row>
    <row r="1690" spans="1:16" x14ac:dyDescent="0.3">
      <c r="A1690" s="21"/>
      <c r="P1690"/>
    </row>
    <row r="1691" spans="1:16" x14ac:dyDescent="0.3">
      <c r="A1691" s="21"/>
      <c r="P1691"/>
    </row>
    <row r="1692" spans="1:16" x14ac:dyDescent="0.3">
      <c r="A1692" s="21"/>
      <c r="P1692"/>
    </row>
    <row r="1693" spans="1:16" x14ac:dyDescent="0.3">
      <c r="A1693" s="21"/>
      <c r="P1693"/>
    </row>
    <row r="1694" spans="1:16" x14ac:dyDescent="0.3">
      <c r="A1694" s="21"/>
      <c r="P1694"/>
    </row>
    <row r="1695" spans="1:16" x14ac:dyDescent="0.3">
      <c r="A1695" s="21"/>
      <c r="P1695"/>
    </row>
    <row r="1696" spans="1:16" x14ac:dyDescent="0.3">
      <c r="A1696" s="21"/>
      <c r="P1696"/>
    </row>
    <row r="1697" spans="1:16" x14ac:dyDescent="0.3">
      <c r="A1697" s="21"/>
      <c r="P1697"/>
    </row>
    <row r="1698" spans="1:16" x14ac:dyDescent="0.3">
      <c r="A1698" s="21"/>
      <c r="P1698"/>
    </row>
    <row r="1699" spans="1:16" x14ac:dyDescent="0.3">
      <c r="A1699" s="21"/>
      <c r="P1699"/>
    </row>
    <row r="1700" spans="1:16" x14ac:dyDescent="0.3">
      <c r="A1700" s="21"/>
      <c r="P1700"/>
    </row>
    <row r="1701" spans="1:16" x14ac:dyDescent="0.3">
      <c r="A1701" s="21"/>
      <c r="P1701"/>
    </row>
    <row r="1702" spans="1:16" x14ac:dyDescent="0.3">
      <c r="A1702" s="21"/>
      <c r="P1702"/>
    </row>
    <row r="1703" spans="1:16" x14ac:dyDescent="0.3">
      <c r="A1703" s="21"/>
      <c r="P1703"/>
    </row>
    <row r="1704" spans="1:16" x14ac:dyDescent="0.3">
      <c r="A1704" s="21"/>
      <c r="P1704"/>
    </row>
    <row r="1705" spans="1:16" x14ac:dyDescent="0.3">
      <c r="A1705" s="21"/>
      <c r="P1705"/>
    </row>
    <row r="1706" spans="1:16" x14ac:dyDescent="0.3">
      <c r="A1706" s="21"/>
      <c r="P1706"/>
    </row>
    <row r="1707" spans="1:16" x14ac:dyDescent="0.3">
      <c r="A1707" s="21"/>
      <c r="P1707"/>
    </row>
    <row r="1708" spans="1:16" x14ac:dyDescent="0.3">
      <c r="A1708" s="21"/>
      <c r="P1708"/>
    </row>
    <row r="1709" spans="1:16" x14ac:dyDescent="0.3">
      <c r="A1709" s="21"/>
      <c r="P1709"/>
    </row>
    <row r="1710" spans="1:16" x14ac:dyDescent="0.3">
      <c r="A1710" s="21"/>
      <c r="P1710"/>
    </row>
    <row r="1711" spans="1:16" x14ac:dyDescent="0.3">
      <c r="A1711" s="21"/>
      <c r="P1711"/>
    </row>
    <row r="1712" spans="1:16" x14ac:dyDescent="0.3">
      <c r="A1712" s="21"/>
      <c r="P1712"/>
    </row>
    <row r="1713" spans="1:16" x14ac:dyDescent="0.3">
      <c r="A1713" s="21"/>
      <c r="P1713"/>
    </row>
    <row r="1714" spans="1:16" x14ac:dyDescent="0.3">
      <c r="A1714" s="21"/>
      <c r="P1714"/>
    </row>
    <row r="1715" spans="1:16" x14ac:dyDescent="0.3">
      <c r="A1715" s="21"/>
      <c r="P1715"/>
    </row>
    <row r="1716" spans="1:16" x14ac:dyDescent="0.3">
      <c r="A1716" s="21"/>
      <c r="P1716"/>
    </row>
    <row r="1717" spans="1:16" x14ac:dyDescent="0.3">
      <c r="A1717" s="21"/>
      <c r="P1717"/>
    </row>
    <row r="1718" spans="1:16" x14ac:dyDescent="0.3">
      <c r="A1718" s="21"/>
      <c r="P1718"/>
    </row>
    <row r="1719" spans="1:16" x14ac:dyDescent="0.3">
      <c r="A1719" s="21"/>
      <c r="P1719"/>
    </row>
    <row r="1720" spans="1:16" x14ac:dyDescent="0.3">
      <c r="A1720" s="21"/>
      <c r="P1720"/>
    </row>
    <row r="1721" spans="1:16" x14ac:dyDescent="0.3">
      <c r="A1721" s="21"/>
      <c r="P1721"/>
    </row>
    <row r="1722" spans="1:16" x14ac:dyDescent="0.3">
      <c r="A1722" s="21"/>
      <c r="P1722"/>
    </row>
    <row r="1723" spans="1:16" x14ac:dyDescent="0.3">
      <c r="A1723" s="21"/>
      <c r="P1723"/>
    </row>
    <row r="1724" spans="1:16" x14ac:dyDescent="0.3">
      <c r="A1724" s="21"/>
      <c r="P1724"/>
    </row>
    <row r="1725" spans="1:16" x14ac:dyDescent="0.3">
      <c r="A1725" s="21"/>
      <c r="P1725"/>
    </row>
    <row r="1726" spans="1:16" x14ac:dyDescent="0.3">
      <c r="A1726" s="21"/>
      <c r="P1726"/>
    </row>
    <row r="1727" spans="1:16" x14ac:dyDescent="0.3">
      <c r="A1727" s="21"/>
      <c r="P1727"/>
    </row>
    <row r="1728" spans="1:16" x14ac:dyDescent="0.3">
      <c r="A1728" s="21"/>
      <c r="P1728"/>
    </row>
    <row r="1729" spans="1:16" x14ac:dyDescent="0.3">
      <c r="A1729" s="21"/>
      <c r="P1729"/>
    </row>
    <row r="1730" spans="1:16" x14ac:dyDescent="0.3">
      <c r="A1730" s="21"/>
      <c r="P1730"/>
    </row>
    <row r="1731" spans="1:16" x14ac:dyDescent="0.3">
      <c r="A1731" s="21"/>
      <c r="P1731"/>
    </row>
    <row r="1732" spans="1:16" x14ac:dyDescent="0.3">
      <c r="A1732" s="21"/>
      <c r="P1732"/>
    </row>
    <row r="1733" spans="1:16" x14ac:dyDescent="0.3">
      <c r="A1733" s="21"/>
      <c r="P1733"/>
    </row>
    <row r="1734" spans="1:16" x14ac:dyDescent="0.3">
      <c r="A1734" s="21"/>
      <c r="P1734"/>
    </row>
    <row r="1735" spans="1:16" x14ac:dyDescent="0.3">
      <c r="A1735" s="21"/>
      <c r="P1735"/>
    </row>
    <row r="1736" spans="1:16" x14ac:dyDescent="0.3">
      <c r="A1736" s="21"/>
      <c r="P1736"/>
    </row>
    <row r="1737" spans="1:16" x14ac:dyDescent="0.3">
      <c r="A1737" s="21"/>
      <c r="P1737"/>
    </row>
    <row r="1738" spans="1:16" x14ac:dyDescent="0.3">
      <c r="A1738" s="21"/>
      <c r="P1738"/>
    </row>
    <row r="1739" spans="1:16" x14ac:dyDescent="0.3">
      <c r="A1739" s="21"/>
      <c r="P1739"/>
    </row>
    <row r="1740" spans="1:16" x14ac:dyDescent="0.3">
      <c r="A1740" s="21"/>
      <c r="P1740"/>
    </row>
    <row r="1741" spans="1:16" x14ac:dyDescent="0.3">
      <c r="A1741" s="21"/>
      <c r="P1741"/>
    </row>
    <row r="1742" spans="1:16" x14ac:dyDescent="0.3">
      <c r="A1742" s="21"/>
      <c r="P1742"/>
    </row>
    <row r="1743" spans="1:16" x14ac:dyDescent="0.3">
      <c r="A1743" s="21"/>
      <c r="P1743"/>
    </row>
    <row r="1744" spans="1:16" x14ac:dyDescent="0.3">
      <c r="A1744" s="21"/>
      <c r="P1744"/>
    </row>
    <row r="1745" spans="1:16" x14ac:dyDescent="0.3">
      <c r="A1745" s="21"/>
      <c r="P1745"/>
    </row>
    <row r="1746" spans="1:16" x14ac:dyDescent="0.3">
      <c r="A1746" s="21"/>
      <c r="P1746"/>
    </row>
    <row r="1747" spans="1:16" x14ac:dyDescent="0.3">
      <c r="A1747" s="21"/>
      <c r="P1747"/>
    </row>
    <row r="1748" spans="1:16" x14ac:dyDescent="0.3">
      <c r="A1748" s="21"/>
      <c r="P1748"/>
    </row>
    <row r="1749" spans="1:16" x14ac:dyDescent="0.3">
      <c r="A1749" s="21"/>
      <c r="P1749"/>
    </row>
    <row r="1750" spans="1:16" x14ac:dyDescent="0.3">
      <c r="A1750" s="21"/>
      <c r="P1750"/>
    </row>
    <row r="1751" spans="1:16" x14ac:dyDescent="0.3">
      <c r="A1751" s="21"/>
      <c r="P1751"/>
    </row>
    <row r="1752" spans="1:16" x14ac:dyDescent="0.3">
      <c r="A1752" s="21"/>
      <c r="P1752"/>
    </row>
    <row r="1753" spans="1:16" x14ac:dyDescent="0.3">
      <c r="A1753" s="21"/>
      <c r="P1753"/>
    </row>
    <row r="1754" spans="1:16" x14ac:dyDescent="0.3">
      <c r="A1754" s="21"/>
      <c r="P1754"/>
    </row>
    <row r="1755" spans="1:16" x14ac:dyDescent="0.3">
      <c r="A1755" s="21"/>
      <c r="P1755"/>
    </row>
    <row r="1756" spans="1:16" x14ac:dyDescent="0.3">
      <c r="A1756" s="21"/>
      <c r="P1756"/>
    </row>
    <row r="1757" spans="1:16" x14ac:dyDescent="0.3">
      <c r="A1757" s="21"/>
      <c r="P1757"/>
    </row>
    <row r="1758" spans="1:16" x14ac:dyDescent="0.3">
      <c r="A1758" s="21"/>
      <c r="P1758"/>
    </row>
    <row r="1759" spans="1:16" x14ac:dyDescent="0.3">
      <c r="A1759" s="21"/>
      <c r="P1759"/>
    </row>
    <row r="1760" spans="1:16" x14ac:dyDescent="0.3">
      <c r="A1760" s="21"/>
      <c r="P1760"/>
    </row>
    <row r="1761" spans="1:16" x14ac:dyDescent="0.3">
      <c r="A1761" s="21"/>
      <c r="P1761"/>
    </row>
    <row r="1762" spans="1:16" x14ac:dyDescent="0.3">
      <c r="A1762" s="21"/>
      <c r="P1762"/>
    </row>
    <row r="1763" spans="1:16" x14ac:dyDescent="0.3">
      <c r="A1763" s="21"/>
      <c r="P1763"/>
    </row>
    <row r="1764" spans="1:16" x14ac:dyDescent="0.3">
      <c r="A1764" s="21"/>
      <c r="P1764"/>
    </row>
    <row r="1765" spans="1:16" x14ac:dyDescent="0.3">
      <c r="A1765" s="21"/>
      <c r="P1765"/>
    </row>
    <row r="1766" spans="1:16" x14ac:dyDescent="0.3">
      <c r="A1766" s="21"/>
      <c r="P1766"/>
    </row>
    <row r="1767" spans="1:16" x14ac:dyDescent="0.3">
      <c r="A1767" s="21"/>
      <c r="P1767"/>
    </row>
    <row r="1768" spans="1:16" x14ac:dyDescent="0.3">
      <c r="A1768" s="21"/>
      <c r="P1768"/>
    </row>
    <row r="1769" spans="1:16" x14ac:dyDescent="0.3">
      <c r="A1769" s="21"/>
      <c r="P1769"/>
    </row>
    <row r="1770" spans="1:16" x14ac:dyDescent="0.3">
      <c r="A1770" s="21"/>
      <c r="P1770"/>
    </row>
    <row r="1771" spans="1:16" x14ac:dyDescent="0.3">
      <c r="A1771" s="21"/>
      <c r="P1771"/>
    </row>
    <row r="1772" spans="1:16" x14ac:dyDescent="0.3">
      <c r="A1772" s="21"/>
      <c r="P1772"/>
    </row>
    <row r="1773" spans="1:16" x14ac:dyDescent="0.3">
      <c r="A1773" s="21"/>
      <c r="P1773"/>
    </row>
    <row r="1774" spans="1:16" x14ac:dyDescent="0.3">
      <c r="A1774" s="21"/>
      <c r="P1774"/>
    </row>
    <row r="1775" spans="1:16" x14ac:dyDescent="0.3">
      <c r="A1775" s="21"/>
      <c r="P1775"/>
    </row>
    <row r="1776" spans="1:16" x14ac:dyDescent="0.3">
      <c r="A1776" s="21"/>
      <c r="P1776"/>
    </row>
    <row r="1777" spans="1:16" x14ac:dyDescent="0.3">
      <c r="A1777" s="21"/>
      <c r="P1777"/>
    </row>
    <row r="1778" spans="1:16" x14ac:dyDescent="0.3">
      <c r="A1778" s="21"/>
      <c r="P1778"/>
    </row>
    <row r="1779" spans="1:16" x14ac:dyDescent="0.3">
      <c r="A1779" s="21"/>
      <c r="P1779"/>
    </row>
    <row r="1780" spans="1:16" x14ac:dyDescent="0.3">
      <c r="A1780" s="21"/>
      <c r="P1780"/>
    </row>
    <row r="1781" spans="1:16" x14ac:dyDescent="0.3">
      <c r="A1781" s="21"/>
      <c r="P1781"/>
    </row>
    <row r="1782" spans="1:16" x14ac:dyDescent="0.3">
      <c r="A1782" s="21"/>
      <c r="P1782"/>
    </row>
    <row r="1783" spans="1:16" x14ac:dyDescent="0.3">
      <c r="A1783" s="21"/>
      <c r="P1783"/>
    </row>
    <row r="1784" spans="1:16" x14ac:dyDescent="0.3">
      <c r="A1784" s="21"/>
      <c r="P1784"/>
    </row>
    <row r="1785" spans="1:16" x14ac:dyDescent="0.3">
      <c r="A1785" s="21"/>
      <c r="P1785"/>
    </row>
    <row r="1786" spans="1:16" x14ac:dyDescent="0.3">
      <c r="A1786" s="21"/>
      <c r="P1786"/>
    </row>
    <row r="1787" spans="1:16" x14ac:dyDescent="0.3">
      <c r="A1787" s="21"/>
      <c r="P1787"/>
    </row>
    <row r="1788" spans="1:16" x14ac:dyDescent="0.3">
      <c r="A1788" s="21"/>
      <c r="P1788"/>
    </row>
    <row r="1789" spans="1:16" x14ac:dyDescent="0.3">
      <c r="A1789" s="21"/>
      <c r="P1789"/>
    </row>
    <row r="1790" spans="1:16" x14ac:dyDescent="0.3">
      <c r="A1790" s="21"/>
      <c r="P1790"/>
    </row>
    <row r="1791" spans="1:16" x14ac:dyDescent="0.3">
      <c r="A1791" s="21"/>
      <c r="P1791"/>
    </row>
    <row r="1792" spans="1:16" x14ac:dyDescent="0.3">
      <c r="A1792" s="21"/>
      <c r="P1792"/>
    </row>
    <row r="1793" spans="1:16" x14ac:dyDescent="0.3">
      <c r="A1793" s="21"/>
      <c r="P1793"/>
    </row>
    <row r="1794" spans="1:16" x14ac:dyDescent="0.3">
      <c r="A1794" s="21"/>
      <c r="P1794"/>
    </row>
    <row r="1795" spans="1:16" x14ac:dyDescent="0.3">
      <c r="A1795" s="21"/>
      <c r="P1795"/>
    </row>
    <row r="1796" spans="1:16" x14ac:dyDescent="0.3">
      <c r="A1796" s="21"/>
      <c r="P1796"/>
    </row>
    <row r="1797" spans="1:16" x14ac:dyDescent="0.3">
      <c r="A1797" s="21"/>
      <c r="P1797"/>
    </row>
    <row r="1798" spans="1:16" x14ac:dyDescent="0.3">
      <c r="A1798" s="21"/>
      <c r="P1798"/>
    </row>
    <row r="1799" spans="1:16" x14ac:dyDescent="0.3">
      <c r="A1799" s="21"/>
      <c r="P1799"/>
    </row>
    <row r="1800" spans="1:16" x14ac:dyDescent="0.3">
      <c r="A1800" s="21"/>
      <c r="P1800"/>
    </row>
    <row r="1801" spans="1:16" x14ac:dyDescent="0.3">
      <c r="A1801" s="21"/>
      <c r="P1801"/>
    </row>
    <row r="1802" spans="1:16" x14ac:dyDescent="0.3">
      <c r="A1802" s="21"/>
      <c r="P1802"/>
    </row>
    <row r="1803" spans="1:16" x14ac:dyDescent="0.3">
      <c r="A1803" s="21"/>
      <c r="P1803"/>
    </row>
    <row r="1804" spans="1:16" x14ac:dyDescent="0.3">
      <c r="A1804" s="21"/>
      <c r="P1804"/>
    </row>
    <row r="1805" spans="1:16" x14ac:dyDescent="0.3">
      <c r="A1805" s="21"/>
      <c r="P1805"/>
    </row>
    <row r="1806" spans="1:16" x14ac:dyDescent="0.3">
      <c r="A1806" s="21"/>
      <c r="P1806"/>
    </row>
    <row r="1807" spans="1:16" x14ac:dyDescent="0.3">
      <c r="A1807" s="21"/>
      <c r="P1807"/>
    </row>
    <row r="1808" spans="1:16" x14ac:dyDescent="0.3">
      <c r="A1808" s="21"/>
      <c r="P1808"/>
    </row>
    <row r="1809" spans="1:16" x14ac:dyDescent="0.3">
      <c r="A1809" s="21"/>
      <c r="P1809"/>
    </row>
    <row r="1810" spans="1:16" x14ac:dyDescent="0.3">
      <c r="A1810" s="21"/>
      <c r="P1810"/>
    </row>
    <row r="1811" spans="1:16" x14ac:dyDescent="0.3">
      <c r="A1811" s="21"/>
      <c r="P1811"/>
    </row>
    <row r="1812" spans="1:16" x14ac:dyDescent="0.3">
      <c r="A1812" s="21"/>
      <c r="P1812"/>
    </row>
    <row r="1813" spans="1:16" x14ac:dyDescent="0.3">
      <c r="A1813" s="21"/>
      <c r="P1813"/>
    </row>
    <row r="1814" spans="1:16" x14ac:dyDescent="0.3">
      <c r="A1814" s="21"/>
      <c r="P1814"/>
    </row>
    <row r="1815" spans="1:16" x14ac:dyDescent="0.3">
      <c r="A1815" s="21"/>
      <c r="P1815"/>
    </row>
    <row r="1816" spans="1:16" x14ac:dyDescent="0.3">
      <c r="A1816" s="21"/>
      <c r="P1816"/>
    </row>
    <row r="1817" spans="1:16" x14ac:dyDescent="0.3">
      <c r="A1817" s="21"/>
      <c r="P1817"/>
    </row>
    <row r="1818" spans="1:16" x14ac:dyDescent="0.3">
      <c r="A1818" s="21"/>
      <c r="P1818"/>
    </row>
    <row r="1819" spans="1:16" x14ac:dyDescent="0.3">
      <c r="A1819" s="21"/>
      <c r="P1819"/>
    </row>
    <row r="1820" spans="1:16" x14ac:dyDescent="0.3">
      <c r="A1820" s="21"/>
      <c r="P1820"/>
    </row>
    <row r="1821" spans="1:16" x14ac:dyDescent="0.3">
      <c r="A1821" s="21"/>
      <c r="P1821"/>
    </row>
    <row r="1822" spans="1:16" x14ac:dyDescent="0.3">
      <c r="A1822" s="21"/>
      <c r="P1822"/>
    </row>
    <row r="1823" spans="1:16" x14ac:dyDescent="0.3">
      <c r="A1823" s="21"/>
      <c r="P1823"/>
    </row>
    <row r="1824" spans="1:16" x14ac:dyDescent="0.3">
      <c r="A1824" s="21"/>
      <c r="P1824"/>
    </row>
    <row r="1825" spans="1:16" x14ac:dyDescent="0.3">
      <c r="A1825" s="21"/>
      <c r="P1825"/>
    </row>
    <row r="1826" spans="1:16" x14ac:dyDescent="0.3">
      <c r="A1826" s="21"/>
      <c r="P1826"/>
    </row>
    <row r="1827" spans="1:16" x14ac:dyDescent="0.3">
      <c r="A1827" s="21"/>
      <c r="P1827"/>
    </row>
    <row r="1828" spans="1:16" x14ac:dyDescent="0.3">
      <c r="A1828" s="21"/>
      <c r="P1828"/>
    </row>
    <row r="1829" spans="1:16" x14ac:dyDescent="0.3">
      <c r="A1829" s="21"/>
      <c r="P1829"/>
    </row>
    <row r="1830" spans="1:16" x14ac:dyDescent="0.3">
      <c r="A1830" s="21"/>
      <c r="P1830"/>
    </row>
    <row r="1831" spans="1:16" x14ac:dyDescent="0.3">
      <c r="A1831" s="21"/>
      <c r="P1831"/>
    </row>
    <row r="1832" spans="1:16" x14ac:dyDescent="0.3">
      <c r="A1832" s="21"/>
      <c r="P1832"/>
    </row>
    <row r="1833" spans="1:16" x14ac:dyDescent="0.3">
      <c r="A1833" s="21"/>
      <c r="P1833"/>
    </row>
    <row r="1834" spans="1:16" x14ac:dyDescent="0.3">
      <c r="A1834" s="21"/>
      <c r="P1834"/>
    </row>
    <row r="1835" spans="1:16" x14ac:dyDescent="0.3">
      <c r="A1835" s="21"/>
      <c r="P1835"/>
    </row>
    <row r="1836" spans="1:16" x14ac:dyDescent="0.3">
      <c r="A1836" s="21"/>
      <c r="P1836"/>
    </row>
    <row r="1837" spans="1:16" x14ac:dyDescent="0.3">
      <c r="A1837" s="21"/>
      <c r="P1837"/>
    </row>
    <row r="1838" spans="1:16" x14ac:dyDescent="0.3">
      <c r="A1838" s="21"/>
      <c r="P1838"/>
    </row>
    <row r="1839" spans="1:16" x14ac:dyDescent="0.3">
      <c r="A1839" s="21"/>
      <c r="P1839"/>
    </row>
    <row r="1840" spans="1:16" x14ac:dyDescent="0.3">
      <c r="A1840" s="21"/>
      <c r="P1840"/>
    </row>
    <row r="1841" spans="1:16" x14ac:dyDescent="0.3">
      <c r="A1841" s="21"/>
      <c r="P1841"/>
    </row>
    <row r="1842" spans="1:16" x14ac:dyDescent="0.3">
      <c r="A1842" s="21"/>
      <c r="P1842"/>
    </row>
    <row r="1843" spans="1:16" x14ac:dyDescent="0.3">
      <c r="A1843" s="21"/>
      <c r="P1843"/>
    </row>
    <row r="1844" spans="1:16" x14ac:dyDescent="0.3">
      <c r="A1844" s="21"/>
      <c r="P1844"/>
    </row>
    <row r="1845" spans="1:16" x14ac:dyDescent="0.3">
      <c r="A1845" s="21"/>
      <c r="P1845"/>
    </row>
    <row r="1846" spans="1:16" x14ac:dyDescent="0.3">
      <c r="A1846" s="21"/>
      <c r="P1846"/>
    </row>
    <row r="1847" spans="1:16" x14ac:dyDescent="0.3">
      <c r="A1847" s="21"/>
      <c r="P1847"/>
    </row>
    <row r="1848" spans="1:16" x14ac:dyDescent="0.3">
      <c r="A1848" s="21"/>
      <c r="P1848"/>
    </row>
    <row r="1849" spans="1:16" x14ac:dyDescent="0.3">
      <c r="A1849" s="21"/>
      <c r="P1849"/>
    </row>
    <row r="1850" spans="1:16" x14ac:dyDescent="0.3">
      <c r="A1850" s="21"/>
      <c r="P1850"/>
    </row>
    <row r="1851" spans="1:16" x14ac:dyDescent="0.3">
      <c r="A1851" s="21"/>
      <c r="P1851"/>
    </row>
    <row r="1852" spans="1:16" x14ac:dyDescent="0.3">
      <c r="A1852" s="21"/>
      <c r="P1852"/>
    </row>
    <row r="1853" spans="1:16" x14ac:dyDescent="0.3">
      <c r="A1853" s="21"/>
      <c r="P1853"/>
    </row>
    <row r="1854" spans="1:16" x14ac:dyDescent="0.3">
      <c r="A1854" s="21"/>
      <c r="P1854"/>
    </row>
    <row r="1855" spans="1:16" x14ac:dyDescent="0.3">
      <c r="A1855" s="21"/>
      <c r="P1855"/>
    </row>
    <row r="1856" spans="1:16" x14ac:dyDescent="0.3">
      <c r="A1856" s="21"/>
      <c r="P1856"/>
    </row>
    <row r="1857" spans="1:16" x14ac:dyDescent="0.3">
      <c r="A1857" s="21"/>
      <c r="P1857"/>
    </row>
    <row r="1858" spans="1:16" x14ac:dyDescent="0.3">
      <c r="A1858" s="21"/>
      <c r="P1858"/>
    </row>
    <row r="1859" spans="1:16" x14ac:dyDescent="0.3">
      <c r="A1859" s="21"/>
      <c r="P1859"/>
    </row>
    <row r="1860" spans="1:16" x14ac:dyDescent="0.3">
      <c r="A1860" s="21"/>
      <c r="P1860"/>
    </row>
    <row r="1861" spans="1:16" x14ac:dyDescent="0.3">
      <c r="A1861" s="21"/>
      <c r="P1861"/>
    </row>
    <row r="1862" spans="1:16" x14ac:dyDescent="0.3">
      <c r="A1862" s="21"/>
      <c r="P1862"/>
    </row>
    <row r="1863" spans="1:16" x14ac:dyDescent="0.3">
      <c r="A1863" s="21"/>
      <c r="P1863"/>
    </row>
    <row r="1864" spans="1:16" x14ac:dyDescent="0.3">
      <c r="A1864" s="21"/>
      <c r="P1864"/>
    </row>
    <row r="1865" spans="1:16" x14ac:dyDescent="0.3">
      <c r="A1865" s="21"/>
      <c r="P1865"/>
    </row>
    <row r="1866" spans="1:16" x14ac:dyDescent="0.3">
      <c r="A1866" s="21"/>
      <c r="P1866"/>
    </row>
    <row r="1867" spans="1:16" x14ac:dyDescent="0.3">
      <c r="A1867" s="21"/>
      <c r="P1867"/>
    </row>
    <row r="1868" spans="1:16" x14ac:dyDescent="0.3">
      <c r="A1868" s="21"/>
      <c r="P1868"/>
    </row>
    <row r="1869" spans="1:16" x14ac:dyDescent="0.3">
      <c r="A1869" s="21"/>
      <c r="P1869"/>
    </row>
    <row r="1870" spans="1:16" x14ac:dyDescent="0.3">
      <c r="A1870" s="21"/>
      <c r="P1870"/>
    </row>
    <row r="1871" spans="1:16" x14ac:dyDescent="0.3">
      <c r="A1871" s="21"/>
      <c r="P1871"/>
    </row>
    <row r="1872" spans="1:16" x14ac:dyDescent="0.3">
      <c r="A1872" s="21"/>
      <c r="P1872"/>
    </row>
    <row r="1873" spans="1:16" x14ac:dyDescent="0.3">
      <c r="A1873" s="21"/>
      <c r="P1873"/>
    </row>
    <row r="1874" spans="1:16" x14ac:dyDescent="0.3">
      <c r="A1874" s="21"/>
      <c r="P1874"/>
    </row>
    <row r="1875" spans="1:16" x14ac:dyDescent="0.3">
      <c r="A1875" s="21"/>
      <c r="P1875"/>
    </row>
    <row r="1876" spans="1:16" x14ac:dyDescent="0.3">
      <c r="A1876" s="21"/>
      <c r="P1876"/>
    </row>
    <row r="1877" spans="1:16" x14ac:dyDescent="0.3">
      <c r="A1877" s="21"/>
      <c r="P1877"/>
    </row>
    <row r="1878" spans="1:16" x14ac:dyDescent="0.3">
      <c r="A1878" s="21"/>
      <c r="P1878"/>
    </row>
    <row r="1879" spans="1:16" x14ac:dyDescent="0.3">
      <c r="A1879" s="21"/>
      <c r="P1879"/>
    </row>
    <row r="1880" spans="1:16" x14ac:dyDescent="0.3">
      <c r="A1880" s="21"/>
      <c r="P1880"/>
    </row>
    <row r="1881" spans="1:16" x14ac:dyDescent="0.3">
      <c r="A1881" s="21"/>
      <c r="P1881"/>
    </row>
    <row r="1882" spans="1:16" x14ac:dyDescent="0.3">
      <c r="A1882" s="21"/>
      <c r="P1882"/>
    </row>
    <row r="1883" spans="1:16" x14ac:dyDescent="0.3">
      <c r="A1883" s="21"/>
      <c r="P1883"/>
    </row>
    <row r="1884" spans="1:16" x14ac:dyDescent="0.3">
      <c r="A1884" s="21"/>
      <c r="P1884"/>
    </row>
    <row r="1885" spans="1:16" x14ac:dyDescent="0.3">
      <c r="A1885" s="21"/>
      <c r="P1885"/>
    </row>
    <row r="1886" spans="1:16" x14ac:dyDescent="0.3">
      <c r="A1886" s="21"/>
      <c r="P1886"/>
    </row>
    <row r="1887" spans="1:16" x14ac:dyDescent="0.3">
      <c r="A1887" s="21"/>
      <c r="P1887"/>
    </row>
    <row r="1888" spans="1:16" x14ac:dyDescent="0.3">
      <c r="A1888" s="21"/>
      <c r="P1888"/>
    </row>
    <row r="1889" spans="1:16" x14ac:dyDescent="0.3">
      <c r="A1889" s="21"/>
      <c r="P1889"/>
    </row>
    <row r="1890" spans="1:16" x14ac:dyDescent="0.3">
      <c r="A1890" s="21"/>
      <c r="P1890"/>
    </row>
    <row r="1891" spans="1:16" x14ac:dyDescent="0.3">
      <c r="A1891" s="21"/>
      <c r="P1891"/>
    </row>
    <row r="1892" spans="1:16" x14ac:dyDescent="0.3">
      <c r="A1892" s="21"/>
      <c r="P1892"/>
    </row>
    <row r="1893" spans="1:16" x14ac:dyDescent="0.3">
      <c r="A1893" s="21"/>
      <c r="P1893"/>
    </row>
    <row r="1894" spans="1:16" x14ac:dyDescent="0.3">
      <c r="A1894" s="21"/>
      <c r="P1894"/>
    </row>
    <row r="1895" spans="1:16" x14ac:dyDescent="0.3">
      <c r="A1895" s="21"/>
      <c r="P1895"/>
    </row>
    <row r="1896" spans="1:16" x14ac:dyDescent="0.3">
      <c r="A1896" s="21"/>
      <c r="P1896"/>
    </row>
    <row r="1897" spans="1:16" x14ac:dyDescent="0.3">
      <c r="A1897" s="21"/>
      <c r="P1897"/>
    </row>
    <row r="1898" spans="1:16" x14ac:dyDescent="0.3">
      <c r="A1898" s="21"/>
      <c r="P1898"/>
    </row>
    <row r="1899" spans="1:16" x14ac:dyDescent="0.3">
      <c r="A1899" s="21"/>
      <c r="P1899"/>
    </row>
    <row r="1900" spans="1:16" x14ac:dyDescent="0.3">
      <c r="A1900" s="21"/>
      <c r="P1900"/>
    </row>
    <row r="1901" spans="1:16" x14ac:dyDescent="0.3">
      <c r="A1901" s="21"/>
      <c r="P1901"/>
    </row>
    <row r="1902" spans="1:16" x14ac:dyDescent="0.3">
      <c r="A1902" s="21"/>
      <c r="P1902"/>
    </row>
    <row r="1903" spans="1:16" x14ac:dyDescent="0.3">
      <c r="A1903" s="21"/>
      <c r="P1903"/>
    </row>
    <row r="1904" spans="1:16" x14ac:dyDescent="0.3">
      <c r="A1904" s="21"/>
      <c r="P1904"/>
    </row>
    <row r="1905" spans="1:16" x14ac:dyDescent="0.3">
      <c r="A1905" s="21"/>
      <c r="P1905"/>
    </row>
    <row r="1906" spans="1:16" x14ac:dyDescent="0.3">
      <c r="A1906" s="21"/>
      <c r="P1906"/>
    </row>
    <row r="1907" spans="1:16" x14ac:dyDescent="0.3">
      <c r="A1907" s="21"/>
      <c r="P1907"/>
    </row>
    <row r="1908" spans="1:16" x14ac:dyDescent="0.3">
      <c r="A1908" s="21"/>
      <c r="P1908"/>
    </row>
    <row r="1909" spans="1:16" x14ac:dyDescent="0.3">
      <c r="A1909" s="21"/>
      <c r="P1909"/>
    </row>
    <row r="1910" spans="1:16" x14ac:dyDescent="0.3">
      <c r="A1910" s="21"/>
      <c r="P1910"/>
    </row>
    <row r="1911" spans="1:16" x14ac:dyDescent="0.3">
      <c r="A1911" s="21"/>
      <c r="P1911"/>
    </row>
    <row r="1912" spans="1:16" x14ac:dyDescent="0.3">
      <c r="A1912" s="21"/>
      <c r="P1912"/>
    </row>
    <row r="1913" spans="1:16" x14ac:dyDescent="0.3">
      <c r="A1913" s="21"/>
      <c r="P1913"/>
    </row>
    <row r="1914" spans="1:16" x14ac:dyDescent="0.3">
      <c r="A1914" s="21"/>
      <c r="P1914"/>
    </row>
    <row r="1915" spans="1:16" x14ac:dyDescent="0.3">
      <c r="A1915" s="21"/>
      <c r="P1915"/>
    </row>
    <row r="1916" spans="1:16" x14ac:dyDescent="0.3">
      <c r="A1916" s="21"/>
      <c r="P1916"/>
    </row>
    <row r="1917" spans="1:16" x14ac:dyDescent="0.3">
      <c r="A1917" s="21"/>
      <c r="P1917"/>
    </row>
    <row r="1918" spans="1:16" x14ac:dyDescent="0.3">
      <c r="A1918" s="21"/>
      <c r="P1918"/>
    </row>
    <row r="1919" spans="1:16" x14ac:dyDescent="0.3">
      <c r="A1919" s="21"/>
      <c r="P1919"/>
    </row>
    <row r="1920" spans="1:16" x14ac:dyDescent="0.3">
      <c r="A1920" s="21"/>
      <c r="P1920"/>
    </row>
    <row r="1921" spans="1:16" x14ac:dyDescent="0.3">
      <c r="A1921" s="21"/>
      <c r="P1921"/>
    </row>
    <row r="1922" spans="1:16" x14ac:dyDescent="0.3">
      <c r="A1922" s="21"/>
      <c r="P1922"/>
    </row>
    <row r="1923" spans="1:16" x14ac:dyDescent="0.3">
      <c r="A1923" s="21"/>
      <c r="P1923"/>
    </row>
    <row r="1924" spans="1:16" x14ac:dyDescent="0.3">
      <c r="A1924" s="21"/>
      <c r="P1924"/>
    </row>
    <row r="1925" spans="1:16" x14ac:dyDescent="0.3">
      <c r="A1925" s="21"/>
      <c r="P1925"/>
    </row>
    <row r="1926" spans="1:16" x14ac:dyDescent="0.3">
      <c r="A1926" s="21"/>
      <c r="P1926"/>
    </row>
    <row r="1927" spans="1:16" x14ac:dyDescent="0.3">
      <c r="A1927" s="21"/>
      <c r="P1927"/>
    </row>
    <row r="1928" spans="1:16" x14ac:dyDescent="0.3">
      <c r="A1928" s="21"/>
      <c r="P1928"/>
    </row>
    <row r="1929" spans="1:16" x14ac:dyDescent="0.3">
      <c r="A1929" s="21"/>
      <c r="P1929"/>
    </row>
    <row r="1930" spans="1:16" x14ac:dyDescent="0.3">
      <c r="A1930" s="21"/>
      <c r="P1930"/>
    </row>
    <row r="1931" spans="1:16" x14ac:dyDescent="0.3">
      <c r="A1931" s="21"/>
      <c r="P1931"/>
    </row>
    <row r="1932" spans="1:16" x14ac:dyDescent="0.3">
      <c r="A1932" s="21"/>
      <c r="P1932"/>
    </row>
    <row r="1933" spans="1:16" x14ac:dyDescent="0.3">
      <c r="A1933" s="21"/>
      <c r="P1933"/>
    </row>
    <row r="1934" spans="1:16" x14ac:dyDescent="0.3">
      <c r="A1934" s="21"/>
      <c r="P1934"/>
    </row>
    <row r="1935" spans="1:16" x14ac:dyDescent="0.3">
      <c r="A1935" s="21"/>
      <c r="P1935"/>
    </row>
    <row r="1936" spans="1:16" x14ac:dyDescent="0.3">
      <c r="A1936" s="21"/>
      <c r="P1936"/>
    </row>
    <row r="1937" spans="1:16" x14ac:dyDescent="0.3">
      <c r="A1937" s="21"/>
      <c r="P1937"/>
    </row>
    <row r="1938" spans="1:16" x14ac:dyDescent="0.3">
      <c r="A1938" s="21"/>
      <c r="P1938"/>
    </row>
    <row r="1939" spans="1:16" x14ac:dyDescent="0.3">
      <c r="A1939" s="21"/>
      <c r="P1939"/>
    </row>
    <row r="1940" spans="1:16" x14ac:dyDescent="0.3">
      <c r="A1940" s="21"/>
      <c r="P1940"/>
    </row>
    <row r="1941" spans="1:16" x14ac:dyDescent="0.3">
      <c r="A1941" s="21"/>
      <c r="P1941"/>
    </row>
    <row r="1942" spans="1:16" x14ac:dyDescent="0.3">
      <c r="A1942" s="21"/>
      <c r="P1942"/>
    </row>
    <row r="1943" spans="1:16" x14ac:dyDescent="0.3">
      <c r="A1943" s="21"/>
      <c r="P1943"/>
    </row>
    <row r="1944" spans="1:16" x14ac:dyDescent="0.3">
      <c r="A1944" s="21"/>
      <c r="P1944"/>
    </row>
    <row r="1945" spans="1:16" x14ac:dyDescent="0.3">
      <c r="A1945" s="21"/>
      <c r="P1945"/>
    </row>
    <row r="1946" spans="1:16" x14ac:dyDescent="0.3">
      <c r="A1946" s="21"/>
      <c r="P1946"/>
    </row>
    <row r="1947" spans="1:16" x14ac:dyDescent="0.3">
      <c r="A1947" s="21"/>
      <c r="P1947"/>
    </row>
    <row r="1948" spans="1:16" x14ac:dyDescent="0.3">
      <c r="A1948" s="21"/>
      <c r="P1948"/>
    </row>
    <row r="1949" spans="1:16" x14ac:dyDescent="0.3">
      <c r="A1949" s="21"/>
      <c r="P1949"/>
    </row>
    <row r="1950" spans="1:16" x14ac:dyDescent="0.3">
      <c r="A1950" s="21"/>
      <c r="P1950"/>
    </row>
    <row r="1951" spans="1:16" x14ac:dyDescent="0.3">
      <c r="A1951" s="21"/>
      <c r="P1951"/>
    </row>
    <row r="1952" spans="1:16" x14ac:dyDescent="0.3">
      <c r="A1952" s="21"/>
      <c r="P1952"/>
    </row>
    <row r="1953" spans="1:16" x14ac:dyDescent="0.3">
      <c r="A1953" s="21"/>
      <c r="P1953"/>
    </row>
    <row r="1954" spans="1:16" x14ac:dyDescent="0.3">
      <c r="A1954" s="21"/>
      <c r="P1954"/>
    </row>
    <row r="1955" spans="1:16" x14ac:dyDescent="0.3">
      <c r="A1955" s="21"/>
      <c r="P1955"/>
    </row>
    <row r="1956" spans="1:16" x14ac:dyDescent="0.3">
      <c r="A1956" s="21"/>
      <c r="P1956"/>
    </row>
    <row r="1957" spans="1:16" x14ac:dyDescent="0.3">
      <c r="A1957" s="21"/>
      <c r="P1957"/>
    </row>
    <row r="1958" spans="1:16" x14ac:dyDescent="0.3">
      <c r="A1958" s="21"/>
      <c r="P1958"/>
    </row>
    <row r="1959" spans="1:16" x14ac:dyDescent="0.3">
      <c r="A1959" s="21"/>
      <c r="P1959"/>
    </row>
    <row r="1960" spans="1:16" x14ac:dyDescent="0.3">
      <c r="A1960" s="21"/>
      <c r="P1960"/>
    </row>
    <row r="1961" spans="1:16" x14ac:dyDescent="0.3">
      <c r="A1961" s="21"/>
      <c r="P1961"/>
    </row>
    <row r="1962" spans="1:16" x14ac:dyDescent="0.3">
      <c r="A1962" s="21"/>
      <c r="P1962"/>
    </row>
    <row r="1963" spans="1:16" x14ac:dyDescent="0.3">
      <c r="A1963" s="21"/>
      <c r="P1963"/>
    </row>
    <row r="1964" spans="1:16" x14ac:dyDescent="0.3">
      <c r="A1964" s="21"/>
      <c r="P1964"/>
    </row>
    <row r="1965" spans="1:16" x14ac:dyDescent="0.3">
      <c r="A1965" s="21"/>
      <c r="P1965"/>
    </row>
    <row r="1966" spans="1:16" x14ac:dyDescent="0.3">
      <c r="A1966" s="21"/>
      <c r="P1966"/>
    </row>
    <row r="1967" spans="1:16" x14ac:dyDescent="0.3">
      <c r="A1967" s="21"/>
      <c r="P1967"/>
    </row>
    <row r="1968" spans="1:16" x14ac:dyDescent="0.3">
      <c r="A1968" s="21"/>
      <c r="P1968"/>
    </row>
    <row r="1969" spans="1:16" x14ac:dyDescent="0.3">
      <c r="A1969" s="21"/>
      <c r="P1969"/>
    </row>
    <row r="1970" spans="1:16" x14ac:dyDescent="0.3">
      <c r="A1970" s="21"/>
      <c r="P1970"/>
    </row>
    <row r="1971" spans="1:16" x14ac:dyDescent="0.3">
      <c r="A1971" s="21"/>
      <c r="P1971"/>
    </row>
    <row r="1972" spans="1:16" x14ac:dyDescent="0.3">
      <c r="A1972" s="21"/>
      <c r="P1972"/>
    </row>
    <row r="1973" spans="1:16" x14ac:dyDescent="0.3">
      <c r="A1973" s="21"/>
      <c r="P1973"/>
    </row>
    <row r="1974" spans="1:16" x14ac:dyDescent="0.3">
      <c r="A1974" s="21"/>
      <c r="P1974"/>
    </row>
    <row r="1975" spans="1:16" x14ac:dyDescent="0.3">
      <c r="A1975" s="21"/>
      <c r="P1975"/>
    </row>
    <row r="1976" spans="1:16" x14ac:dyDescent="0.3">
      <c r="A1976" s="21"/>
      <c r="P1976"/>
    </row>
    <row r="1977" spans="1:16" x14ac:dyDescent="0.3">
      <c r="A1977" s="21"/>
      <c r="P1977"/>
    </row>
    <row r="1978" spans="1:16" x14ac:dyDescent="0.3">
      <c r="A1978" s="21"/>
      <c r="P1978"/>
    </row>
    <row r="1979" spans="1:16" x14ac:dyDescent="0.3">
      <c r="A1979" s="21"/>
      <c r="P1979"/>
    </row>
    <row r="1980" spans="1:16" x14ac:dyDescent="0.3">
      <c r="A1980" s="21"/>
      <c r="P1980"/>
    </row>
    <row r="1981" spans="1:16" x14ac:dyDescent="0.3">
      <c r="A1981" s="21"/>
      <c r="P1981"/>
    </row>
    <row r="1982" spans="1:16" x14ac:dyDescent="0.3">
      <c r="A1982" s="21"/>
      <c r="P1982"/>
    </row>
    <row r="1983" spans="1:16" x14ac:dyDescent="0.3">
      <c r="A1983" s="21"/>
      <c r="P1983"/>
    </row>
    <row r="1984" spans="1:16" x14ac:dyDescent="0.3">
      <c r="A1984" s="21"/>
      <c r="P1984"/>
    </row>
    <row r="1985" spans="1:16" x14ac:dyDescent="0.3">
      <c r="A1985" s="21"/>
      <c r="P1985"/>
    </row>
    <row r="1986" spans="1:16" x14ac:dyDescent="0.3">
      <c r="A1986" s="21"/>
      <c r="P1986"/>
    </row>
    <row r="1987" spans="1:16" x14ac:dyDescent="0.3">
      <c r="A1987" s="21"/>
      <c r="P1987"/>
    </row>
    <row r="1988" spans="1:16" x14ac:dyDescent="0.3">
      <c r="A1988" s="21"/>
      <c r="P1988"/>
    </row>
    <row r="1989" spans="1:16" x14ac:dyDescent="0.3">
      <c r="A1989" s="21"/>
      <c r="P1989"/>
    </row>
    <row r="1990" spans="1:16" x14ac:dyDescent="0.3">
      <c r="A1990" s="21"/>
      <c r="P1990"/>
    </row>
    <row r="1991" spans="1:16" x14ac:dyDescent="0.3">
      <c r="A1991" s="21"/>
      <c r="P1991"/>
    </row>
    <row r="1992" spans="1:16" x14ac:dyDescent="0.3">
      <c r="A1992" s="21"/>
      <c r="P1992"/>
    </row>
    <row r="1993" spans="1:16" x14ac:dyDescent="0.3">
      <c r="A1993" s="21"/>
      <c r="P1993"/>
    </row>
    <row r="1994" spans="1:16" x14ac:dyDescent="0.3">
      <c r="A1994" s="21"/>
      <c r="P1994"/>
    </row>
    <row r="1995" spans="1:16" x14ac:dyDescent="0.3">
      <c r="A1995" s="21"/>
      <c r="P1995"/>
    </row>
    <row r="1996" spans="1:16" x14ac:dyDescent="0.3">
      <c r="A1996" s="21"/>
      <c r="P1996"/>
    </row>
    <row r="1997" spans="1:16" x14ac:dyDescent="0.3">
      <c r="A1997" s="21"/>
      <c r="P1997"/>
    </row>
    <row r="1998" spans="1:16" x14ac:dyDescent="0.3">
      <c r="A1998" s="21"/>
      <c r="P1998"/>
    </row>
    <row r="1999" spans="1:16" x14ac:dyDescent="0.3">
      <c r="A1999" s="21"/>
      <c r="P1999"/>
    </row>
    <row r="2000" spans="1:16" x14ac:dyDescent="0.3">
      <c r="A2000" s="21"/>
      <c r="P2000"/>
    </row>
    <row r="2001" spans="1:16" x14ac:dyDescent="0.3">
      <c r="A2001" s="21"/>
      <c r="P2001"/>
    </row>
    <row r="2002" spans="1:16" x14ac:dyDescent="0.3">
      <c r="A2002" s="21"/>
      <c r="P2002"/>
    </row>
    <row r="2003" spans="1:16" x14ac:dyDescent="0.3">
      <c r="A2003" s="21"/>
      <c r="P2003"/>
    </row>
    <row r="2004" spans="1:16" x14ac:dyDescent="0.3">
      <c r="A2004" s="21"/>
      <c r="P2004"/>
    </row>
    <row r="2005" spans="1:16" x14ac:dyDescent="0.3">
      <c r="A2005" s="21"/>
      <c r="P2005"/>
    </row>
    <row r="2006" spans="1:16" x14ac:dyDescent="0.3">
      <c r="A2006" s="21"/>
      <c r="P2006"/>
    </row>
    <row r="2007" spans="1:16" x14ac:dyDescent="0.3">
      <c r="A2007" s="21"/>
      <c r="P2007"/>
    </row>
    <row r="2008" spans="1:16" x14ac:dyDescent="0.3">
      <c r="A2008" s="21"/>
      <c r="P2008"/>
    </row>
    <row r="2009" spans="1:16" x14ac:dyDescent="0.3">
      <c r="A2009" s="21"/>
      <c r="P2009"/>
    </row>
    <row r="2010" spans="1:16" x14ac:dyDescent="0.3">
      <c r="A2010" s="21"/>
      <c r="P2010"/>
    </row>
    <row r="2011" spans="1:16" x14ac:dyDescent="0.3">
      <c r="A2011" s="21"/>
      <c r="P2011"/>
    </row>
    <row r="2012" spans="1:16" x14ac:dyDescent="0.3">
      <c r="A2012" s="21"/>
      <c r="P2012"/>
    </row>
    <row r="2013" spans="1:16" x14ac:dyDescent="0.3">
      <c r="A2013" s="21"/>
      <c r="P2013"/>
    </row>
    <row r="2014" spans="1:16" x14ac:dyDescent="0.3">
      <c r="A2014" s="21"/>
      <c r="P2014"/>
    </row>
    <row r="2015" spans="1:16" x14ac:dyDescent="0.3">
      <c r="A2015" s="21"/>
      <c r="P2015"/>
    </row>
    <row r="2016" spans="1:16" x14ac:dyDescent="0.3">
      <c r="A2016" s="21"/>
      <c r="P2016"/>
    </row>
    <row r="2017" spans="1:16" x14ac:dyDescent="0.3">
      <c r="A2017" s="21"/>
      <c r="P2017"/>
    </row>
    <row r="2018" spans="1:16" x14ac:dyDescent="0.3">
      <c r="A2018" s="21"/>
      <c r="P2018"/>
    </row>
    <row r="2019" spans="1:16" x14ac:dyDescent="0.3">
      <c r="A2019" s="21"/>
      <c r="P2019"/>
    </row>
    <row r="2020" spans="1:16" x14ac:dyDescent="0.3">
      <c r="A2020" s="21"/>
      <c r="P2020"/>
    </row>
    <row r="2021" spans="1:16" x14ac:dyDescent="0.3">
      <c r="A2021" s="21"/>
      <c r="P2021"/>
    </row>
    <row r="2022" spans="1:16" x14ac:dyDescent="0.3">
      <c r="A2022" s="21"/>
      <c r="P2022"/>
    </row>
    <row r="2023" spans="1:16" x14ac:dyDescent="0.3">
      <c r="A2023" s="21"/>
      <c r="P2023"/>
    </row>
    <row r="2024" spans="1:16" x14ac:dyDescent="0.3">
      <c r="A2024" s="21"/>
      <c r="P2024"/>
    </row>
    <row r="2025" spans="1:16" x14ac:dyDescent="0.3">
      <c r="A2025" s="21"/>
      <c r="P2025"/>
    </row>
    <row r="2026" spans="1:16" x14ac:dyDescent="0.3">
      <c r="A2026" s="21"/>
      <c r="P2026"/>
    </row>
    <row r="2027" spans="1:16" x14ac:dyDescent="0.3">
      <c r="A2027" s="21"/>
      <c r="P2027"/>
    </row>
    <row r="2028" spans="1:16" x14ac:dyDescent="0.3">
      <c r="A2028" s="21"/>
      <c r="P2028"/>
    </row>
    <row r="2029" spans="1:16" x14ac:dyDescent="0.3">
      <c r="A2029" s="21"/>
      <c r="P2029"/>
    </row>
    <row r="2030" spans="1:16" x14ac:dyDescent="0.3">
      <c r="A2030" s="21"/>
      <c r="P2030"/>
    </row>
    <row r="2031" spans="1:16" x14ac:dyDescent="0.3">
      <c r="A2031" s="21"/>
      <c r="P2031"/>
    </row>
    <row r="2032" spans="1:16" x14ac:dyDescent="0.3">
      <c r="A2032" s="21"/>
      <c r="P2032"/>
    </row>
    <row r="2033" spans="1:16" x14ac:dyDescent="0.3">
      <c r="A2033" s="21"/>
      <c r="P2033"/>
    </row>
    <row r="2034" spans="1:16" x14ac:dyDescent="0.3">
      <c r="A2034" s="21"/>
      <c r="P2034"/>
    </row>
    <row r="2035" spans="1:16" x14ac:dyDescent="0.3">
      <c r="A2035" s="21"/>
      <c r="P2035"/>
    </row>
    <row r="2036" spans="1:16" x14ac:dyDescent="0.3">
      <c r="A2036" s="21"/>
      <c r="P2036"/>
    </row>
    <row r="2037" spans="1:16" x14ac:dyDescent="0.3">
      <c r="A2037" s="21"/>
      <c r="P2037"/>
    </row>
    <row r="2038" spans="1:16" x14ac:dyDescent="0.3">
      <c r="A2038" s="21"/>
      <c r="P2038"/>
    </row>
    <row r="2039" spans="1:16" x14ac:dyDescent="0.3">
      <c r="A2039" s="21"/>
      <c r="P2039"/>
    </row>
    <row r="2040" spans="1:16" x14ac:dyDescent="0.3">
      <c r="A2040" s="21"/>
      <c r="P2040"/>
    </row>
    <row r="2041" spans="1:16" x14ac:dyDescent="0.3">
      <c r="A2041" s="21"/>
      <c r="P2041"/>
    </row>
    <row r="2042" spans="1:16" x14ac:dyDescent="0.3">
      <c r="A2042" s="21"/>
      <c r="P2042"/>
    </row>
    <row r="2043" spans="1:16" x14ac:dyDescent="0.3">
      <c r="A2043" s="21"/>
      <c r="P2043"/>
    </row>
    <row r="2044" spans="1:16" x14ac:dyDescent="0.3">
      <c r="A2044" s="21"/>
      <c r="P2044"/>
    </row>
    <row r="2045" spans="1:16" x14ac:dyDescent="0.3">
      <c r="A2045" s="21"/>
      <c r="P2045"/>
    </row>
    <row r="2046" spans="1:16" x14ac:dyDescent="0.3">
      <c r="A2046" s="21"/>
      <c r="P2046"/>
    </row>
    <row r="2047" spans="1:16" x14ac:dyDescent="0.3">
      <c r="A2047" s="21"/>
      <c r="P2047"/>
    </row>
    <row r="2048" spans="1:16" x14ac:dyDescent="0.3">
      <c r="A2048" s="21"/>
      <c r="P2048"/>
    </row>
    <row r="2049" spans="1:16" x14ac:dyDescent="0.3">
      <c r="A2049" s="21"/>
      <c r="P2049"/>
    </row>
    <row r="2050" spans="1:16" x14ac:dyDescent="0.3">
      <c r="A2050" s="21"/>
      <c r="P2050"/>
    </row>
    <row r="2051" spans="1:16" x14ac:dyDescent="0.3">
      <c r="A2051" s="21"/>
      <c r="P2051"/>
    </row>
    <row r="2052" spans="1:16" x14ac:dyDescent="0.3">
      <c r="A2052" s="21"/>
      <c r="P2052"/>
    </row>
    <row r="2053" spans="1:16" x14ac:dyDescent="0.3">
      <c r="A2053" s="21"/>
      <c r="P2053"/>
    </row>
    <row r="2054" spans="1:16" x14ac:dyDescent="0.3">
      <c r="A2054" s="21"/>
      <c r="P2054"/>
    </row>
    <row r="2055" spans="1:16" x14ac:dyDescent="0.3">
      <c r="A2055" s="21"/>
      <c r="P2055"/>
    </row>
    <row r="2056" spans="1:16" x14ac:dyDescent="0.3">
      <c r="A2056" s="21"/>
      <c r="P2056"/>
    </row>
    <row r="2057" spans="1:16" x14ac:dyDescent="0.3">
      <c r="A2057" s="21"/>
      <c r="P2057"/>
    </row>
    <row r="2058" spans="1:16" x14ac:dyDescent="0.3">
      <c r="A2058" s="21"/>
      <c r="P2058"/>
    </row>
    <row r="2059" spans="1:16" x14ac:dyDescent="0.3">
      <c r="A2059" s="21"/>
      <c r="P2059"/>
    </row>
    <row r="2060" spans="1:16" x14ac:dyDescent="0.3">
      <c r="A2060" s="21"/>
      <c r="P2060"/>
    </row>
    <row r="2061" spans="1:16" x14ac:dyDescent="0.3">
      <c r="A2061" s="21"/>
      <c r="P2061"/>
    </row>
    <row r="2062" spans="1:16" x14ac:dyDescent="0.3">
      <c r="A2062" s="21"/>
      <c r="P2062"/>
    </row>
    <row r="2063" spans="1:16" x14ac:dyDescent="0.3">
      <c r="A2063" s="21"/>
      <c r="P2063"/>
    </row>
    <row r="2064" spans="1:16" x14ac:dyDescent="0.3">
      <c r="A2064" s="21"/>
      <c r="P2064"/>
    </row>
    <row r="2065" spans="1:16" x14ac:dyDescent="0.3">
      <c r="A2065" s="21"/>
      <c r="P2065"/>
    </row>
    <row r="2066" spans="1:16" x14ac:dyDescent="0.3">
      <c r="A2066" s="21"/>
      <c r="P2066"/>
    </row>
    <row r="2067" spans="1:16" x14ac:dyDescent="0.3">
      <c r="A2067" s="21"/>
      <c r="P2067"/>
    </row>
    <row r="2068" spans="1:16" x14ac:dyDescent="0.3">
      <c r="A2068" s="21"/>
      <c r="P2068"/>
    </row>
    <row r="2069" spans="1:16" x14ac:dyDescent="0.3">
      <c r="A2069" s="21"/>
      <c r="P2069"/>
    </row>
    <row r="2070" spans="1:16" x14ac:dyDescent="0.3">
      <c r="A2070" s="21"/>
      <c r="P2070"/>
    </row>
    <row r="2071" spans="1:16" x14ac:dyDescent="0.3">
      <c r="A2071" s="21"/>
      <c r="P2071"/>
    </row>
    <row r="2072" spans="1:16" x14ac:dyDescent="0.3">
      <c r="A2072" s="21"/>
      <c r="P2072"/>
    </row>
    <row r="2073" spans="1:16" x14ac:dyDescent="0.3">
      <c r="A2073" s="21"/>
      <c r="P2073"/>
    </row>
    <row r="2074" spans="1:16" x14ac:dyDescent="0.3">
      <c r="A2074" s="21"/>
      <c r="P2074"/>
    </row>
    <row r="2075" spans="1:16" x14ac:dyDescent="0.3">
      <c r="A2075" s="21"/>
      <c r="P2075"/>
    </row>
    <row r="2076" spans="1:16" x14ac:dyDescent="0.3">
      <c r="A2076" s="21"/>
      <c r="P2076"/>
    </row>
    <row r="2077" spans="1:16" x14ac:dyDescent="0.3">
      <c r="A2077" s="21"/>
      <c r="P2077"/>
    </row>
    <row r="2078" spans="1:16" x14ac:dyDescent="0.3">
      <c r="A2078" s="21"/>
      <c r="P2078"/>
    </row>
    <row r="2079" spans="1:16" x14ac:dyDescent="0.3">
      <c r="A2079" s="21"/>
      <c r="P2079"/>
    </row>
    <row r="2080" spans="1:16" x14ac:dyDescent="0.3">
      <c r="A2080" s="21"/>
      <c r="P2080"/>
    </row>
    <row r="2081" spans="1:16" x14ac:dyDescent="0.3">
      <c r="A2081" s="21"/>
      <c r="P2081"/>
    </row>
    <row r="2082" spans="1:16" x14ac:dyDescent="0.3">
      <c r="A2082" s="21"/>
      <c r="P2082"/>
    </row>
    <row r="2083" spans="1:16" x14ac:dyDescent="0.3">
      <c r="A2083" s="21"/>
      <c r="P2083"/>
    </row>
    <row r="2084" spans="1:16" x14ac:dyDescent="0.3">
      <c r="A2084" s="21"/>
      <c r="P2084"/>
    </row>
    <row r="2085" spans="1:16" x14ac:dyDescent="0.3">
      <c r="A2085" s="21"/>
      <c r="P2085"/>
    </row>
    <row r="2086" spans="1:16" x14ac:dyDescent="0.3">
      <c r="A2086" s="21"/>
      <c r="P2086"/>
    </row>
    <row r="2087" spans="1:16" x14ac:dyDescent="0.3">
      <c r="A2087" s="21"/>
      <c r="P2087"/>
    </row>
    <row r="2088" spans="1:16" x14ac:dyDescent="0.3">
      <c r="A2088" s="21"/>
      <c r="P2088"/>
    </row>
    <row r="2089" spans="1:16" x14ac:dyDescent="0.3">
      <c r="A2089" s="21"/>
      <c r="P2089"/>
    </row>
    <row r="2090" spans="1:16" x14ac:dyDescent="0.3">
      <c r="A2090" s="21"/>
      <c r="P2090"/>
    </row>
    <row r="2091" spans="1:16" x14ac:dyDescent="0.3">
      <c r="A2091" s="21"/>
      <c r="P2091"/>
    </row>
    <row r="2092" spans="1:16" x14ac:dyDescent="0.3">
      <c r="A2092" s="21"/>
      <c r="P2092"/>
    </row>
    <row r="2093" spans="1:16" x14ac:dyDescent="0.3">
      <c r="A2093" s="21"/>
      <c r="P2093"/>
    </row>
    <row r="2094" spans="1:16" x14ac:dyDescent="0.3">
      <c r="A2094" s="21"/>
      <c r="P2094"/>
    </row>
    <row r="2095" spans="1:16" x14ac:dyDescent="0.3">
      <c r="A2095" s="21"/>
      <c r="P2095"/>
    </row>
    <row r="2096" spans="1:16" x14ac:dyDescent="0.3">
      <c r="A2096" s="21"/>
      <c r="P2096"/>
    </row>
    <row r="2097" spans="1:16" x14ac:dyDescent="0.3">
      <c r="A2097" s="21"/>
      <c r="P2097"/>
    </row>
    <row r="2098" spans="1:16" x14ac:dyDescent="0.3">
      <c r="A2098" s="21"/>
      <c r="P2098"/>
    </row>
    <row r="2099" spans="1:16" x14ac:dyDescent="0.3">
      <c r="A2099" s="21"/>
      <c r="P2099"/>
    </row>
    <row r="2100" spans="1:16" x14ac:dyDescent="0.3">
      <c r="A2100" s="21"/>
      <c r="P2100"/>
    </row>
    <row r="2101" spans="1:16" x14ac:dyDescent="0.3">
      <c r="A2101" s="21"/>
      <c r="P2101"/>
    </row>
    <row r="2102" spans="1:16" x14ac:dyDescent="0.3">
      <c r="A2102" s="21"/>
      <c r="P2102"/>
    </row>
    <row r="2103" spans="1:16" x14ac:dyDescent="0.3">
      <c r="A2103" s="21"/>
      <c r="P2103"/>
    </row>
    <row r="2104" spans="1:16" x14ac:dyDescent="0.3">
      <c r="A2104" s="21"/>
      <c r="P2104"/>
    </row>
    <row r="2105" spans="1:16" x14ac:dyDescent="0.3">
      <c r="A2105" s="21"/>
      <c r="P2105"/>
    </row>
    <row r="2106" spans="1:16" x14ac:dyDescent="0.3">
      <c r="A2106" s="21"/>
      <c r="P2106"/>
    </row>
    <row r="2107" spans="1:16" x14ac:dyDescent="0.3">
      <c r="A2107" s="21"/>
      <c r="P2107"/>
    </row>
    <row r="2108" spans="1:16" x14ac:dyDescent="0.3">
      <c r="A2108" s="21"/>
      <c r="P2108"/>
    </row>
    <row r="2109" spans="1:16" x14ac:dyDescent="0.3">
      <c r="A2109" s="21"/>
      <c r="P2109"/>
    </row>
    <row r="2110" spans="1:16" x14ac:dyDescent="0.3">
      <c r="A2110" s="21"/>
      <c r="P2110"/>
    </row>
    <row r="2111" spans="1:16" x14ac:dyDescent="0.3">
      <c r="A2111" s="21"/>
      <c r="P2111"/>
    </row>
    <row r="2112" spans="1:16" x14ac:dyDescent="0.3">
      <c r="A2112" s="21"/>
      <c r="P2112"/>
    </row>
    <row r="2113" spans="1:16" x14ac:dyDescent="0.3">
      <c r="A2113" s="21"/>
      <c r="P2113"/>
    </row>
    <row r="2114" spans="1:16" x14ac:dyDescent="0.3">
      <c r="A2114" s="21"/>
      <c r="P2114"/>
    </row>
    <row r="2115" spans="1:16" x14ac:dyDescent="0.3">
      <c r="A2115" s="21"/>
      <c r="P2115"/>
    </row>
    <row r="2116" spans="1:16" x14ac:dyDescent="0.3">
      <c r="A2116" s="21"/>
      <c r="P2116"/>
    </row>
    <row r="2117" spans="1:16" x14ac:dyDescent="0.3">
      <c r="A2117" s="21"/>
      <c r="P2117"/>
    </row>
    <row r="2118" spans="1:16" x14ac:dyDescent="0.3">
      <c r="A2118" s="21"/>
      <c r="P2118"/>
    </row>
    <row r="2119" spans="1:16" x14ac:dyDescent="0.3">
      <c r="A2119" s="21"/>
      <c r="P2119"/>
    </row>
    <row r="2120" spans="1:16" x14ac:dyDescent="0.3">
      <c r="A2120" s="21"/>
      <c r="P2120"/>
    </row>
    <row r="2121" spans="1:16" x14ac:dyDescent="0.3">
      <c r="A2121" s="21"/>
      <c r="P2121"/>
    </row>
    <row r="2122" spans="1:16" x14ac:dyDescent="0.3">
      <c r="A2122" s="21"/>
      <c r="P2122"/>
    </row>
    <row r="2123" spans="1:16" x14ac:dyDescent="0.3">
      <c r="A2123" s="21"/>
      <c r="P2123"/>
    </row>
    <row r="2124" spans="1:16" x14ac:dyDescent="0.3">
      <c r="A2124" s="21"/>
      <c r="P2124"/>
    </row>
    <row r="2125" spans="1:16" x14ac:dyDescent="0.3">
      <c r="A2125" s="21"/>
      <c r="P2125"/>
    </row>
    <row r="2126" spans="1:16" x14ac:dyDescent="0.3">
      <c r="A2126" s="21"/>
      <c r="P2126"/>
    </row>
    <row r="2127" spans="1:16" x14ac:dyDescent="0.3">
      <c r="A2127" s="21"/>
      <c r="P2127"/>
    </row>
    <row r="2128" spans="1:16" x14ac:dyDescent="0.3">
      <c r="A2128" s="21"/>
      <c r="P2128"/>
    </row>
    <row r="2129" spans="1:16" x14ac:dyDescent="0.3">
      <c r="A2129" s="21"/>
      <c r="P2129"/>
    </row>
    <row r="2130" spans="1:16" x14ac:dyDescent="0.3">
      <c r="A2130" s="21"/>
      <c r="P2130"/>
    </row>
    <row r="2131" spans="1:16" x14ac:dyDescent="0.3">
      <c r="A2131" s="21"/>
      <c r="P2131"/>
    </row>
    <row r="2132" spans="1:16" x14ac:dyDescent="0.3">
      <c r="A2132" s="21"/>
      <c r="P2132"/>
    </row>
    <row r="2133" spans="1:16" x14ac:dyDescent="0.3">
      <c r="A2133" s="21"/>
      <c r="P2133"/>
    </row>
    <row r="2134" spans="1:16" x14ac:dyDescent="0.3">
      <c r="A2134" s="21"/>
      <c r="P2134"/>
    </row>
    <row r="2135" spans="1:16" x14ac:dyDescent="0.3">
      <c r="A2135" s="21"/>
      <c r="P2135"/>
    </row>
    <row r="2136" spans="1:16" x14ac:dyDescent="0.3">
      <c r="A2136" s="21"/>
      <c r="P2136"/>
    </row>
    <row r="2137" spans="1:16" x14ac:dyDescent="0.3">
      <c r="A2137" s="21"/>
      <c r="P2137"/>
    </row>
    <row r="2138" spans="1:16" x14ac:dyDescent="0.3">
      <c r="A2138" s="21"/>
      <c r="P2138"/>
    </row>
    <row r="2139" spans="1:16" x14ac:dyDescent="0.3">
      <c r="A2139" s="21"/>
      <c r="P2139"/>
    </row>
    <row r="2140" spans="1:16" x14ac:dyDescent="0.3">
      <c r="A2140" s="21"/>
      <c r="P2140"/>
    </row>
    <row r="2141" spans="1:16" x14ac:dyDescent="0.3">
      <c r="A2141" s="21"/>
      <c r="P2141"/>
    </row>
    <row r="2142" spans="1:16" x14ac:dyDescent="0.3">
      <c r="A2142" s="21"/>
      <c r="P2142"/>
    </row>
    <row r="2143" spans="1:16" x14ac:dyDescent="0.3">
      <c r="A2143" s="21"/>
      <c r="P2143"/>
    </row>
    <row r="2144" spans="1:16" x14ac:dyDescent="0.3">
      <c r="A2144" s="21"/>
      <c r="P2144"/>
    </row>
    <row r="2145" spans="1:16" x14ac:dyDescent="0.3">
      <c r="A2145" s="21"/>
      <c r="P2145"/>
    </row>
    <row r="2146" spans="1:16" x14ac:dyDescent="0.3">
      <c r="A2146" s="21"/>
      <c r="P2146"/>
    </row>
    <row r="2147" spans="1:16" x14ac:dyDescent="0.3">
      <c r="A2147" s="21"/>
      <c r="P2147"/>
    </row>
    <row r="2148" spans="1:16" x14ac:dyDescent="0.3">
      <c r="A2148" s="21"/>
      <c r="P2148"/>
    </row>
    <row r="2149" spans="1:16" x14ac:dyDescent="0.3">
      <c r="A2149" s="21"/>
      <c r="P2149"/>
    </row>
    <row r="2150" spans="1:16" x14ac:dyDescent="0.3">
      <c r="A2150" s="21"/>
      <c r="P2150"/>
    </row>
    <row r="2151" spans="1:16" x14ac:dyDescent="0.3">
      <c r="A2151" s="21"/>
      <c r="P2151"/>
    </row>
    <row r="2152" spans="1:16" x14ac:dyDescent="0.3">
      <c r="A2152" s="21"/>
      <c r="P2152"/>
    </row>
    <row r="2153" spans="1:16" x14ac:dyDescent="0.3">
      <c r="A2153" s="21"/>
      <c r="P2153"/>
    </row>
    <row r="2154" spans="1:16" x14ac:dyDescent="0.3">
      <c r="A2154" s="21"/>
      <c r="P2154"/>
    </row>
    <row r="2155" spans="1:16" x14ac:dyDescent="0.3">
      <c r="A2155" s="21"/>
      <c r="P2155"/>
    </row>
    <row r="2156" spans="1:16" x14ac:dyDescent="0.3">
      <c r="A2156" s="21"/>
      <c r="P2156"/>
    </row>
    <row r="2157" spans="1:16" x14ac:dyDescent="0.3">
      <c r="A2157" s="21"/>
      <c r="P2157"/>
    </row>
    <row r="2158" spans="1:16" x14ac:dyDescent="0.3">
      <c r="A2158" s="21"/>
      <c r="P2158"/>
    </row>
    <row r="2159" spans="1:16" x14ac:dyDescent="0.3">
      <c r="A2159" s="21"/>
      <c r="P2159"/>
    </row>
    <row r="2160" spans="1:16" x14ac:dyDescent="0.3">
      <c r="A2160" s="21"/>
      <c r="P2160"/>
    </row>
    <row r="2161" spans="1:16" x14ac:dyDescent="0.3">
      <c r="A2161" s="21"/>
      <c r="P2161"/>
    </row>
    <row r="2162" spans="1:16" x14ac:dyDescent="0.3">
      <c r="A2162" s="21"/>
      <c r="P2162"/>
    </row>
    <row r="2163" spans="1:16" x14ac:dyDescent="0.3">
      <c r="A2163" s="21"/>
      <c r="P2163"/>
    </row>
    <row r="2164" spans="1:16" x14ac:dyDescent="0.3">
      <c r="A2164" s="21"/>
      <c r="P2164"/>
    </row>
    <row r="2165" spans="1:16" x14ac:dyDescent="0.3">
      <c r="A2165" s="21"/>
      <c r="P2165"/>
    </row>
    <row r="2166" spans="1:16" x14ac:dyDescent="0.3">
      <c r="A2166" s="21"/>
      <c r="P2166"/>
    </row>
    <row r="2167" spans="1:16" x14ac:dyDescent="0.3">
      <c r="A2167" s="21"/>
      <c r="P2167"/>
    </row>
    <row r="2168" spans="1:16" x14ac:dyDescent="0.3">
      <c r="A2168" s="21"/>
      <c r="P2168"/>
    </row>
    <row r="2169" spans="1:16" x14ac:dyDescent="0.3">
      <c r="A2169" s="21"/>
      <c r="P2169"/>
    </row>
    <row r="2170" spans="1:16" x14ac:dyDescent="0.3">
      <c r="A2170" s="21"/>
      <c r="P2170"/>
    </row>
    <row r="2171" spans="1:16" x14ac:dyDescent="0.3">
      <c r="A2171" s="21"/>
      <c r="P2171"/>
    </row>
    <row r="2172" spans="1:16" x14ac:dyDescent="0.3">
      <c r="A2172" s="21"/>
      <c r="P2172"/>
    </row>
    <row r="2173" spans="1:16" x14ac:dyDescent="0.3">
      <c r="A2173" s="21"/>
      <c r="P2173"/>
    </row>
    <row r="2174" spans="1:16" x14ac:dyDescent="0.3">
      <c r="A2174" s="21"/>
      <c r="P2174"/>
    </row>
    <row r="2175" spans="1:16" x14ac:dyDescent="0.3">
      <c r="A2175" s="21"/>
      <c r="P2175"/>
    </row>
    <row r="2176" spans="1:16" x14ac:dyDescent="0.3">
      <c r="A2176" s="21"/>
      <c r="P2176"/>
    </row>
    <row r="2177" spans="1:16" x14ac:dyDescent="0.3">
      <c r="A2177" s="21"/>
      <c r="P2177"/>
    </row>
    <row r="2178" spans="1:16" x14ac:dyDescent="0.3">
      <c r="A2178" s="21"/>
      <c r="P2178"/>
    </row>
    <row r="2179" spans="1:16" x14ac:dyDescent="0.3">
      <c r="A2179" s="21"/>
      <c r="P2179"/>
    </row>
    <row r="2180" spans="1:16" x14ac:dyDescent="0.3">
      <c r="A2180" s="21"/>
      <c r="P2180"/>
    </row>
    <row r="2181" spans="1:16" x14ac:dyDescent="0.3">
      <c r="A2181" s="21"/>
      <c r="P2181"/>
    </row>
    <row r="2182" spans="1:16" x14ac:dyDescent="0.3">
      <c r="A2182" s="21"/>
      <c r="P2182"/>
    </row>
    <row r="2183" spans="1:16" x14ac:dyDescent="0.3">
      <c r="A2183" s="21"/>
      <c r="P2183"/>
    </row>
    <row r="2184" spans="1:16" x14ac:dyDescent="0.3">
      <c r="A2184" s="21"/>
      <c r="P2184"/>
    </row>
    <row r="2185" spans="1:16" x14ac:dyDescent="0.3">
      <c r="A2185" s="21"/>
      <c r="P2185"/>
    </row>
    <row r="2186" spans="1:16" x14ac:dyDescent="0.3">
      <c r="A2186" s="21"/>
      <c r="P2186"/>
    </row>
    <row r="2187" spans="1:16" x14ac:dyDescent="0.3">
      <c r="A2187" s="21"/>
      <c r="P2187"/>
    </row>
    <row r="2188" spans="1:16" x14ac:dyDescent="0.3">
      <c r="A2188" s="21"/>
      <c r="P2188"/>
    </row>
    <row r="2189" spans="1:16" x14ac:dyDescent="0.3">
      <c r="A2189" s="21"/>
      <c r="P2189"/>
    </row>
    <row r="2190" spans="1:16" x14ac:dyDescent="0.3">
      <c r="A2190" s="21"/>
      <c r="P2190"/>
    </row>
    <row r="2191" spans="1:16" x14ac:dyDescent="0.3">
      <c r="A2191" s="21"/>
      <c r="P2191"/>
    </row>
    <row r="2192" spans="1:16" x14ac:dyDescent="0.3">
      <c r="A2192" s="21"/>
      <c r="P2192"/>
    </row>
    <row r="2193" spans="1:16" x14ac:dyDescent="0.3">
      <c r="A2193" s="21"/>
      <c r="P2193"/>
    </row>
    <row r="2194" spans="1:16" x14ac:dyDescent="0.3">
      <c r="A2194" s="21"/>
      <c r="P2194"/>
    </row>
    <row r="2195" spans="1:16" x14ac:dyDescent="0.3">
      <c r="A2195" s="21"/>
      <c r="P2195"/>
    </row>
    <row r="2196" spans="1:16" x14ac:dyDescent="0.3">
      <c r="A2196" s="21"/>
      <c r="P2196"/>
    </row>
    <row r="2197" spans="1:16" x14ac:dyDescent="0.3">
      <c r="A2197" s="21"/>
      <c r="P2197"/>
    </row>
    <row r="2198" spans="1:16" x14ac:dyDescent="0.3">
      <c r="A2198" s="21"/>
      <c r="P2198"/>
    </row>
    <row r="2199" spans="1:16" x14ac:dyDescent="0.3">
      <c r="A2199" s="21"/>
      <c r="P2199"/>
    </row>
    <row r="2200" spans="1:16" x14ac:dyDescent="0.3">
      <c r="A2200" s="21"/>
      <c r="P2200"/>
    </row>
    <row r="2201" spans="1:16" x14ac:dyDescent="0.3">
      <c r="A2201" s="21"/>
      <c r="P2201"/>
    </row>
    <row r="2202" spans="1:16" x14ac:dyDescent="0.3">
      <c r="A2202" s="21"/>
      <c r="P2202"/>
    </row>
    <row r="2203" spans="1:16" x14ac:dyDescent="0.3">
      <c r="A2203" s="21"/>
      <c r="P2203"/>
    </row>
    <row r="2204" spans="1:16" x14ac:dyDescent="0.3">
      <c r="A2204" s="21"/>
      <c r="P2204"/>
    </row>
    <row r="2205" spans="1:16" x14ac:dyDescent="0.3">
      <c r="A2205" s="21"/>
      <c r="P2205"/>
    </row>
    <row r="2206" spans="1:16" x14ac:dyDescent="0.3">
      <c r="A2206" s="21"/>
      <c r="P2206"/>
    </row>
    <row r="2207" spans="1:16" x14ac:dyDescent="0.3">
      <c r="A2207" s="21"/>
      <c r="P2207"/>
    </row>
    <row r="2208" spans="1:16" x14ac:dyDescent="0.3">
      <c r="A2208" s="21"/>
      <c r="P2208"/>
    </row>
    <row r="2209" spans="1:16" x14ac:dyDescent="0.3">
      <c r="A2209" s="21"/>
      <c r="P2209"/>
    </row>
    <row r="2210" spans="1:16" x14ac:dyDescent="0.3">
      <c r="A2210" s="21"/>
      <c r="P2210"/>
    </row>
    <row r="2211" spans="1:16" x14ac:dyDescent="0.3">
      <c r="A2211" s="21"/>
      <c r="P2211"/>
    </row>
    <row r="2212" spans="1:16" x14ac:dyDescent="0.3">
      <c r="A2212" s="21"/>
      <c r="P2212"/>
    </row>
    <row r="2213" spans="1:16" x14ac:dyDescent="0.3">
      <c r="A2213" s="21"/>
      <c r="P2213"/>
    </row>
    <row r="2214" spans="1:16" x14ac:dyDescent="0.3">
      <c r="A2214" s="21"/>
      <c r="P2214"/>
    </row>
    <row r="2215" spans="1:16" x14ac:dyDescent="0.3">
      <c r="A2215" s="21"/>
      <c r="P2215"/>
    </row>
    <row r="2216" spans="1:16" x14ac:dyDescent="0.3">
      <c r="A2216" s="21"/>
      <c r="P2216"/>
    </row>
    <row r="2217" spans="1:16" x14ac:dyDescent="0.3">
      <c r="A2217" s="21"/>
      <c r="P2217"/>
    </row>
    <row r="2218" spans="1:16" x14ac:dyDescent="0.3">
      <c r="A2218" s="21"/>
      <c r="P2218"/>
    </row>
    <row r="2219" spans="1:16" x14ac:dyDescent="0.3">
      <c r="A2219" s="21"/>
      <c r="P2219"/>
    </row>
    <row r="2220" spans="1:16" x14ac:dyDescent="0.3">
      <c r="A2220" s="21"/>
      <c r="P2220"/>
    </row>
    <row r="2221" spans="1:16" x14ac:dyDescent="0.3">
      <c r="A2221" s="21"/>
      <c r="P2221"/>
    </row>
    <row r="2222" spans="1:16" x14ac:dyDescent="0.3">
      <c r="A2222" s="21"/>
      <c r="P2222"/>
    </row>
    <row r="2223" spans="1:16" x14ac:dyDescent="0.3">
      <c r="A2223" s="21"/>
      <c r="P2223"/>
    </row>
    <row r="2224" spans="1:16" x14ac:dyDescent="0.3">
      <c r="A2224" s="21"/>
      <c r="P2224"/>
    </row>
    <row r="2225" spans="1:16" x14ac:dyDescent="0.3">
      <c r="A2225" s="21"/>
      <c r="P2225"/>
    </row>
    <row r="2226" spans="1:16" x14ac:dyDescent="0.3">
      <c r="A2226" s="21"/>
      <c r="P2226"/>
    </row>
    <row r="2227" spans="1:16" x14ac:dyDescent="0.3">
      <c r="A2227" s="21"/>
      <c r="P2227"/>
    </row>
    <row r="2228" spans="1:16" x14ac:dyDescent="0.3">
      <c r="A2228" s="21"/>
      <c r="P2228"/>
    </row>
    <row r="2229" spans="1:16" x14ac:dyDescent="0.3">
      <c r="A2229" s="21"/>
      <c r="P2229"/>
    </row>
    <row r="2230" spans="1:16" x14ac:dyDescent="0.3">
      <c r="A2230" s="21"/>
      <c r="P2230"/>
    </row>
    <row r="2231" spans="1:16" x14ac:dyDescent="0.3">
      <c r="A2231" s="21"/>
      <c r="P2231"/>
    </row>
    <row r="2232" spans="1:16" x14ac:dyDescent="0.3">
      <c r="A2232" s="21"/>
      <c r="P2232"/>
    </row>
    <row r="2233" spans="1:16" x14ac:dyDescent="0.3">
      <c r="A2233" s="21"/>
      <c r="P2233"/>
    </row>
    <row r="2234" spans="1:16" x14ac:dyDescent="0.3">
      <c r="A2234" s="21"/>
      <c r="P2234"/>
    </row>
    <row r="2235" spans="1:16" x14ac:dyDescent="0.3">
      <c r="A2235" s="21"/>
      <c r="P2235"/>
    </row>
    <row r="2236" spans="1:16" x14ac:dyDescent="0.3">
      <c r="A2236" s="21"/>
      <c r="P2236"/>
    </row>
    <row r="2237" spans="1:16" x14ac:dyDescent="0.3">
      <c r="A2237" s="21"/>
      <c r="P2237"/>
    </row>
    <row r="2238" spans="1:16" x14ac:dyDescent="0.3">
      <c r="A2238" s="21"/>
      <c r="P2238"/>
    </row>
    <row r="2239" spans="1:16" x14ac:dyDescent="0.3">
      <c r="A2239" s="21"/>
      <c r="P2239"/>
    </row>
    <row r="2240" spans="1:16" x14ac:dyDescent="0.3">
      <c r="A2240" s="21"/>
      <c r="P2240"/>
    </row>
    <row r="2241" spans="1:16" x14ac:dyDescent="0.3">
      <c r="A2241" s="21"/>
      <c r="P2241"/>
    </row>
    <row r="2242" spans="1:16" x14ac:dyDescent="0.3">
      <c r="A2242" s="21"/>
      <c r="P2242"/>
    </row>
    <row r="2243" spans="1:16" x14ac:dyDescent="0.3">
      <c r="A2243" s="21"/>
      <c r="P2243"/>
    </row>
    <row r="2244" spans="1:16" x14ac:dyDescent="0.3">
      <c r="A2244" s="21"/>
      <c r="P2244"/>
    </row>
    <row r="2245" spans="1:16" x14ac:dyDescent="0.3">
      <c r="A2245" s="21"/>
      <c r="P2245"/>
    </row>
    <row r="2246" spans="1:16" x14ac:dyDescent="0.3">
      <c r="A2246" s="21"/>
      <c r="P2246"/>
    </row>
    <row r="2247" spans="1:16" x14ac:dyDescent="0.3">
      <c r="A2247" s="21"/>
      <c r="P2247"/>
    </row>
    <row r="2248" spans="1:16" x14ac:dyDescent="0.3">
      <c r="A2248" s="21"/>
      <c r="P2248"/>
    </row>
    <row r="2249" spans="1:16" x14ac:dyDescent="0.3">
      <c r="A2249" s="21"/>
      <c r="P2249"/>
    </row>
    <row r="2250" spans="1:16" x14ac:dyDescent="0.3">
      <c r="A2250" s="21"/>
      <c r="P2250"/>
    </row>
    <row r="2251" spans="1:16" x14ac:dyDescent="0.3">
      <c r="A2251" s="21"/>
      <c r="P2251"/>
    </row>
    <row r="2252" spans="1:16" x14ac:dyDescent="0.3">
      <c r="A2252" s="21"/>
      <c r="P2252"/>
    </row>
    <row r="2253" spans="1:16" x14ac:dyDescent="0.3">
      <c r="A2253" s="21"/>
      <c r="P2253"/>
    </row>
    <row r="2254" spans="1:16" x14ac:dyDescent="0.3">
      <c r="A2254" s="21"/>
      <c r="P2254"/>
    </row>
    <row r="2255" spans="1:16" x14ac:dyDescent="0.3">
      <c r="A2255" s="21"/>
      <c r="P2255"/>
    </row>
    <row r="2256" spans="1:16" x14ac:dyDescent="0.3">
      <c r="A2256" s="21"/>
      <c r="P2256"/>
    </row>
    <row r="2257" spans="1:16" x14ac:dyDescent="0.3">
      <c r="A2257" s="21"/>
      <c r="P2257"/>
    </row>
    <row r="2258" spans="1:16" x14ac:dyDescent="0.3">
      <c r="A2258" s="21"/>
      <c r="P2258"/>
    </row>
    <row r="2259" spans="1:16" x14ac:dyDescent="0.3">
      <c r="A2259" s="21"/>
      <c r="P2259"/>
    </row>
    <row r="2260" spans="1:16" x14ac:dyDescent="0.3">
      <c r="A2260" s="21"/>
      <c r="P2260"/>
    </row>
    <row r="2261" spans="1:16" x14ac:dyDescent="0.3">
      <c r="A2261" s="21"/>
      <c r="P2261"/>
    </row>
    <row r="2262" spans="1:16" x14ac:dyDescent="0.3">
      <c r="A2262" s="21"/>
      <c r="P2262"/>
    </row>
    <row r="2263" spans="1:16" x14ac:dyDescent="0.3">
      <c r="A2263" s="21"/>
      <c r="P2263"/>
    </row>
    <row r="2264" spans="1:16" x14ac:dyDescent="0.3">
      <c r="A2264" s="21"/>
      <c r="P2264"/>
    </row>
    <row r="2265" spans="1:16" x14ac:dyDescent="0.3">
      <c r="A2265" s="21"/>
      <c r="P2265"/>
    </row>
    <row r="2266" spans="1:16" x14ac:dyDescent="0.3">
      <c r="A2266" s="21"/>
      <c r="P2266"/>
    </row>
    <row r="2267" spans="1:16" x14ac:dyDescent="0.3">
      <c r="A2267" s="21"/>
      <c r="P2267"/>
    </row>
    <row r="2268" spans="1:16" x14ac:dyDescent="0.3">
      <c r="A2268" s="21"/>
      <c r="P2268"/>
    </row>
    <row r="2269" spans="1:16" x14ac:dyDescent="0.3">
      <c r="A2269" s="21"/>
      <c r="P2269"/>
    </row>
    <row r="2270" spans="1:16" x14ac:dyDescent="0.3">
      <c r="A2270" s="21"/>
      <c r="P2270"/>
    </row>
    <row r="2271" spans="1:16" x14ac:dyDescent="0.3">
      <c r="A2271" s="21"/>
      <c r="P2271"/>
    </row>
    <row r="2272" spans="1:16" x14ac:dyDescent="0.3">
      <c r="A2272" s="21"/>
      <c r="P2272"/>
    </row>
    <row r="2273" spans="1:16" x14ac:dyDescent="0.3">
      <c r="A2273" s="21"/>
      <c r="P2273"/>
    </row>
    <row r="2274" spans="1:16" x14ac:dyDescent="0.3">
      <c r="A2274" s="21"/>
      <c r="P2274"/>
    </row>
    <row r="2275" spans="1:16" x14ac:dyDescent="0.3">
      <c r="A2275" s="21"/>
      <c r="P2275"/>
    </row>
    <row r="2276" spans="1:16" x14ac:dyDescent="0.3">
      <c r="A2276" s="21"/>
      <c r="P2276"/>
    </row>
    <row r="2277" spans="1:16" x14ac:dyDescent="0.3">
      <c r="A2277" s="21"/>
      <c r="P2277"/>
    </row>
    <row r="2278" spans="1:16" x14ac:dyDescent="0.3">
      <c r="A2278" s="21"/>
      <c r="P2278"/>
    </row>
    <row r="2279" spans="1:16" x14ac:dyDescent="0.3">
      <c r="A2279" s="21"/>
      <c r="P2279"/>
    </row>
    <row r="2280" spans="1:16" x14ac:dyDescent="0.3">
      <c r="A2280" s="21"/>
      <c r="P2280"/>
    </row>
    <row r="2281" spans="1:16" x14ac:dyDescent="0.3">
      <c r="A2281" s="21"/>
      <c r="P2281"/>
    </row>
    <row r="2282" spans="1:16" x14ac:dyDescent="0.3">
      <c r="A2282" s="21"/>
      <c r="P2282"/>
    </row>
    <row r="2283" spans="1:16" x14ac:dyDescent="0.3">
      <c r="A2283" s="21"/>
      <c r="P2283"/>
    </row>
    <row r="2284" spans="1:16" x14ac:dyDescent="0.3">
      <c r="A2284" s="21"/>
      <c r="P2284"/>
    </row>
    <row r="2285" spans="1:16" x14ac:dyDescent="0.3">
      <c r="A2285" s="21"/>
      <c r="P2285"/>
    </row>
    <row r="2286" spans="1:16" x14ac:dyDescent="0.3">
      <c r="A2286" s="21"/>
      <c r="P2286"/>
    </row>
    <row r="2287" spans="1:16" x14ac:dyDescent="0.3">
      <c r="A2287" s="21"/>
      <c r="P2287"/>
    </row>
    <row r="2288" spans="1:16" x14ac:dyDescent="0.3">
      <c r="A2288" s="21"/>
      <c r="P2288"/>
    </row>
    <row r="2289" spans="1:16" x14ac:dyDescent="0.3">
      <c r="A2289" s="21"/>
      <c r="P2289"/>
    </row>
    <row r="2290" spans="1:16" x14ac:dyDescent="0.3">
      <c r="A2290" s="21"/>
      <c r="P2290"/>
    </row>
    <row r="2291" spans="1:16" x14ac:dyDescent="0.3">
      <c r="A2291" s="21"/>
      <c r="P2291"/>
    </row>
    <row r="2292" spans="1:16" x14ac:dyDescent="0.3">
      <c r="A2292" s="21"/>
      <c r="P2292"/>
    </row>
    <row r="2293" spans="1:16" x14ac:dyDescent="0.3">
      <c r="A2293" s="21"/>
      <c r="P2293"/>
    </row>
    <row r="2294" spans="1:16" x14ac:dyDescent="0.3">
      <c r="A2294" s="21"/>
      <c r="P2294"/>
    </row>
    <row r="2295" spans="1:16" x14ac:dyDescent="0.3">
      <c r="A2295" s="21"/>
      <c r="P2295"/>
    </row>
    <row r="2296" spans="1:16" x14ac:dyDescent="0.3">
      <c r="A2296" s="21"/>
      <c r="P2296"/>
    </row>
    <row r="2297" spans="1:16" x14ac:dyDescent="0.3">
      <c r="A2297" s="21"/>
      <c r="P2297"/>
    </row>
    <row r="2298" spans="1:16" x14ac:dyDescent="0.3">
      <c r="A2298" s="21"/>
      <c r="P2298"/>
    </row>
    <row r="2299" spans="1:16" x14ac:dyDescent="0.3">
      <c r="A2299" s="21"/>
      <c r="P2299"/>
    </row>
    <row r="2300" spans="1:16" x14ac:dyDescent="0.3">
      <c r="A2300" s="21"/>
      <c r="P2300"/>
    </row>
    <row r="2301" spans="1:16" x14ac:dyDescent="0.3">
      <c r="A2301" s="21"/>
      <c r="P2301"/>
    </row>
    <row r="2302" spans="1:16" x14ac:dyDescent="0.3">
      <c r="A2302" s="21"/>
      <c r="P2302"/>
    </row>
    <row r="2303" spans="1:16" x14ac:dyDescent="0.3">
      <c r="A2303" s="21"/>
      <c r="P2303"/>
    </row>
    <row r="2304" spans="1:16" x14ac:dyDescent="0.3">
      <c r="A2304" s="21"/>
      <c r="P2304"/>
    </row>
    <row r="2305" spans="1:16" x14ac:dyDescent="0.3">
      <c r="A2305" s="21"/>
      <c r="P2305"/>
    </row>
    <row r="2306" spans="1:16" x14ac:dyDescent="0.3">
      <c r="A2306" s="21"/>
      <c r="P2306"/>
    </row>
    <row r="2307" spans="1:16" x14ac:dyDescent="0.3">
      <c r="A2307" s="21"/>
      <c r="P2307"/>
    </row>
    <row r="2308" spans="1:16" x14ac:dyDescent="0.3">
      <c r="A2308" s="21"/>
      <c r="P2308"/>
    </row>
    <row r="2309" spans="1:16" x14ac:dyDescent="0.3">
      <c r="A2309" s="21"/>
      <c r="P2309"/>
    </row>
    <row r="2310" spans="1:16" x14ac:dyDescent="0.3">
      <c r="A2310" s="21"/>
      <c r="P2310"/>
    </row>
    <row r="2311" spans="1:16" x14ac:dyDescent="0.3">
      <c r="A2311" s="21"/>
      <c r="P2311"/>
    </row>
    <row r="2312" spans="1:16" x14ac:dyDescent="0.3">
      <c r="A2312" s="21"/>
      <c r="P2312"/>
    </row>
    <row r="2313" spans="1:16" x14ac:dyDescent="0.3">
      <c r="A2313" s="21"/>
      <c r="P2313"/>
    </row>
    <row r="2314" spans="1:16" x14ac:dyDescent="0.3">
      <c r="A2314" s="21"/>
      <c r="P2314"/>
    </row>
    <row r="2315" spans="1:16" x14ac:dyDescent="0.3">
      <c r="A2315" s="21"/>
      <c r="P2315"/>
    </row>
    <row r="2316" spans="1:16" x14ac:dyDescent="0.3">
      <c r="A2316" s="21"/>
      <c r="P2316"/>
    </row>
    <row r="2317" spans="1:16" x14ac:dyDescent="0.3">
      <c r="A2317" s="21"/>
      <c r="P2317"/>
    </row>
    <row r="2318" spans="1:16" x14ac:dyDescent="0.3">
      <c r="A2318" s="21"/>
      <c r="P2318"/>
    </row>
    <row r="2319" spans="1:16" x14ac:dyDescent="0.3">
      <c r="A2319" s="21"/>
      <c r="P2319"/>
    </row>
    <row r="2320" spans="1:16" x14ac:dyDescent="0.3">
      <c r="A2320" s="21"/>
      <c r="P2320"/>
    </row>
    <row r="2321" spans="1:16" x14ac:dyDescent="0.3">
      <c r="A2321" s="21"/>
      <c r="P2321"/>
    </row>
    <row r="2322" spans="1:16" x14ac:dyDescent="0.3">
      <c r="A2322" s="21"/>
      <c r="P2322"/>
    </row>
    <row r="2323" spans="1:16" x14ac:dyDescent="0.3">
      <c r="A2323" s="21"/>
      <c r="P2323"/>
    </row>
    <row r="2324" spans="1:16" x14ac:dyDescent="0.3">
      <c r="A2324" s="21"/>
      <c r="P2324"/>
    </row>
    <row r="2325" spans="1:16" x14ac:dyDescent="0.3">
      <c r="A2325" s="21"/>
      <c r="P2325"/>
    </row>
    <row r="2326" spans="1:16" x14ac:dyDescent="0.3">
      <c r="A2326" s="21"/>
      <c r="P2326"/>
    </row>
    <row r="2327" spans="1:16" x14ac:dyDescent="0.3">
      <c r="A2327" s="21"/>
      <c r="P2327"/>
    </row>
    <row r="2328" spans="1:16" x14ac:dyDescent="0.3">
      <c r="A2328" s="21"/>
      <c r="P2328"/>
    </row>
    <row r="2329" spans="1:16" x14ac:dyDescent="0.3">
      <c r="A2329" s="21"/>
      <c r="P2329"/>
    </row>
    <row r="2330" spans="1:16" x14ac:dyDescent="0.3">
      <c r="A2330" s="21"/>
      <c r="P2330"/>
    </row>
    <row r="2331" spans="1:16" x14ac:dyDescent="0.3">
      <c r="A2331" s="21"/>
      <c r="P2331"/>
    </row>
    <row r="2332" spans="1:16" x14ac:dyDescent="0.3">
      <c r="A2332" s="21"/>
      <c r="P2332"/>
    </row>
    <row r="2333" spans="1:16" x14ac:dyDescent="0.3">
      <c r="A2333" s="21"/>
      <c r="P2333"/>
    </row>
    <row r="2334" spans="1:16" x14ac:dyDescent="0.3">
      <c r="A2334" s="21"/>
      <c r="P2334"/>
    </row>
    <row r="2335" spans="1:16" x14ac:dyDescent="0.3">
      <c r="A2335" s="21"/>
      <c r="P2335"/>
    </row>
    <row r="2336" spans="1:16" x14ac:dyDescent="0.3">
      <c r="A2336" s="21"/>
      <c r="P2336"/>
    </row>
    <row r="2337" spans="1:16" x14ac:dyDescent="0.3">
      <c r="A2337" s="21"/>
      <c r="P2337"/>
    </row>
    <row r="2338" spans="1:16" x14ac:dyDescent="0.3">
      <c r="A2338" s="21"/>
      <c r="P2338"/>
    </row>
    <row r="2339" spans="1:16" x14ac:dyDescent="0.3">
      <c r="A2339" s="21"/>
      <c r="P2339"/>
    </row>
    <row r="2340" spans="1:16" x14ac:dyDescent="0.3">
      <c r="A2340" s="21"/>
      <c r="P2340"/>
    </row>
    <row r="2341" spans="1:16" x14ac:dyDescent="0.3">
      <c r="A2341" s="21"/>
      <c r="P2341"/>
    </row>
    <row r="2342" spans="1:16" x14ac:dyDescent="0.3">
      <c r="A2342" s="21"/>
      <c r="P2342"/>
    </row>
    <row r="2343" spans="1:16" x14ac:dyDescent="0.3">
      <c r="A2343" s="21"/>
      <c r="P2343"/>
    </row>
    <row r="2344" spans="1:16" x14ac:dyDescent="0.3">
      <c r="A2344" s="21"/>
      <c r="P2344"/>
    </row>
    <row r="2345" spans="1:16" x14ac:dyDescent="0.3">
      <c r="A2345" s="21"/>
      <c r="P2345"/>
    </row>
    <row r="2346" spans="1:16" x14ac:dyDescent="0.3">
      <c r="A2346" s="21"/>
      <c r="P2346"/>
    </row>
    <row r="2347" spans="1:16" x14ac:dyDescent="0.3">
      <c r="A2347" s="21"/>
      <c r="P2347"/>
    </row>
    <row r="2348" spans="1:16" x14ac:dyDescent="0.3">
      <c r="A2348" s="21"/>
      <c r="P2348"/>
    </row>
    <row r="2349" spans="1:16" x14ac:dyDescent="0.3">
      <c r="A2349" s="21"/>
      <c r="P2349"/>
    </row>
    <row r="2350" spans="1:16" x14ac:dyDescent="0.3">
      <c r="A2350" s="21"/>
      <c r="P2350"/>
    </row>
    <row r="2351" spans="1:16" x14ac:dyDescent="0.3">
      <c r="A2351" s="21"/>
      <c r="P2351"/>
    </row>
    <row r="2352" spans="1:16" x14ac:dyDescent="0.3">
      <c r="A2352" s="21"/>
      <c r="P2352"/>
    </row>
    <row r="2353" spans="1:16" x14ac:dyDescent="0.3">
      <c r="A2353" s="21"/>
      <c r="P2353"/>
    </row>
    <row r="2354" spans="1:16" x14ac:dyDescent="0.3">
      <c r="A2354" s="21"/>
      <c r="P2354"/>
    </row>
    <row r="2355" spans="1:16" x14ac:dyDescent="0.3">
      <c r="A2355" s="21"/>
      <c r="P2355"/>
    </row>
    <row r="2356" spans="1:16" x14ac:dyDescent="0.3">
      <c r="A2356" s="21"/>
      <c r="P2356"/>
    </row>
    <row r="2357" spans="1:16" x14ac:dyDescent="0.3">
      <c r="A2357" s="21"/>
      <c r="P2357"/>
    </row>
    <row r="2358" spans="1:16" x14ac:dyDescent="0.3">
      <c r="A2358" s="21"/>
      <c r="P2358"/>
    </row>
    <row r="2359" spans="1:16" x14ac:dyDescent="0.3">
      <c r="A2359" s="21"/>
      <c r="P2359"/>
    </row>
    <row r="2360" spans="1:16" x14ac:dyDescent="0.3">
      <c r="A2360" s="21"/>
      <c r="P2360"/>
    </row>
    <row r="2361" spans="1:16" x14ac:dyDescent="0.3">
      <c r="A2361" s="21"/>
      <c r="P2361"/>
    </row>
    <row r="2362" spans="1:16" x14ac:dyDescent="0.3">
      <c r="A2362" s="21"/>
      <c r="P2362"/>
    </row>
    <row r="2363" spans="1:16" x14ac:dyDescent="0.3">
      <c r="A2363" s="21"/>
      <c r="P2363"/>
    </row>
    <row r="2364" spans="1:16" x14ac:dyDescent="0.3">
      <c r="A2364" s="21"/>
      <c r="P2364"/>
    </row>
    <row r="2365" spans="1:16" x14ac:dyDescent="0.3">
      <c r="A2365" s="21"/>
      <c r="P2365"/>
    </row>
    <row r="2366" spans="1:16" x14ac:dyDescent="0.3">
      <c r="A2366" s="21"/>
      <c r="P2366"/>
    </row>
    <row r="2367" spans="1:16" x14ac:dyDescent="0.3">
      <c r="A2367" s="21"/>
      <c r="P2367"/>
    </row>
    <row r="2368" spans="1:16" x14ac:dyDescent="0.3">
      <c r="A2368" s="21"/>
      <c r="P2368"/>
    </row>
    <row r="2369" spans="1:16" x14ac:dyDescent="0.3">
      <c r="A2369" s="21"/>
      <c r="P2369"/>
    </row>
    <row r="2370" spans="1:16" x14ac:dyDescent="0.3">
      <c r="A2370" s="21"/>
      <c r="P2370"/>
    </row>
    <row r="2371" spans="1:16" x14ac:dyDescent="0.3">
      <c r="A2371" s="21"/>
      <c r="P2371"/>
    </row>
    <row r="2372" spans="1:16" x14ac:dyDescent="0.3">
      <c r="A2372" s="21"/>
      <c r="P2372"/>
    </row>
    <row r="2373" spans="1:16" x14ac:dyDescent="0.3">
      <c r="A2373" s="21"/>
      <c r="P2373"/>
    </row>
    <row r="2374" spans="1:16" x14ac:dyDescent="0.3">
      <c r="A2374" s="21"/>
      <c r="P2374"/>
    </row>
    <row r="2375" spans="1:16" x14ac:dyDescent="0.3">
      <c r="A2375" s="21"/>
      <c r="P2375"/>
    </row>
    <row r="2376" spans="1:16" x14ac:dyDescent="0.3">
      <c r="A2376" s="21"/>
      <c r="P2376"/>
    </row>
    <row r="2377" spans="1:16" x14ac:dyDescent="0.3">
      <c r="A2377" s="21"/>
      <c r="P2377"/>
    </row>
    <row r="2378" spans="1:16" x14ac:dyDescent="0.3">
      <c r="A2378" s="21"/>
      <c r="P2378"/>
    </row>
    <row r="2379" spans="1:16" x14ac:dyDescent="0.3">
      <c r="A2379" s="21"/>
      <c r="P2379"/>
    </row>
    <row r="2380" spans="1:16" x14ac:dyDescent="0.3">
      <c r="A2380" s="21"/>
      <c r="P2380"/>
    </row>
    <row r="2381" spans="1:16" x14ac:dyDescent="0.3">
      <c r="A2381" s="21"/>
      <c r="P2381"/>
    </row>
    <row r="2382" spans="1:16" x14ac:dyDescent="0.3">
      <c r="A2382" s="21"/>
      <c r="P2382"/>
    </row>
    <row r="2383" spans="1:16" x14ac:dyDescent="0.3">
      <c r="A2383" s="21"/>
      <c r="P2383"/>
    </row>
    <row r="2384" spans="1:16" x14ac:dyDescent="0.3">
      <c r="A2384" s="21"/>
      <c r="P2384"/>
    </row>
    <row r="2385" spans="1:16" x14ac:dyDescent="0.3">
      <c r="A2385" s="21"/>
      <c r="P2385"/>
    </row>
    <row r="2386" spans="1:16" x14ac:dyDescent="0.3">
      <c r="A2386" s="21"/>
      <c r="P2386"/>
    </row>
    <row r="2387" spans="1:16" x14ac:dyDescent="0.3">
      <c r="A2387" s="21"/>
      <c r="P2387"/>
    </row>
    <row r="2388" spans="1:16" x14ac:dyDescent="0.3">
      <c r="A2388" s="21"/>
      <c r="P2388"/>
    </row>
    <row r="2389" spans="1:16" x14ac:dyDescent="0.3">
      <c r="A2389" s="21"/>
      <c r="P2389"/>
    </row>
    <row r="2390" spans="1:16" x14ac:dyDescent="0.3">
      <c r="A2390" s="21"/>
      <c r="P2390"/>
    </row>
    <row r="2391" spans="1:16" x14ac:dyDescent="0.3">
      <c r="A2391" s="21"/>
      <c r="P2391"/>
    </row>
    <row r="2392" spans="1:16" x14ac:dyDescent="0.3">
      <c r="A2392" s="21"/>
      <c r="P2392"/>
    </row>
    <row r="2393" spans="1:16" x14ac:dyDescent="0.3">
      <c r="A2393" s="21"/>
      <c r="P2393"/>
    </row>
    <row r="2394" spans="1:16" x14ac:dyDescent="0.3">
      <c r="A2394" s="21"/>
      <c r="P2394"/>
    </row>
    <row r="2395" spans="1:16" x14ac:dyDescent="0.3">
      <c r="A2395" s="21"/>
      <c r="P2395"/>
    </row>
    <row r="2396" spans="1:16" x14ac:dyDescent="0.3">
      <c r="A2396" s="21"/>
      <c r="P2396"/>
    </row>
    <row r="2397" spans="1:16" x14ac:dyDescent="0.3">
      <c r="A2397" s="21"/>
      <c r="P2397"/>
    </row>
    <row r="2398" spans="1:16" x14ac:dyDescent="0.3">
      <c r="A2398" s="21"/>
      <c r="P2398"/>
    </row>
    <row r="2399" spans="1:16" x14ac:dyDescent="0.3">
      <c r="A2399" s="21"/>
      <c r="P2399"/>
    </row>
    <row r="2400" spans="1:16" x14ac:dyDescent="0.3">
      <c r="A2400" s="21"/>
      <c r="P2400"/>
    </row>
    <row r="2401" spans="1:16" x14ac:dyDescent="0.3">
      <c r="A2401" s="21"/>
      <c r="P2401"/>
    </row>
    <row r="2402" spans="1:16" x14ac:dyDescent="0.3">
      <c r="A2402" s="21"/>
      <c r="P2402"/>
    </row>
    <row r="2403" spans="1:16" x14ac:dyDescent="0.3">
      <c r="A2403" s="21"/>
      <c r="P2403"/>
    </row>
    <row r="2404" spans="1:16" x14ac:dyDescent="0.3">
      <c r="A2404" s="21"/>
      <c r="P2404"/>
    </row>
    <row r="2405" spans="1:16" x14ac:dyDescent="0.3">
      <c r="A2405" s="21"/>
      <c r="P2405"/>
    </row>
    <row r="2406" spans="1:16" x14ac:dyDescent="0.3">
      <c r="A2406" s="21"/>
      <c r="P2406"/>
    </row>
    <row r="2407" spans="1:16" x14ac:dyDescent="0.3">
      <c r="A2407" s="21"/>
      <c r="P2407"/>
    </row>
    <row r="2408" spans="1:16" x14ac:dyDescent="0.3">
      <c r="A2408" s="21"/>
      <c r="P2408"/>
    </row>
    <row r="2409" spans="1:16" x14ac:dyDescent="0.3">
      <c r="A2409" s="21"/>
      <c r="P2409"/>
    </row>
    <row r="2410" spans="1:16" x14ac:dyDescent="0.3">
      <c r="A2410" s="21"/>
      <c r="P2410"/>
    </row>
    <row r="2411" spans="1:16" x14ac:dyDescent="0.3">
      <c r="A2411" s="21"/>
      <c r="P2411"/>
    </row>
    <row r="2412" spans="1:16" x14ac:dyDescent="0.3">
      <c r="A2412" s="21"/>
      <c r="P2412"/>
    </row>
    <row r="2413" spans="1:16" x14ac:dyDescent="0.3">
      <c r="A2413" s="21"/>
      <c r="P2413"/>
    </row>
    <row r="2414" spans="1:16" x14ac:dyDescent="0.3">
      <c r="A2414" s="21"/>
      <c r="P2414"/>
    </row>
    <row r="2415" spans="1:16" x14ac:dyDescent="0.3">
      <c r="A2415" s="21"/>
      <c r="P2415"/>
    </row>
    <row r="2416" spans="1:16" x14ac:dyDescent="0.3">
      <c r="A2416" s="21"/>
      <c r="P2416"/>
    </row>
    <row r="2417" spans="1:16" x14ac:dyDescent="0.3">
      <c r="A2417" s="21"/>
      <c r="P2417"/>
    </row>
    <row r="2418" spans="1:16" x14ac:dyDescent="0.3">
      <c r="A2418" s="21"/>
      <c r="P2418"/>
    </row>
    <row r="2419" spans="1:16" x14ac:dyDescent="0.3">
      <c r="A2419" s="21"/>
      <c r="P2419"/>
    </row>
    <row r="2420" spans="1:16" x14ac:dyDescent="0.3">
      <c r="A2420" s="21"/>
      <c r="P2420"/>
    </row>
    <row r="2421" spans="1:16" x14ac:dyDescent="0.3">
      <c r="A2421" s="21"/>
      <c r="P2421"/>
    </row>
    <row r="2422" spans="1:16" x14ac:dyDescent="0.3">
      <c r="A2422" s="21"/>
      <c r="P2422"/>
    </row>
    <row r="2423" spans="1:16" x14ac:dyDescent="0.3">
      <c r="A2423" s="21"/>
      <c r="P2423"/>
    </row>
    <row r="2424" spans="1:16" x14ac:dyDescent="0.3">
      <c r="A2424" s="21"/>
      <c r="P2424"/>
    </row>
    <row r="2425" spans="1:16" x14ac:dyDescent="0.3">
      <c r="A2425" s="21"/>
      <c r="P2425"/>
    </row>
    <row r="2426" spans="1:16" x14ac:dyDescent="0.3">
      <c r="A2426" s="21"/>
      <c r="P2426"/>
    </row>
    <row r="2427" spans="1:16" x14ac:dyDescent="0.3">
      <c r="A2427" s="21"/>
      <c r="P2427"/>
    </row>
    <row r="2428" spans="1:16" x14ac:dyDescent="0.3">
      <c r="A2428" s="21"/>
      <c r="P2428"/>
    </row>
    <row r="2429" spans="1:16" x14ac:dyDescent="0.3">
      <c r="A2429" s="21"/>
      <c r="P2429"/>
    </row>
    <row r="2430" spans="1:16" x14ac:dyDescent="0.3">
      <c r="A2430" s="21"/>
      <c r="P2430"/>
    </row>
    <row r="2431" spans="1:16" x14ac:dyDescent="0.3">
      <c r="A2431" s="21"/>
      <c r="P2431"/>
    </row>
    <row r="2432" spans="1:16" x14ac:dyDescent="0.3">
      <c r="A2432" s="21"/>
      <c r="P2432"/>
    </row>
    <row r="2433" spans="1:16" x14ac:dyDescent="0.3">
      <c r="A2433" s="21"/>
      <c r="P2433"/>
    </row>
    <row r="2434" spans="1:16" x14ac:dyDescent="0.3">
      <c r="A2434" s="21"/>
      <c r="P2434"/>
    </row>
    <row r="2435" spans="1:16" x14ac:dyDescent="0.3">
      <c r="A2435" s="21"/>
      <c r="P2435"/>
    </row>
    <row r="2436" spans="1:16" x14ac:dyDescent="0.3">
      <c r="A2436" s="21"/>
      <c r="P2436"/>
    </row>
    <row r="2437" spans="1:16" x14ac:dyDescent="0.3">
      <c r="A2437" s="21"/>
      <c r="P2437"/>
    </row>
    <row r="2438" spans="1:16" x14ac:dyDescent="0.3">
      <c r="A2438" s="21"/>
      <c r="P2438"/>
    </row>
    <row r="2439" spans="1:16" x14ac:dyDescent="0.3">
      <c r="A2439" s="21"/>
      <c r="P2439"/>
    </row>
    <row r="2440" spans="1:16" x14ac:dyDescent="0.3">
      <c r="A2440" s="21"/>
      <c r="P2440"/>
    </row>
    <row r="2441" spans="1:16" x14ac:dyDescent="0.3">
      <c r="A2441" s="21"/>
      <c r="P2441"/>
    </row>
    <row r="2442" spans="1:16" x14ac:dyDescent="0.3">
      <c r="A2442" s="21"/>
      <c r="P2442"/>
    </row>
    <row r="2443" spans="1:16" x14ac:dyDescent="0.3">
      <c r="A2443" s="21"/>
      <c r="P2443"/>
    </row>
    <row r="2444" spans="1:16" x14ac:dyDescent="0.3">
      <c r="A2444" s="21"/>
      <c r="P2444"/>
    </row>
    <row r="2445" spans="1:16" x14ac:dyDescent="0.3">
      <c r="A2445" s="21"/>
      <c r="P2445"/>
    </row>
    <row r="2446" spans="1:16" x14ac:dyDescent="0.3">
      <c r="A2446" s="21"/>
      <c r="P2446"/>
    </row>
    <row r="2447" spans="1:16" x14ac:dyDescent="0.3">
      <c r="A2447" s="21"/>
      <c r="P2447"/>
    </row>
    <row r="2448" spans="1:16" x14ac:dyDescent="0.3">
      <c r="A2448" s="21"/>
      <c r="P2448"/>
    </row>
    <row r="2449" spans="1:16" x14ac:dyDescent="0.3">
      <c r="A2449" s="21"/>
      <c r="P2449"/>
    </row>
    <row r="2450" spans="1:16" x14ac:dyDescent="0.3">
      <c r="A2450" s="21"/>
      <c r="P2450"/>
    </row>
    <row r="2451" spans="1:16" x14ac:dyDescent="0.3">
      <c r="A2451" s="21"/>
      <c r="P2451"/>
    </row>
    <row r="2452" spans="1:16" x14ac:dyDescent="0.3">
      <c r="A2452" s="21"/>
      <c r="P2452"/>
    </row>
    <row r="2453" spans="1:16" x14ac:dyDescent="0.3">
      <c r="A2453" s="21"/>
      <c r="P2453"/>
    </row>
    <row r="2454" spans="1:16" x14ac:dyDescent="0.3">
      <c r="A2454" s="21"/>
      <c r="P2454"/>
    </row>
    <row r="2455" spans="1:16" x14ac:dyDescent="0.3">
      <c r="A2455" s="21"/>
      <c r="P2455"/>
    </row>
    <row r="2456" spans="1:16" x14ac:dyDescent="0.3">
      <c r="A2456" s="21"/>
      <c r="P2456"/>
    </row>
    <row r="2457" spans="1:16" x14ac:dyDescent="0.3">
      <c r="A2457" s="21"/>
      <c r="P2457"/>
    </row>
    <row r="2458" spans="1:16" x14ac:dyDescent="0.3">
      <c r="A2458" s="21"/>
      <c r="P2458"/>
    </row>
    <row r="2459" spans="1:16" x14ac:dyDescent="0.3">
      <c r="A2459" s="21"/>
      <c r="P2459"/>
    </row>
    <row r="2460" spans="1:16" x14ac:dyDescent="0.3">
      <c r="A2460" s="21"/>
      <c r="P2460"/>
    </row>
    <row r="2461" spans="1:16" x14ac:dyDescent="0.3">
      <c r="A2461" s="21"/>
      <c r="P2461"/>
    </row>
    <row r="2462" spans="1:16" x14ac:dyDescent="0.3">
      <c r="A2462" s="21"/>
      <c r="P2462"/>
    </row>
    <row r="2463" spans="1:16" x14ac:dyDescent="0.3">
      <c r="A2463" s="21"/>
      <c r="P2463"/>
    </row>
    <row r="2464" spans="1:16" x14ac:dyDescent="0.3">
      <c r="A2464" s="21"/>
      <c r="P2464"/>
    </row>
    <row r="2465" spans="1:16" x14ac:dyDescent="0.3">
      <c r="A2465" s="21"/>
      <c r="P2465"/>
    </row>
    <row r="2466" spans="1:16" x14ac:dyDescent="0.3">
      <c r="A2466" s="21"/>
      <c r="P2466"/>
    </row>
    <row r="2467" spans="1:16" x14ac:dyDescent="0.3">
      <c r="A2467" s="21"/>
      <c r="P2467"/>
    </row>
    <row r="2468" spans="1:16" x14ac:dyDescent="0.3">
      <c r="A2468" s="21"/>
      <c r="P2468"/>
    </row>
    <row r="2469" spans="1:16" x14ac:dyDescent="0.3">
      <c r="A2469" s="21"/>
      <c r="P2469"/>
    </row>
    <row r="2470" spans="1:16" x14ac:dyDescent="0.3">
      <c r="A2470" s="21"/>
      <c r="P2470"/>
    </row>
    <row r="2471" spans="1:16" x14ac:dyDescent="0.3">
      <c r="A2471" s="21"/>
      <c r="P2471"/>
    </row>
    <row r="2472" spans="1:16" x14ac:dyDescent="0.3">
      <c r="A2472" s="21"/>
      <c r="P2472"/>
    </row>
    <row r="2473" spans="1:16" x14ac:dyDescent="0.3">
      <c r="A2473" s="21"/>
      <c r="P2473"/>
    </row>
    <row r="2474" spans="1:16" x14ac:dyDescent="0.3">
      <c r="A2474" s="21"/>
      <c r="P2474"/>
    </row>
    <row r="2475" spans="1:16" x14ac:dyDescent="0.3">
      <c r="A2475" s="21"/>
      <c r="P2475"/>
    </row>
    <row r="2476" spans="1:16" x14ac:dyDescent="0.3">
      <c r="A2476" s="21"/>
      <c r="P2476"/>
    </row>
    <row r="2477" spans="1:16" x14ac:dyDescent="0.3">
      <c r="A2477" s="21"/>
      <c r="P2477"/>
    </row>
    <row r="2478" spans="1:16" x14ac:dyDescent="0.3">
      <c r="A2478" s="21"/>
      <c r="P2478"/>
    </row>
    <row r="2479" spans="1:16" x14ac:dyDescent="0.3">
      <c r="A2479" s="21"/>
      <c r="P2479"/>
    </row>
    <row r="2480" spans="1:16" x14ac:dyDescent="0.3">
      <c r="A2480" s="21"/>
      <c r="P2480"/>
    </row>
    <row r="2481" spans="1:16" x14ac:dyDescent="0.3">
      <c r="A2481" s="21"/>
      <c r="P2481"/>
    </row>
    <row r="2482" spans="1:16" x14ac:dyDescent="0.3">
      <c r="A2482" s="21"/>
      <c r="P2482"/>
    </row>
    <row r="2483" spans="1:16" x14ac:dyDescent="0.3">
      <c r="A2483" s="21"/>
      <c r="P2483"/>
    </row>
    <row r="2484" spans="1:16" x14ac:dyDescent="0.3">
      <c r="A2484" s="21"/>
      <c r="P2484"/>
    </row>
    <row r="2485" spans="1:16" x14ac:dyDescent="0.3">
      <c r="A2485" s="21"/>
      <c r="P2485"/>
    </row>
    <row r="2486" spans="1:16" x14ac:dyDescent="0.3">
      <c r="A2486" s="21"/>
      <c r="P2486"/>
    </row>
    <row r="2487" spans="1:16" x14ac:dyDescent="0.3">
      <c r="A2487" s="21"/>
      <c r="P2487"/>
    </row>
    <row r="2488" spans="1:16" x14ac:dyDescent="0.3">
      <c r="A2488" s="21"/>
      <c r="P2488"/>
    </row>
    <row r="2489" spans="1:16" x14ac:dyDescent="0.3">
      <c r="A2489" s="21"/>
      <c r="P2489"/>
    </row>
    <row r="2490" spans="1:16" x14ac:dyDescent="0.3">
      <c r="A2490" s="21"/>
      <c r="P2490"/>
    </row>
    <row r="2491" spans="1:16" x14ac:dyDescent="0.3">
      <c r="A2491" s="21"/>
      <c r="P2491"/>
    </row>
    <row r="2492" spans="1:16" x14ac:dyDescent="0.3">
      <c r="A2492" s="21"/>
      <c r="P2492"/>
    </row>
    <row r="2493" spans="1:16" x14ac:dyDescent="0.3">
      <c r="A2493" s="21"/>
      <c r="P2493"/>
    </row>
    <row r="2494" spans="1:16" x14ac:dyDescent="0.3">
      <c r="A2494" s="21"/>
      <c r="P2494"/>
    </row>
    <row r="2495" spans="1:16" x14ac:dyDescent="0.3">
      <c r="A2495" s="21"/>
      <c r="P2495"/>
    </row>
    <row r="2496" spans="1:16" x14ac:dyDescent="0.3">
      <c r="A2496" s="21"/>
      <c r="P2496"/>
    </row>
    <row r="2497" spans="1:16" x14ac:dyDescent="0.3">
      <c r="A2497" s="21"/>
      <c r="P2497"/>
    </row>
    <row r="2498" spans="1:16" x14ac:dyDescent="0.3">
      <c r="A2498" s="21"/>
      <c r="P2498"/>
    </row>
    <row r="2499" spans="1:16" x14ac:dyDescent="0.3">
      <c r="A2499" s="21"/>
      <c r="P2499"/>
    </row>
    <row r="2500" spans="1:16" x14ac:dyDescent="0.3">
      <c r="A2500" s="21"/>
      <c r="P2500"/>
    </row>
    <row r="2501" spans="1:16" x14ac:dyDescent="0.3">
      <c r="A2501" s="21"/>
      <c r="P2501"/>
    </row>
    <row r="2502" spans="1:16" x14ac:dyDescent="0.3">
      <c r="A2502" s="21"/>
      <c r="P2502"/>
    </row>
    <row r="2503" spans="1:16" x14ac:dyDescent="0.3">
      <c r="A2503" s="21"/>
      <c r="P2503"/>
    </row>
    <row r="2504" spans="1:16" x14ac:dyDescent="0.3">
      <c r="A2504" s="21"/>
      <c r="P2504"/>
    </row>
    <row r="2505" spans="1:16" x14ac:dyDescent="0.3">
      <c r="A2505" s="21"/>
      <c r="P2505"/>
    </row>
    <row r="2506" spans="1:16" x14ac:dyDescent="0.3">
      <c r="A2506" s="21"/>
      <c r="P2506"/>
    </row>
    <row r="2507" spans="1:16" x14ac:dyDescent="0.3">
      <c r="A2507" s="21"/>
      <c r="P2507"/>
    </row>
    <row r="2508" spans="1:16" x14ac:dyDescent="0.3">
      <c r="A2508" s="21"/>
      <c r="P2508"/>
    </row>
    <row r="2509" spans="1:16" x14ac:dyDescent="0.3">
      <c r="A2509" s="21"/>
      <c r="P2509"/>
    </row>
    <row r="2510" spans="1:16" x14ac:dyDescent="0.3">
      <c r="A2510" s="21"/>
      <c r="P2510"/>
    </row>
    <row r="2511" spans="1:16" x14ac:dyDescent="0.3">
      <c r="A2511" s="21"/>
      <c r="P2511"/>
    </row>
    <row r="2512" spans="1:16" x14ac:dyDescent="0.3">
      <c r="A2512" s="21"/>
      <c r="P2512"/>
    </row>
    <row r="2513" spans="1:16" x14ac:dyDescent="0.3">
      <c r="A2513" s="21"/>
      <c r="P2513"/>
    </row>
    <row r="2514" spans="1:16" x14ac:dyDescent="0.3">
      <c r="A2514" s="21"/>
      <c r="P2514"/>
    </row>
    <row r="2515" spans="1:16" x14ac:dyDescent="0.3">
      <c r="A2515" s="21"/>
      <c r="P2515"/>
    </row>
    <row r="2516" spans="1:16" x14ac:dyDescent="0.3">
      <c r="A2516" s="21"/>
      <c r="P2516"/>
    </row>
    <row r="2517" spans="1:16" x14ac:dyDescent="0.3">
      <c r="A2517" s="21"/>
      <c r="P2517"/>
    </row>
    <row r="2518" spans="1:16" x14ac:dyDescent="0.3">
      <c r="A2518" s="21"/>
      <c r="P2518"/>
    </row>
    <row r="2519" spans="1:16" x14ac:dyDescent="0.3">
      <c r="A2519" s="21"/>
      <c r="P2519"/>
    </row>
    <row r="2520" spans="1:16" x14ac:dyDescent="0.3">
      <c r="A2520" s="21"/>
      <c r="P2520"/>
    </row>
    <row r="2521" spans="1:16" x14ac:dyDescent="0.3">
      <c r="A2521" s="21"/>
      <c r="P2521"/>
    </row>
    <row r="2522" spans="1:16" x14ac:dyDescent="0.3">
      <c r="A2522" s="21"/>
      <c r="P2522"/>
    </row>
    <row r="2523" spans="1:16" x14ac:dyDescent="0.3">
      <c r="A2523" s="21"/>
      <c r="P2523"/>
    </row>
    <row r="2524" spans="1:16" x14ac:dyDescent="0.3">
      <c r="A2524" s="21"/>
      <c r="P2524"/>
    </row>
    <row r="2525" spans="1:16" x14ac:dyDescent="0.3">
      <c r="A2525" s="21"/>
      <c r="P2525"/>
    </row>
    <row r="2526" spans="1:16" x14ac:dyDescent="0.3">
      <c r="A2526" s="21"/>
      <c r="P2526"/>
    </row>
    <row r="2527" spans="1:16" x14ac:dyDescent="0.3">
      <c r="A2527" s="21"/>
      <c r="P2527"/>
    </row>
    <row r="2528" spans="1:16" x14ac:dyDescent="0.3">
      <c r="A2528" s="21"/>
      <c r="P2528"/>
    </row>
    <row r="2529" spans="1:16" x14ac:dyDescent="0.3">
      <c r="A2529" s="21"/>
      <c r="P2529"/>
    </row>
    <row r="2530" spans="1:16" x14ac:dyDescent="0.3">
      <c r="A2530" s="21"/>
      <c r="P2530"/>
    </row>
    <row r="2531" spans="1:16" x14ac:dyDescent="0.3">
      <c r="A2531" s="21"/>
      <c r="P2531"/>
    </row>
    <row r="2532" spans="1:16" x14ac:dyDescent="0.3">
      <c r="A2532" s="21"/>
      <c r="P2532"/>
    </row>
    <row r="2533" spans="1:16" x14ac:dyDescent="0.3">
      <c r="A2533" s="21"/>
      <c r="P2533"/>
    </row>
    <row r="2534" spans="1:16" x14ac:dyDescent="0.3">
      <c r="A2534" s="21"/>
      <c r="P2534"/>
    </row>
    <row r="2535" spans="1:16" x14ac:dyDescent="0.3">
      <c r="A2535" s="21"/>
      <c r="P2535"/>
    </row>
    <row r="2536" spans="1:16" x14ac:dyDescent="0.3">
      <c r="A2536" s="21"/>
      <c r="P2536"/>
    </row>
    <row r="2537" spans="1:16" x14ac:dyDescent="0.3">
      <c r="A2537" s="21"/>
      <c r="P2537"/>
    </row>
    <row r="2538" spans="1:16" x14ac:dyDescent="0.3">
      <c r="A2538" s="21"/>
      <c r="P2538"/>
    </row>
    <row r="2539" spans="1:16" x14ac:dyDescent="0.3">
      <c r="A2539" s="21"/>
      <c r="P2539"/>
    </row>
    <row r="2540" spans="1:16" x14ac:dyDescent="0.3">
      <c r="A2540" s="21"/>
      <c r="P2540"/>
    </row>
    <row r="2541" spans="1:16" x14ac:dyDescent="0.3">
      <c r="A2541" s="21"/>
      <c r="P2541"/>
    </row>
    <row r="2542" spans="1:16" x14ac:dyDescent="0.3">
      <c r="A2542" s="21"/>
      <c r="P2542"/>
    </row>
    <row r="2543" spans="1:16" x14ac:dyDescent="0.3">
      <c r="A2543" s="21"/>
      <c r="P2543"/>
    </row>
    <row r="2544" spans="1:16" x14ac:dyDescent="0.3">
      <c r="A2544" s="21"/>
      <c r="P2544"/>
    </row>
    <row r="2545" spans="1:16" x14ac:dyDescent="0.3">
      <c r="A2545" s="21"/>
      <c r="P2545"/>
    </row>
    <row r="2546" spans="1:16" x14ac:dyDescent="0.3">
      <c r="A2546" s="21"/>
      <c r="P2546"/>
    </row>
    <row r="2547" spans="1:16" x14ac:dyDescent="0.3">
      <c r="A2547" s="21"/>
      <c r="P2547"/>
    </row>
    <row r="2548" spans="1:16" x14ac:dyDescent="0.3">
      <c r="A2548" s="21"/>
      <c r="P2548"/>
    </row>
    <row r="2549" spans="1:16" x14ac:dyDescent="0.3">
      <c r="A2549" s="21"/>
      <c r="P2549"/>
    </row>
    <row r="2550" spans="1:16" x14ac:dyDescent="0.3">
      <c r="A2550" s="21"/>
      <c r="P2550"/>
    </row>
    <row r="2551" spans="1:16" x14ac:dyDescent="0.3">
      <c r="A2551" s="21"/>
      <c r="P2551"/>
    </row>
    <row r="2552" spans="1:16" x14ac:dyDescent="0.3">
      <c r="A2552" s="21"/>
      <c r="P2552"/>
    </row>
    <row r="2553" spans="1:16" x14ac:dyDescent="0.3">
      <c r="A2553" s="21"/>
      <c r="P2553"/>
    </row>
    <row r="2554" spans="1:16" x14ac:dyDescent="0.3">
      <c r="A2554" s="21"/>
      <c r="P2554"/>
    </row>
    <row r="2555" spans="1:16" x14ac:dyDescent="0.3">
      <c r="A2555" s="21"/>
      <c r="P2555"/>
    </row>
    <row r="2556" spans="1:16" x14ac:dyDescent="0.3">
      <c r="A2556" s="21"/>
      <c r="P2556"/>
    </row>
    <row r="2557" spans="1:16" x14ac:dyDescent="0.3">
      <c r="A2557" s="21"/>
      <c r="P2557"/>
    </row>
    <row r="2558" spans="1:16" x14ac:dyDescent="0.3">
      <c r="A2558" s="21"/>
      <c r="P2558"/>
    </row>
    <row r="2559" spans="1:16" x14ac:dyDescent="0.3">
      <c r="A2559" s="21"/>
      <c r="P2559"/>
    </row>
    <row r="2560" spans="1:16" x14ac:dyDescent="0.3">
      <c r="A2560" s="21"/>
      <c r="P2560"/>
    </row>
    <row r="2561" spans="1:16" x14ac:dyDescent="0.3">
      <c r="A2561" s="21"/>
      <c r="P2561"/>
    </row>
    <row r="2562" spans="1:16" x14ac:dyDescent="0.3">
      <c r="A2562" s="21"/>
      <c r="P2562"/>
    </row>
    <row r="2563" spans="1:16" x14ac:dyDescent="0.3">
      <c r="A2563" s="21"/>
      <c r="P2563"/>
    </row>
    <row r="2564" spans="1:16" x14ac:dyDescent="0.3">
      <c r="A2564" s="21"/>
      <c r="P2564"/>
    </row>
    <row r="2565" spans="1:16" x14ac:dyDescent="0.3">
      <c r="A2565" s="21"/>
      <c r="P2565"/>
    </row>
    <row r="2566" spans="1:16" x14ac:dyDescent="0.3">
      <c r="A2566" s="21"/>
      <c r="P2566"/>
    </row>
    <row r="2567" spans="1:16" x14ac:dyDescent="0.3">
      <c r="A2567" s="21"/>
      <c r="P2567"/>
    </row>
    <row r="2568" spans="1:16" x14ac:dyDescent="0.3">
      <c r="A2568" s="21"/>
      <c r="P2568"/>
    </row>
    <row r="2569" spans="1:16" x14ac:dyDescent="0.3">
      <c r="A2569" s="21"/>
      <c r="P2569"/>
    </row>
    <row r="2570" spans="1:16" x14ac:dyDescent="0.3">
      <c r="A2570" s="21"/>
      <c r="P2570"/>
    </row>
    <row r="2571" spans="1:16" x14ac:dyDescent="0.3">
      <c r="A2571" s="21"/>
      <c r="P2571"/>
    </row>
    <row r="2572" spans="1:16" x14ac:dyDescent="0.3">
      <c r="A2572" s="21"/>
      <c r="P2572"/>
    </row>
    <row r="2573" spans="1:16" x14ac:dyDescent="0.3">
      <c r="A2573" s="21"/>
      <c r="P2573"/>
    </row>
    <row r="2574" spans="1:16" x14ac:dyDescent="0.3">
      <c r="A2574" s="21"/>
      <c r="P2574"/>
    </row>
    <row r="2575" spans="1:16" x14ac:dyDescent="0.3">
      <c r="A2575" s="21"/>
      <c r="P2575"/>
    </row>
    <row r="2576" spans="1:16" x14ac:dyDescent="0.3">
      <c r="A2576" s="21"/>
      <c r="P2576"/>
    </row>
    <row r="2577" spans="1:16" x14ac:dyDescent="0.3">
      <c r="A2577" s="21"/>
      <c r="P2577"/>
    </row>
    <row r="2578" spans="1:16" x14ac:dyDescent="0.3">
      <c r="A2578" s="21"/>
      <c r="P2578"/>
    </row>
    <row r="2579" spans="1:16" x14ac:dyDescent="0.3">
      <c r="A2579" s="21"/>
      <c r="P2579"/>
    </row>
    <row r="2580" spans="1:16" x14ac:dyDescent="0.3">
      <c r="A2580" s="21"/>
      <c r="P2580"/>
    </row>
    <row r="2581" spans="1:16" x14ac:dyDescent="0.3">
      <c r="A2581" s="21"/>
      <c r="P2581"/>
    </row>
    <row r="2582" spans="1:16" x14ac:dyDescent="0.3">
      <c r="A2582" s="21"/>
      <c r="P2582"/>
    </row>
    <row r="2583" spans="1:16" x14ac:dyDescent="0.3">
      <c r="A2583" s="21"/>
      <c r="P2583"/>
    </row>
    <row r="2584" spans="1:16" x14ac:dyDescent="0.3">
      <c r="A2584" s="21"/>
      <c r="P2584"/>
    </row>
    <row r="2585" spans="1:16" x14ac:dyDescent="0.3">
      <c r="A2585" s="21"/>
      <c r="P2585"/>
    </row>
    <row r="2586" spans="1:16" x14ac:dyDescent="0.3">
      <c r="A2586" s="21"/>
      <c r="P2586"/>
    </row>
    <row r="2587" spans="1:16" x14ac:dyDescent="0.3">
      <c r="A2587" s="21"/>
      <c r="P2587"/>
    </row>
    <row r="2588" spans="1:16" x14ac:dyDescent="0.3">
      <c r="A2588" s="21"/>
      <c r="P2588"/>
    </row>
    <row r="2589" spans="1:16" x14ac:dyDescent="0.3">
      <c r="A2589" s="21"/>
      <c r="P2589"/>
    </row>
    <row r="2590" spans="1:16" x14ac:dyDescent="0.3">
      <c r="A2590" s="21"/>
      <c r="P2590"/>
    </row>
    <row r="2591" spans="1:16" x14ac:dyDescent="0.3">
      <c r="A2591" s="21"/>
      <c r="P2591"/>
    </row>
    <row r="2592" spans="1:16" x14ac:dyDescent="0.3">
      <c r="A2592" s="21"/>
      <c r="P2592"/>
    </row>
    <row r="2593" spans="1:16" x14ac:dyDescent="0.3">
      <c r="A2593" s="21"/>
      <c r="P2593"/>
    </row>
    <row r="2594" spans="1:16" x14ac:dyDescent="0.3">
      <c r="A2594" s="21"/>
      <c r="P2594"/>
    </row>
    <row r="2595" spans="1:16" x14ac:dyDescent="0.3">
      <c r="A2595" s="21"/>
      <c r="P2595"/>
    </row>
    <row r="2596" spans="1:16" x14ac:dyDescent="0.3">
      <c r="A2596" s="21"/>
      <c r="P2596"/>
    </row>
    <row r="2597" spans="1:16" x14ac:dyDescent="0.3">
      <c r="A2597" s="21"/>
      <c r="P2597"/>
    </row>
    <row r="2598" spans="1:16" x14ac:dyDescent="0.3">
      <c r="A2598" s="21"/>
      <c r="P2598"/>
    </row>
    <row r="2599" spans="1:16" x14ac:dyDescent="0.3">
      <c r="A2599" s="21"/>
      <c r="P2599"/>
    </row>
    <row r="2600" spans="1:16" x14ac:dyDescent="0.3">
      <c r="A2600" s="21"/>
      <c r="P2600"/>
    </row>
    <row r="2601" spans="1:16" x14ac:dyDescent="0.3">
      <c r="A2601" s="21"/>
      <c r="P2601"/>
    </row>
    <row r="2602" spans="1:16" x14ac:dyDescent="0.3">
      <c r="A2602" s="21"/>
      <c r="P2602"/>
    </row>
    <row r="2603" spans="1:16" x14ac:dyDescent="0.3">
      <c r="A2603" s="21"/>
      <c r="P2603"/>
    </row>
    <row r="2604" spans="1:16" x14ac:dyDescent="0.3">
      <c r="A2604" s="21"/>
      <c r="P2604"/>
    </row>
    <row r="2605" spans="1:16" x14ac:dyDescent="0.3">
      <c r="A2605" s="21"/>
      <c r="P2605"/>
    </row>
    <row r="2606" spans="1:16" x14ac:dyDescent="0.3">
      <c r="A2606" s="21"/>
      <c r="P2606"/>
    </row>
    <row r="2607" spans="1:16" x14ac:dyDescent="0.3">
      <c r="A2607" s="21"/>
      <c r="P2607"/>
    </row>
    <row r="2608" spans="1:16" x14ac:dyDescent="0.3">
      <c r="A2608" s="21"/>
      <c r="P2608"/>
    </row>
    <row r="2609" spans="1:16" x14ac:dyDescent="0.3">
      <c r="A2609" s="21"/>
      <c r="P2609"/>
    </row>
    <row r="2610" spans="1:16" x14ac:dyDescent="0.3">
      <c r="A2610" s="21"/>
      <c r="P2610"/>
    </row>
    <row r="2611" spans="1:16" x14ac:dyDescent="0.3">
      <c r="A2611" s="21"/>
      <c r="P2611"/>
    </row>
    <row r="2612" spans="1:16" x14ac:dyDescent="0.3">
      <c r="A2612" s="21"/>
      <c r="P2612"/>
    </row>
    <row r="2613" spans="1:16" x14ac:dyDescent="0.3">
      <c r="A2613" s="21"/>
      <c r="P2613"/>
    </row>
    <row r="2614" spans="1:16" x14ac:dyDescent="0.3">
      <c r="A2614" s="21"/>
      <c r="P2614"/>
    </row>
    <row r="2615" spans="1:16" x14ac:dyDescent="0.3">
      <c r="A2615" s="21"/>
      <c r="P2615"/>
    </row>
    <row r="2616" spans="1:16" x14ac:dyDescent="0.3">
      <c r="A2616" s="21"/>
      <c r="P2616"/>
    </row>
    <row r="2617" spans="1:16" x14ac:dyDescent="0.3">
      <c r="A2617" s="21"/>
      <c r="P2617"/>
    </row>
    <row r="2618" spans="1:16" x14ac:dyDescent="0.3">
      <c r="A2618" s="21"/>
      <c r="P2618"/>
    </row>
    <row r="2619" spans="1:16" x14ac:dyDescent="0.3">
      <c r="A2619" s="21"/>
      <c r="P2619"/>
    </row>
    <row r="2620" spans="1:16" x14ac:dyDescent="0.3">
      <c r="A2620" s="21"/>
      <c r="P2620"/>
    </row>
    <row r="2621" spans="1:16" x14ac:dyDescent="0.3">
      <c r="A2621" s="21"/>
      <c r="P2621"/>
    </row>
    <row r="2622" spans="1:16" x14ac:dyDescent="0.3">
      <c r="A2622" s="21"/>
      <c r="P2622"/>
    </row>
    <row r="2623" spans="1:16" x14ac:dyDescent="0.3">
      <c r="A2623" s="21"/>
      <c r="P2623"/>
    </row>
    <row r="2624" spans="1:16" x14ac:dyDescent="0.3">
      <c r="A2624" s="21"/>
      <c r="P2624"/>
    </row>
    <row r="2625" spans="1:16" x14ac:dyDescent="0.3">
      <c r="A2625" s="21"/>
      <c r="P2625"/>
    </row>
    <row r="2626" spans="1:16" x14ac:dyDescent="0.3">
      <c r="A2626" s="21"/>
      <c r="P2626"/>
    </row>
    <row r="2627" spans="1:16" x14ac:dyDescent="0.3">
      <c r="A2627" s="21"/>
      <c r="P2627"/>
    </row>
    <row r="2628" spans="1:16" x14ac:dyDescent="0.3">
      <c r="A2628" s="21"/>
      <c r="P2628"/>
    </row>
    <row r="2629" spans="1:16" x14ac:dyDescent="0.3">
      <c r="A2629" s="21"/>
      <c r="P2629"/>
    </row>
    <row r="2630" spans="1:16" x14ac:dyDescent="0.3">
      <c r="A2630" s="21"/>
      <c r="P2630"/>
    </row>
    <row r="2631" spans="1:16" x14ac:dyDescent="0.3">
      <c r="A2631" s="21"/>
      <c r="P2631"/>
    </row>
    <row r="2632" spans="1:16" x14ac:dyDescent="0.3">
      <c r="A2632" s="21"/>
      <c r="P2632"/>
    </row>
    <row r="2633" spans="1:16" x14ac:dyDescent="0.3">
      <c r="A2633" s="21"/>
      <c r="P2633"/>
    </row>
    <row r="2634" spans="1:16" x14ac:dyDescent="0.3">
      <c r="A2634" s="21"/>
      <c r="P2634"/>
    </row>
    <row r="2635" spans="1:16" x14ac:dyDescent="0.3">
      <c r="A2635" s="21"/>
      <c r="P2635"/>
    </row>
    <row r="2636" spans="1:16" x14ac:dyDescent="0.3">
      <c r="A2636" s="21"/>
      <c r="P2636"/>
    </row>
    <row r="2637" spans="1:16" x14ac:dyDescent="0.3">
      <c r="A2637" s="21"/>
      <c r="P2637"/>
    </row>
    <row r="2638" spans="1:16" x14ac:dyDescent="0.3">
      <c r="A2638" s="21"/>
      <c r="P2638"/>
    </row>
    <row r="2639" spans="1:16" x14ac:dyDescent="0.3">
      <c r="A2639" s="21"/>
      <c r="P2639"/>
    </row>
    <row r="2640" spans="1:16" x14ac:dyDescent="0.3">
      <c r="A2640" s="21"/>
      <c r="P2640"/>
    </row>
    <row r="2641" spans="1:16" x14ac:dyDescent="0.3">
      <c r="A2641" s="21"/>
      <c r="P2641"/>
    </row>
    <row r="2642" spans="1:16" x14ac:dyDescent="0.3">
      <c r="A2642" s="21"/>
      <c r="P2642"/>
    </row>
    <row r="2643" spans="1:16" x14ac:dyDescent="0.3">
      <c r="A2643" s="21"/>
      <c r="P2643"/>
    </row>
    <row r="2644" spans="1:16" x14ac:dyDescent="0.3">
      <c r="A2644" s="21"/>
      <c r="P2644"/>
    </row>
    <row r="2645" spans="1:16" x14ac:dyDescent="0.3">
      <c r="A2645" s="21"/>
      <c r="P2645"/>
    </row>
    <row r="2646" spans="1:16" x14ac:dyDescent="0.3">
      <c r="A2646" s="21"/>
      <c r="P2646"/>
    </row>
    <row r="2647" spans="1:16" x14ac:dyDescent="0.3">
      <c r="A2647" s="21"/>
      <c r="P2647"/>
    </row>
    <row r="2648" spans="1:16" x14ac:dyDescent="0.3">
      <c r="A2648" s="21"/>
      <c r="P2648"/>
    </row>
    <row r="2649" spans="1:16" x14ac:dyDescent="0.3">
      <c r="A2649" s="21"/>
      <c r="P2649"/>
    </row>
    <row r="2650" spans="1:16" x14ac:dyDescent="0.3">
      <c r="A2650" s="21"/>
      <c r="P2650"/>
    </row>
    <row r="2651" spans="1:16" x14ac:dyDescent="0.3">
      <c r="A2651" s="21"/>
      <c r="P2651"/>
    </row>
    <row r="2652" spans="1:16" x14ac:dyDescent="0.3">
      <c r="A2652" s="21"/>
      <c r="P2652"/>
    </row>
    <row r="2653" spans="1:16" x14ac:dyDescent="0.3">
      <c r="A2653" s="21"/>
      <c r="P2653"/>
    </row>
    <row r="2654" spans="1:16" x14ac:dyDescent="0.3">
      <c r="A2654" s="21"/>
      <c r="P2654"/>
    </row>
    <row r="2655" spans="1:16" x14ac:dyDescent="0.3">
      <c r="A2655" s="21"/>
      <c r="P2655"/>
    </row>
    <row r="2656" spans="1:16" x14ac:dyDescent="0.3">
      <c r="A2656" s="21"/>
      <c r="P2656"/>
    </row>
    <row r="2657" spans="1:16" x14ac:dyDescent="0.3">
      <c r="A2657" s="21"/>
      <c r="P2657"/>
    </row>
    <row r="2658" spans="1:16" x14ac:dyDescent="0.3">
      <c r="A2658" s="21"/>
      <c r="P2658"/>
    </row>
    <row r="2659" spans="1:16" x14ac:dyDescent="0.3">
      <c r="A2659" s="21"/>
      <c r="P2659"/>
    </row>
    <row r="2660" spans="1:16" x14ac:dyDescent="0.3">
      <c r="A2660" s="21"/>
      <c r="P2660"/>
    </row>
    <row r="2661" spans="1:16" x14ac:dyDescent="0.3">
      <c r="A2661" s="21"/>
      <c r="P2661"/>
    </row>
    <row r="2662" spans="1:16" x14ac:dyDescent="0.3">
      <c r="A2662" s="21"/>
      <c r="P2662"/>
    </row>
    <row r="2663" spans="1:16" x14ac:dyDescent="0.3">
      <c r="A2663" s="21"/>
      <c r="P2663"/>
    </row>
    <row r="2664" spans="1:16" x14ac:dyDescent="0.3">
      <c r="A2664" s="21"/>
      <c r="P2664"/>
    </row>
    <row r="2665" spans="1:16" x14ac:dyDescent="0.3">
      <c r="A2665" s="21"/>
      <c r="P2665"/>
    </row>
    <row r="2666" spans="1:16" x14ac:dyDescent="0.3">
      <c r="A2666" s="21"/>
      <c r="P2666"/>
    </row>
    <row r="2667" spans="1:16" x14ac:dyDescent="0.3">
      <c r="A2667" s="21"/>
      <c r="P2667"/>
    </row>
    <row r="2668" spans="1:16" x14ac:dyDescent="0.3">
      <c r="A2668" s="21"/>
      <c r="P2668"/>
    </row>
    <row r="2669" spans="1:16" x14ac:dyDescent="0.3">
      <c r="A2669" s="21"/>
      <c r="P2669"/>
    </row>
    <row r="2670" spans="1:16" x14ac:dyDescent="0.3">
      <c r="A2670" s="21"/>
      <c r="P2670"/>
    </row>
    <row r="2671" spans="1:16" x14ac:dyDescent="0.3">
      <c r="A2671" s="21"/>
      <c r="P2671"/>
    </row>
    <row r="2672" spans="1:16" x14ac:dyDescent="0.3">
      <c r="A2672" s="21"/>
      <c r="P2672"/>
    </row>
    <row r="2673" spans="1:16" x14ac:dyDescent="0.3">
      <c r="A2673" s="21"/>
      <c r="P2673"/>
    </row>
    <row r="2674" spans="1:16" x14ac:dyDescent="0.3">
      <c r="A2674" s="21"/>
      <c r="P2674"/>
    </row>
    <row r="2675" spans="1:16" x14ac:dyDescent="0.3">
      <c r="A2675" s="21"/>
      <c r="P2675"/>
    </row>
    <row r="2676" spans="1:16" x14ac:dyDescent="0.3">
      <c r="A2676" s="21"/>
      <c r="P2676"/>
    </row>
    <row r="2677" spans="1:16" x14ac:dyDescent="0.3">
      <c r="A2677" s="21"/>
      <c r="P2677"/>
    </row>
    <row r="2678" spans="1:16" x14ac:dyDescent="0.3">
      <c r="A2678" s="21"/>
      <c r="P2678"/>
    </row>
    <row r="2679" spans="1:16" x14ac:dyDescent="0.3">
      <c r="A2679" s="21"/>
      <c r="P2679"/>
    </row>
    <row r="2680" spans="1:16" x14ac:dyDescent="0.3">
      <c r="A2680" s="21"/>
      <c r="P2680"/>
    </row>
    <row r="2681" spans="1:16" x14ac:dyDescent="0.3">
      <c r="A2681" s="21"/>
      <c r="P2681"/>
    </row>
    <row r="2682" spans="1:16" x14ac:dyDescent="0.3">
      <c r="A2682" s="21"/>
      <c r="P2682"/>
    </row>
    <row r="2683" spans="1:16" x14ac:dyDescent="0.3">
      <c r="A2683" s="21"/>
      <c r="P2683"/>
    </row>
    <row r="2684" spans="1:16" x14ac:dyDescent="0.3">
      <c r="A2684" s="21"/>
      <c r="P2684"/>
    </row>
    <row r="2685" spans="1:16" x14ac:dyDescent="0.3">
      <c r="A2685" s="21"/>
      <c r="P2685"/>
    </row>
    <row r="2686" spans="1:16" x14ac:dyDescent="0.3">
      <c r="A2686" s="21"/>
      <c r="P2686"/>
    </row>
    <row r="2687" spans="1:16" x14ac:dyDescent="0.3">
      <c r="A2687" s="21"/>
      <c r="P2687"/>
    </row>
    <row r="2688" spans="1:16" x14ac:dyDescent="0.3">
      <c r="A2688" s="21"/>
      <c r="P2688"/>
    </row>
    <row r="2689" spans="1:16" x14ac:dyDescent="0.3">
      <c r="A2689" s="21"/>
      <c r="P2689"/>
    </row>
    <row r="2690" spans="1:16" x14ac:dyDescent="0.3">
      <c r="A2690" s="21"/>
      <c r="P2690"/>
    </row>
    <row r="2691" spans="1:16" x14ac:dyDescent="0.3">
      <c r="A2691" s="21"/>
      <c r="P2691"/>
    </row>
    <row r="2692" spans="1:16" x14ac:dyDescent="0.3">
      <c r="A2692" s="21"/>
      <c r="P2692"/>
    </row>
    <row r="2693" spans="1:16" x14ac:dyDescent="0.3">
      <c r="A2693" s="21"/>
      <c r="P2693"/>
    </row>
    <row r="2694" spans="1:16" x14ac:dyDescent="0.3">
      <c r="A2694" s="21"/>
      <c r="P2694"/>
    </row>
    <row r="2695" spans="1:16" x14ac:dyDescent="0.3">
      <c r="A2695" s="21"/>
      <c r="P2695"/>
    </row>
    <row r="2696" spans="1:16" x14ac:dyDescent="0.3">
      <c r="A2696" s="21"/>
      <c r="P2696"/>
    </row>
    <row r="2697" spans="1:16" x14ac:dyDescent="0.3">
      <c r="A2697" s="21"/>
      <c r="P2697"/>
    </row>
    <row r="2698" spans="1:16" x14ac:dyDescent="0.3">
      <c r="A2698" s="21"/>
      <c r="P2698"/>
    </row>
    <row r="2699" spans="1:16" x14ac:dyDescent="0.3">
      <c r="A2699" s="21"/>
      <c r="P2699"/>
    </row>
    <row r="2700" spans="1:16" x14ac:dyDescent="0.3">
      <c r="A2700" s="21"/>
      <c r="P2700"/>
    </row>
    <row r="2701" spans="1:16" x14ac:dyDescent="0.3">
      <c r="A2701" s="21"/>
      <c r="P2701"/>
    </row>
    <row r="2702" spans="1:16" x14ac:dyDescent="0.3">
      <c r="A2702" s="21"/>
      <c r="P2702"/>
    </row>
    <row r="2703" spans="1:16" x14ac:dyDescent="0.3">
      <c r="A2703" s="21"/>
      <c r="P2703"/>
    </row>
    <row r="2704" spans="1:16" x14ac:dyDescent="0.3">
      <c r="A2704" s="21"/>
      <c r="P2704"/>
    </row>
    <row r="2705" spans="1:16" x14ac:dyDescent="0.3">
      <c r="A2705" s="21"/>
      <c r="P2705"/>
    </row>
    <row r="2706" spans="1:16" x14ac:dyDescent="0.3">
      <c r="A2706" s="21"/>
      <c r="P2706"/>
    </row>
    <row r="2707" spans="1:16" x14ac:dyDescent="0.3">
      <c r="A2707" s="21"/>
      <c r="P2707"/>
    </row>
    <row r="2708" spans="1:16" x14ac:dyDescent="0.3">
      <c r="A2708" s="21"/>
      <c r="P2708"/>
    </row>
    <row r="2709" spans="1:16" x14ac:dyDescent="0.3">
      <c r="A2709" s="21"/>
      <c r="P2709"/>
    </row>
    <row r="2710" spans="1:16" x14ac:dyDescent="0.3">
      <c r="A2710" s="21"/>
      <c r="P2710"/>
    </row>
    <row r="2711" spans="1:16" x14ac:dyDescent="0.3">
      <c r="A2711" s="21"/>
      <c r="P2711"/>
    </row>
    <row r="2712" spans="1:16" x14ac:dyDescent="0.3">
      <c r="A2712" s="21"/>
      <c r="P2712"/>
    </row>
    <row r="2713" spans="1:16" x14ac:dyDescent="0.3">
      <c r="A2713" s="21"/>
      <c r="P2713"/>
    </row>
    <row r="2714" spans="1:16" x14ac:dyDescent="0.3">
      <c r="A2714" s="21"/>
      <c r="P2714"/>
    </row>
    <row r="2715" spans="1:16" x14ac:dyDescent="0.3">
      <c r="A2715" s="21"/>
      <c r="P2715"/>
    </row>
    <row r="2716" spans="1:16" x14ac:dyDescent="0.3">
      <c r="A2716" s="21"/>
      <c r="P2716"/>
    </row>
    <row r="2717" spans="1:16" x14ac:dyDescent="0.3">
      <c r="A2717" s="21"/>
      <c r="P2717"/>
    </row>
    <row r="2718" spans="1:16" x14ac:dyDescent="0.3">
      <c r="A2718" s="21"/>
      <c r="P2718"/>
    </row>
    <row r="2719" spans="1:16" x14ac:dyDescent="0.3">
      <c r="A2719" s="21"/>
      <c r="P2719"/>
    </row>
    <row r="2720" spans="1:16" x14ac:dyDescent="0.3">
      <c r="A2720" s="21"/>
      <c r="P2720"/>
    </row>
    <row r="2721" spans="1:16" x14ac:dyDescent="0.3">
      <c r="A2721" s="21"/>
      <c r="P2721"/>
    </row>
    <row r="2722" spans="1:16" x14ac:dyDescent="0.3">
      <c r="A2722" s="21"/>
      <c r="P2722"/>
    </row>
    <row r="2723" spans="1:16" x14ac:dyDescent="0.3">
      <c r="A2723" s="21"/>
      <c r="P2723"/>
    </row>
    <row r="2724" spans="1:16" x14ac:dyDescent="0.3">
      <c r="A2724" s="21"/>
      <c r="P2724"/>
    </row>
    <row r="2725" spans="1:16" x14ac:dyDescent="0.3">
      <c r="A2725" s="21"/>
      <c r="P2725"/>
    </row>
    <row r="2726" spans="1:16" x14ac:dyDescent="0.3">
      <c r="A2726" s="21"/>
      <c r="P2726"/>
    </row>
    <row r="2727" spans="1:16" x14ac:dyDescent="0.3">
      <c r="A2727" s="21"/>
      <c r="P2727"/>
    </row>
    <row r="2728" spans="1:16" x14ac:dyDescent="0.3">
      <c r="A2728" s="21"/>
      <c r="P2728"/>
    </row>
    <row r="2729" spans="1:16" x14ac:dyDescent="0.3">
      <c r="A2729" s="21"/>
      <c r="P2729"/>
    </row>
    <row r="2730" spans="1:16" x14ac:dyDescent="0.3">
      <c r="A2730" s="21"/>
      <c r="P2730"/>
    </row>
    <row r="2731" spans="1:16" x14ac:dyDescent="0.3">
      <c r="A2731" s="21"/>
      <c r="P2731"/>
    </row>
    <row r="2732" spans="1:16" x14ac:dyDescent="0.3">
      <c r="A2732" s="21"/>
      <c r="P2732"/>
    </row>
    <row r="2733" spans="1:16" x14ac:dyDescent="0.3">
      <c r="A2733" s="21"/>
      <c r="P2733"/>
    </row>
    <row r="2734" spans="1:16" x14ac:dyDescent="0.3">
      <c r="A2734" s="21"/>
      <c r="P2734"/>
    </row>
    <row r="2735" spans="1:16" x14ac:dyDescent="0.3">
      <c r="A2735" s="21"/>
      <c r="P2735"/>
    </row>
    <row r="2736" spans="1:16" x14ac:dyDescent="0.3">
      <c r="A2736" s="21"/>
      <c r="P2736"/>
    </row>
    <row r="2737" spans="1:16" x14ac:dyDescent="0.3">
      <c r="A2737" s="21"/>
      <c r="P2737"/>
    </row>
    <row r="2738" spans="1:16" x14ac:dyDescent="0.3">
      <c r="A2738" s="21"/>
      <c r="P2738"/>
    </row>
    <row r="2739" spans="1:16" x14ac:dyDescent="0.3">
      <c r="A2739" s="21"/>
      <c r="P2739"/>
    </row>
    <row r="2740" spans="1:16" x14ac:dyDescent="0.3">
      <c r="A2740" s="21"/>
      <c r="P2740"/>
    </row>
    <row r="2741" spans="1:16" x14ac:dyDescent="0.3">
      <c r="A2741" s="21"/>
      <c r="P2741"/>
    </row>
    <row r="2742" spans="1:16" x14ac:dyDescent="0.3">
      <c r="A2742" s="21"/>
      <c r="P2742"/>
    </row>
    <row r="2743" spans="1:16" x14ac:dyDescent="0.3">
      <c r="A2743" s="21"/>
      <c r="P2743"/>
    </row>
    <row r="2744" spans="1:16" x14ac:dyDescent="0.3">
      <c r="A2744" s="21"/>
      <c r="P2744"/>
    </row>
    <row r="2745" spans="1:16" x14ac:dyDescent="0.3">
      <c r="A2745" s="21"/>
      <c r="P2745"/>
    </row>
    <row r="2746" spans="1:16" x14ac:dyDescent="0.3">
      <c r="A2746" s="21"/>
      <c r="P2746"/>
    </row>
    <row r="2747" spans="1:16" x14ac:dyDescent="0.3">
      <c r="A2747" s="21"/>
      <c r="P2747"/>
    </row>
    <row r="2748" spans="1:16" x14ac:dyDescent="0.3">
      <c r="A2748" s="21"/>
      <c r="P2748"/>
    </row>
    <row r="2749" spans="1:16" x14ac:dyDescent="0.3">
      <c r="A2749" s="21"/>
      <c r="P2749"/>
    </row>
    <row r="2750" spans="1:16" x14ac:dyDescent="0.3">
      <c r="A2750" s="21"/>
      <c r="P2750"/>
    </row>
    <row r="2751" spans="1:16" x14ac:dyDescent="0.3">
      <c r="A2751" s="21"/>
      <c r="P2751"/>
    </row>
    <row r="2752" spans="1:16" x14ac:dyDescent="0.3">
      <c r="A2752" s="21"/>
      <c r="P2752"/>
    </row>
    <row r="2753" spans="1:16" x14ac:dyDescent="0.3">
      <c r="A2753" s="21"/>
      <c r="P2753"/>
    </row>
    <row r="2754" spans="1:16" x14ac:dyDescent="0.3">
      <c r="A2754" s="21"/>
      <c r="P2754"/>
    </row>
    <row r="2755" spans="1:16" x14ac:dyDescent="0.3">
      <c r="A2755" s="21"/>
      <c r="P2755"/>
    </row>
    <row r="2756" spans="1:16" x14ac:dyDescent="0.3">
      <c r="A2756" s="21"/>
      <c r="P2756"/>
    </row>
    <row r="2757" spans="1:16" x14ac:dyDescent="0.3">
      <c r="A2757" s="21"/>
      <c r="P2757"/>
    </row>
    <row r="2758" spans="1:16" x14ac:dyDescent="0.3">
      <c r="A2758" s="21"/>
      <c r="P2758"/>
    </row>
    <row r="2759" spans="1:16" x14ac:dyDescent="0.3">
      <c r="A2759" s="21"/>
      <c r="P2759"/>
    </row>
    <row r="2760" spans="1:16" x14ac:dyDescent="0.3">
      <c r="A2760" s="21"/>
      <c r="P2760"/>
    </row>
    <row r="2761" spans="1:16" x14ac:dyDescent="0.3">
      <c r="A2761" s="21"/>
      <c r="P2761"/>
    </row>
    <row r="2762" spans="1:16" x14ac:dyDescent="0.3">
      <c r="A2762" s="21"/>
      <c r="P2762"/>
    </row>
    <row r="2763" spans="1:16" x14ac:dyDescent="0.3">
      <c r="A2763" s="21"/>
      <c r="P2763"/>
    </row>
    <row r="2764" spans="1:16" x14ac:dyDescent="0.3">
      <c r="A2764" s="21"/>
      <c r="P2764"/>
    </row>
    <row r="2765" spans="1:16" x14ac:dyDescent="0.3">
      <c r="A2765" s="21"/>
      <c r="P2765"/>
    </row>
    <row r="2766" spans="1:16" x14ac:dyDescent="0.3">
      <c r="A2766" s="21"/>
      <c r="P2766"/>
    </row>
    <row r="2767" spans="1:16" x14ac:dyDescent="0.3">
      <c r="A2767" s="21"/>
      <c r="P2767"/>
    </row>
    <row r="2768" spans="1:16" x14ac:dyDescent="0.3">
      <c r="A2768" s="21"/>
      <c r="P2768"/>
    </row>
    <row r="2769" spans="1:16" x14ac:dyDescent="0.3">
      <c r="A2769" s="21"/>
      <c r="P2769"/>
    </row>
    <row r="2770" spans="1:16" x14ac:dyDescent="0.3">
      <c r="A2770" s="21"/>
      <c r="P2770"/>
    </row>
    <row r="2771" spans="1:16" x14ac:dyDescent="0.3">
      <c r="A2771" s="21"/>
      <c r="P2771"/>
    </row>
    <row r="2772" spans="1:16" x14ac:dyDescent="0.3">
      <c r="A2772" s="21"/>
      <c r="P2772"/>
    </row>
    <row r="2773" spans="1:16" x14ac:dyDescent="0.3">
      <c r="A2773" s="21"/>
      <c r="P2773"/>
    </row>
    <row r="2774" spans="1:16" x14ac:dyDescent="0.3">
      <c r="A2774" s="21"/>
      <c r="P2774"/>
    </row>
    <row r="2775" spans="1:16" x14ac:dyDescent="0.3">
      <c r="A2775" s="21"/>
      <c r="P2775"/>
    </row>
    <row r="2776" spans="1:16" x14ac:dyDescent="0.3">
      <c r="A2776" s="21"/>
      <c r="P2776"/>
    </row>
    <row r="2777" spans="1:16" x14ac:dyDescent="0.3">
      <c r="A2777" s="21"/>
      <c r="P2777"/>
    </row>
    <row r="2778" spans="1:16" x14ac:dyDescent="0.3">
      <c r="A2778" s="21"/>
      <c r="P2778"/>
    </row>
    <row r="2779" spans="1:16" x14ac:dyDescent="0.3">
      <c r="A2779" s="21"/>
      <c r="P2779"/>
    </row>
    <row r="2780" spans="1:16" x14ac:dyDescent="0.3">
      <c r="A2780" s="21"/>
      <c r="P2780"/>
    </row>
    <row r="2781" spans="1:16" x14ac:dyDescent="0.3">
      <c r="A2781" s="21"/>
      <c r="P2781"/>
    </row>
    <row r="2782" spans="1:16" x14ac:dyDescent="0.3">
      <c r="A2782" s="21"/>
      <c r="P2782"/>
    </row>
    <row r="2783" spans="1:16" x14ac:dyDescent="0.3">
      <c r="A2783" s="21"/>
      <c r="P2783"/>
    </row>
    <row r="2784" spans="1:16" x14ac:dyDescent="0.3">
      <c r="A2784" s="21"/>
      <c r="P2784"/>
    </row>
    <row r="2785" spans="1:16" x14ac:dyDescent="0.3">
      <c r="A2785" s="21"/>
      <c r="P2785"/>
    </row>
    <row r="2786" spans="1:16" x14ac:dyDescent="0.3">
      <c r="A2786" s="21"/>
      <c r="P2786"/>
    </row>
    <row r="2787" spans="1:16" x14ac:dyDescent="0.3">
      <c r="A2787" s="21"/>
      <c r="P2787"/>
    </row>
    <row r="2788" spans="1:16" x14ac:dyDescent="0.3">
      <c r="A2788" s="21"/>
      <c r="P2788"/>
    </row>
    <row r="2789" spans="1:16" x14ac:dyDescent="0.3">
      <c r="A2789" s="21"/>
      <c r="P2789"/>
    </row>
    <row r="2790" spans="1:16" x14ac:dyDescent="0.3">
      <c r="A2790" s="21"/>
      <c r="P2790"/>
    </row>
    <row r="2791" spans="1:16" x14ac:dyDescent="0.3">
      <c r="A2791" s="21"/>
      <c r="P2791"/>
    </row>
    <row r="2792" spans="1:16" x14ac:dyDescent="0.3">
      <c r="A2792" s="21"/>
      <c r="P2792"/>
    </row>
    <row r="2793" spans="1:16" x14ac:dyDescent="0.3">
      <c r="A2793" s="21"/>
      <c r="P2793"/>
    </row>
    <row r="2794" spans="1:16" x14ac:dyDescent="0.3">
      <c r="A2794" s="21"/>
      <c r="P2794"/>
    </row>
    <row r="2795" spans="1:16" x14ac:dyDescent="0.3">
      <c r="A2795" s="21"/>
      <c r="P2795"/>
    </row>
    <row r="2796" spans="1:16" x14ac:dyDescent="0.3">
      <c r="A2796" s="21"/>
      <c r="P2796"/>
    </row>
    <row r="2797" spans="1:16" x14ac:dyDescent="0.3">
      <c r="A2797" s="21"/>
      <c r="P2797"/>
    </row>
    <row r="2798" spans="1:16" x14ac:dyDescent="0.3">
      <c r="A2798" s="21"/>
      <c r="P2798"/>
    </row>
    <row r="2799" spans="1:16" x14ac:dyDescent="0.3">
      <c r="A2799" s="21"/>
      <c r="P2799"/>
    </row>
    <row r="2800" spans="1:16" x14ac:dyDescent="0.3">
      <c r="A2800" s="21"/>
      <c r="P2800"/>
    </row>
    <row r="2801" spans="1:16" x14ac:dyDescent="0.3">
      <c r="A2801" s="21"/>
      <c r="P2801"/>
    </row>
    <row r="2802" spans="1:16" x14ac:dyDescent="0.3">
      <c r="A2802" s="21"/>
      <c r="P2802"/>
    </row>
    <row r="2803" spans="1:16" x14ac:dyDescent="0.3">
      <c r="A2803" s="21"/>
      <c r="P2803"/>
    </row>
    <row r="2804" spans="1:16" x14ac:dyDescent="0.3">
      <c r="A2804" s="21"/>
      <c r="P2804"/>
    </row>
    <row r="2805" spans="1:16" x14ac:dyDescent="0.3">
      <c r="A2805" s="21"/>
      <c r="P2805"/>
    </row>
    <row r="2806" spans="1:16" x14ac:dyDescent="0.3">
      <c r="A2806" s="21"/>
      <c r="P2806"/>
    </row>
    <row r="2807" spans="1:16" x14ac:dyDescent="0.3">
      <c r="A2807" s="21"/>
      <c r="P2807"/>
    </row>
    <row r="2808" spans="1:16" x14ac:dyDescent="0.3">
      <c r="A2808" s="21"/>
      <c r="P2808"/>
    </row>
    <row r="2809" spans="1:16" x14ac:dyDescent="0.3">
      <c r="A2809" s="21"/>
      <c r="P2809"/>
    </row>
    <row r="2810" spans="1:16" x14ac:dyDescent="0.3">
      <c r="A2810" s="21"/>
      <c r="P2810"/>
    </row>
    <row r="2811" spans="1:16" x14ac:dyDescent="0.3">
      <c r="A2811" s="21"/>
      <c r="P2811"/>
    </row>
    <row r="2812" spans="1:16" x14ac:dyDescent="0.3">
      <c r="A2812" s="21"/>
      <c r="P2812"/>
    </row>
    <row r="2813" spans="1:16" x14ac:dyDescent="0.3">
      <c r="A2813" s="21"/>
      <c r="P2813"/>
    </row>
    <row r="2814" spans="1:16" x14ac:dyDescent="0.3">
      <c r="A2814" s="21"/>
      <c r="P2814"/>
    </row>
    <row r="2815" spans="1:16" x14ac:dyDescent="0.3">
      <c r="A2815" s="21"/>
      <c r="P2815"/>
    </row>
    <row r="2816" spans="1:16" x14ac:dyDescent="0.3">
      <c r="A2816" s="21"/>
      <c r="P2816"/>
    </row>
    <row r="2817" spans="1:16" x14ac:dyDescent="0.3">
      <c r="A2817" s="21"/>
      <c r="P2817"/>
    </row>
    <row r="2818" spans="1:16" x14ac:dyDescent="0.3">
      <c r="A2818" s="21"/>
      <c r="P2818"/>
    </row>
    <row r="2819" spans="1:16" x14ac:dyDescent="0.3">
      <c r="A2819" s="21"/>
      <c r="P2819"/>
    </row>
    <row r="2820" spans="1:16" x14ac:dyDescent="0.3">
      <c r="A2820" s="21"/>
      <c r="P2820"/>
    </row>
    <row r="2821" spans="1:16" x14ac:dyDescent="0.3">
      <c r="A2821" s="21"/>
      <c r="P2821"/>
    </row>
    <row r="2822" spans="1:16" x14ac:dyDescent="0.3">
      <c r="A2822" s="21"/>
      <c r="P2822"/>
    </row>
    <row r="2823" spans="1:16" x14ac:dyDescent="0.3">
      <c r="A2823" s="21"/>
      <c r="P2823"/>
    </row>
    <row r="2824" spans="1:16" x14ac:dyDescent="0.3">
      <c r="A2824" s="21"/>
      <c r="P2824"/>
    </row>
    <row r="2825" spans="1:16" x14ac:dyDescent="0.3">
      <c r="A2825" s="21"/>
      <c r="P2825"/>
    </row>
    <row r="2826" spans="1:16" x14ac:dyDescent="0.3">
      <c r="A2826" s="21"/>
      <c r="P2826"/>
    </row>
    <row r="2827" spans="1:16" x14ac:dyDescent="0.3">
      <c r="A2827" s="21"/>
      <c r="P2827"/>
    </row>
    <row r="2828" spans="1:16" x14ac:dyDescent="0.3">
      <c r="A2828" s="21"/>
      <c r="P2828"/>
    </row>
    <row r="2829" spans="1:16" x14ac:dyDescent="0.3">
      <c r="A2829" s="21"/>
      <c r="P2829"/>
    </row>
    <row r="2830" spans="1:16" x14ac:dyDescent="0.3">
      <c r="A2830" s="21"/>
      <c r="P2830"/>
    </row>
    <row r="2831" spans="1:16" x14ac:dyDescent="0.3">
      <c r="A2831" s="21"/>
      <c r="P2831"/>
    </row>
    <row r="2832" spans="1:16" x14ac:dyDescent="0.3">
      <c r="A2832" s="21"/>
      <c r="P2832"/>
    </row>
    <row r="2833" spans="1:16" x14ac:dyDescent="0.3">
      <c r="A2833" s="21"/>
      <c r="P2833"/>
    </row>
    <row r="2834" spans="1:16" x14ac:dyDescent="0.3">
      <c r="A2834" s="21"/>
      <c r="P2834"/>
    </row>
    <row r="2835" spans="1:16" x14ac:dyDescent="0.3">
      <c r="A2835" s="21"/>
      <c r="P2835"/>
    </row>
    <row r="2836" spans="1:16" x14ac:dyDescent="0.3">
      <c r="A2836" s="21"/>
      <c r="P2836"/>
    </row>
    <row r="2837" spans="1:16" x14ac:dyDescent="0.3">
      <c r="A2837" s="21"/>
      <c r="P2837"/>
    </row>
    <row r="2838" spans="1:16" x14ac:dyDescent="0.3">
      <c r="A2838" s="21"/>
      <c r="P2838"/>
    </row>
    <row r="2839" spans="1:16" x14ac:dyDescent="0.3">
      <c r="A2839" s="21"/>
      <c r="P2839"/>
    </row>
    <row r="2840" spans="1:16" x14ac:dyDescent="0.3">
      <c r="A2840" s="21"/>
      <c r="P2840"/>
    </row>
    <row r="2841" spans="1:16" x14ac:dyDescent="0.3">
      <c r="A2841" s="21"/>
      <c r="P2841"/>
    </row>
    <row r="2842" spans="1:16" x14ac:dyDescent="0.3">
      <c r="A2842" s="21"/>
      <c r="P2842"/>
    </row>
    <row r="2843" spans="1:16" x14ac:dyDescent="0.3">
      <c r="A2843" s="21"/>
      <c r="P2843"/>
    </row>
    <row r="2844" spans="1:16" x14ac:dyDescent="0.3">
      <c r="A2844" s="21"/>
      <c r="P2844"/>
    </row>
    <row r="2845" spans="1:16" x14ac:dyDescent="0.3">
      <c r="A2845" s="21"/>
      <c r="P2845"/>
    </row>
    <row r="2846" spans="1:16" x14ac:dyDescent="0.3">
      <c r="A2846" s="21"/>
      <c r="P2846"/>
    </row>
    <row r="2847" spans="1:16" x14ac:dyDescent="0.3">
      <c r="A2847" s="21"/>
      <c r="P2847"/>
    </row>
    <row r="2848" spans="1:16" x14ac:dyDescent="0.3">
      <c r="A2848" s="21"/>
      <c r="P2848"/>
    </row>
    <row r="2849" spans="1:16" x14ac:dyDescent="0.3">
      <c r="A2849" s="21"/>
      <c r="P2849"/>
    </row>
    <row r="2850" spans="1:16" x14ac:dyDescent="0.3">
      <c r="A2850" s="21"/>
      <c r="P2850"/>
    </row>
    <row r="2851" spans="1:16" x14ac:dyDescent="0.3">
      <c r="A2851" s="21"/>
      <c r="P2851"/>
    </row>
    <row r="2852" spans="1:16" x14ac:dyDescent="0.3">
      <c r="A2852" s="21"/>
      <c r="P2852"/>
    </row>
    <row r="2853" spans="1:16" x14ac:dyDescent="0.3">
      <c r="A2853" s="21"/>
      <c r="P2853"/>
    </row>
    <row r="2854" spans="1:16" x14ac:dyDescent="0.3">
      <c r="A2854" s="21"/>
      <c r="P2854"/>
    </row>
    <row r="2855" spans="1:16" x14ac:dyDescent="0.3">
      <c r="A2855" s="21"/>
      <c r="P2855"/>
    </row>
    <row r="2856" spans="1:16" x14ac:dyDescent="0.3">
      <c r="A2856" s="21"/>
      <c r="P2856"/>
    </row>
    <row r="2857" spans="1:16" x14ac:dyDescent="0.3">
      <c r="A2857" s="21"/>
      <c r="P2857"/>
    </row>
    <row r="2858" spans="1:16" x14ac:dyDescent="0.3">
      <c r="A2858" s="21"/>
      <c r="P2858"/>
    </row>
    <row r="2859" spans="1:16" x14ac:dyDescent="0.3">
      <c r="A2859" s="21"/>
      <c r="P2859"/>
    </row>
    <row r="2860" spans="1:16" x14ac:dyDescent="0.3">
      <c r="A2860" s="21"/>
      <c r="P2860"/>
    </row>
    <row r="2861" spans="1:16" x14ac:dyDescent="0.3">
      <c r="A2861" s="21"/>
      <c r="P2861"/>
    </row>
    <row r="2862" spans="1:16" x14ac:dyDescent="0.3">
      <c r="A2862" s="21"/>
      <c r="P2862"/>
    </row>
    <row r="2863" spans="1:16" x14ac:dyDescent="0.3">
      <c r="A2863" s="21"/>
      <c r="P2863"/>
    </row>
    <row r="2864" spans="1:16" x14ac:dyDescent="0.3">
      <c r="A2864" s="21"/>
      <c r="P2864"/>
    </row>
    <row r="2865" spans="1:16" x14ac:dyDescent="0.3">
      <c r="A2865" s="21"/>
      <c r="P2865"/>
    </row>
    <row r="2866" spans="1:16" x14ac:dyDescent="0.3">
      <c r="A2866" s="21"/>
      <c r="P2866"/>
    </row>
    <row r="2867" spans="1:16" x14ac:dyDescent="0.3">
      <c r="A2867" s="21"/>
      <c r="P2867"/>
    </row>
    <row r="2868" spans="1:16" x14ac:dyDescent="0.3">
      <c r="A2868" s="21"/>
      <c r="P2868"/>
    </row>
    <row r="2869" spans="1:16" x14ac:dyDescent="0.3">
      <c r="A2869" s="21"/>
      <c r="P2869"/>
    </row>
    <row r="2870" spans="1:16" x14ac:dyDescent="0.3">
      <c r="A2870" s="21"/>
      <c r="P2870"/>
    </row>
    <row r="2871" spans="1:16" x14ac:dyDescent="0.3">
      <c r="A2871" s="21"/>
      <c r="P2871"/>
    </row>
    <row r="2872" spans="1:16" x14ac:dyDescent="0.3">
      <c r="A2872" s="21"/>
      <c r="P2872"/>
    </row>
    <row r="2873" spans="1:16" x14ac:dyDescent="0.3">
      <c r="A2873" s="21"/>
      <c r="P2873"/>
    </row>
    <row r="2874" spans="1:16" x14ac:dyDescent="0.3">
      <c r="A2874" s="21"/>
      <c r="P2874"/>
    </row>
    <row r="2875" spans="1:16" x14ac:dyDescent="0.3">
      <c r="A2875" s="21"/>
      <c r="P2875"/>
    </row>
    <row r="2876" spans="1:16" x14ac:dyDescent="0.3">
      <c r="A2876" s="21"/>
      <c r="P2876"/>
    </row>
    <row r="2877" spans="1:16" x14ac:dyDescent="0.3">
      <c r="A2877" s="21"/>
      <c r="P2877"/>
    </row>
    <row r="2878" spans="1:16" x14ac:dyDescent="0.3">
      <c r="A2878" s="21"/>
      <c r="P2878"/>
    </row>
    <row r="2879" spans="1:16" x14ac:dyDescent="0.3">
      <c r="A2879" s="21"/>
      <c r="P2879"/>
    </row>
    <row r="2880" spans="1:16" x14ac:dyDescent="0.3">
      <c r="A2880" s="21"/>
      <c r="P2880"/>
    </row>
    <row r="2881" spans="1:16" x14ac:dyDescent="0.3">
      <c r="A2881" s="21"/>
      <c r="P2881"/>
    </row>
    <row r="2882" spans="1:16" x14ac:dyDescent="0.3">
      <c r="A2882" s="21"/>
      <c r="P2882"/>
    </row>
    <row r="2883" spans="1:16" x14ac:dyDescent="0.3">
      <c r="A2883" s="21"/>
      <c r="P2883"/>
    </row>
    <row r="2884" spans="1:16" x14ac:dyDescent="0.3">
      <c r="A2884" s="21"/>
      <c r="P2884"/>
    </row>
    <row r="2885" spans="1:16" x14ac:dyDescent="0.3">
      <c r="A2885" s="21"/>
      <c r="P2885"/>
    </row>
    <row r="2886" spans="1:16" x14ac:dyDescent="0.3">
      <c r="A2886" s="21"/>
      <c r="P2886"/>
    </row>
    <row r="2887" spans="1:16" x14ac:dyDescent="0.3">
      <c r="A2887" s="21"/>
      <c r="P2887"/>
    </row>
    <row r="2888" spans="1:16" x14ac:dyDescent="0.3">
      <c r="A2888" s="21"/>
      <c r="P2888"/>
    </row>
    <row r="2889" spans="1:16" x14ac:dyDescent="0.3">
      <c r="A2889" s="21"/>
      <c r="P2889"/>
    </row>
    <row r="2890" spans="1:16" x14ac:dyDescent="0.3">
      <c r="A2890" s="21"/>
      <c r="P2890"/>
    </row>
    <row r="2891" spans="1:16" x14ac:dyDescent="0.3">
      <c r="A2891" s="21"/>
      <c r="P2891"/>
    </row>
    <row r="2892" spans="1:16" x14ac:dyDescent="0.3">
      <c r="A2892" s="21"/>
      <c r="P2892"/>
    </row>
    <row r="2893" spans="1:16" x14ac:dyDescent="0.3">
      <c r="A2893" s="21"/>
      <c r="P2893"/>
    </row>
    <row r="2894" spans="1:16" x14ac:dyDescent="0.3">
      <c r="A2894" s="21"/>
      <c r="P2894"/>
    </row>
    <row r="2895" spans="1:16" x14ac:dyDescent="0.3">
      <c r="A2895" s="21"/>
      <c r="P2895"/>
    </row>
    <row r="2896" spans="1:16" x14ac:dyDescent="0.3">
      <c r="A2896" s="21"/>
      <c r="P2896"/>
    </row>
    <row r="2897" spans="1:16" x14ac:dyDescent="0.3">
      <c r="A2897" s="21"/>
      <c r="P2897"/>
    </row>
    <row r="2898" spans="1:16" x14ac:dyDescent="0.3">
      <c r="A2898" s="21"/>
      <c r="P2898"/>
    </row>
    <row r="2899" spans="1:16" x14ac:dyDescent="0.3">
      <c r="A2899" s="21"/>
      <c r="P2899"/>
    </row>
    <row r="2900" spans="1:16" x14ac:dyDescent="0.3">
      <c r="A2900" s="21"/>
      <c r="P2900"/>
    </row>
    <row r="2901" spans="1:16" x14ac:dyDescent="0.3">
      <c r="A2901" s="21"/>
      <c r="P2901"/>
    </row>
    <row r="2902" spans="1:16" x14ac:dyDescent="0.3">
      <c r="A2902" s="21"/>
      <c r="P2902"/>
    </row>
    <row r="2903" spans="1:16" x14ac:dyDescent="0.3">
      <c r="A2903" s="21"/>
      <c r="P2903"/>
    </row>
    <row r="2904" spans="1:16" x14ac:dyDescent="0.3">
      <c r="A2904" s="21"/>
      <c r="P2904"/>
    </row>
    <row r="2905" spans="1:16" x14ac:dyDescent="0.3">
      <c r="A2905" s="21"/>
      <c r="P2905"/>
    </row>
    <row r="2906" spans="1:16" x14ac:dyDescent="0.3">
      <c r="A2906" s="21"/>
      <c r="P2906"/>
    </row>
    <row r="2907" spans="1:16" x14ac:dyDescent="0.3">
      <c r="A2907" s="21"/>
      <c r="P2907"/>
    </row>
    <row r="2908" spans="1:16" x14ac:dyDescent="0.3">
      <c r="A2908" s="21"/>
      <c r="P2908"/>
    </row>
    <row r="2909" spans="1:16" x14ac:dyDescent="0.3">
      <c r="A2909" s="21"/>
      <c r="P2909"/>
    </row>
    <row r="2910" spans="1:16" x14ac:dyDescent="0.3">
      <c r="A2910" s="21"/>
      <c r="P2910"/>
    </row>
    <row r="2911" spans="1:16" x14ac:dyDescent="0.3">
      <c r="A2911" s="21"/>
      <c r="P2911"/>
    </row>
    <row r="2912" spans="1:16" x14ac:dyDescent="0.3">
      <c r="A2912" s="21"/>
      <c r="P2912"/>
    </row>
    <row r="2913" spans="1:16" x14ac:dyDescent="0.3">
      <c r="A2913" s="21"/>
      <c r="P2913"/>
    </row>
    <row r="2914" spans="1:16" x14ac:dyDescent="0.3">
      <c r="A2914" s="21"/>
      <c r="P2914"/>
    </row>
    <row r="2915" spans="1:16" x14ac:dyDescent="0.3">
      <c r="A2915" s="21"/>
      <c r="P2915"/>
    </row>
    <row r="2916" spans="1:16" x14ac:dyDescent="0.3">
      <c r="A2916" s="21"/>
      <c r="P2916"/>
    </row>
    <row r="2917" spans="1:16" x14ac:dyDescent="0.3">
      <c r="A2917" s="21"/>
      <c r="P2917"/>
    </row>
    <row r="2918" spans="1:16" x14ac:dyDescent="0.3">
      <c r="A2918" s="21"/>
      <c r="P2918"/>
    </row>
    <row r="2919" spans="1:16" x14ac:dyDescent="0.3">
      <c r="A2919" s="21"/>
      <c r="P2919"/>
    </row>
    <row r="2920" spans="1:16" x14ac:dyDescent="0.3">
      <c r="A2920" s="21"/>
      <c r="P2920"/>
    </row>
    <row r="2921" spans="1:16" x14ac:dyDescent="0.3">
      <c r="A2921" s="21"/>
      <c r="P2921"/>
    </row>
    <row r="2922" spans="1:16" x14ac:dyDescent="0.3">
      <c r="A2922" s="21"/>
      <c r="P2922"/>
    </row>
    <row r="2923" spans="1:16" x14ac:dyDescent="0.3">
      <c r="A2923" s="21"/>
      <c r="P2923"/>
    </row>
    <row r="2924" spans="1:16" x14ac:dyDescent="0.3">
      <c r="A2924" s="21"/>
      <c r="P2924"/>
    </row>
    <row r="2925" spans="1:16" x14ac:dyDescent="0.3">
      <c r="A2925" s="21"/>
      <c r="P2925"/>
    </row>
    <row r="2926" spans="1:16" x14ac:dyDescent="0.3">
      <c r="A2926" s="21"/>
      <c r="P2926"/>
    </row>
    <row r="2927" spans="1:16" x14ac:dyDescent="0.3">
      <c r="A2927" s="21"/>
      <c r="P2927"/>
    </row>
    <row r="2928" spans="1:16" x14ac:dyDescent="0.3">
      <c r="A2928" s="21"/>
      <c r="P2928"/>
    </row>
    <row r="2929" spans="1:16" x14ac:dyDescent="0.3">
      <c r="A2929" s="21"/>
      <c r="P2929"/>
    </row>
    <row r="2930" spans="1:16" x14ac:dyDescent="0.3">
      <c r="A2930" s="21"/>
      <c r="P2930"/>
    </row>
    <row r="2931" spans="1:16" x14ac:dyDescent="0.3">
      <c r="A2931" s="21"/>
      <c r="P2931"/>
    </row>
    <row r="2932" spans="1:16" x14ac:dyDescent="0.3">
      <c r="A2932" s="21"/>
      <c r="P2932"/>
    </row>
    <row r="2933" spans="1:16" x14ac:dyDescent="0.3">
      <c r="A2933" s="21"/>
      <c r="P2933"/>
    </row>
    <row r="2934" spans="1:16" x14ac:dyDescent="0.3">
      <c r="A2934" s="21"/>
      <c r="P2934"/>
    </row>
    <row r="2935" spans="1:16" x14ac:dyDescent="0.3">
      <c r="A2935" s="21"/>
      <c r="P2935"/>
    </row>
    <row r="2936" spans="1:16" x14ac:dyDescent="0.3">
      <c r="A2936" s="21"/>
      <c r="P2936"/>
    </row>
    <row r="2937" spans="1:16" x14ac:dyDescent="0.3">
      <c r="A2937" s="21"/>
      <c r="P2937"/>
    </row>
    <row r="2938" spans="1:16" x14ac:dyDescent="0.3">
      <c r="A2938" s="21"/>
      <c r="P2938"/>
    </row>
    <row r="2939" spans="1:16" x14ac:dyDescent="0.3">
      <c r="A2939" s="21"/>
      <c r="P2939"/>
    </row>
    <row r="2940" spans="1:16" x14ac:dyDescent="0.3">
      <c r="A2940" s="21"/>
      <c r="P2940"/>
    </row>
    <row r="2941" spans="1:16" x14ac:dyDescent="0.3">
      <c r="A2941" s="21"/>
      <c r="P2941"/>
    </row>
    <row r="2942" spans="1:16" x14ac:dyDescent="0.3">
      <c r="A2942" s="21"/>
      <c r="P2942"/>
    </row>
    <row r="2943" spans="1:16" x14ac:dyDescent="0.3">
      <c r="A2943" s="21"/>
      <c r="P2943"/>
    </row>
    <row r="2944" spans="1:16" x14ac:dyDescent="0.3">
      <c r="A2944" s="21"/>
      <c r="P2944"/>
    </row>
    <row r="2945" spans="1:16" x14ac:dyDescent="0.3">
      <c r="A2945" s="21"/>
      <c r="P2945"/>
    </row>
    <row r="2946" spans="1:16" x14ac:dyDescent="0.3">
      <c r="A2946" s="21"/>
      <c r="P2946"/>
    </row>
    <row r="2947" spans="1:16" x14ac:dyDescent="0.3">
      <c r="A2947" s="21"/>
      <c r="P2947"/>
    </row>
    <row r="2948" spans="1:16" x14ac:dyDescent="0.3">
      <c r="A2948" s="21"/>
      <c r="P2948"/>
    </row>
    <row r="2949" spans="1:16" x14ac:dyDescent="0.3">
      <c r="A2949" s="21"/>
      <c r="P2949"/>
    </row>
    <row r="2950" spans="1:16" x14ac:dyDescent="0.3">
      <c r="A2950" s="21"/>
      <c r="P2950"/>
    </row>
    <row r="2951" spans="1:16" x14ac:dyDescent="0.3">
      <c r="A2951" s="21"/>
      <c r="P2951"/>
    </row>
    <row r="2952" spans="1:16" x14ac:dyDescent="0.3">
      <c r="A2952" s="21"/>
      <c r="P2952"/>
    </row>
    <row r="2953" spans="1:16" x14ac:dyDescent="0.3">
      <c r="A2953" s="21"/>
      <c r="P2953"/>
    </row>
    <row r="2954" spans="1:16" x14ac:dyDescent="0.3">
      <c r="A2954" s="21"/>
      <c r="P2954"/>
    </row>
    <row r="2955" spans="1:16" x14ac:dyDescent="0.3">
      <c r="A2955" s="21"/>
      <c r="P2955"/>
    </row>
    <row r="2956" spans="1:16" x14ac:dyDescent="0.3">
      <c r="A2956" s="21"/>
      <c r="P2956"/>
    </row>
    <row r="2957" spans="1:16" x14ac:dyDescent="0.3">
      <c r="A2957" s="21"/>
      <c r="P2957"/>
    </row>
    <row r="2958" spans="1:16" x14ac:dyDescent="0.3">
      <c r="A2958" s="21"/>
      <c r="P2958"/>
    </row>
    <row r="2959" spans="1:16" x14ac:dyDescent="0.3">
      <c r="A2959" s="21"/>
      <c r="P2959"/>
    </row>
    <row r="2960" spans="1:16" x14ac:dyDescent="0.3">
      <c r="A2960" s="21"/>
      <c r="P2960"/>
    </row>
    <row r="2961" spans="1:16" x14ac:dyDescent="0.3">
      <c r="A2961" s="21"/>
      <c r="P2961"/>
    </row>
    <row r="2962" spans="1:16" x14ac:dyDescent="0.3">
      <c r="A2962" s="21"/>
      <c r="P2962"/>
    </row>
    <row r="2963" spans="1:16" x14ac:dyDescent="0.3">
      <c r="A2963" s="21"/>
      <c r="P2963"/>
    </row>
    <row r="2964" spans="1:16" x14ac:dyDescent="0.3">
      <c r="A2964" s="21"/>
      <c r="P2964"/>
    </row>
    <row r="2965" spans="1:16" x14ac:dyDescent="0.3">
      <c r="A2965" s="21"/>
      <c r="P2965"/>
    </row>
    <row r="2966" spans="1:16" x14ac:dyDescent="0.3">
      <c r="A2966" s="21"/>
      <c r="P2966"/>
    </row>
    <row r="2967" spans="1:16" x14ac:dyDescent="0.3">
      <c r="A2967" s="21"/>
      <c r="P2967"/>
    </row>
    <row r="2968" spans="1:16" x14ac:dyDescent="0.3">
      <c r="A2968" s="21"/>
      <c r="P2968"/>
    </row>
    <row r="2969" spans="1:16" x14ac:dyDescent="0.3">
      <c r="A2969" s="21"/>
      <c r="P2969"/>
    </row>
    <row r="2970" spans="1:16" x14ac:dyDescent="0.3">
      <c r="A2970" s="21"/>
      <c r="P2970"/>
    </row>
    <row r="2971" spans="1:16" x14ac:dyDescent="0.3">
      <c r="A2971" s="21"/>
      <c r="P2971"/>
    </row>
    <row r="2972" spans="1:16" x14ac:dyDescent="0.3">
      <c r="A2972" s="21"/>
      <c r="P2972"/>
    </row>
    <row r="2973" spans="1:16" x14ac:dyDescent="0.3">
      <c r="A2973" s="21"/>
      <c r="P2973"/>
    </row>
    <row r="2974" spans="1:16" x14ac:dyDescent="0.3">
      <c r="A2974" s="21"/>
      <c r="P2974"/>
    </row>
    <row r="2975" spans="1:16" x14ac:dyDescent="0.3">
      <c r="A2975" s="21"/>
      <c r="P2975"/>
    </row>
    <row r="2976" spans="1:16" x14ac:dyDescent="0.3">
      <c r="A2976" s="21"/>
      <c r="P2976"/>
    </row>
    <row r="2977" spans="1:16" x14ac:dyDescent="0.3">
      <c r="A2977" s="21"/>
      <c r="P2977"/>
    </row>
    <row r="2978" spans="1:16" x14ac:dyDescent="0.3">
      <c r="A2978" s="21"/>
      <c r="P2978"/>
    </row>
    <row r="2979" spans="1:16" x14ac:dyDescent="0.3">
      <c r="A2979" s="21"/>
      <c r="P2979"/>
    </row>
    <row r="2980" spans="1:16" x14ac:dyDescent="0.3">
      <c r="A2980" s="21"/>
      <c r="P2980"/>
    </row>
    <row r="2981" spans="1:16" x14ac:dyDescent="0.3">
      <c r="A2981" s="21"/>
      <c r="P2981"/>
    </row>
    <row r="2982" spans="1:16" x14ac:dyDescent="0.3">
      <c r="A2982" s="21"/>
      <c r="P2982"/>
    </row>
    <row r="2983" spans="1:16" x14ac:dyDescent="0.3">
      <c r="A2983" s="21"/>
      <c r="P2983"/>
    </row>
    <row r="2984" spans="1:16" x14ac:dyDescent="0.3">
      <c r="A2984" s="21"/>
      <c r="P2984"/>
    </row>
    <row r="2985" spans="1:16" x14ac:dyDescent="0.3">
      <c r="A2985" s="21"/>
      <c r="P2985"/>
    </row>
    <row r="2986" spans="1:16" x14ac:dyDescent="0.3">
      <c r="A2986" s="21"/>
      <c r="P2986"/>
    </row>
    <row r="2987" spans="1:16" x14ac:dyDescent="0.3">
      <c r="A2987" s="21"/>
      <c r="P2987"/>
    </row>
    <row r="2988" spans="1:16" x14ac:dyDescent="0.3">
      <c r="A2988" s="21"/>
      <c r="P2988"/>
    </row>
    <row r="2989" spans="1:16" x14ac:dyDescent="0.3">
      <c r="A2989" s="21"/>
      <c r="P2989"/>
    </row>
    <row r="2990" spans="1:16" x14ac:dyDescent="0.3">
      <c r="A2990" s="21"/>
      <c r="P2990"/>
    </row>
    <row r="2991" spans="1:16" x14ac:dyDescent="0.3">
      <c r="A2991" s="21"/>
      <c r="P2991"/>
    </row>
    <row r="2992" spans="1:16" x14ac:dyDescent="0.3">
      <c r="A2992" s="21"/>
      <c r="P2992"/>
    </row>
    <row r="2993" spans="1:16" x14ac:dyDescent="0.3">
      <c r="A2993" s="21"/>
      <c r="P2993"/>
    </row>
    <row r="2994" spans="1:16" x14ac:dyDescent="0.3">
      <c r="A2994" s="21"/>
      <c r="P2994"/>
    </row>
    <row r="2995" spans="1:16" x14ac:dyDescent="0.3">
      <c r="A2995" s="21"/>
      <c r="P2995"/>
    </row>
    <row r="2996" spans="1:16" x14ac:dyDescent="0.3">
      <c r="A2996" s="21"/>
      <c r="P2996"/>
    </row>
    <row r="2997" spans="1:16" x14ac:dyDescent="0.3">
      <c r="A2997" s="21"/>
      <c r="P2997"/>
    </row>
    <row r="2998" spans="1:16" x14ac:dyDescent="0.3">
      <c r="A2998" s="21"/>
      <c r="P2998"/>
    </row>
    <row r="2999" spans="1:16" x14ac:dyDescent="0.3">
      <c r="A2999" s="21"/>
      <c r="P2999"/>
    </row>
    <row r="3000" spans="1:16" x14ac:dyDescent="0.3">
      <c r="A3000" s="21"/>
      <c r="P3000"/>
    </row>
    <row r="3001" spans="1:16" x14ac:dyDescent="0.3">
      <c r="A3001" s="21"/>
      <c r="P3001"/>
    </row>
    <row r="3002" spans="1:16" x14ac:dyDescent="0.3">
      <c r="A3002" s="21"/>
      <c r="P3002"/>
    </row>
    <row r="3003" spans="1:16" x14ac:dyDescent="0.3">
      <c r="A3003" s="21"/>
      <c r="P3003"/>
    </row>
    <row r="3004" spans="1:16" x14ac:dyDescent="0.3">
      <c r="A3004" s="21"/>
      <c r="P3004"/>
    </row>
    <row r="3005" spans="1:16" x14ac:dyDescent="0.3">
      <c r="A3005" s="21"/>
      <c r="P3005"/>
    </row>
    <row r="3006" spans="1:16" x14ac:dyDescent="0.3">
      <c r="A3006" s="21"/>
      <c r="P3006"/>
    </row>
    <row r="3007" spans="1:16" x14ac:dyDescent="0.3">
      <c r="A3007" s="21"/>
      <c r="P3007"/>
    </row>
    <row r="3008" spans="1:16" x14ac:dyDescent="0.3">
      <c r="A3008" s="21"/>
      <c r="P3008"/>
    </row>
    <row r="3009" spans="1:16" x14ac:dyDescent="0.3">
      <c r="A3009" s="21"/>
      <c r="P3009"/>
    </row>
    <row r="3010" spans="1:16" x14ac:dyDescent="0.3">
      <c r="A3010" s="21"/>
      <c r="P3010"/>
    </row>
    <row r="3011" spans="1:16" x14ac:dyDescent="0.3">
      <c r="A3011" s="21"/>
      <c r="P3011"/>
    </row>
    <row r="3012" spans="1:16" x14ac:dyDescent="0.3">
      <c r="A3012" s="21"/>
      <c r="P3012"/>
    </row>
    <row r="3013" spans="1:16" x14ac:dyDescent="0.3">
      <c r="A3013" s="21"/>
      <c r="P3013"/>
    </row>
    <row r="3014" spans="1:16" x14ac:dyDescent="0.3">
      <c r="A3014" s="21"/>
      <c r="P3014"/>
    </row>
    <row r="3015" spans="1:16" x14ac:dyDescent="0.3">
      <c r="A3015" s="21"/>
      <c r="P3015"/>
    </row>
    <row r="3016" spans="1:16" x14ac:dyDescent="0.3">
      <c r="A3016" s="21"/>
      <c r="P3016"/>
    </row>
    <row r="3017" spans="1:16" x14ac:dyDescent="0.3">
      <c r="A3017" s="21"/>
      <c r="P3017"/>
    </row>
    <row r="3018" spans="1:16" x14ac:dyDescent="0.3">
      <c r="A3018" s="21"/>
      <c r="P3018"/>
    </row>
    <row r="3019" spans="1:16" x14ac:dyDescent="0.3">
      <c r="A3019" s="21"/>
      <c r="P3019"/>
    </row>
    <row r="3020" spans="1:16" x14ac:dyDescent="0.3">
      <c r="A3020" s="21"/>
      <c r="P3020"/>
    </row>
    <row r="3021" spans="1:16" x14ac:dyDescent="0.3">
      <c r="A3021" s="21"/>
      <c r="P3021"/>
    </row>
    <row r="3022" spans="1:16" x14ac:dyDescent="0.3">
      <c r="A3022" s="21"/>
      <c r="P3022"/>
    </row>
    <row r="3023" spans="1:16" x14ac:dyDescent="0.3">
      <c r="A3023" s="21"/>
      <c r="P3023"/>
    </row>
    <row r="3024" spans="1:16" x14ac:dyDescent="0.3">
      <c r="A3024" s="21"/>
      <c r="P3024"/>
    </row>
    <row r="3025" spans="1:16" x14ac:dyDescent="0.3">
      <c r="A3025" s="21"/>
      <c r="P3025"/>
    </row>
    <row r="3026" spans="1:16" x14ac:dyDescent="0.3">
      <c r="A3026" s="21"/>
      <c r="P3026"/>
    </row>
    <row r="3027" spans="1:16" x14ac:dyDescent="0.3">
      <c r="A3027" s="21"/>
      <c r="P3027"/>
    </row>
    <row r="3028" spans="1:16" x14ac:dyDescent="0.3">
      <c r="A3028" s="21"/>
      <c r="P3028"/>
    </row>
    <row r="3029" spans="1:16" x14ac:dyDescent="0.3">
      <c r="A3029" s="21"/>
      <c r="P3029"/>
    </row>
    <row r="3030" spans="1:16" x14ac:dyDescent="0.3">
      <c r="A3030" s="21"/>
      <c r="P3030"/>
    </row>
    <row r="3031" spans="1:16" x14ac:dyDescent="0.3">
      <c r="A3031" s="21"/>
      <c r="P3031"/>
    </row>
    <row r="3032" spans="1:16" x14ac:dyDescent="0.3">
      <c r="A3032" s="21"/>
      <c r="P3032"/>
    </row>
    <row r="3033" spans="1:16" x14ac:dyDescent="0.3">
      <c r="A3033" s="21"/>
      <c r="P3033"/>
    </row>
    <row r="3034" spans="1:16" x14ac:dyDescent="0.3">
      <c r="A3034" s="21"/>
      <c r="P3034"/>
    </row>
    <row r="3035" spans="1:16" x14ac:dyDescent="0.3">
      <c r="A3035" s="21"/>
      <c r="P3035"/>
    </row>
    <row r="3036" spans="1:16" x14ac:dyDescent="0.3">
      <c r="A3036" s="21"/>
      <c r="P3036"/>
    </row>
    <row r="3037" spans="1:16" x14ac:dyDescent="0.3">
      <c r="A3037" s="21"/>
      <c r="P3037"/>
    </row>
    <row r="3038" spans="1:16" x14ac:dyDescent="0.3">
      <c r="A3038" s="21"/>
      <c r="P3038"/>
    </row>
    <row r="3039" spans="1:16" x14ac:dyDescent="0.3">
      <c r="A3039" s="21"/>
      <c r="P3039"/>
    </row>
    <row r="3040" spans="1:16" x14ac:dyDescent="0.3">
      <c r="A3040" s="21"/>
      <c r="P3040"/>
    </row>
    <row r="3041" spans="1:16" x14ac:dyDescent="0.3">
      <c r="A3041" s="21"/>
      <c r="P3041"/>
    </row>
    <row r="3042" spans="1:16" x14ac:dyDescent="0.3">
      <c r="A3042" s="21"/>
      <c r="P3042"/>
    </row>
    <row r="3043" spans="1:16" x14ac:dyDescent="0.3">
      <c r="A3043" s="21"/>
      <c r="P3043"/>
    </row>
    <row r="3044" spans="1:16" x14ac:dyDescent="0.3">
      <c r="A3044" s="21"/>
      <c r="P3044"/>
    </row>
    <row r="3045" spans="1:16" x14ac:dyDescent="0.3">
      <c r="A3045" s="21"/>
      <c r="P3045"/>
    </row>
    <row r="3046" spans="1:16" x14ac:dyDescent="0.3">
      <c r="A3046" s="21"/>
      <c r="P3046"/>
    </row>
    <row r="3047" spans="1:16" x14ac:dyDescent="0.3">
      <c r="A3047" s="21"/>
      <c r="P3047"/>
    </row>
    <row r="3048" spans="1:16" x14ac:dyDescent="0.3">
      <c r="A3048" s="21"/>
      <c r="P3048"/>
    </row>
    <row r="3049" spans="1:16" x14ac:dyDescent="0.3">
      <c r="A3049" s="21"/>
      <c r="P3049"/>
    </row>
    <row r="3050" spans="1:16" x14ac:dyDescent="0.3">
      <c r="A3050" s="21"/>
      <c r="P3050"/>
    </row>
    <row r="3051" spans="1:16" x14ac:dyDescent="0.3">
      <c r="A3051" s="21"/>
      <c r="P3051"/>
    </row>
    <row r="3052" spans="1:16" x14ac:dyDescent="0.3">
      <c r="A3052" s="21"/>
      <c r="P3052"/>
    </row>
    <row r="3053" spans="1:16" x14ac:dyDescent="0.3">
      <c r="A3053" s="21"/>
      <c r="P3053"/>
    </row>
    <row r="3054" spans="1:16" x14ac:dyDescent="0.3">
      <c r="A3054" s="21"/>
      <c r="P3054"/>
    </row>
    <row r="3055" spans="1:16" x14ac:dyDescent="0.3">
      <c r="A3055" s="21"/>
      <c r="P3055"/>
    </row>
    <row r="3056" spans="1:16" x14ac:dyDescent="0.3">
      <c r="A3056" s="21"/>
      <c r="P3056"/>
    </row>
    <row r="3057" spans="1:16" x14ac:dyDescent="0.3">
      <c r="A3057" s="21"/>
      <c r="P3057"/>
    </row>
    <row r="3058" spans="1:16" x14ac:dyDescent="0.3">
      <c r="A3058" s="21"/>
      <c r="P3058"/>
    </row>
    <row r="3059" spans="1:16" x14ac:dyDescent="0.3">
      <c r="A3059" s="21"/>
      <c r="P3059"/>
    </row>
    <row r="3060" spans="1:16" x14ac:dyDescent="0.3">
      <c r="A3060" s="21"/>
      <c r="P3060"/>
    </row>
    <row r="3061" spans="1:16" x14ac:dyDescent="0.3">
      <c r="A3061" s="21"/>
      <c r="P3061"/>
    </row>
    <row r="3062" spans="1:16" x14ac:dyDescent="0.3">
      <c r="A3062" s="21"/>
      <c r="P3062"/>
    </row>
    <row r="3063" spans="1:16" x14ac:dyDescent="0.3">
      <c r="A3063" s="21"/>
      <c r="P3063"/>
    </row>
    <row r="3064" spans="1:16" x14ac:dyDescent="0.3">
      <c r="A3064" s="21"/>
      <c r="P3064"/>
    </row>
    <row r="3065" spans="1:16" x14ac:dyDescent="0.3">
      <c r="A3065" s="21"/>
      <c r="P3065"/>
    </row>
    <row r="3066" spans="1:16" x14ac:dyDescent="0.3">
      <c r="A3066" s="21"/>
      <c r="P3066"/>
    </row>
    <row r="3067" spans="1:16" x14ac:dyDescent="0.3">
      <c r="A3067" s="21"/>
      <c r="P3067"/>
    </row>
    <row r="3068" spans="1:16" x14ac:dyDescent="0.3">
      <c r="A3068" s="21"/>
      <c r="P3068"/>
    </row>
    <row r="3069" spans="1:16" x14ac:dyDescent="0.3">
      <c r="A3069" s="21"/>
      <c r="P3069"/>
    </row>
    <row r="3070" spans="1:16" x14ac:dyDescent="0.3">
      <c r="A3070" s="21"/>
      <c r="P3070"/>
    </row>
    <row r="3071" spans="1:16" x14ac:dyDescent="0.3">
      <c r="A3071" s="21"/>
      <c r="P3071"/>
    </row>
    <row r="3072" spans="1:16" x14ac:dyDescent="0.3">
      <c r="A3072" s="21"/>
      <c r="P3072"/>
    </row>
    <row r="3073" spans="1:16" x14ac:dyDescent="0.3">
      <c r="A3073" s="21"/>
      <c r="P3073"/>
    </row>
    <row r="3074" spans="1:16" x14ac:dyDescent="0.3">
      <c r="A3074" s="21"/>
      <c r="P3074"/>
    </row>
    <row r="3075" spans="1:16" x14ac:dyDescent="0.3">
      <c r="A3075" s="21"/>
      <c r="P3075"/>
    </row>
    <row r="3076" spans="1:16" x14ac:dyDescent="0.3">
      <c r="A3076" s="21"/>
      <c r="P3076"/>
    </row>
    <row r="3077" spans="1:16" x14ac:dyDescent="0.3">
      <c r="A3077" s="21"/>
      <c r="P3077"/>
    </row>
    <row r="3078" spans="1:16" x14ac:dyDescent="0.3">
      <c r="A3078" s="21"/>
      <c r="P3078"/>
    </row>
    <row r="3079" spans="1:16" x14ac:dyDescent="0.3">
      <c r="A3079" s="21"/>
      <c r="P3079"/>
    </row>
    <row r="3080" spans="1:16" x14ac:dyDescent="0.3">
      <c r="A3080" s="21"/>
      <c r="P3080"/>
    </row>
    <row r="3081" spans="1:16" x14ac:dyDescent="0.3">
      <c r="A3081" s="21"/>
      <c r="P3081"/>
    </row>
    <row r="3082" spans="1:16" x14ac:dyDescent="0.3">
      <c r="A3082" s="21"/>
      <c r="P3082"/>
    </row>
    <row r="3083" spans="1:16" x14ac:dyDescent="0.3">
      <c r="A3083" s="21"/>
      <c r="P3083"/>
    </row>
    <row r="3084" spans="1:16" x14ac:dyDescent="0.3">
      <c r="A3084" s="21"/>
      <c r="P3084"/>
    </row>
    <row r="3085" spans="1:16" x14ac:dyDescent="0.3">
      <c r="A3085" s="21"/>
      <c r="P3085"/>
    </row>
    <row r="3086" spans="1:16" x14ac:dyDescent="0.3">
      <c r="A3086" s="21"/>
      <c r="P3086"/>
    </row>
    <row r="3087" spans="1:16" x14ac:dyDescent="0.3">
      <c r="A3087" s="21"/>
      <c r="P3087"/>
    </row>
    <row r="3088" spans="1:16" x14ac:dyDescent="0.3">
      <c r="A3088" s="21"/>
      <c r="P3088"/>
    </row>
    <row r="3089" spans="1:16" x14ac:dyDescent="0.3">
      <c r="A3089" s="21"/>
      <c r="P3089"/>
    </row>
    <row r="3090" spans="1:16" x14ac:dyDescent="0.3">
      <c r="A3090" s="21"/>
      <c r="P3090"/>
    </row>
    <row r="3091" spans="1:16" x14ac:dyDescent="0.3">
      <c r="A3091" s="21"/>
      <c r="P3091"/>
    </row>
    <row r="3092" spans="1:16" x14ac:dyDescent="0.3">
      <c r="A3092" s="21"/>
      <c r="P3092"/>
    </row>
    <row r="3093" spans="1:16" x14ac:dyDescent="0.3">
      <c r="A3093" s="21"/>
      <c r="P3093"/>
    </row>
    <row r="3094" spans="1:16" x14ac:dyDescent="0.3">
      <c r="A3094" s="21"/>
      <c r="P3094"/>
    </row>
    <row r="3095" spans="1:16" x14ac:dyDescent="0.3">
      <c r="A3095" s="21"/>
      <c r="P3095"/>
    </row>
    <row r="3096" spans="1:16" x14ac:dyDescent="0.3">
      <c r="A3096" s="21"/>
      <c r="P3096"/>
    </row>
    <row r="3097" spans="1:16" x14ac:dyDescent="0.3">
      <c r="A3097" s="21"/>
      <c r="P3097"/>
    </row>
    <row r="3098" spans="1:16" x14ac:dyDescent="0.3">
      <c r="A3098" s="21"/>
      <c r="P3098"/>
    </row>
    <row r="3099" spans="1:16" x14ac:dyDescent="0.3">
      <c r="A3099" s="21"/>
      <c r="P3099"/>
    </row>
    <row r="3100" spans="1:16" x14ac:dyDescent="0.3">
      <c r="A3100" s="21"/>
      <c r="P3100"/>
    </row>
    <row r="3101" spans="1:16" x14ac:dyDescent="0.3">
      <c r="A3101" s="21"/>
      <c r="P3101"/>
    </row>
    <row r="3102" spans="1:16" x14ac:dyDescent="0.3">
      <c r="A3102" s="21"/>
      <c r="P3102"/>
    </row>
    <row r="3103" spans="1:16" x14ac:dyDescent="0.3">
      <c r="A3103" s="21"/>
      <c r="P3103"/>
    </row>
    <row r="3104" spans="1:16" x14ac:dyDescent="0.3">
      <c r="A3104" s="21"/>
      <c r="P3104"/>
    </row>
    <row r="3105" spans="1:16" x14ac:dyDescent="0.3">
      <c r="A3105" s="21"/>
      <c r="P3105"/>
    </row>
    <row r="3106" spans="1:16" x14ac:dyDescent="0.3">
      <c r="A3106" s="21"/>
      <c r="P3106"/>
    </row>
    <row r="3107" spans="1:16" x14ac:dyDescent="0.3">
      <c r="A3107" s="21"/>
      <c r="P3107"/>
    </row>
    <row r="3108" spans="1:16" x14ac:dyDescent="0.3">
      <c r="A3108" s="21"/>
      <c r="P3108"/>
    </row>
    <row r="3109" spans="1:16" x14ac:dyDescent="0.3">
      <c r="A3109" s="21"/>
      <c r="P3109"/>
    </row>
    <row r="3110" spans="1:16" x14ac:dyDescent="0.3">
      <c r="A3110" s="21"/>
      <c r="P3110"/>
    </row>
    <row r="3111" spans="1:16" x14ac:dyDescent="0.3">
      <c r="A3111" s="21"/>
      <c r="P3111"/>
    </row>
    <row r="3112" spans="1:16" x14ac:dyDescent="0.3">
      <c r="A3112" s="21"/>
      <c r="P3112"/>
    </row>
    <row r="3113" spans="1:16" x14ac:dyDescent="0.3">
      <c r="A3113" s="21"/>
      <c r="P3113"/>
    </row>
    <row r="3114" spans="1:16" x14ac:dyDescent="0.3">
      <c r="A3114" s="21"/>
      <c r="P3114"/>
    </row>
    <row r="3115" spans="1:16" x14ac:dyDescent="0.3">
      <c r="A3115" s="21"/>
      <c r="P3115"/>
    </row>
    <row r="3116" spans="1:16" x14ac:dyDescent="0.3">
      <c r="A3116" s="21"/>
      <c r="P3116"/>
    </row>
    <row r="3117" spans="1:16" x14ac:dyDescent="0.3">
      <c r="A3117" s="21"/>
      <c r="P3117"/>
    </row>
    <row r="3118" spans="1:16" x14ac:dyDescent="0.3">
      <c r="A3118" s="21"/>
      <c r="P3118"/>
    </row>
    <row r="3119" spans="1:16" x14ac:dyDescent="0.3">
      <c r="A3119" s="21"/>
      <c r="P3119"/>
    </row>
    <row r="3120" spans="1:16" x14ac:dyDescent="0.3">
      <c r="A3120" s="21"/>
      <c r="P3120"/>
    </row>
    <row r="3121" spans="1:16" x14ac:dyDescent="0.3">
      <c r="A3121" s="21"/>
      <c r="P3121"/>
    </row>
    <row r="3122" spans="1:16" x14ac:dyDescent="0.3">
      <c r="A3122" s="21"/>
      <c r="P3122"/>
    </row>
    <row r="3123" spans="1:16" x14ac:dyDescent="0.3">
      <c r="A3123" s="21"/>
      <c r="P3123"/>
    </row>
    <row r="3124" spans="1:16" x14ac:dyDescent="0.3">
      <c r="A3124" s="21"/>
      <c r="P3124"/>
    </row>
    <row r="3125" spans="1:16" x14ac:dyDescent="0.3">
      <c r="A3125" s="21"/>
      <c r="P3125"/>
    </row>
    <row r="3126" spans="1:16" x14ac:dyDescent="0.3">
      <c r="A3126" s="21"/>
      <c r="P3126"/>
    </row>
    <row r="3127" spans="1:16" x14ac:dyDescent="0.3">
      <c r="A3127" s="21"/>
      <c r="P3127"/>
    </row>
    <row r="3128" spans="1:16" x14ac:dyDescent="0.3">
      <c r="A3128" s="21"/>
      <c r="P3128"/>
    </row>
    <row r="3129" spans="1:16" x14ac:dyDescent="0.3">
      <c r="A3129" s="21"/>
      <c r="P3129"/>
    </row>
    <row r="3130" spans="1:16" x14ac:dyDescent="0.3">
      <c r="A3130" s="21"/>
      <c r="P3130"/>
    </row>
    <row r="3131" spans="1:16" x14ac:dyDescent="0.3">
      <c r="A3131" s="21"/>
      <c r="P3131"/>
    </row>
    <row r="3132" spans="1:16" x14ac:dyDescent="0.3">
      <c r="A3132" s="21"/>
      <c r="P3132"/>
    </row>
    <row r="3133" spans="1:16" x14ac:dyDescent="0.3">
      <c r="A3133" s="21"/>
      <c r="P3133"/>
    </row>
    <row r="3134" spans="1:16" x14ac:dyDescent="0.3">
      <c r="A3134" s="21"/>
      <c r="P3134"/>
    </row>
    <row r="3135" spans="1:16" x14ac:dyDescent="0.3">
      <c r="A3135" s="21"/>
      <c r="P3135"/>
    </row>
    <row r="3136" spans="1:16" x14ac:dyDescent="0.3">
      <c r="A3136" s="21"/>
      <c r="P3136"/>
    </row>
    <row r="3137" spans="1:16" x14ac:dyDescent="0.3">
      <c r="A3137" s="21"/>
      <c r="P3137"/>
    </row>
    <row r="3138" spans="1:16" x14ac:dyDescent="0.3">
      <c r="A3138" s="21"/>
      <c r="P3138"/>
    </row>
    <row r="3139" spans="1:16" x14ac:dyDescent="0.3">
      <c r="A3139" s="21"/>
      <c r="P3139"/>
    </row>
    <row r="3140" spans="1:16" x14ac:dyDescent="0.3">
      <c r="A3140" s="21"/>
      <c r="P3140"/>
    </row>
    <row r="3141" spans="1:16" x14ac:dyDescent="0.3">
      <c r="A3141" s="21"/>
      <c r="P3141"/>
    </row>
    <row r="3142" spans="1:16" x14ac:dyDescent="0.3">
      <c r="A3142" s="21"/>
      <c r="P3142"/>
    </row>
    <row r="3143" spans="1:16" x14ac:dyDescent="0.3">
      <c r="A3143" s="21"/>
      <c r="P3143"/>
    </row>
    <row r="3144" spans="1:16" x14ac:dyDescent="0.3">
      <c r="A3144" s="21"/>
      <c r="P3144"/>
    </row>
    <row r="3145" spans="1:16" x14ac:dyDescent="0.3">
      <c r="A3145" s="21"/>
      <c r="P3145"/>
    </row>
    <row r="3146" spans="1:16" x14ac:dyDescent="0.3">
      <c r="A3146" s="21"/>
      <c r="P3146"/>
    </row>
    <row r="3147" spans="1:16" x14ac:dyDescent="0.3">
      <c r="A3147" s="21"/>
      <c r="P3147"/>
    </row>
    <row r="3148" spans="1:16" x14ac:dyDescent="0.3">
      <c r="A3148" s="21"/>
      <c r="P3148"/>
    </row>
    <row r="3149" spans="1:16" x14ac:dyDescent="0.3">
      <c r="A3149" s="21"/>
      <c r="P3149"/>
    </row>
    <row r="3150" spans="1:16" x14ac:dyDescent="0.3">
      <c r="A3150" s="21"/>
      <c r="P3150"/>
    </row>
    <row r="3151" spans="1:16" x14ac:dyDescent="0.3">
      <c r="A3151" s="21"/>
      <c r="P3151"/>
    </row>
    <row r="3152" spans="1:16" x14ac:dyDescent="0.3">
      <c r="A3152" s="21"/>
      <c r="P3152"/>
    </row>
    <row r="3153" spans="1:16" x14ac:dyDescent="0.3">
      <c r="A3153" s="21"/>
      <c r="P3153"/>
    </row>
    <row r="3154" spans="1:16" x14ac:dyDescent="0.3">
      <c r="A3154" s="21"/>
      <c r="P3154"/>
    </row>
    <row r="3155" spans="1:16" x14ac:dyDescent="0.3">
      <c r="A3155" s="21"/>
      <c r="P3155"/>
    </row>
    <row r="3156" spans="1:16" x14ac:dyDescent="0.3">
      <c r="A3156" s="21"/>
      <c r="P3156"/>
    </row>
    <row r="3157" spans="1:16" x14ac:dyDescent="0.3">
      <c r="A3157" s="21"/>
      <c r="P3157"/>
    </row>
    <row r="3158" spans="1:16" x14ac:dyDescent="0.3">
      <c r="A3158" s="21"/>
      <c r="P3158"/>
    </row>
    <row r="3159" spans="1:16" x14ac:dyDescent="0.3">
      <c r="A3159" s="21"/>
      <c r="P3159"/>
    </row>
    <row r="3160" spans="1:16" x14ac:dyDescent="0.3">
      <c r="A3160" s="21"/>
      <c r="P3160"/>
    </row>
    <row r="3161" spans="1:16" x14ac:dyDescent="0.3">
      <c r="A3161" s="21"/>
      <c r="P3161"/>
    </row>
    <row r="3162" spans="1:16" x14ac:dyDescent="0.3">
      <c r="A3162" s="21"/>
      <c r="P3162"/>
    </row>
    <row r="3163" spans="1:16" x14ac:dyDescent="0.3">
      <c r="A3163" s="21"/>
      <c r="P3163"/>
    </row>
    <row r="3164" spans="1:16" x14ac:dyDescent="0.3">
      <c r="A3164" s="21"/>
      <c r="P3164"/>
    </row>
    <row r="3165" spans="1:16" x14ac:dyDescent="0.3">
      <c r="A3165" s="21"/>
      <c r="P3165"/>
    </row>
    <row r="3166" spans="1:16" x14ac:dyDescent="0.3">
      <c r="A3166" s="21"/>
      <c r="P3166"/>
    </row>
    <row r="3167" spans="1:16" x14ac:dyDescent="0.3">
      <c r="A3167" s="21"/>
      <c r="P3167"/>
    </row>
    <row r="3168" spans="1:16" x14ac:dyDescent="0.3">
      <c r="A3168" s="21"/>
      <c r="P3168"/>
    </row>
    <row r="3169" spans="1:16" x14ac:dyDescent="0.3">
      <c r="A3169" s="21"/>
      <c r="P3169"/>
    </row>
    <row r="3170" spans="1:16" x14ac:dyDescent="0.3">
      <c r="A3170" s="21"/>
      <c r="P3170"/>
    </row>
    <row r="3171" spans="1:16" x14ac:dyDescent="0.3">
      <c r="A3171" s="21"/>
      <c r="P3171"/>
    </row>
    <row r="3172" spans="1:16" x14ac:dyDescent="0.3">
      <c r="A3172" s="21"/>
      <c r="P3172"/>
    </row>
    <row r="3173" spans="1:16" x14ac:dyDescent="0.3">
      <c r="A3173" s="21"/>
      <c r="P3173"/>
    </row>
    <row r="3174" spans="1:16" x14ac:dyDescent="0.3">
      <c r="A3174" s="21"/>
      <c r="P3174"/>
    </row>
    <row r="3175" spans="1:16" x14ac:dyDescent="0.3">
      <c r="A3175" s="21"/>
      <c r="P3175"/>
    </row>
    <row r="3176" spans="1:16" x14ac:dyDescent="0.3">
      <c r="A3176" s="21"/>
      <c r="P3176"/>
    </row>
    <row r="3177" spans="1:16" x14ac:dyDescent="0.3">
      <c r="A3177" s="21"/>
      <c r="P3177"/>
    </row>
    <row r="3178" spans="1:16" x14ac:dyDescent="0.3">
      <c r="A3178" s="21"/>
      <c r="P3178"/>
    </row>
    <row r="3179" spans="1:16" x14ac:dyDescent="0.3">
      <c r="A3179" s="21"/>
      <c r="P3179"/>
    </row>
    <row r="3180" spans="1:16" x14ac:dyDescent="0.3">
      <c r="A3180" s="21"/>
      <c r="P3180"/>
    </row>
    <row r="3181" spans="1:16" x14ac:dyDescent="0.3">
      <c r="A3181" s="21"/>
      <c r="P3181"/>
    </row>
    <row r="3182" spans="1:16" x14ac:dyDescent="0.3">
      <c r="A3182" s="21"/>
      <c r="P3182"/>
    </row>
    <row r="3183" spans="1:16" x14ac:dyDescent="0.3">
      <c r="A3183" s="21"/>
      <c r="P3183"/>
    </row>
    <row r="3184" spans="1:16" x14ac:dyDescent="0.3">
      <c r="A3184" s="21"/>
      <c r="P3184"/>
    </row>
    <row r="3185" spans="1:16" x14ac:dyDescent="0.3">
      <c r="A3185" s="21"/>
      <c r="P3185"/>
    </row>
    <row r="3186" spans="1:16" x14ac:dyDescent="0.3">
      <c r="A3186" s="21"/>
      <c r="P3186"/>
    </row>
    <row r="3187" spans="1:16" x14ac:dyDescent="0.3">
      <c r="A3187" s="21"/>
      <c r="P3187"/>
    </row>
    <row r="3188" spans="1:16" x14ac:dyDescent="0.3">
      <c r="A3188" s="21"/>
      <c r="P3188"/>
    </row>
    <row r="3189" spans="1:16" x14ac:dyDescent="0.3">
      <c r="A3189" s="21"/>
      <c r="P3189"/>
    </row>
    <row r="3190" spans="1:16" x14ac:dyDescent="0.3">
      <c r="A3190" s="21"/>
      <c r="P3190"/>
    </row>
    <row r="3191" spans="1:16" x14ac:dyDescent="0.3">
      <c r="A3191" s="21"/>
      <c r="P3191"/>
    </row>
    <row r="3192" spans="1:16" x14ac:dyDescent="0.3">
      <c r="A3192" s="21"/>
      <c r="P3192"/>
    </row>
    <row r="3193" spans="1:16" x14ac:dyDescent="0.3">
      <c r="A3193" s="21"/>
      <c r="P3193"/>
    </row>
    <row r="3194" spans="1:16" x14ac:dyDescent="0.3">
      <c r="A3194" s="21"/>
      <c r="P3194"/>
    </row>
    <row r="3195" spans="1:16" x14ac:dyDescent="0.3">
      <c r="A3195" s="21"/>
      <c r="P3195"/>
    </row>
    <row r="3196" spans="1:16" x14ac:dyDescent="0.3">
      <c r="A3196" s="21"/>
      <c r="P3196"/>
    </row>
    <row r="3197" spans="1:16" x14ac:dyDescent="0.3">
      <c r="A3197" s="21"/>
      <c r="P3197"/>
    </row>
    <row r="3198" spans="1:16" x14ac:dyDescent="0.3">
      <c r="A3198" s="21"/>
      <c r="P3198"/>
    </row>
    <row r="3199" spans="1:16" x14ac:dyDescent="0.3">
      <c r="A3199" s="21"/>
      <c r="P3199"/>
    </row>
    <row r="3200" spans="1:16" x14ac:dyDescent="0.3">
      <c r="A3200" s="21"/>
      <c r="P3200"/>
    </row>
    <row r="3201" spans="1:16" x14ac:dyDescent="0.3">
      <c r="A3201" s="21"/>
      <c r="P3201"/>
    </row>
    <row r="3202" spans="1:16" x14ac:dyDescent="0.3">
      <c r="A3202" s="21"/>
      <c r="P3202"/>
    </row>
    <row r="3203" spans="1:16" x14ac:dyDescent="0.3">
      <c r="A3203" s="21"/>
      <c r="P3203"/>
    </row>
    <row r="3204" spans="1:16" x14ac:dyDescent="0.3">
      <c r="A3204" s="21"/>
      <c r="P3204"/>
    </row>
    <row r="3205" spans="1:16" x14ac:dyDescent="0.3">
      <c r="A3205" s="21"/>
      <c r="P3205"/>
    </row>
    <row r="3206" spans="1:16" x14ac:dyDescent="0.3">
      <c r="A3206" s="21"/>
      <c r="P3206"/>
    </row>
    <row r="3207" spans="1:16" x14ac:dyDescent="0.3">
      <c r="A3207" s="21"/>
      <c r="P3207"/>
    </row>
    <row r="3208" spans="1:16" x14ac:dyDescent="0.3">
      <c r="A3208" s="21"/>
      <c r="P3208"/>
    </row>
    <row r="3209" spans="1:16" x14ac:dyDescent="0.3">
      <c r="A3209" s="21"/>
      <c r="P3209"/>
    </row>
    <row r="3210" spans="1:16" x14ac:dyDescent="0.3">
      <c r="A3210" s="21"/>
      <c r="P3210"/>
    </row>
    <row r="3211" spans="1:16" x14ac:dyDescent="0.3">
      <c r="A3211" s="21"/>
      <c r="P3211"/>
    </row>
    <row r="3212" spans="1:16" x14ac:dyDescent="0.3">
      <c r="A3212" s="21"/>
      <c r="P3212"/>
    </row>
    <row r="3213" spans="1:16" x14ac:dyDescent="0.3">
      <c r="A3213" s="21"/>
      <c r="P3213"/>
    </row>
    <row r="3214" spans="1:16" x14ac:dyDescent="0.3">
      <c r="A3214" s="21"/>
      <c r="P3214"/>
    </row>
    <row r="3215" spans="1:16" x14ac:dyDescent="0.3">
      <c r="A3215" s="21"/>
      <c r="P3215"/>
    </row>
    <row r="3216" spans="1:16" x14ac:dyDescent="0.3">
      <c r="A3216" s="21"/>
      <c r="P3216"/>
    </row>
    <row r="3217" spans="1:16" x14ac:dyDescent="0.3">
      <c r="A3217" s="21"/>
      <c r="P3217"/>
    </row>
    <row r="3218" spans="1:16" x14ac:dyDescent="0.3">
      <c r="A3218" s="21"/>
      <c r="P3218"/>
    </row>
    <row r="3219" spans="1:16" x14ac:dyDescent="0.3">
      <c r="A3219" s="21"/>
      <c r="P3219"/>
    </row>
    <row r="3220" spans="1:16" x14ac:dyDescent="0.3">
      <c r="A3220" s="21"/>
      <c r="P3220"/>
    </row>
    <row r="3221" spans="1:16" x14ac:dyDescent="0.3">
      <c r="A3221" s="21"/>
      <c r="P3221"/>
    </row>
    <row r="3222" spans="1:16" x14ac:dyDescent="0.3">
      <c r="A3222" s="21"/>
      <c r="P3222"/>
    </row>
    <row r="3223" spans="1:16" x14ac:dyDescent="0.3">
      <c r="A3223" s="21"/>
      <c r="P3223"/>
    </row>
    <row r="3224" spans="1:16" x14ac:dyDescent="0.3">
      <c r="A3224" s="21"/>
      <c r="P3224"/>
    </row>
    <row r="3225" spans="1:16" x14ac:dyDescent="0.3">
      <c r="A3225" s="21"/>
      <c r="P3225"/>
    </row>
    <row r="3226" spans="1:16" x14ac:dyDescent="0.3">
      <c r="A3226" s="21"/>
      <c r="P3226"/>
    </row>
    <row r="3227" spans="1:16" x14ac:dyDescent="0.3">
      <c r="A3227" s="21"/>
      <c r="P3227"/>
    </row>
    <row r="3228" spans="1:16" x14ac:dyDescent="0.3">
      <c r="A3228" s="21"/>
      <c r="P3228"/>
    </row>
    <row r="3229" spans="1:16" x14ac:dyDescent="0.3">
      <c r="A3229" s="21"/>
      <c r="P3229"/>
    </row>
    <row r="3230" spans="1:16" x14ac:dyDescent="0.3">
      <c r="A3230" s="21"/>
      <c r="P3230"/>
    </row>
    <row r="3231" spans="1:16" x14ac:dyDescent="0.3">
      <c r="A3231" s="21"/>
      <c r="P3231"/>
    </row>
    <row r="3232" spans="1:16" x14ac:dyDescent="0.3">
      <c r="A3232" s="21"/>
      <c r="P3232"/>
    </row>
    <row r="3233" spans="1:16" x14ac:dyDescent="0.3">
      <c r="A3233" s="21"/>
      <c r="P3233"/>
    </row>
    <row r="3234" spans="1:16" x14ac:dyDescent="0.3">
      <c r="A3234" s="21"/>
      <c r="P3234"/>
    </row>
    <row r="3235" spans="1:16" x14ac:dyDescent="0.3">
      <c r="A3235" s="21"/>
      <c r="P3235"/>
    </row>
    <row r="3236" spans="1:16" x14ac:dyDescent="0.3">
      <c r="A3236" s="21"/>
      <c r="P3236"/>
    </row>
    <row r="3237" spans="1:16" x14ac:dyDescent="0.3">
      <c r="A3237" s="21"/>
      <c r="P3237"/>
    </row>
    <row r="3238" spans="1:16" x14ac:dyDescent="0.3">
      <c r="A3238" s="21"/>
      <c r="P3238"/>
    </row>
    <row r="3239" spans="1:16" x14ac:dyDescent="0.3">
      <c r="A3239" s="21"/>
      <c r="P3239"/>
    </row>
    <row r="3240" spans="1:16" x14ac:dyDescent="0.3">
      <c r="A3240" s="21"/>
      <c r="P3240"/>
    </row>
    <row r="3241" spans="1:16" x14ac:dyDescent="0.3">
      <c r="A3241" s="21"/>
      <c r="P3241"/>
    </row>
    <row r="3242" spans="1:16" x14ac:dyDescent="0.3">
      <c r="A3242" s="21"/>
      <c r="P3242"/>
    </row>
    <row r="3243" spans="1:16" x14ac:dyDescent="0.3">
      <c r="A3243" s="21"/>
      <c r="P3243"/>
    </row>
    <row r="3244" spans="1:16" x14ac:dyDescent="0.3">
      <c r="A3244" s="21"/>
      <c r="P3244"/>
    </row>
    <row r="3245" spans="1:16" x14ac:dyDescent="0.3">
      <c r="A3245" s="21"/>
      <c r="P3245"/>
    </row>
    <row r="3246" spans="1:16" x14ac:dyDescent="0.3">
      <c r="A3246" s="21"/>
      <c r="P3246"/>
    </row>
    <row r="3247" spans="1:16" x14ac:dyDescent="0.3">
      <c r="A3247" s="21"/>
      <c r="P3247"/>
    </row>
    <row r="3248" spans="1:16" x14ac:dyDescent="0.3">
      <c r="A3248" s="21"/>
      <c r="P3248"/>
    </row>
    <row r="3249" spans="1:16" x14ac:dyDescent="0.3">
      <c r="A3249" s="21"/>
      <c r="P3249"/>
    </row>
    <row r="3250" spans="1:16" x14ac:dyDescent="0.3">
      <c r="A3250" s="21"/>
      <c r="P3250"/>
    </row>
    <row r="3251" spans="1:16" x14ac:dyDescent="0.3">
      <c r="A3251" s="21"/>
      <c r="P3251"/>
    </row>
    <row r="3252" spans="1:16" x14ac:dyDescent="0.3">
      <c r="A3252" s="21"/>
      <c r="P3252"/>
    </row>
    <row r="3253" spans="1:16" x14ac:dyDescent="0.3">
      <c r="A3253" s="21"/>
      <c r="P3253"/>
    </row>
    <row r="3254" spans="1:16" x14ac:dyDescent="0.3">
      <c r="A3254" s="21"/>
      <c r="P3254"/>
    </row>
    <row r="3255" spans="1:16" x14ac:dyDescent="0.3">
      <c r="A3255" s="21"/>
      <c r="P3255"/>
    </row>
    <row r="3256" spans="1:16" x14ac:dyDescent="0.3">
      <c r="A3256" s="21"/>
      <c r="P3256"/>
    </row>
    <row r="3257" spans="1:16" x14ac:dyDescent="0.3">
      <c r="A3257" s="21"/>
      <c r="P3257"/>
    </row>
    <row r="3258" spans="1:16" x14ac:dyDescent="0.3">
      <c r="A3258" s="21"/>
      <c r="P3258"/>
    </row>
    <row r="3259" spans="1:16" x14ac:dyDescent="0.3">
      <c r="A3259" s="21"/>
      <c r="P3259"/>
    </row>
    <row r="3260" spans="1:16" x14ac:dyDescent="0.3">
      <c r="A3260" s="21"/>
      <c r="P3260"/>
    </row>
    <row r="3261" spans="1:16" x14ac:dyDescent="0.3">
      <c r="A3261" s="21"/>
      <c r="P3261"/>
    </row>
    <row r="3262" spans="1:16" x14ac:dyDescent="0.3">
      <c r="A3262" s="21"/>
      <c r="P3262"/>
    </row>
    <row r="3263" spans="1:16" x14ac:dyDescent="0.3">
      <c r="A3263" s="21"/>
      <c r="P3263"/>
    </row>
    <row r="3264" spans="1:16" x14ac:dyDescent="0.3">
      <c r="A3264" s="21"/>
      <c r="P3264"/>
    </row>
    <row r="3265" spans="1:16" x14ac:dyDescent="0.3">
      <c r="A3265" s="21"/>
      <c r="P3265"/>
    </row>
    <row r="3266" spans="1:16" x14ac:dyDescent="0.3">
      <c r="A3266" s="21"/>
      <c r="P3266"/>
    </row>
    <row r="3267" spans="1:16" x14ac:dyDescent="0.3">
      <c r="A3267" s="21"/>
      <c r="P3267"/>
    </row>
    <row r="3268" spans="1:16" x14ac:dyDescent="0.3">
      <c r="A3268" s="21"/>
      <c r="P3268"/>
    </row>
    <row r="3269" spans="1:16" x14ac:dyDescent="0.3">
      <c r="A3269" s="21"/>
      <c r="P3269"/>
    </row>
    <row r="3270" spans="1:16" x14ac:dyDescent="0.3">
      <c r="A3270" s="21"/>
      <c r="P3270"/>
    </row>
    <row r="3271" spans="1:16" x14ac:dyDescent="0.3">
      <c r="A3271" s="21"/>
      <c r="P3271"/>
    </row>
    <row r="3272" spans="1:16" x14ac:dyDescent="0.3">
      <c r="A3272" s="21"/>
      <c r="P3272"/>
    </row>
    <row r="3273" spans="1:16" x14ac:dyDescent="0.3">
      <c r="A3273" s="21"/>
      <c r="P3273"/>
    </row>
    <row r="3274" spans="1:16" x14ac:dyDescent="0.3">
      <c r="A3274" s="21"/>
      <c r="P3274"/>
    </row>
    <row r="3275" spans="1:16" x14ac:dyDescent="0.3">
      <c r="A3275" s="21"/>
      <c r="P3275"/>
    </row>
    <row r="3276" spans="1:16" x14ac:dyDescent="0.3">
      <c r="A3276" s="21"/>
      <c r="P3276"/>
    </row>
    <row r="3277" spans="1:16" x14ac:dyDescent="0.3">
      <c r="A3277" s="21"/>
      <c r="P3277"/>
    </row>
    <row r="3278" spans="1:16" x14ac:dyDescent="0.3">
      <c r="A3278" s="21"/>
      <c r="P3278"/>
    </row>
    <row r="3279" spans="1:16" x14ac:dyDescent="0.3">
      <c r="A3279" s="21"/>
      <c r="P3279"/>
    </row>
    <row r="3280" spans="1:16" x14ac:dyDescent="0.3">
      <c r="A3280" s="21"/>
      <c r="P3280"/>
    </row>
    <row r="3281" spans="1:16" x14ac:dyDescent="0.3">
      <c r="A3281" s="21"/>
      <c r="P3281"/>
    </row>
    <row r="3282" spans="1:16" x14ac:dyDescent="0.3">
      <c r="A3282" s="21"/>
      <c r="P3282"/>
    </row>
    <row r="3283" spans="1:16" x14ac:dyDescent="0.3">
      <c r="A3283" s="21"/>
      <c r="P3283"/>
    </row>
    <row r="3284" spans="1:16" x14ac:dyDescent="0.3">
      <c r="A3284" s="21"/>
      <c r="P3284"/>
    </row>
    <row r="3285" spans="1:16" x14ac:dyDescent="0.3">
      <c r="A3285" s="21"/>
      <c r="P3285"/>
    </row>
    <row r="3286" spans="1:16" x14ac:dyDescent="0.3">
      <c r="A3286" s="21"/>
      <c r="P3286"/>
    </row>
    <row r="3287" spans="1:16" x14ac:dyDescent="0.3">
      <c r="A3287" s="21"/>
      <c r="P3287"/>
    </row>
    <row r="3288" spans="1:16" x14ac:dyDescent="0.3">
      <c r="A3288" s="21"/>
      <c r="P3288"/>
    </row>
    <row r="3289" spans="1:16" x14ac:dyDescent="0.3">
      <c r="A3289" s="21"/>
      <c r="P3289"/>
    </row>
    <row r="3290" spans="1:16" x14ac:dyDescent="0.3">
      <c r="A3290" s="21"/>
      <c r="P3290"/>
    </row>
    <row r="3291" spans="1:16" x14ac:dyDescent="0.3">
      <c r="A3291" s="21"/>
      <c r="P3291"/>
    </row>
    <row r="3292" spans="1:16" x14ac:dyDescent="0.3">
      <c r="A3292" s="21"/>
      <c r="P3292"/>
    </row>
    <row r="3293" spans="1:16" x14ac:dyDescent="0.3">
      <c r="A3293" s="21"/>
      <c r="P3293"/>
    </row>
    <row r="3294" spans="1:16" x14ac:dyDescent="0.3">
      <c r="A3294" s="21"/>
      <c r="P3294"/>
    </row>
    <row r="3295" spans="1:16" x14ac:dyDescent="0.3">
      <c r="A3295" s="21"/>
      <c r="P3295"/>
    </row>
    <row r="3296" spans="1:16" x14ac:dyDescent="0.3">
      <c r="A3296" s="21"/>
      <c r="P3296"/>
    </row>
    <row r="3297" spans="1:16" x14ac:dyDescent="0.3">
      <c r="A3297" s="21"/>
      <c r="P3297"/>
    </row>
    <row r="3298" spans="1:16" x14ac:dyDescent="0.3">
      <c r="A3298" s="21"/>
      <c r="P3298"/>
    </row>
    <row r="3299" spans="1:16" x14ac:dyDescent="0.3">
      <c r="A3299" s="21"/>
      <c r="P3299"/>
    </row>
    <row r="3300" spans="1:16" x14ac:dyDescent="0.3">
      <c r="A3300" s="21"/>
      <c r="P3300"/>
    </row>
    <row r="3301" spans="1:16" x14ac:dyDescent="0.3">
      <c r="A3301" s="21"/>
      <c r="P3301"/>
    </row>
    <row r="3302" spans="1:16" x14ac:dyDescent="0.3">
      <c r="A3302" s="21"/>
      <c r="P3302"/>
    </row>
    <row r="3303" spans="1:16" x14ac:dyDescent="0.3">
      <c r="A3303" s="21"/>
      <c r="P3303"/>
    </row>
    <row r="3304" spans="1:16" x14ac:dyDescent="0.3">
      <c r="A3304" s="21"/>
      <c r="P3304"/>
    </row>
    <row r="3305" spans="1:16" x14ac:dyDescent="0.3">
      <c r="A3305" s="21"/>
      <c r="P3305"/>
    </row>
    <row r="3306" spans="1:16" x14ac:dyDescent="0.3">
      <c r="A3306" s="21"/>
      <c r="P3306"/>
    </row>
    <row r="3307" spans="1:16" x14ac:dyDescent="0.3">
      <c r="A3307" s="21"/>
      <c r="P3307"/>
    </row>
    <row r="3308" spans="1:16" x14ac:dyDescent="0.3">
      <c r="A3308" s="21"/>
      <c r="P3308"/>
    </row>
    <row r="3309" spans="1:16" x14ac:dyDescent="0.3">
      <c r="A3309" s="21"/>
      <c r="P3309"/>
    </row>
    <row r="3310" spans="1:16" x14ac:dyDescent="0.3">
      <c r="A3310" s="21"/>
      <c r="P3310"/>
    </row>
    <row r="3311" spans="1:16" x14ac:dyDescent="0.3">
      <c r="A3311" s="21"/>
      <c r="P3311"/>
    </row>
    <row r="3312" spans="1:16" x14ac:dyDescent="0.3">
      <c r="A3312" s="21"/>
      <c r="P3312"/>
    </row>
    <row r="3313" spans="1:16" x14ac:dyDescent="0.3">
      <c r="A3313" s="21"/>
      <c r="P3313"/>
    </row>
    <row r="3314" spans="1:16" x14ac:dyDescent="0.3">
      <c r="A3314" s="21"/>
      <c r="P3314"/>
    </row>
    <row r="3315" spans="1:16" x14ac:dyDescent="0.3">
      <c r="A3315" s="21"/>
      <c r="P3315"/>
    </row>
    <row r="3316" spans="1:16" x14ac:dyDescent="0.3">
      <c r="A3316" s="21"/>
      <c r="P3316"/>
    </row>
    <row r="3317" spans="1:16" x14ac:dyDescent="0.3">
      <c r="A3317" s="21"/>
      <c r="P3317"/>
    </row>
    <row r="3318" spans="1:16" x14ac:dyDescent="0.3">
      <c r="A3318" s="21"/>
      <c r="P3318"/>
    </row>
    <row r="3319" spans="1:16" x14ac:dyDescent="0.3">
      <c r="A3319" s="21"/>
      <c r="P3319"/>
    </row>
    <row r="3320" spans="1:16" x14ac:dyDescent="0.3">
      <c r="A3320" s="21"/>
      <c r="P3320"/>
    </row>
    <row r="3321" spans="1:16" x14ac:dyDescent="0.3">
      <c r="A3321" s="21"/>
      <c r="P3321"/>
    </row>
    <row r="3322" spans="1:16" x14ac:dyDescent="0.3">
      <c r="A3322" s="21"/>
      <c r="P3322"/>
    </row>
    <row r="3323" spans="1:16" x14ac:dyDescent="0.3">
      <c r="A3323" s="21"/>
      <c r="P3323"/>
    </row>
    <row r="3324" spans="1:16" x14ac:dyDescent="0.3">
      <c r="A3324" s="21"/>
      <c r="P3324"/>
    </row>
    <row r="3325" spans="1:16" x14ac:dyDescent="0.3">
      <c r="A3325" s="21"/>
      <c r="P3325"/>
    </row>
    <row r="3326" spans="1:16" x14ac:dyDescent="0.3">
      <c r="A3326" s="21"/>
      <c r="P3326"/>
    </row>
    <row r="3327" spans="1:16" x14ac:dyDescent="0.3">
      <c r="A3327" s="21"/>
      <c r="P3327"/>
    </row>
    <row r="3328" spans="1:16" x14ac:dyDescent="0.3">
      <c r="A3328" s="21"/>
      <c r="P3328"/>
    </row>
    <row r="3329" spans="1:16" x14ac:dyDescent="0.3">
      <c r="A3329" s="21"/>
      <c r="P3329"/>
    </row>
    <row r="3330" spans="1:16" x14ac:dyDescent="0.3">
      <c r="A3330" s="21"/>
      <c r="P3330"/>
    </row>
    <row r="3331" spans="1:16" x14ac:dyDescent="0.3">
      <c r="A3331" s="21"/>
      <c r="P3331"/>
    </row>
    <row r="3332" spans="1:16" x14ac:dyDescent="0.3">
      <c r="A3332" s="21"/>
      <c r="P3332"/>
    </row>
    <row r="3333" spans="1:16" x14ac:dyDescent="0.3">
      <c r="A3333" s="21"/>
      <c r="P3333"/>
    </row>
    <row r="3334" spans="1:16" x14ac:dyDescent="0.3">
      <c r="A3334" s="21"/>
      <c r="P3334"/>
    </row>
    <row r="3335" spans="1:16" x14ac:dyDescent="0.3">
      <c r="A3335" s="21"/>
      <c r="P3335"/>
    </row>
    <row r="3336" spans="1:16" x14ac:dyDescent="0.3">
      <c r="A3336" s="21"/>
      <c r="P3336"/>
    </row>
    <row r="3337" spans="1:16" x14ac:dyDescent="0.3">
      <c r="A3337" s="21"/>
      <c r="P3337"/>
    </row>
    <row r="3338" spans="1:16" x14ac:dyDescent="0.3">
      <c r="A3338" s="21"/>
      <c r="P3338"/>
    </row>
    <row r="3339" spans="1:16" x14ac:dyDescent="0.3">
      <c r="A3339" s="21"/>
      <c r="P3339"/>
    </row>
    <row r="3340" spans="1:16" x14ac:dyDescent="0.3">
      <c r="A3340" s="21"/>
      <c r="P3340"/>
    </row>
    <row r="3341" spans="1:16" x14ac:dyDescent="0.3">
      <c r="A3341" s="21"/>
      <c r="P3341"/>
    </row>
    <row r="3342" spans="1:16" x14ac:dyDescent="0.3">
      <c r="A3342" s="21"/>
      <c r="P3342"/>
    </row>
    <row r="3343" spans="1:16" x14ac:dyDescent="0.3">
      <c r="A3343" s="21"/>
      <c r="P3343"/>
    </row>
    <row r="3344" spans="1:16" x14ac:dyDescent="0.3">
      <c r="A3344" s="21"/>
      <c r="P3344"/>
    </row>
    <row r="3345" spans="1:16" x14ac:dyDescent="0.3">
      <c r="A3345" s="21"/>
      <c r="P3345"/>
    </row>
    <row r="3346" spans="1:16" x14ac:dyDescent="0.3">
      <c r="A3346" s="21"/>
      <c r="P3346"/>
    </row>
    <row r="3347" spans="1:16" x14ac:dyDescent="0.3">
      <c r="A3347" s="21"/>
      <c r="P3347"/>
    </row>
    <row r="3348" spans="1:16" x14ac:dyDescent="0.3">
      <c r="A3348" s="21"/>
      <c r="P3348"/>
    </row>
    <row r="3349" spans="1:16" x14ac:dyDescent="0.3">
      <c r="A3349" s="21"/>
      <c r="P3349"/>
    </row>
    <row r="3350" spans="1:16" x14ac:dyDescent="0.3">
      <c r="A3350" s="21"/>
      <c r="P3350"/>
    </row>
    <row r="3351" spans="1:16" x14ac:dyDescent="0.3">
      <c r="A3351" s="21"/>
      <c r="P3351"/>
    </row>
    <row r="3352" spans="1:16" x14ac:dyDescent="0.3">
      <c r="A3352" s="21"/>
      <c r="P3352"/>
    </row>
    <row r="3353" spans="1:16" x14ac:dyDescent="0.3">
      <c r="A3353" s="21"/>
      <c r="P3353"/>
    </row>
    <row r="3354" spans="1:16" x14ac:dyDescent="0.3">
      <c r="A3354" s="21"/>
      <c r="P3354"/>
    </row>
    <row r="3355" spans="1:16" x14ac:dyDescent="0.3">
      <c r="A3355" s="21"/>
      <c r="P3355"/>
    </row>
    <row r="3356" spans="1:16" x14ac:dyDescent="0.3">
      <c r="A3356" s="21"/>
      <c r="P3356"/>
    </row>
    <row r="3357" spans="1:16" x14ac:dyDescent="0.3">
      <c r="A3357" s="21"/>
      <c r="P3357"/>
    </row>
    <row r="3358" spans="1:16" x14ac:dyDescent="0.3">
      <c r="A3358" s="21"/>
      <c r="P3358"/>
    </row>
    <row r="3359" spans="1:16" x14ac:dyDescent="0.3">
      <c r="A3359" s="21"/>
      <c r="P3359"/>
    </row>
    <row r="3360" spans="1:16" x14ac:dyDescent="0.3">
      <c r="A3360" s="21"/>
      <c r="P3360"/>
    </row>
    <row r="3361" spans="1:16" x14ac:dyDescent="0.3">
      <c r="A3361" s="21"/>
      <c r="P3361"/>
    </row>
    <row r="3362" spans="1:16" x14ac:dyDescent="0.3">
      <c r="A3362" s="21"/>
      <c r="P3362"/>
    </row>
    <row r="3363" spans="1:16" x14ac:dyDescent="0.3">
      <c r="A3363" s="21"/>
      <c r="P3363"/>
    </row>
    <row r="3364" spans="1:16" x14ac:dyDescent="0.3">
      <c r="A3364" s="21"/>
      <c r="P3364"/>
    </row>
    <row r="3365" spans="1:16" x14ac:dyDescent="0.3">
      <c r="A3365" s="21"/>
      <c r="P3365"/>
    </row>
    <row r="3366" spans="1:16" x14ac:dyDescent="0.3">
      <c r="A3366" s="21"/>
      <c r="P3366"/>
    </row>
    <row r="3367" spans="1:16" x14ac:dyDescent="0.3">
      <c r="A3367" s="21"/>
      <c r="P3367"/>
    </row>
    <row r="3368" spans="1:16" x14ac:dyDescent="0.3">
      <c r="A3368" s="21"/>
      <c r="P3368"/>
    </row>
    <row r="3369" spans="1:16" x14ac:dyDescent="0.3">
      <c r="A3369" s="21"/>
      <c r="P3369"/>
    </row>
    <row r="3370" spans="1:16" x14ac:dyDescent="0.3">
      <c r="A3370" s="21"/>
      <c r="P3370"/>
    </row>
    <row r="3371" spans="1:16" x14ac:dyDescent="0.3">
      <c r="A3371" s="21"/>
      <c r="P3371"/>
    </row>
    <row r="3372" spans="1:16" x14ac:dyDescent="0.3">
      <c r="A3372" s="21"/>
      <c r="P3372"/>
    </row>
    <row r="3373" spans="1:16" x14ac:dyDescent="0.3">
      <c r="A3373" s="21"/>
      <c r="P3373"/>
    </row>
    <row r="3374" spans="1:16" x14ac:dyDescent="0.3">
      <c r="A3374" s="21"/>
      <c r="P3374"/>
    </row>
    <row r="3375" spans="1:16" x14ac:dyDescent="0.3">
      <c r="A3375" s="21"/>
      <c r="P3375"/>
    </row>
    <row r="3376" spans="1:16" x14ac:dyDescent="0.3">
      <c r="A3376" s="21"/>
      <c r="P3376"/>
    </row>
    <row r="3377" spans="1:16" x14ac:dyDescent="0.3">
      <c r="A3377" s="21"/>
      <c r="P3377"/>
    </row>
    <row r="3378" spans="1:16" x14ac:dyDescent="0.3">
      <c r="A3378" s="21"/>
      <c r="P3378"/>
    </row>
    <row r="3379" spans="1:16" x14ac:dyDescent="0.3">
      <c r="A3379" s="21"/>
      <c r="P3379"/>
    </row>
    <row r="3380" spans="1:16" x14ac:dyDescent="0.3">
      <c r="A3380" s="21"/>
      <c r="P3380"/>
    </row>
    <row r="3381" spans="1:16" x14ac:dyDescent="0.3">
      <c r="A3381" s="21"/>
      <c r="P3381"/>
    </row>
    <row r="3382" spans="1:16" x14ac:dyDescent="0.3">
      <c r="A3382" s="21"/>
      <c r="P3382"/>
    </row>
    <row r="3383" spans="1:16" x14ac:dyDescent="0.3">
      <c r="A3383" s="21"/>
      <c r="P3383"/>
    </row>
    <row r="3384" spans="1:16" x14ac:dyDescent="0.3">
      <c r="A3384" s="21"/>
      <c r="P3384"/>
    </row>
    <row r="3385" spans="1:16" x14ac:dyDescent="0.3">
      <c r="A3385" s="21"/>
      <c r="P3385"/>
    </row>
    <row r="3386" spans="1:16" x14ac:dyDescent="0.3">
      <c r="A3386" s="21"/>
      <c r="P3386"/>
    </row>
    <row r="3387" spans="1:16" x14ac:dyDescent="0.3">
      <c r="A3387" s="21"/>
      <c r="P3387"/>
    </row>
    <row r="3388" spans="1:16" x14ac:dyDescent="0.3">
      <c r="A3388" s="21"/>
      <c r="P3388"/>
    </row>
    <row r="3389" spans="1:16" x14ac:dyDescent="0.3">
      <c r="A3389" s="21"/>
      <c r="P3389"/>
    </row>
    <row r="3390" spans="1:16" x14ac:dyDescent="0.3">
      <c r="A3390" s="21"/>
      <c r="P3390"/>
    </row>
    <row r="3391" spans="1:16" x14ac:dyDescent="0.3">
      <c r="A3391" s="21"/>
      <c r="P3391"/>
    </row>
    <row r="3392" spans="1:16" x14ac:dyDescent="0.3">
      <c r="A3392" s="21"/>
      <c r="P3392"/>
    </row>
    <row r="3393" spans="1:16" x14ac:dyDescent="0.3">
      <c r="A3393" s="21"/>
      <c r="P3393"/>
    </row>
    <row r="3394" spans="1:16" x14ac:dyDescent="0.3">
      <c r="A3394" s="21"/>
      <c r="P3394"/>
    </row>
    <row r="3395" spans="1:16" x14ac:dyDescent="0.3">
      <c r="A3395" s="21"/>
      <c r="P3395"/>
    </row>
    <row r="3396" spans="1:16" x14ac:dyDescent="0.3">
      <c r="A3396" s="21"/>
      <c r="P3396"/>
    </row>
    <row r="3397" spans="1:16" x14ac:dyDescent="0.3">
      <c r="A3397" s="21"/>
      <c r="P3397"/>
    </row>
    <row r="3398" spans="1:16" x14ac:dyDescent="0.3">
      <c r="A3398" s="21"/>
      <c r="P3398"/>
    </row>
    <row r="3399" spans="1:16" x14ac:dyDescent="0.3">
      <c r="A3399" s="21"/>
      <c r="P3399"/>
    </row>
    <row r="3400" spans="1:16" x14ac:dyDescent="0.3">
      <c r="A3400" s="21"/>
      <c r="P3400"/>
    </row>
    <row r="3401" spans="1:16" x14ac:dyDescent="0.3">
      <c r="A3401" s="21"/>
      <c r="P3401"/>
    </row>
    <row r="3402" spans="1:16" x14ac:dyDescent="0.3">
      <c r="A3402" s="21"/>
      <c r="P3402"/>
    </row>
    <row r="3403" spans="1:16" x14ac:dyDescent="0.3">
      <c r="A3403" s="21"/>
      <c r="P3403"/>
    </row>
    <row r="3404" spans="1:16" x14ac:dyDescent="0.3">
      <c r="A3404" s="21"/>
      <c r="P3404"/>
    </row>
    <row r="3405" spans="1:16" x14ac:dyDescent="0.3">
      <c r="A3405" s="21"/>
      <c r="P3405"/>
    </row>
    <row r="3406" spans="1:16" x14ac:dyDescent="0.3">
      <c r="A3406" s="21"/>
      <c r="P3406"/>
    </row>
    <row r="3407" spans="1:16" x14ac:dyDescent="0.3">
      <c r="A3407" s="21"/>
      <c r="P3407"/>
    </row>
    <row r="3408" spans="1:16" x14ac:dyDescent="0.3">
      <c r="A3408" s="21"/>
      <c r="P3408"/>
    </row>
    <row r="3409" spans="1:16" x14ac:dyDescent="0.3">
      <c r="A3409" s="21"/>
      <c r="P3409"/>
    </row>
    <row r="3410" spans="1:16" x14ac:dyDescent="0.3">
      <c r="A3410" s="21"/>
      <c r="P3410"/>
    </row>
    <row r="3411" spans="1:16" x14ac:dyDescent="0.3">
      <c r="A3411" s="21"/>
      <c r="P3411"/>
    </row>
    <row r="3412" spans="1:16" x14ac:dyDescent="0.3">
      <c r="A3412" s="21"/>
      <c r="P3412"/>
    </row>
    <row r="3413" spans="1:16" x14ac:dyDescent="0.3">
      <c r="A3413" s="21"/>
      <c r="P3413"/>
    </row>
    <row r="3414" spans="1:16" x14ac:dyDescent="0.3">
      <c r="A3414" s="21"/>
      <c r="P3414"/>
    </row>
    <row r="3415" spans="1:16" x14ac:dyDescent="0.3">
      <c r="A3415" s="21"/>
      <c r="P3415"/>
    </row>
    <row r="3416" spans="1:16" x14ac:dyDescent="0.3">
      <c r="A3416" s="21"/>
      <c r="P3416"/>
    </row>
    <row r="3417" spans="1:16" x14ac:dyDescent="0.3">
      <c r="A3417" s="21"/>
      <c r="P3417"/>
    </row>
    <row r="3418" spans="1:16" x14ac:dyDescent="0.3">
      <c r="A3418" s="21"/>
      <c r="P3418"/>
    </row>
    <row r="3419" spans="1:16" x14ac:dyDescent="0.3">
      <c r="A3419" s="21"/>
      <c r="P3419"/>
    </row>
    <row r="3420" spans="1:16" x14ac:dyDescent="0.3">
      <c r="A3420" s="21"/>
      <c r="P3420"/>
    </row>
    <row r="3421" spans="1:16" x14ac:dyDescent="0.3">
      <c r="A3421" s="21"/>
      <c r="P3421"/>
    </row>
    <row r="3422" spans="1:16" x14ac:dyDescent="0.3">
      <c r="A3422" s="21"/>
      <c r="P3422"/>
    </row>
    <row r="3423" spans="1:16" x14ac:dyDescent="0.3">
      <c r="A3423" s="21"/>
      <c r="P3423"/>
    </row>
    <row r="3424" spans="1:16" x14ac:dyDescent="0.3">
      <c r="A3424" s="21"/>
      <c r="P3424"/>
    </row>
    <row r="3425" spans="1:16" x14ac:dyDescent="0.3">
      <c r="A3425" s="21"/>
      <c r="P3425"/>
    </row>
    <row r="3426" spans="1:16" x14ac:dyDescent="0.3">
      <c r="A3426" s="21"/>
      <c r="P3426"/>
    </row>
    <row r="3427" spans="1:16" x14ac:dyDescent="0.3">
      <c r="A3427" s="21"/>
      <c r="P3427"/>
    </row>
    <row r="3428" spans="1:16" x14ac:dyDescent="0.3">
      <c r="A3428" s="21"/>
      <c r="P3428"/>
    </row>
    <row r="3429" spans="1:16" x14ac:dyDescent="0.3">
      <c r="A3429" s="21"/>
      <c r="P3429"/>
    </row>
    <row r="3430" spans="1:16" x14ac:dyDescent="0.3">
      <c r="A3430" s="21"/>
      <c r="P3430"/>
    </row>
    <row r="3431" spans="1:16" x14ac:dyDescent="0.3">
      <c r="A3431" s="21"/>
      <c r="P3431"/>
    </row>
    <row r="3432" spans="1:16" x14ac:dyDescent="0.3">
      <c r="A3432" s="21"/>
      <c r="P3432"/>
    </row>
    <row r="3433" spans="1:16" x14ac:dyDescent="0.3">
      <c r="A3433" s="21"/>
      <c r="P3433"/>
    </row>
    <row r="3434" spans="1:16" x14ac:dyDescent="0.3">
      <c r="A3434" s="21"/>
      <c r="P3434"/>
    </row>
    <row r="3435" spans="1:16" x14ac:dyDescent="0.3">
      <c r="A3435" s="21"/>
      <c r="P3435"/>
    </row>
    <row r="3436" spans="1:16" x14ac:dyDescent="0.3">
      <c r="A3436" s="21"/>
      <c r="P3436"/>
    </row>
    <row r="3437" spans="1:16" x14ac:dyDescent="0.3">
      <c r="A3437" s="21"/>
      <c r="P3437"/>
    </row>
    <row r="3438" spans="1:16" x14ac:dyDescent="0.3">
      <c r="A3438" s="21"/>
      <c r="P3438"/>
    </row>
    <row r="3439" spans="1:16" x14ac:dyDescent="0.3">
      <c r="A3439" s="21"/>
      <c r="P3439"/>
    </row>
    <row r="3440" spans="1:16" x14ac:dyDescent="0.3">
      <c r="A3440" s="21"/>
      <c r="P3440"/>
    </row>
    <row r="3441" spans="1:16" x14ac:dyDescent="0.3">
      <c r="A3441" s="21"/>
      <c r="P3441"/>
    </row>
    <row r="3442" spans="1:16" x14ac:dyDescent="0.3">
      <c r="A3442" s="21"/>
      <c r="P3442"/>
    </row>
    <row r="3443" spans="1:16" x14ac:dyDescent="0.3">
      <c r="A3443" s="21"/>
      <c r="P3443"/>
    </row>
    <row r="3444" spans="1:16" x14ac:dyDescent="0.3">
      <c r="A3444" s="21"/>
      <c r="P3444"/>
    </row>
    <row r="3445" spans="1:16" x14ac:dyDescent="0.3">
      <c r="A3445" s="21"/>
      <c r="P3445"/>
    </row>
    <row r="3446" spans="1:16" x14ac:dyDescent="0.3">
      <c r="A3446" s="21"/>
      <c r="P3446"/>
    </row>
    <row r="3447" spans="1:16" x14ac:dyDescent="0.3">
      <c r="A3447" s="21"/>
      <c r="P3447"/>
    </row>
    <row r="3448" spans="1:16" x14ac:dyDescent="0.3">
      <c r="A3448" s="21"/>
      <c r="P3448"/>
    </row>
    <row r="3449" spans="1:16" x14ac:dyDescent="0.3">
      <c r="A3449" s="21"/>
      <c r="P3449"/>
    </row>
    <row r="3450" spans="1:16" x14ac:dyDescent="0.3">
      <c r="A3450" s="21"/>
      <c r="P3450"/>
    </row>
    <row r="3451" spans="1:16" x14ac:dyDescent="0.3">
      <c r="A3451" s="21"/>
      <c r="P3451"/>
    </row>
    <row r="3452" spans="1:16" x14ac:dyDescent="0.3">
      <c r="A3452" s="21"/>
      <c r="P3452"/>
    </row>
    <row r="3453" spans="1:16" x14ac:dyDescent="0.3">
      <c r="A3453" s="21"/>
      <c r="P3453"/>
    </row>
    <row r="3454" spans="1:16" x14ac:dyDescent="0.3">
      <c r="A3454" s="21"/>
      <c r="P3454"/>
    </row>
    <row r="3455" spans="1:16" x14ac:dyDescent="0.3">
      <c r="A3455" s="21"/>
      <c r="P3455"/>
    </row>
    <row r="3456" spans="1:16" x14ac:dyDescent="0.3">
      <c r="A3456" s="21"/>
      <c r="P3456"/>
    </row>
    <row r="3457" spans="1:16" x14ac:dyDescent="0.3">
      <c r="A3457" s="21"/>
      <c r="P3457"/>
    </row>
    <row r="3458" spans="1:16" x14ac:dyDescent="0.3">
      <c r="A3458" s="21"/>
      <c r="P3458"/>
    </row>
    <row r="3459" spans="1:16" x14ac:dyDescent="0.3">
      <c r="A3459" s="21"/>
      <c r="P3459"/>
    </row>
    <row r="3460" spans="1:16" x14ac:dyDescent="0.3">
      <c r="A3460" s="21"/>
      <c r="P3460"/>
    </row>
    <row r="3461" spans="1:16" x14ac:dyDescent="0.3">
      <c r="A3461" s="21"/>
      <c r="P3461"/>
    </row>
    <row r="3462" spans="1:16" x14ac:dyDescent="0.3">
      <c r="A3462" s="21"/>
      <c r="P3462"/>
    </row>
    <row r="3463" spans="1:16" x14ac:dyDescent="0.3">
      <c r="A3463" s="21"/>
      <c r="P3463"/>
    </row>
    <row r="3464" spans="1:16" x14ac:dyDescent="0.3">
      <c r="A3464" s="21"/>
      <c r="P3464"/>
    </row>
    <row r="3465" spans="1:16" x14ac:dyDescent="0.3">
      <c r="A3465" s="21"/>
      <c r="P3465"/>
    </row>
    <row r="3466" spans="1:16" x14ac:dyDescent="0.3">
      <c r="A3466" s="21"/>
      <c r="P3466"/>
    </row>
    <row r="3467" spans="1:16" x14ac:dyDescent="0.3">
      <c r="A3467" s="21"/>
      <c r="P3467"/>
    </row>
    <row r="3468" spans="1:16" x14ac:dyDescent="0.3">
      <c r="A3468" s="21"/>
      <c r="P3468"/>
    </row>
    <row r="3469" spans="1:16" x14ac:dyDescent="0.3">
      <c r="A3469" s="21"/>
      <c r="P3469"/>
    </row>
    <row r="3470" spans="1:16" x14ac:dyDescent="0.3">
      <c r="A3470" s="21"/>
      <c r="P3470"/>
    </row>
    <row r="3471" spans="1:16" x14ac:dyDescent="0.3">
      <c r="A3471" s="21"/>
      <c r="P3471"/>
    </row>
    <row r="3472" spans="1:16" x14ac:dyDescent="0.3">
      <c r="A3472" s="21"/>
      <c r="P3472"/>
    </row>
    <row r="3473" spans="1:16" x14ac:dyDescent="0.3">
      <c r="A3473" s="21"/>
      <c r="P3473"/>
    </row>
    <row r="3474" spans="1:16" x14ac:dyDescent="0.3">
      <c r="A3474" s="21"/>
      <c r="P3474"/>
    </row>
    <row r="3475" spans="1:16" x14ac:dyDescent="0.3">
      <c r="A3475" s="21"/>
      <c r="P3475"/>
    </row>
    <row r="3476" spans="1:16" x14ac:dyDescent="0.3">
      <c r="A3476" s="21"/>
      <c r="P3476"/>
    </row>
    <row r="3477" spans="1:16" x14ac:dyDescent="0.3">
      <c r="A3477" s="21"/>
      <c r="P3477"/>
    </row>
    <row r="3478" spans="1:16" x14ac:dyDescent="0.3">
      <c r="A3478" s="21"/>
      <c r="P3478"/>
    </row>
    <row r="3479" spans="1:16" x14ac:dyDescent="0.3">
      <c r="A3479" s="21"/>
      <c r="P3479"/>
    </row>
    <row r="3480" spans="1:16" x14ac:dyDescent="0.3">
      <c r="A3480" s="21"/>
      <c r="P3480"/>
    </row>
    <row r="3481" spans="1:16" x14ac:dyDescent="0.3">
      <c r="A3481" s="21"/>
      <c r="P3481"/>
    </row>
    <row r="3482" spans="1:16" x14ac:dyDescent="0.3">
      <c r="A3482" s="21"/>
      <c r="P3482"/>
    </row>
    <row r="3483" spans="1:16" x14ac:dyDescent="0.3">
      <c r="A3483" s="21"/>
      <c r="P3483"/>
    </row>
    <row r="3484" spans="1:16" x14ac:dyDescent="0.3">
      <c r="A3484" s="21"/>
      <c r="P3484"/>
    </row>
    <row r="3485" spans="1:16" x14ac:dyDescent="0.3">
      <c r="A3485" s="21"/>
      <c r="P3485"/>
    </row>
    <row r="3486" spans="1:16" x14ac:dyDescent="0.3">
      <c r="A3486" s="21"/>
      <c r="P3486"/>
    </row>
    <row r="3487" spans="1:16" x14ac:dyDescent="0.3">
      <c r="A3487" s="21"/>
      <c r="P3487"/>
    </row>
    <row r="3488" spans="1:16" x14ac:dyDescent="0.3">
      <c r="A3488" s="21"/>
      <c r="P3488"/>
    </row>
    <row r="3489" spans="1:16" x14ac:dyDescent="0.3">
      <c r="A3489" s="21"/>
      <c r="P3489"/>
    </row>
    <row r="3490" spans="1:16" x14ac:dyDescent="0.3">
      <c r="A3490" s="21"/>
      <c r="P3490"/>
    </row>
    <row r="3491" spans="1:16" x14ac:dyDescent="0.3">
      <c r="A3491" s="21"/>
      <c r="P3491"/>
    </row>
    <row r="3492" spans="1:16" x14ac:dyDescent="0.3">
      <c r="A3492" s="21"/>
      <c r="P3492"/>
    </row>
    <row r="3493" spans="1:16" x14ac:dyDescent="0.3">
      <c r="A3493" s="21"/>
      <c r="P3493"/>
    </row>
    <row r="3494" spans="1:16" x14ac:dyDescent="0.3">
      <c r="A3494" s="21"/>
      <c r="P3494"/>
    </row>
    <row r="3495" spans="1:16" x14ac:dyDescent="0.3">
      <c r="A3495" s="21"/>
      <c r="P3495"/>
    </row>
    <row r="3496" spans="1:16" x14ac:dyDescent="0.3">
      <c r="A3496" s="21"/>
      <c r="P3496"/>
    </row>
    <row r="3497" spans="1:16" x14ac:dyDescent="0.3">
      <c r="A3497" s="21"/>
      <c r="P3497"/>
    </row>
    <row r="3498" spans="1:16" x14ac:dyDescent="0.3">
      <c r="A3498" s="21"/>
      <c r="P3498"/>
    </row>
    <row r="3499" spans="1:16" x14ac:dyDescent="0.3">
      <c r="A3499" s="21"/>
      <c r="P3499"/>
    </row>
    <row r="3500" spans="1:16" x14ac:dyDescent="0.3">
      <c r="A3500" s="21"/>
      <c r="P3500"/>
    </row>
    <row r="3501" spans="1:16" x14ac:dyDescent="0.3">
      <c r="A3501" s="21"/>
      <c r="P3501"/>
    </row>
    <row r="3502" spans="1:16" x14ac:dyDescent="0.3">
      <c r="A3502" s="21"/>
      <c r="P3502"/>
    </row>
    <row r="3503" spans="1:16" x14ac:dyDescent="0.3">
      <c r="A3503" s="21"/>
      <c r="P3503"/>
    </row>
    <row r="3504" spans="1:16" x14ac:dyDescent="0.3">
      <c r="A3504" s="21"/>
      <c r="P3504"/>
    </row>
    <row r="3505" spans="1:16" x14ac:dyDescent="0.3">
      <c r="A3505" s="21"/>
      <c r="P3505"/>
    </row>
    <row r="3506" spans="1:16" x14ac:dyDescent="0.3">
      <c r="A3506" s="21"/>
      <c r="P3506"/>
    </row>
    <row r="3507" spans="1:16" x14ac:dyDescent="0.3">
      <c r="A3507" s="21"/>
      <c r="P3507"/>
    </row>
    <row r="3508" spans="1:16" x14ac:dyDescent="0.3">
      <c r="A3508" s="21"/>
      <c r="P3508"/>
    </row>
    <row r="3509" spans="1:16" x14ac:dyDescent="0.3">
      <c r="A3509" s="21"/>
      <c r="P3509"/>
    </row>
    <row r="3510" spans="1:16" x14ac:dyDescent="0.3">
      <c r="A3510" s="21"/>
      <c r="P3510"/>
    </row>
    <row r="3511" spans="1:16" x14ac:dyDescent="0.3">
      <c r="A3511" s="21"/>
      <c r="P3511"/>
    </row>
    <row r="3512" spans="1:16" x14ac:dyDescent="0.3">
      <c r="A3512" s="21"/>
      <c r="P3512"/>
    </row>
    <row r="3513" spans="1:16" x14ac:dyDescent="0.3">
      <c r="A3513" s="21"/>
      <c r="P3513"/>
    </row>
    <row r="3514" spans="1:16" x14ac:dyDescent="0.3">
      <c r="A3514" s="21"/>
      <c r="P3514"/>
    </row>
    <row r="3515" spans="1:16" x14ac:dyDescent="0.3">
      <c r="A3515" s="21"/>
      <c r="P3515"/>
    </row>
    <row r="3516" spans="1:16" x14ac:dyDescent="0.3">
      <c r="A3516" s="21"/>
      <c r="P3516"/>
    </row>
    <row r="3517" spans="1:16" x14ac:dyDescent="0.3">
      <c r="A3517" s="21"/>
      <c r="P3517"/>
    </row>
    <row r="3518" spans="1:16" x14ac:dyDescent="0.3">
      <c r="A3518" s="21"/>
      <c r="P3518"/>
    </row>
    <row r="3519" spans="1:16" x14ac:dyDescent="0.3">
      <c r="A3519" s="21"/>
      <c r="P3519"/>
    </row>
    <row r="3520" spans="1:16" x14ac:dyDescent="0.3">
      <c r="A3520" s="21"/>
      <c r="P3520"/>
    </row>
    <row r="3521" spans="1:16" x14ac:dyDescent="0.3">
      <c r="A3521" s="21"/>
      <c r="P3521"/>
    </row>
    <row r="3522" spans="1:16" x14ac:dyDescent="0.3">
      <c r="A3522" s="21"/>
      <c r="P3522"/>
    </row>
    <row r="3523" spans="1:16" x14ac:dyDescent="0.3">
      <c r="A3523" s="21"/>
      <c r="P3523"/>
    </row>
    <row r="3524" spans="1:16" x14ac:dyDescent="0.3">
      <c r="A3524" s="21"/>
      <c r="P3524"/>
    </row>
    <row r="3525" spans="1:16" x14ac:dyDescent="0.3">
      <c r="A3525" s="21"/>
      <c r="P3525"/>
    </row>
    <row r="3526" spans="1:16" x14ac:dyDescent="0.3">
      <c r="A3526" s="21"/>
      <c r="P3526"/>
    </row>
    <row r="3527" spans="1:16" x14ac:dyDescent="0.3">
      <c r="A3527" s="21"/>
      <c r="P3527"/>
    </row>
    <row r="3528" spans="1:16" x14ac:dyDescent="0.3">
      <c r="A3528" s="21"/>
      <c r="P3528"/>
    </row>
    <row r="3529" spans="1:16" x14ac:dyDescent="0.3">
      <c r="A3529" s="21"/>
      <c r="P3529"/>
    </row>
    <row r="3530" spans="1:16" x14ac:dyDescent="0.3">
      <c r="A3530" s="21"/>
      <c r="P3530"/>
    </row>
    <row r="3531" spans="1:16" x14ac:dyDescent="0.3">
      <c r="A3531" s="21"/>
      <c r="P3531"/>
    </row>
    <row r="3532" spans="1:16" x14ac:dyDescent="0.3">
      <c r="A3532" s="21"/>
      <c r="P3532"/>
    </row>
    <row r="3533" spans="1:16" x14ac:dyDescent="0.3">
      <c r="A3533" s="21"/>
      <c r="P3533"/>
    </row>
    <row r="3534" spans="1:16" x14ac:dyDescent="0.3">
      <c r="A3534" s="21"/>
      <c r="P3534"/>
    </row>
    <row r="3535" spans="1:16" x14ac:dyDescent="0.3">
      <c r="A3535" s="21"/>
      <c r="P3535"/>
    </row>
    <row r="3536" spans="1:16" x14ac:dyDescent="0.3">
      <c r="A3536" s="21"/>
      <c r="P3536"/>
    </row>
    <row r="3537" spans="1:16" x14ac:dyDescent="0.3">
      <c r="A3537" s="21"/>
      <c r="P3537"/>
    </row>
    <row r="3538" spans="1:16" x14ac:dyDescent="0.3">
      <c r="A3538" s="21"/>
      <c r="P3538"/>
    </row>
    <row r="3539" spans="1:16" x14ac:dyDescent="0.3">
      <c r="A3539" s="21"/>
      <c r="P3539"/>
    </row>
    <row r="3540" spans="1:16" x14ac:dyDescent="0.3">
      <c r="A3540" s="21"/>
      <c r="P3540"/>
    </row>
    <row r="3541" spans="1:16" x14ac:dyDescent="0.3">
      <c r="A3541" s="21"/>
      <c r="P3541"/>
    </row>
    <row r="3542" spans="1:16" x14ac:dyDescent="0.3">
      <c r="A3542" s="21"/>
      <c r="P3542"/>
    </row>
    <row r="3543" spans="1:16" x14ac:dyDescent="0.3">
      <c r="A3543" s="21"/>
      <c r="P3543"/>
    </row>
    <row r="3544" spans="1:16" x14ac:dyDescent="0.3">
      <c r="A3544" s="21"/>
      <c r="P3544"/>
    </row>
    <row r="3545" spans="1:16" x14ac:dyDescent="0.3">
      <c r="A3545" s="21"/>
      <c r="P3545"/>
    </row>
    <row r="3546" spans="1:16" x14ac:dyDescent="0.3">
      <c r="A3546" s="21"/>
      <c r="P3546"/>
    </row>
    <row r="3547" spans="1:16" x14ac:dyDescent="0.3">
      <c r="A3547" s="21"/>
      <c r="P3547"/>
    </row>
    <row r="3548" spans="1:16" x14ac:dyDescent="0.3">
      <c r="A3548" s="21"/>
      <c r="P3548"/>
    </row>
    <row r="3549" spans="1:16" x14ac:dyDescent="0.3">
      <c r="A3549" s="21"/>
      <c r="P3549"/>
    </row>
    <row r="3550" spans="1:16" x14ac:dyDescent="0.3">
      <c r="A3550" s="21"/>
      <c r="P3550"/>
    </row>
    <row r="3551" spans="1:16" x14ac:dyDescent="0.3">
      <c r="A3551" s="21"/>
      <c r="P3551"/>
    </row>
    <row r="3552" spans="1:16" x14ac:dyDescent="0.3">
      <c r="A3552" s="21"/>
      <c r="P3552"/>
    </row>
    <row r="3553" spans="1:16" x14ac:dyDescent="0.3">
      <c r="A3553" s="21"/>
      <c r="P3553"/>
    </row>
    <row r="3554" spans="1:16" x14ac:dyDescent="0.3">
      <c r="A3554" s="21"/>
      <c r="P3554"/>
    </row>
    <row r="3555" spans="1:16" x14ac:dyDescent="0.3">
      <c r="A3555" s="21"/>
      <c r="P3555"/>
    </row>
    <row r="3556" spans="1:16" x14ac:dyDescent="0.3">
      <c r="A3556" s="21"/>
      <c r="P3556"/>
    </row>
    <row r="3557" spans="1:16" x14ac:dyDescent="0.3">
      <c r="A3557" s="21"/>
      <c r="P3557"/>
    </row>
    <row r="3558" spans="1:16" x14ac:dyDescent="0.3">
      <c r="A3558" s="21"/>
      <c r="P3558"/>
    </row>
    <row r="3559" spans="1:16" x14ac:dyDescent="0.3">
      <c r="A3559" s="21"/>
      <c r="P3559"/>
    </row>
    <row r="3560" spans="1:16" x14ac:dyDescent="0.3">
      <c r="A3560" s="21"/>
      <c r="P3560"/>
    </row>
    <row r="3561" spans="1:16" x14ac:dyDescent="0.3">
      <c r="A3561" s="21"/>
      <c r="P3561"/>
    </row>
    <row r="3562" spans="1:16" x14ac:dyDescent="0.3">
      <c r="A3562" s="21"/>
      <c r="P3562"/>
    </row>
    <row r="3563" spans="1:16" x14ac:dyDescent="0.3">
      <c r="A3563" s="21"/>
      <c r="P3563"/>
    </row>
    <row r="3564" spans="1:16" x14ac:dyDescent="0.3">
      <c r="A3564" s="21"/>
      <c r="P3564"/>
    </row>
    <row r="3565" spans="1:16" x14ac:dyDescent="0.3">
      <c r="A3565" s="21"/>
      <c r="P3565"/>
    </row>
    <row r="3566" spans="1:16" x14ac:dyDescent="0.3">
      <c r="A3566" s="21"/>
      <c r="P3566"/>
    </row>
    <row r="3567" spans="1:16" x14ac:dyDescent="0.3">
      <c r="A3567" s="21"/>
      <c r="P3567"/>
    </row>
    <row r="3568" spans="1:16" x14ac:dyDescent="0.3">
      <c r="A3568" s="21"/>
      <c r="P3568"/>
    </row>
    <row r="3569" spans="1:16" x14ac:dyDescent="0.3">
      <c r="A3569" s="21"/>
      <c r="P3569"/>
    </row>
    <row r="3570" spans="1:16" x14ac:dyDescent="0.3">
      <c r="A3570" s="21"/>
      <c r="P3570"/>
    </row>
    <row r="3571" spans="1:16" x14ac:dyDescent="0.3">
      <c r="A3571" s="21"/>
      <c r="P3571"/>
    </row>
    <row r="3572" spans="1:16" x14ac:dyDescent="0.3">
      <c r="A3572" s="21"/>
      <c r="P3572"/>
    </row>
    <row r="3573" spans="1:16" x14ac:dyDescent="0.3">
      <c r="A3573" s="21"/>
      <c r="P3573"/>
    </row>
    <row r="3574" spans="1:16" x14ac:dyDescent="0.3">
      <c r="A3574" s="21"/>
      <c r="P3574"/>
    </row>
    <row r="3575" spans="1:16" x14ac:dyDescent="0.3">
      <c r="A3575" s="21"/>
      <c r="P3575"/>
    </row>
    <row r="3576" spans="1:16" x14ac:dyDescent="0.3">
      <c r="A3576" s="21"/>
      <c r="P3576"/>
    </row>
    <row r="3577" spans="1:16" x14ac:dyDescent="0.3">
      <c r="A3577" s="21"/>
      <c r="P3577"/>
    </row>
    <row r="3578" spans="1:16" x14ac:dyDescent="0.3">
      <c r="A3578" s="21"/>
      <c r="P3578"/>
    </row>
    <row r="3579" spans="1:16" x14ac:dyDescent="0.3">
      <c r="A3579" s="21"/>
      <c r="P3579"/>
    </row>
    <row r="3580" spans="1:16" x14ac:dyDescent="0.3">
      <c r="A3580" s="21"/>
      <c r="P3580"/>
    </row>
    <row r="3581" spans="1:16" x14ac:dyDescent="0.3">
      <c r="A3581" s="21"/>
      <c r="P3581"/>
    </row>
    <row r="3582" spans="1:16" x14ac:dyDescent="0.3">
      <c r="A3582" s="21"/>
      <c r="P3582"/>
    </row>
    <row r="3583" spans="1:16" x14ac:dyDescent="0.3">
      <c r="A3583" s="21"/>
      <c r="P3583"/>
    </row>
    <row r="3584" spans="1:16" x14ac:dyDescent="0.3">
      <c r="A3584" s="21"/>
      <c r="P3584"/>
    </row>
    <row r="3585" spans="1:16" x14ac:dyDescent="0.3">
      <c r="A3585" s="21"/>
      <c r="P3585"/>
    </row>
    <row r="3586" spans="1:16" x14ac:dyDescent="0.3">
      <c r="A3586" s="21"/>
      <c r="P3586"/>
    </row>
    <row r="3587" spans="1:16" x14ac:dyDescent="0.3">
      <c r="A3587" s="21"/>
      <c r="P3587"/>
    </row>
    <row r="3588" spans="1:16" x14ac:dyDescent="0.3">
      <c r="A3588" s="21"/>
      <c r="P3588"/>
    </row>
    <row r="3589" spans="1:16" x14ac:dyDescent="0.3">
      <c r="A3589" s="21"/>
      <c r="P3589"/>
    </row>
    <row r="3590" spans="1:16" x14ac:dyDescent="0.3">
      <c r="A3590" s="21"/>
      <c r="P3590"/>
    </row>
    <row r="3591" spans="1:16" x14ac:dyDescent="0.3">
      <c r="A3591" s="21"/>
      <c r="P3591"/>
    </row>
    <row r="3592" spans="1:16" x14ac:dyDescent="0.3">
      <c r="A3592" s="21"/>
      <c r="P3592"/>
    </row>
    <row r="3593" spans="1:16" x14ac:dyDescent="0.3">
      <c r="A3593" s="21"/>
      <c r="P3593"/>
    </row>
    <row r="3594" spans="1:16" x14ac:dyDescent="0.3">
      <c r="A3594" s="21"/>
      <c r="P3594"/>
    </row>
    <row r="3595" spans="1:16" x14ac:dyDescent="0.3">
      <c r="A3595" s="21"/>
      <c r="P3595"/>
    </row>
    <row r="3596" spans="1:16" x14ac:dyDescent="0.3">
      <c r="A3596" s="21"/>
      <c r="P3596"/>
    </row>
    <row r="3597" spans="1:16" x14ac:dyDescent="0.3">
      <c r="A3597" s="21"/>
      <c r="P3597"/>
    </row>
    <row r="3598" spans="1:16" x14ac:dyDescent="0.3">
      <c r="A3598" s="21"/>
      <c r="P3598"/>
    </row>
    <row r="3599" spans="1:16" x14ac:dyDescent="0.3">
      <c r="A3599" s="21"/>
      <c r="P3599"/>
    </row>
    <row r="3600" spans="1:16" x14ac:dyDescent="0.3">
      <c r="A3600" s="21"/>
      <c r="P3600"/>
    </row>
    <row r="3601" spans="1:16" x14ac:dyDescent="0.3">
      <c r="A3601" s="21"/>
      <c r="P3601"/>
    </row>
    <row r="3602" spans="1:16" x14ac:dyDescent="0.3">
      <c r="A3602" s="21"/>
      <c r="P3602"/>
    </row>
    <row r="3603" spans="1:16" x14ac:dyDescent="0.3">
      <c r="A3603" s="21"/>
      <c r="P3603"/>
    </row>
    <row r="3604" spans="1:16" x14ac:dyDescent="0.3">
      <c r="A3604" s="21"/>
      <c r="P3604"/>
    </row>
    <row r="3605" spans="1:16" x14ac:dyDescent="0.3">
      <c r="A3605" s="21"/>
      <c r="P3605"/>
    </row>
    <row r="3606" spans="1:16" x14ac:dyDescent="0.3">
      <c r="A3606" s="21"/>
      <c r="P3606"/>
    </row>
    <row r="3607" spans="1:16" x14ac:dyDescent="0.3">
      <c r="A3607" s="21"/>
      <c r="P3607"/>
    </row>
    <row r="3608" spans="1:16" x14ac:dyDescent="0.3">
      <c r="A3608" s="21"/>
      <c r="P3608"/>
    </row>
    <row r="3609" spans="1:16" x14ac:dyDescent="0.3">
      <c r="A3609" s="21"/>
      <c r="P3609"/>
    </row>
    <row r="3610" spans="1:16" x14ac:dyDescent="0.3">
      <c r="A3610" s="21"/>
      <c r="P3610"/>
    </row>
    <row r="3611" spans="1:16" x14ac:dyDescent="0.3">
      <c r="A3611" s="21"/>
      <c r="P3611"/>
    </row>
    <row r="3612" spans="1:16" x14ac:dyDescent="0.3">
      <c r="A3612" s="21"/>
      <c r="P3612"/>
    </row>
    <row r="3613" spans="1:16" x14ac:dyDescent="0.3">
      <c r="A3613" s="21"/>
      <c r="P3613"/>
    </row>
    <row r="3614" spans="1:16" x14ac:dyDescent="0.3">
      <c r="A3614" s="21"/>
      <c r="P3614"/>
    </row>
    <row r="3615" spans="1:16" x14ac:dyDescent="0.3">
      <c r="A3615" s="21"/>
      <c r="P3615"/>
    </row>
    <row r="3616" spans="1:16" x14ac:dyDescent="0.3">
      <c r="A3616" s="21"/>
      <c r="P3616"/>
    </row>
    <row r="3617" spans="1:16" x14ac:dyDescent="0.3">
      <c r="A3617" s="21"/>
      <c r="P3617"/>
    </row>
    <row r="3618" spans="1:16" x14ac:dyDescent="0.3">
      <c r="A3618" s="21"/>
      <c r="P3618"/>
    </row>
    <row r="3619" spans="1:16" x14ac:dyDescent="0.3">
      <c r="A3619" s="21"/>
      <c r="P3619"/>
    </row>
    <row r="3620" spans="1:16" x14ac:dyDescent="0.3">
      <c r="A3620" s="21"/>
      <c r="P3620"/>
    </row>
    <row r="3621" spans="1:16" x14ac:dyDescent="0.3">
      <c r="A3621" s="21"/>
      <c r="P3621"/>
    </row>
    <row r="3622" spans="1:16" x14ac:dyDescent="0.3">
      <c r="A3622" s="21"/>
      <c r="P3622"/>
    </row>
    <row r="3623" spans="1:16" x14ac:dyDescent="0.3">
      <c r="A3623" s="21"/>
      <c r="P3623"/>
    </row>
    <row r="3624" spans="1:16" x14ac:dyDescent="0.3">
      <c r="A3624" s="21"/>
      <c r="P3624"/>
    </row>
    <row r="3625" spans="1:16" x14ac:dyDescent="0.3">
      <c r="A3625" s="21"/>
      <c r="P3625"/>
    </row>
    <row r="3626" spans="1:16" x14ac:dyDescent="0.3">
      <c r="A3626" s="21"/>
      <c r="P3626"/>
    </row>
    <row r="3627" spans="1:16" x14ac:dyDescent="0.3">
      <c r="A3627" s="21"/>
      <c r="P3627"/>
    </row>
    <row r="3628" spans="1:16" x14ac:dyDescent="0.3">
      <c r="A3628" s="21"/>
      <c r="P3628"/>
    </row>
    <row r="3629" spans="1:16" x14ac:dyDescent="0.3">
      <c r="A3629" s="21"/>
      <c r="P3629"/>
    </row>
    <row r="3630" spans="1:16" x14ac:dyDescent="0.3">
      <c r="A3630" s="21"/>
      <c r="P3630"/>
    </row>
    <row r="3631" spans="1:16" x14ac:dyDescent="0.3">
      <c r="A3631" s="21"/>
      <c r="P3631"/>
    </row>
    <row r="3632" spans="1:16" x14ac:dyDescent="0.3">
      <c r="A3632" s="21"/>
      <c r="P3632"/>
    </row>
    <row r="3633" spans="1:16" x14ac:dyDescent="0.3">
      <c r="A3633" s="21"/>
      <c r="P3633"/>
    </row>
    <row r="3634" spans="1:16" x14ac:dyDescent="0.3">
      <c r="A3634" s="21"/>
      <c r="P3634"/>
    </row>
    <row r="3635" spans="1:16" x14ac:dyDescent="0.3">
      <c r="A3635" s="21"/>
      <c r="P3635"/>
    </row>
    <row r="3636" spans="1:16" x14ac:dyDescent="0.3">
      <c r="A3636" s="21"/>
      <c r="P3636"/>
    </row>
    <row r="3637" spans="1:16" x14ac:dyDescent="0.3">
      <c r="A3637" s="21"/>
      <c r="P3637"/>
    </row>
    <row r="3638" spans="1:16" x14ac:dyDescent="0.3">
      <c r="A3638" s="21"/>
      <c r="P3638"/>
    </row>
    <row r="3639" spans="1:16" x14ac:dyDescent="0.3">
      <c r="A3639" s="21"/>
      <c r="P3639"/>
    </row>
    <row r="3640" spans="1:16" x14ac:dyDescent="0.3">
      <c r="A3640" s="21"/>
      <c r="P3640"/>
    </row>
    <row r="3641" spans="1:16" x14ac:dyDescent="0.3">
      <c r="A3641" s="21"/>
      <c r="P3641"/>
    </row>
    <row r="3642" spans="1:16" x14ac:dyDescent="0.3">
      <c r="A3642" s="21"/>
      <c r="P3642"/>
    </row>
    <row r="3643" spans="1:16" x14ac:dyDescent="0.3">
      <c r="A3643" s="21"/>
      <c r="P3643"/>
    </row>
    <row r="3644" spans="1:16" x14ac:dyDescent="0.3">
      <c r="A3644" s="21"/>
      <c r="P3644"/>
    </row>
    <row r="3645" spans="1:16" x14ac:dyDescent="0.3">
      <c r="A3645" s="21"/>
      <c r="P3645"/>
    </row>
    <row r="3646" spans="1:16" x14ac:dyDescent="0.3">
      <c r="A3646" s="21"/>
      <c r="P3646"/>
    </row>
    <row r="3647" spans="1:16" x14ac:dyDescent="0.3">
      <c r="A3647" s="21"/>
      <c r="P3647"/>
    </row>
    <row r="3648" spans="1:16" x14ac:dyDescent="0.3">
      <c r="A3648" s="21"/>
      <c r="P3648"/>
    </row>
    <row r="3649" spans="1:16" x14ac:dyDescent="0.3">
      <c r="A3649" s="21"/>
      <c r="P3649"/>
    </row>
    <row r="3650" spans="1:16" x14ac:dyDescent="0.3">
      <c r="A3650" s="21"/>
      <c r="P3650"/>
    </row>
    <row r="3651" spans="1:16" x14ac:dyDescent="0.3">
      <c r="A3651" s="21"/>
      <c r="P3651"/>
    </row>
    <row r="3652" spans="1:16" x14ac:dyDescent="0.3">
      <c r="A3652" s="21"/>
      <c r="P3652"/>
    </row>
    <row r="3653" spans="1:16" x14ac:dyDescent="0.3">
      <c r="A3653" s="21"/>
      <c r="P3653"/>
    </row>
    <row r="3654" spans="1:16" x14ac:dyDescent="0.3">
      <c r="A3654" s="21"/>
      <c r="P3654"/>
    </row>
    <row r="3655" spans="1:16" x14ac:dyDescent="0.3">
      <c r="A3655" s="21"/>
      <c r="P3655"/>
    </row>
    <row r="3656" spans="1:16" x14ac:dyDescent="0.3">
      <c r="A3656" s="21"/>
      <c r="P3656"/>
    </row>
    <row r="3657" spans="1:16" x14ac:dyDescent="0.3">
      <c r="A3657" s="21"/>
      <c r="P3657"/>
    </row>
    <row r="3658" spans="1:16" x14ac:dyDescent="0.3">
      <c r="A3658" s="21"/>
      <c r="P3658"/>
    </row>
    <row r="3659" spans="1:16" x14ac:dyDescent="0.3">
      <c r="A3659" s="21"/>
      <c r="P3659"/>
    </row>
    <row r="3660" spans="1:16" x14ac:dyDescent="0.3">
      <c r="A3660" s="21"/>
      <c r="P3660"/>
    </row>
    <row r="3661" spans="1:16" x14ac:dyDescent="0.3">
      <c r="A3661" s="21"/>
      <c r="P3661"/>
    </row>
    <row r="3662" spans="1:16" x14ac:dyDescent="0.3">
      <c r="A3662" s="21"/>
      <c r="P3662"/>
    </row>
    <row r="3663" spans="1:16" x14ac:dyDescent="0.3">
      <c r="A3663" s="21"/>
      <c r="P3663"/>
    </row>
    <row r="3664" spans="1:16" x14ac:dyDescent="0.3">
      <c r="A3664" s="21"/>
      <c r="P3664"/>
    </row>
    <row r="3665" spans="1:16" x14ac:dyDescent="0.3">
      <c r="A3665" s="21"/>
      <c r="P3665"/>
    </row>
    <row r="3666" spans="1:16" x14ac:dyDescent="0.3">
      <c r="A3666" s="21"/>
      <c r="P3666"/>
    </row>
    <row r="3667" spans="1:16" x14ac:dyDescent="0.3">
      <c r="A3667" s="21"/>
      <c r="P3667"/>
    </row>
    <row r="3668" spans="1:16" x14ac:dyDescent="0.3">
      <c r="A3668" s="21"/>
      <c r="P3668"/>
    </row>
    <row r="3669" spans="1:16" x14ac:dyDescent="0.3">
      <c r="A3669" s="21"/>
      <c r="P3669"/>
    </row>
    <row r="3670" spans="1:16" x14ac:dyDescent="0.3">
      <c r="A3670" s="21"/>
      <c r="P3670"/>
    </row>
    <row r="3671" spans="1:16" x14ac:dyDescent="0.3">
      <c r="A3671" s="21"/>
      <c r="P3671"/>
    </row>
    <row r="3672" spans="1:16" x14ac:dyDescent="0.3">
      <c r="A3672" s="21"/>
      <c r="P3672"/>
    </row>
    <row r="3673" spans="1:16" x14ac:dyDescent="0.3">
      <c r="A3673" s="21"/>
      <c r="P3673"/>
    </row>
    <row r="3674" spans="1:16" x14ac:dyDescent="0.3">
      <c r="A3674" s="21"/>
      <c r="P3674"/>
    </row>
    <row r="3675" spans="1:16" x14ac:dyDescent="0.3">
      <c r="A3675" s="21"/>
      <c r="P3675"/>
    </row>
    <row r="3676" spans="1:16" x14ac:dyDescent="0.3">
      <c r="A3676" s="21"/>
      <c r="P3676"/>
    </row>
    <row r="3677" spans="1:16" x14ac:dyDescent="0.3">
      <c r="A3677" s="21"/>
      <c r="P3677"/>
    </row>
    <row r="3678" spans="1:16" x14ac:dyDescent="0.3">
      <c r="A3678" s="21"/>
      <c r="P3678"/>
    </row>
    <row r="3679" spans="1:16" x14ac:dyDescent="0.3">
      <c r="A3679" s="21"/>
      <c r="P3679"/>
    </row>
    <row r="3680" spans="1:16" x14ac:dyDescent="0.3">
      <c r="A3680" s="21"/>
      <c r="P3680"/>
    </row>
    <row r="3681" spans="1:16" x14ac:dyDescent="0.3">
      <c r="A3681" s="21"/>
      <c r="P3681"/>
    </row>
    <row r="3682" spans="1:16" x14ac:dyDescent="0.3">
      <c r="A3682" s="21"/>
      <c r="P3682"/>
    </row>
    <row r="3683" spans="1:16" x14ac:dyDescent="0.3">
      <c r="A3683" s="21"/>
      <c r="P3683"/>
    </row>
    <row r="3684" spans="1:16" x14ac:dyDescent="0.3">
      <c r="A3684" s="21"/>
      <c r="P3684"/>
    </row>
    <row r="3685" spans="1:16" x14ac:dyDescent="0.3">
      <c r="A3685" s="21"/>
      <c r="P3685"/>
    </row>
    <row r="3686" spans="1:16" x14ac:dyDescent="0.3">
      <c r="A3686" s="21"/>
      <c r="P3686"/>
    </row>
    <row r="3687" spans="1:16" x14ac:dyDescent="0.3">
      <c r="A3687" s="21"/>
      <c r="P3687"/>
    </row>
    <row r="3688" spans="1:16" x14ac:dyDescent="0.3">
      <c r="A3688" s="21"/>
      <c r="P3688"/>
    </row>
    <row r="3689" spans="1:16" x14ac:dyDescent="0.3">
      <c r="A3689" s="21"/>
      <c r="P3689"/>
    </row>
    <row r="3690" spans="1:16" x14ac:dyDescent="0.3">
      <c r="A3690" s="21"/>
      <c r="P3690"/>
    </row>
    <row r="3691" spans="1:16" x14ac:dyDescent="0.3">
      <c r="A3691" s="21"/>
      <c r="P3691"/>
    </row>
    <row r="3692" spans="1:16" x14ac:dyDescent="0.3">
      <c r="A3692" s="21"/>
      <c r="P3692"/>
    </row>
    <row r="3693" spans="1:16" x14ac:dyDescent="0.3">
      <c r="A3693" s="21"/>
      <c r="P3693"/>
    </row>
    <row r="3694" spans="1:16" x14ac:dyDescent="0.3">
      <c r="A3694" s="21"/>
      <c r="P3694"/>
    </row>
    <row r="3695" spans="1:16" x14ac:dyDescent="0.3">
      <c r="A3695" s="21"/>
      <c r="P3695"/>
    </row>
    <row r="3696" spans="1:16" x14ac:dyDescent="0.3">
      <c r="A3696" s="21"/>
      <c r="P3696"/>
    </row>
    <row r="3697" spans="1:16" x14ac:dyDescent="0.3">
      <c r="A3697" s="21"/>
      <c r="P3697"/>
    </row>
    <row r="3698" spans="1:16" x14ac:dyDescent="0.3">
      <c r="A3698" s="21"/>
      <c r="P3698"/>
    </row>
    <row r="3699" spans="1:16" x14ac:dyDescent="0.3">
      <c r="A3699" s="21"/>
      <c r="P3699"/>
    </row>
    <row r="3700" spans="1:16" x14ac:dyDescent="0.3">
      <c r="A3700" s="21"/>
      <c r="P3700"/>
    </row>
    <row r="3701" spans="1:16" x14ac:dyDescent="0.3">
      <c r="A3701" s="21"/>
      <c r="P3701"/>
    </row>
    <row r="3702" spans="1:16" x14ac:dyDescent="0.3">
      <c r="A3702" s="21"/>
      <c r="P3702"/>
    </row>
    <row r="3703" spans="1:16" x14ac:dyDescent="0.3">
      <c r="A3703" s="21"/>
      <c r="P3703"/>
    </row>
    <row r="3704" spans="1:16" x14ac:dyDescent="0.3">
      <c r="A3704" s="21"/>
      <c r="P3704"/>
    </row>
    <row r="3705" spans="1:16" x14ac:dyDescent="0.3">
      <c r="A3705" s="21"/>
      <c r="P3705"/>
    </row>
    <row r="3706" spans="1:16" x14ac:dyDescent="0.3">
      <c r="A3706" s="21"/>
      <c r="P3706"/>
    </row>
    <row r="3707" spans="1:16" x14ac:dyDescent="0.3">
      <c r="A3707" s="21"/>
      <c r="P3707"/>
    </row>
    <row r="3708" spans="1:16" x14ac:dyDescent="0.3">
      <c r="A3708" s="21"/>
      <c r="P3708"/>
    </row>
    <row r="3709" spans="1:16" x14ac:dyDescent="0.3">
      <c r="A3709" s="21"/>
      <c r="P3709"/>
    </row>
    <row r="3710" spans="1:16" x14ac:dyDescent="0.3">
      <c r="A3710" s="21"/>
      <c r="P3710"/>
    </row>
    <row r="3711" spans="1:16" x14ac:dyDescent="0.3">
      <c r="A3711" s="21"/>
      <c r="P3711"/>
    </row>
    <row r="3712" spans="1:16" x14ac:dyDescent="0.3">
      <c r="A3712" s="21"/>
      <c r="P3712"/>
    </row>
    <row r="3713" spans="1:16" x14ac:dyDescent="0.3">
      <c r="A3713" s="21"/>
      <c r="P3713"/>
    </row>
    <row r="3714" spans="1:16" x14ac:dyDescent="0.3">
      <c r="A3714" s="21"/>
      <c r="P3714"/>
    </row>
    <row r="3715" spans="1:16" x14ac:dyDescent="0.3">
      <c r="A3715" s="21"/>
      <c r="P3715"/>
    </row>
    <row r="3716" spans="1:16" x14ac:dyDescent="0.3">
      <c r="A3716" s="21"/>
      <c r="P3716"/>
    </row>
    <row r="3717" spans="1:16" x14ac:dyDescent="0.3">
      <c r="A3717" s="21"/>
      <c r="P3717"/>
    </row>
    <row r="3718" spans="1:16" x14ac:dyDescent="0.3">
      <c r="A3718" s="21"/>
      <c r="P3718"/>
    </row>
    <row r="3719" spans="1:16" x14ac:dyDescent="0.3">
      <c r="A3719" s="21"/>
      <c r="P3719"/>
    </row>
    <row r="3720" spans="1:16" x14ac:dyDescent="0.3">
      <c r="A3720" s="21"/>
      <c r="P3720"/>
    </row>
    <row r="3721" spans="1:16" x14ac:dyDescent="0.3">
      <c r="A3721" s="21"/>
      <c r="P3721"/>
    </row>
    <row r="3722" spans="1:16" x14ac:dyDescent="0.3">
      <c r="A3722" s="21"/>
      <c r="P3722"/>
    </row>
    <row r="3723" spans="1:16" x14ac:dyDescent="0.3">
      <c r="A3723" s="21"/>
      <c r="P3723"/>
    </row>
    <row r="3724" spans="1:16" x14ac:dyDescent="0.3">
      <c r="A3724" s="21"/>
      <c r="P3724"/>
    </row>
    <row r="3725" spans="1:16" x14ac:dyDescent="0.3">
      <c r="A3725" s="21"/>
      <c r="P3725"/>
    </row>
    <row r="3726" spans="1:16" x14ac:dyDescent="0.3">
      <c r="A3726" s="21"/>
      <c r="P3726"/>
    </row>
    <row r="3727" spans="1:16" x14ac:dyDescent="0.3">
      <c r="A3727" s="21"/>
      <c r="P3727"/>
    </row>
    <row r="3728" spans="1:16" x14ac:dyDescent="0.3">
      <c r="A3728" s="21"/>
      <c r="P3728"/>
    </row>
    <row r="3729" spans="1:16" x14ac:dyDescent="0.3">
      <c r="A3729" s="21"/>
      <c r="P3729"/>
    </row>
    <row r="3730" spans="1:16" x14ac:dyDescent="0.3">
      <c r="A3730" s="21"/>
      <c r="P3730"/>
    </row>
    <row r="3731" spans="1:16" x14ac:dyDescent="0.3">
      <c r="A3731" s="21"/>
      <c r="P3731"/>
    </row>
    <row r="3732" spans="1:16" x14ac:dyDescent="0.3">
      <c r="A3732" s="21"/>
      <c r="P3732"/>
    </row>
    <row r="3733" spans="1:16" x14ac:dyDescent="0.3">
      <c r="A3733" s="21"/>
      <c r="P3733"/>
    </row>
    <row r="3734" spans="1:16" x14ac:dyDescent="0.3">
      <c r="A3734" s="21"/>
      <c r="P3734"/>
    </row>
    <row r="3735" spans="1:16" x14ac:dyDescent="0.3">
      <c r="A3735" s="21"/>
      <c r="P3735"/>
    </row>
    <row r="3736" spans="1:16" x14ac:dyDescent="0.3">
      <c r="A3736" s="21"/>
      <c r="P3736"/>
    </row>
    <row r="3737" spans="1:16" x14ac:dyDescent="0.3">
      <c r="A3737" s="21"/>
      <c r="P3737"/>
    </row>
    <row r="3738" spans="1:16" x14ac:dyDescent="0.3">
      <c r="A3738" s="21"/>
      <c r="P3738"/>
    </row>
    <row r="3739" spans="1:16" x14ac:dyDescent="0.3">
      <c r="A3739" s="21"/>
      <c r="P3739"/>
    </row>
    <row r="3740" spans="1:16" x14ac:dyDescent="0.3">
      <c r="A3740" s="21"/>
      <c r="P3740"/>
    </row>
    <row r="3741" spans="1:16" x14ac:dyDescent="0.3">
      <c r="A3741" s="21"/>
      <c r="P3741"/>
    </row>
    <row r="3742" spans="1:16" x14ac:dyDescent="0.3">
      <c r="A3742" s="21"/>
      <c r="P3742"/>
    </row>
    <row r="3743" spans="1:16" x14ac:dyDescent="0.3">
      <c r="A3743" s="21"/>
      <c r="P3743"/>
    </row>
    <row r="3744" spans="1:16" x14ac:dyDescent="0.3">
      <c r="A3744" s="21"/>
      <c r="P3744"/>
    </row>
    <row r="3745" spans="1:16" x14ac:dyDescent="0.3">
      <c r="A3745" s="21"/>
      <c r="P3745"/>
    </row>
    <row r="3746" spans="1:16" x14ac:dyDescent="0.3">
      <c r="A3746" s="21"/>
      <c r="P3746"/>
    </row>
    <row r="3747" spans="1:16" x14ac:dyDescent="0.3">
      <c r="A3747" s="21"/>
      <c r="P3747"/>
    </row>
    <row r="3748" spans="1:16" x14ac:dyDescent="0.3">
      <c r="A3748" s="21"/>
      <c r="P3748"/>
    </row>
    <row r="3749" spans="1:16" x14ac:dyDescent="0.3">
      <c r="A3749" s="21"/>
      <c r="P3749"/>
    </row>
    <row r="3750" spans="1:16" x14ac:dyDescent="0.3">
      <c r="A3750" s="21"/>
      <c r="P3750"/>
    </row>
    <row r="3751" spans="1:16" x14ac:dyDescent="0.3">
      <c r="A3751" s="21"/>
      <c r="P3751"/>
    </row>
    <row r="3752" spans="1:16" x14ac:dyDescent="0.3">
      <c r="A3752" s="21"/>
      <c r="P3752"/>
    </row>
    <row r="3753" spans="1:16" x14ac:dyDescent="0.3">
      <c r="A3753" s="21"/>
      <c r="P3753"/>
    </row>
    <row r="3754" spans="1:16" x14ac:dyDescent="0.3">
      <c r="A3754" s="21"/>
      <c r="P3754"/>
    </row>
    <row r="3755" spans="1:16" x14ac:dyDescent="0.3">
      <c r="A3755" s="21"/>
      <c r="P3755"/>
    </row>
    <row r="3756" spans="1:16" x14ac:dyDescent="0.3">
      <c r="A3756" s="21"/>
      <c r="P3756"/>
    </row>
    <row r="3757" spans="1:16" x14ac:dyDescent="0.3">
      <c r="A3757" s="21"/>
      <c r="P3757"/>
    </row>
    <row r="3758" spans="1:16" x14ac:dyDescent="0.3">
      <c r="A3758" s="21"/>
      <c r="P3758"/>
    </row>
    <row r="3759" spans="1:16" x14ac:dyDescent="0.3">
      <c r="A3759" s="21"/>
      <c r="P3759"/>
    </row>
    <row r="3760" spans="1:16" x14ac:dyDescent="0.3">
      <c r="A3760" s="21"/>
      <c r="P3760"/>
    </row>
    <row r="3761" spans="1:16" x14ac:dyDescent="0.3">
      <c r="A3761" s="21"/>
      <c r="P3761"/>
    </row>
    <row r="3762" spans="1:16" x14ac:dyDescent="0.3">
      <c r="A3762" s="21"/>
      <c r="P3762"/>
    </row>
    <row r="3763" spans="1:16" x14ac:dyDescent="0.3">
      <c r="A3763" s="21"/>
      <c r="P3763"/>
    </row>
    <row r="3764" spans="1:16" x14ac:dyDescent="0.3">
      <c r="A3764" s="21"/>
      <c r="P3764"/>
    </row>
    <row r="3765" spans="1:16" x14ac:dyDescent="0.3">
      <c r="A3765" s="21"/>
      <c r="P3765"/>
    </row>
    <row r="3766" spans="1:16" x14ac:dyDescent="0.3">
      <c r="A3766" s="21"/>
      <c r="P3766"/>
    </row>
    <row r="3767" spans="1:16" x14ac:dyDescent="0.3">
      <c r="A3767" s="21"/>
      <c r="P3767"/>
    </row>
    <row r="3768" spans="1:16" x14ac:dyDescent="0.3">
      <c r="A3768" s="21"/>
      <c r="P3768"/>
    </row>
    <row r="3769" spans="1:16" x14ac:dyDescent="0.3">
      <c r="A3769" s="21"/>
      <c r="P3769"/>
    </row>
    <row r="3770" spans="1:16" x14ac:dyDescent="0.3">
      <c r="A3770" s="21"/>
      <c r="P3770"/>
    </row>
    <row r="3771" spans="1:16" x14ac:dyDescent="0.3">
      <c r="A3771" s="21"/>
      <c r="P3771"/>
    </row>
    <row r="3772" spans="1:16" x14ac:dyDescent="0.3">
      <c r="A3772" s="21"/>
      <c r="P3772"/>
    </row>
    <row r="3773" spans="1:16" x14ac:dyDescent="0.3">
      <c r="A3773" s="21"/>
      <c r="P3773"/>
    </row>
    <row r="3774" spans="1:16" x14ac:dyDescent="0.3">
      <c r="A3774" s="21"/>
      <c r="P3774"/>
    </row>
    <row r="3775" spans="1:16" x14ac:dyDescent="0.3">
      <c r="A3775" s="21"/>
      <c r="P3775"/>
    </row>
    <row r="3776" spans="1:16" x14ac:dyDescent="0.3">
      <c r="A3776" s="21"/>
      <c r="P3776"/>
    </row>
    <row r="3777" spans="1:16" x14ac:dyDescent="0.3">
      <c r="A3777" s="21"/>
      <c r="P3777"/>
    </row>
    <row r="3778" spans="1:16" x14ac:dyDescent="0.3">
      <c r="A3778" s="21"/>
      <c r="P3778"/>
    </row>
    <row r="3779" spans="1:16" x14ac:dyDescent="0.3">
      <c r="A3779" s="21"/>
      <c r="P3779"/>
    </row>
    <row r="3780" spans="1:16" x14ac:dyDescent="0.3">
      <c r="A3780" s="21"/>
      <c r="P3780"/>
    </row>
    <row r="3781" spans="1:16" x14ac:dyDescent="0.3">
      <c r="A3781" s="21"/>
      <c r="P3781"/>
    </row>
    <row r="3782" spans="1:16" x14ac:dyDescent="0.3">
      <c r="A3782" s="21"/>
      <c r="P3782"/>
    </row>
    <row r="3783" spans="1:16" x14ac:dyDescent="0.3">
      <c r="A3783" s="21"/>
      <c r="P3783"/>
    </row>
    <row r="3784" spans="1:16" x14ac:dyDescent="0.3">
      <c r="A3784" s="21"/>
      <c r="P3784"/>
    </row>
    <row r="3785" spans="1:16" x14ac:dyDescent="0.3">
      <c r="A3785" s="21"/>
      <c r="P3785"/>
    </row>
    <row r="3786" spans="1:16" x14ac:dyDescent="0.3">
      <c r="A3786" s="21"/>
      <c r="P3786"/>
    </row>
    <row r="3787" spans="1:16" x14ac:dyDescent="0.3">
      <c r="A3787" s="21"/>
      <c r="P3787"/>
    </row>
    <row r="3788" spans="1:16" x14ac:dyDescent="0.3">
      <c r="A3788" s="21"/>
      <c r="P3788"/>
    </row>
    <row r="3789" spans="1:16" x14ac:dyDescent="0.3">
      <c r="A3789" s="21"/>
      <c r="P3789"/>
    </row>
    <row r="3790" spans="1:16" x14ac:dyDescent="0.3">
      <c r="A3790" s="21"/>
      <c r="P3790"/>
    </row>
    <row r="3791" spans="1:16" x14ac:dyDescent="0.3">
      <c r="A3791" s="21"/>
      <c r="P3791"/>
    </row>
    <row r="3792" spans="1:16" x14ac:dyDescent="0.3">
      <c r="A3792" s="21"/>
      <c r="P3792"/>
    </row>
    <row r="3793" spans="1:16" x14ac:dyDescent="0.3">
      <c r="A3793" s="21"/>
      <c r="P3793"/>
    </row>
    <row r="3794" spans="1:16" x14ac:dyDescent="0.3">
      <c r="A3794" s="21"/>
      <c r="P3794"/>
    </row>
    <row r="3795" spans="1:16" x14ac:dyDescent="0.3">
      <c r="A3795" s="21"/>
      <c r="P3795"/>
    </row>
    <row r="3796" spans="1:16" x14ac:dyDescent="0.3">
      <c r="A3796" s="21"/>
      <c r="P3796"/>
    </row>
    <row r="3797" spans="1:16" x14ac:dyDescent="0.3">
      <c r="A3797" s="21"/>
      <c r="P3797"/>
    </row>
    <row r="3798" spans="1:16" x14ac:dyDescent="0.3">
      <c r="A3798" s="21"/>
      <c r="P3798"/>
    </row>
    <row r="3799" spans="1:16" x14ac:dyDescent="0.3">
      <c r="A3799" s="21"/>
      <c r="P3799"/>
    </row>
    <row r="3800" spans="1:16" x14ac:dyDescent="0.3">
      <c r="A3800" s="21"/>
      <c r="P3800"/>
    </row>
    <row r="3801" spans="1:16" x14ac:dyDescent="0.3">
      <c r="A3801" s="21"/>
      <c r="P3801"/>
    </row>
    <row r="3802" spans="1:16" x14ac:dyDescent="0.3">
      <c r="A3802" s="21"/>
      <c r="P3802"/>
    </row>
    <row r="3803" spans="1:16" x14ac:dyDescent="0.3">
      <c r="A3803" s="21"/>
      <c r="P3803"/>
    </row>
    <row r="3804" spans="1:16" x14ac:dyDescent="0.3">
      <c r="A3804" s="21"/>
      <c r="P3804"/>
    </row>
    <row r="3805" spans="1:16" x14ac:dyDescent="0.3">
      <c r="A3805" s="21"/>
      <c r="P3805"/>
    </row>
    <row r="3806" spans="1:16" x14ac:dyDescent="0.3">
      <c r="A3806" s="21"/>
      <c r="P3806"/>
    </row>
    <row r="3807" spans="1:16" x14ac:dyDescent="0.3">
      <c r="A3807" s="21"/>
      <c r="P3807"/>
    </row>
    <row r="3808" spans="1:16" x14ac:dyDescent="0.3">
      <c r="A3808" s="21"/>
      <c r="P3808"/>
    </row>
    <row r="3809" spans="1:16" x14ac:dyDescent="0.3">
      <c r="A3809" s="21"/>
      <c r="P3809"/>
    </row>
    <row r="3810" spans="1:16" x14ac:dyDescent="0.3">
      <c r="A3810" s="21"/>
      <c r="P3810"/>
    </row>
    <row r="3811" spans="1:16" x14ac:dyDescent="0.3">
      <c r="A3811" s="21"/>
      <c r="P3811"/>
    </row>
    <row r="3812" spans="1:16" x14ac:dyDescent="0.3">
      <c r="A3812" s="21"/>
      <c r="P3812"/>
    </row>
    <row r="3813" spans="1:16" x14ac:dyDescent="0.3">
      <c r="A3813" s="21"/>
      <c r="P3813"/>
    </row>
    <row r="3814" spans="1:16" x14ac:dyDescent="0.3">
      <c r="A3814" s="21"/>
      <c r="P3814"/>
    </row>
    <row r="3815" spans="1:16" x14ac:dyDescent="0.3">
      <c r="A3815" s="21"/>
      <c r="P3815"/>
    </row>
    <row r="3816" spans="1:16" x14ac:dyDescent="0.3">
      <c r="A3816" s="21"/>
      <c r="P3816"/>
    </row>
    <row r="3817" spans="1:16" x14ac:dyDescent="0.3">
      <c r="A3817" s="21"/>
      <c r="P3817"/>
    </row>
    <row r="3818" spans="1:16" x14ac:dyDescent="0.3">
      <c r="A3818" s="21"/>
      <c r="P3818"/>
    </row>
    <row r="3819" spans="1:16" x14ac:dyDescent="0.3">
      <c r="A3819" s="21"/>
      <c r="P3819"/>
    </row>
    <row r="3820" spans="1:16" x14ac:dyDescent="0.3">
      <c r="A3820" s="21"/>
      <c r="P3820"/>
    </row>
    <row r="3821" spans="1:16" x14ac:dyDescent="0.3">
      <c r="A3821" s="21"/>
      <c r="P3821"/>
    </row>
    <row r="3822" spans="1:16" x14ac:dyDescent="0.3">
      <c r="A3822" s="21"/>
      <c r="P3822"/>
    </row>
    <row r="3823" spans="1:16" x14ac:dyDescent="0.3">
      <c r="A3823" s="21"/>
      <c r="P3823"/>
    </row>
    <row r="3824" spans="1:16" x14ac:dyDescent="0.3">
      <c r="A3824" s="21"/>
      <c r="P3824"/>
    </row>
    <row r="3825" spans="1:16" x14ac:dyDescent="0.3">
      <c r="A3825" s="21"/>
      <c r="P3825"/>
    </row>
    <row r="3826" spans="1:16" x14ac:dyDescent="0.3">
      <c r="A3826" s="21"/>
      <c r="P3826"/>
    </row>
    <row r="3827" spans="1:16" x14ac:dyDescent="0.3">
      <c r="A3827" s="21"/>
      <c r="P3827"/>
    </row>
    <row r="3828" spans="1:16" x14ac:dyDescent="0.3">
      <c r="A3828" s="21"/>
      <c r="P3828"/>
    </row>
    <row r="3829" spans="1:16" x14ac:dyDescent="0.3">
      <c r="A3829" s="21"/>
      <c r="P3829"/>
    </row>
    <row r="3830" spans="1:16" x14ac:dyDescent="0.3">
      <c r="A3830" s="21"/>
      <c r="P3830"/>
    </row>
    <row r="3831" spans="1:16" x14ac:dyDescent="0.3">
      <c r="A3831" s="21"/>
      <c r="P3831"/>
    </row>
    <row r="3832" spans="1:16" x14ac:dyDescent="0.3">
      <c r="A3832" s="21"/>
      <c r="P3832"/>
    </row>
    <row r="3833" spans="1:16" x14ac:dyDescent="0.3">
      <c r="A3833" s="21"/>
      <c r="P3833"/>
    </row>
    <row r="3834" spans="1:16" x14ac:dyDescent="0.3">
      <c r="A3834" s="21"/>
      <c r="P3834"/>
    </row>
    <row r="3835" spans="1:16" x14ac:dyDescent="0.3">
      <c r="A3835" s="21"/>
      <c r="P3835"/>
    </row>
    <row r="3836" spans="1:16" x14ac:dyDescent="0.3">
      <c r="A3836" s="21"/>
      <c r="P3836"/>
    </row>
    <row r="3837" spans="1:16" x14ac:dyDescent="0.3">
      <c r="A3837" s="21"/>
      <c r="P3837"/>
    </row>
    <row r="3838" spans="1:16" x14ac:dyDescent="0.3">
      <c r="A3838" s="21"/>
      <c r="P3838"/>
    </row>
    <row r="3839" spans="1:16" x14ac:dyDescent="0.3">
      <c r="A3839" s="21"/>
      <c r="P3839"/>
    </row>
    <row r="3840" spans="1:16" x14ac:dyDescent="0.3">
      <c r="A3840" s="21"/>
      <c r="P3840"/>
    </row>
    <row r="3841" spans="1:16" x14ac:dyDescent="0.3">
      <c r="A3841" s="21"/>
      <c r="P3841"/>
    </row>
    <row r="3842" spans="1:16" x14ac:dyDescent="0.3">
      <c r="A3842" s="21"/>
      <c r="P3842"/>
    </row>
    <row r="3843" spans="1:16" x14ac:dyDescent="0.3">
      <c r="A3843" s="21"/>
      <c r="P3843"/>
    </row>
    <row r="3844" spans="1:16" x14ac:dyDescent="0.3">
      <c r="A3844" s="21"/>
      <c r="P3844"/>
    </row>
    <row r="3845" spans="1:16" x14ac:dyDescent="0.3">
      <c r="A3845" s="21"/>
      <c r="P3845"/>
    </row>
    <row r="3846" spans="1:16" x14ac:dyDescent="0.3">
      <c r="A3846" s="21"/>
      <c r="P3846"/>
    </row>
    <row r="3847" spans="1:16" x14ac:dyDescent="0.3">
      <c r="A3847" s="21"/>
      <c r="P3847"/>
    </row>
    <row r="3848" spans="1:16" x14ac:dyDescent="0.3">
      <c r="A3848" s="21"/>
      <c r="P3848"/>
    </row>
    <row r="3849" spans="1:16" x14ac:dyDescent="0.3">
      <c r="A3849" s="21"/>
      <c r="P3849"/>
    </row>
    <row r="3850" spans="1:16" x14ac:dyDescent="0.3">
      <c r="A3850" s="21"/>
      <c r="P3850"/>
    </row>
    <row r="3851" spans="1:16" x14ac:dyDescent="0.3">
      <c r="A3851" s="21"/>
      <c r="P3851"/>
    </row>
    <row r="3852" spans="1:16" x14ac:dyDescent="0.3">
      <c r="A3852" s="21"/>
      <c r="P3852"/>
    </row>
    <row r="3853" spans="1:16" x14ac:dyDescent="0.3">
      <c r="A3853" s="21"/>
      <c r="P3853"/>
    </row>
    <row r="3854" spans="1:16" x14ac:dyDescent="0.3">
      <c r="A3854" s="21"/>
      <c r="P3854"/>
    </row>
    <row r="3855" spans="1:16" x14ac:dyDescent="0.3">
      <c r="A3855" s="21"/>
      <c r="P3855"/>
    </row>
    <row r="3856" spans="1:16" x14ac:dyDescent="0.3">
      <c r="A3856" s="21"/>
      <c r="P3856"/>
    </row>
    <row r="3857" spans="1:16" x14ac:dyDescent="0.3">
      <c r="A3857" s="21"/>
      <c r="P3857"/>
    </row>
    <row r="3858" spans="1:16" x14ac:dyDescent="0.3">
      <c r="A3858" s="21"/>
      <c r="P3858"/>
    </row>
    <row r="3859" spans="1:16" x14ac:dyDescent="0.3">
      <c r="A3859" s="21"/>
      <c r="P3859"/>
    </row>
    <row r="3860" spans="1:16" x14ac:dyDescent="0.3">
      <c r="A3860" s="21"/>
      <c r="P3860"/>
    </row>
    <row r="3861" spans="1:16" x14ac:dyDescent="0.3">
      <c r="A3861" s="21"/>
      <c r="P3861"/>
    </row>
    <row r="3862" spans="1:16" x14ac:dyDescent="0.3">
      <c r="A3862" s="21"/>
      <c r="P3862"/>
    </row>
    <row r="3863" spans="1:16" x14ac:dyDescent="0.3">
      <c r="A3863" s="21"/>
      <c r="P3863"/>
    </row>
    <row r="3864" spans="1:16" x14ac:dyDescent="0.3">
      <c r="A3864" s="21"/>
      <c r="P3864"/>
    </row>
    <row r="3865" spans="1:16" x14ac:dyDescent="0.3">
      <c r="A3865" s="21"/>
      <c r="P3865"/>
    </row>
    <row r="3866" spans="1:16" x14ac:dyDescent="0.3">
      <c r="A3866" s="21"/>
      <c r="P3866"/>
    </row>
    <row r="3867" spans="1:16" x14ac:dyDescent="0.3">
      <c r="A3867" s="21"/>
      <c r="P3867"/>
    </row>
    <row r="3868" spans="1:16" x14ac:dyDescent="0.3">
      <c r="A3868" s="21"/>
      <c r="P3868"/>
    </row>
    <row r="3869" spans="1:16" x14ac:dyDescent="0.3">
      <c r="A3869" s="21"/>
      <c r="P3869"/>
    </row>
    <row r="3870" spans="1:16" x14ac:dyDescent="0.3">
      <c r="A3870" s="21"/>
      <c r="P3870"/>
    </row>
    <row r="3871" spans="1:16" x14ac:dyDescent="0.3">
      <c r="A3871" s="21"/>
      <c r="P3871"/>
    </row>
    <row r="3872" spans="1:16" x14ac:dyDescent="0.3">
      <c r="A3872" s="21"/>
      <c r="P3872"/>
    </row>
    <row r="3873" spans="1:16" x14ac:dyDescent="0.3">
      <c r="A3873" s="21"/>
      <c r="P3873"/>
    </row>
    <row r="3874" spans="1:16" x14ac:dyDescent="0.3">
      <c r="A3874" s="21"/>
      <c r="P3874"/>
    </row>
    <row r="3875" spans="1:16" x14ac:dyDescent="0.3">
      <c r="A3875" s="21"/>
      <c r="P3875"/>
    </row>
    <row r="3876" spans="1:16" x14ac:dyDescent="0.3">
      <c r="A3876" s="21"/>
      <c r="P3876"/>
    </row>
    <row r="3877" spans="1:16" x14ac:dyDescent="0.3">
      <c r="A3877" s="21"/>
      <c r="P3877"/>
    </row>
    <row r="3878" spans="1:16" x14ac:dyDescent="0.3">
      <c r="A3878" s="21"/>
      <c r="P3878"/>
    </row>
    <row r="3879" spans="1:16" x14ac:dyDescent="0.3">
      <c r="A3879" s="21"/>
      <c r="P3879"/>
    </row>
    <row r="3880" spans="1:16" x14ac:dyDescent="0.3">
      <c r="A3880" s="21"/>
      <c r="P3880"/>
    </row>
    <row r="3881" spans="1:16" x14ac:dyDescent="0.3">
      <c r="A3881" s="21"/>
      <c r="P3881"/>
    </row>
    <row r="3882" spans="1:16" x14ac:dyDescent="0.3">
      <c r="A3882" s="21"/>
      <c r="P3882"/>
    </row>
    <row r="3883" spans="1:16" x14ac:dyDescent="0.3">
      <c r="A3883" s="21"/>
      <c r="P3883"/>
    </row>
    <row r="3884" spans="1:16" x14ac:dyDescent="0.3">
      <c r="A3884" s="21"/>
      <c r="P3884"/>
    </row>
    <row r="3885" spans="1:16" x14ac:dyDescent="0.3">
      <c r="A3885" s="21"/>
      <c r="P3885"/>
    </row>
    <row r="3886" spans="1:16" x14ac:dyDescent="0.3">
      <c r="A3886" s="21"/>
      <c r="P3886"/>
    </row>
    <row r="3887" spans="1:16" x14ac:dyDescent="0.3">
      <c r="A3887" s="21"/>
      <c r="P3887"/>
    </row>
    <row r="3888" spans="1:16" x14ac:dyDescent="0.3">
      <c r="A3888" s="21"/>
      <c r="P3888"/>
    </row>
    <row r="3889" spans="1:16" x14ac:dyDescent="0.3">
      <c r="A3889" s="21"/>
      <c r="P3889"/>
    </row>
    <row r="3890" spans="1:16" x14ac:dyDescent="0.3">
      <c r="A3890" s="21"/>
      <c r="P3890"/>
    </row>
    <row r="3891" spans="1:16" x14ac:dyDescent="0.3">
      <c r="A3891" s="21"/>
      <c r="P3891"/>
    </row>
    <row r="3892" spans="1:16" x14ac:dyDescent="0.3">
      <c r="A3892" s="21"/>
      <c r="P3892"/>
    </row>
    <row r="3893" spans="1:16" x14ac:dyDescent="0.3">
      <c r="A3893" s="21"/>
      <c r="P3893"/>
    </row>
    <row r="3894" spans="1:16" x14ac:dyDescent="0.3">
      <c r="A3894" s="21"/>
      <c r="P3894"/>
    </row>
    <row r="3895" spans="1:16" x14ac:dyDescent="0.3">
      <c r="A3895" s="21"/>
      <c r="P3895"/>
    </row>
    <row r="3896" spans="1:16" x14ac:dyDescent="0.3">
      <c r="A3896" s="21"/>
      <c r="P3896"/>
    </row>
    <row r="3897" spans="1:16" x14ac:dyDescent="0.3">
      <c r="A3897" s="21"/>
      <c r="P3897"/>
    </row>
    <row r="3898" spans="1:16" x14ac:dyDescent="0.3">
      <c r="A3898" s="21"/>
      <c r="P3898"/>
    </row>
    <row r="3899" spans="1:16" x14ac:dyDescent="0.3">
      <c r="A3899" s="21"/>
      <c r="P3899"/>
    </row>
    <row r="3900" spans="1:16" x14ac:dyDescent="0.3">
      <c r="A3900" s="21"/>
      <c r="P3900"/>
    </row>
    <row r="3901" spans="1:16" x14ac:dyDescent="0.3">
      <c r="A3901" s="21"/>
      <c r="P3901"/>
    </row>
    <row r="3902" spans="1:16" x14ac:dyDescent="0.3">
      <c r="A3902" s="21"/>
      <c r="P3902"/>
    </row>
    <row r="3903" spans="1:16" x14ac:dyDescent="0.3">
      <c r="A3903" s="21"/>
      <c r="P3903"/>
    </row>
    <row r="3904" spans="1:16" x14ac:dyDescent="0.3">
      <c r="A3904" s="21"/>
      <c r="P3904"/>
    </row>
    <row r="3905" spans="1:16" x14ac:dyDescent="0.3">
      <c r="A3905" s="21"/>
      <c r="P3905"/>
    </row>
    <row r="3906" spans="1:16" x14ac:dyDescent="0.3">
      <c r="A3906" s="21"/>
      <c r="P3906"/>
    </row>
    <row r="3907" spans="1:16" x14ac:dyDescent="0.3">
      <c r="A3907" s="21"/>
      <c r="P3907"/>
    </row>
    <row r="3908" spans="1:16" x14ac:dyDescent="0.3">
      <c r="A3908" s="21"/>
      <c r="P3908"/>
    </row>
    <row r="3909" spans="1:16" x14ac:dyDescent="0.3">
      <c r="A3909" s="21"/>
      <c r="P3909"/>
    </row>
    <row r="3910" spans="1:16" x14ac:dyDescent="0.3">
      <c r="A3910" s="21"/>
      <c r="P3910"/>
    </row>
    <row r="3911" spans="1:16" x14ac:dyDescent="0.3">
      <c r="A3911" s="21"/>
      <c r="P3911"/>
    </row>
    <row r="3912" spans="1:16" x14ac:dyDescent="0.3">
      <c r="A3912" s="21"/>
      <c r="P3912"/>
    </row>
    <row r="3913" spans="1:16" x14ac:dyDescent="0.3">
      <c r="A3913" s="21"/>
      <c r="P3913"/>
    </row>
    <row r="3914" spans="1:16" x14ac:dyDescent="0.3">
      <c r="A3914" s="21"/>
      <c r="P3914"/>
    </row>
    <row r="3915" spans="1:16" x14ac:dyDescent="0.3">
      <c r="A3915" s="21"/>
      <c r="P3915"/>
    </row>
    <row r="3916" spans="1:16" x14ac:dyDescent="0.3">
      <c r="A3916" s="21"/>
      <c r="P3916"/>
    </row>
    <row r="3917" spans="1:16" x14ac:dyDescent="0.3">
      <c r="A3917" s="21"/>
      <c r="P3917"/>
    </row>
    <row r="3918" spans="1:16" x14ac:dyDescent="0.3">
      <c r="A3918" s="21"/>
      <c r="P3918"/>
    </row>
    <row r="3919" spans="1:16" x14ac:dyDescent="0.3">
      <c r="A3919" s="21"/>
      <c r="P3919"/>
    </row>
    <row r="3920" spans="1:16" x14ac:dyDescent="0.3">
      <c r="A3920" s="21"/>
      <c r="P3920"/>
    </row>
    <row r="3921" spans="1:16" x14ac:dyDescent="0.3">
      <c r="A3921" s="21"/>
      <c r="P3921"/>
    </row>
    <row r="3922" spans="1:16" x14ac:dyDescent="0.3">
      <c r="A3922" s="21"/>
      <c r="P3922"/>
    </row>
    <row r="3923" spans="1:16" x14ac:dyDescent="0.3">
      <c r="A3923" s="21"/>
      <c r="P3923"/>
    </row>
    <row r="3924" spans="1:16" x14ac:dyDescent="0.3">
      <c r="A3924" s="21"/>
      <c r="P3924"/>
    </row>
    <row r="3925" spans="1:16" x14ac:dyDescent="0.3">
      <c r="A3925" s="21"/>
      <c r="P3925"/>
    </row>
    <row r="3926" spans="1:16" x14ac:dyDescent="0.3">
      <c r="A3926" s="21"/>
      <c r="P3926"/>
    </row>
    <row r="3927" spans="1:16" x14ac:dyDescent="0.3">
      <c r="A3927" s="21"/>
      <c r="P3927"/>
    </row>
    <row r="3928" spans="1:16" x14ac:dyDescent="0.3">
      <c r="A3928" s="21"/>
      <c r="P3928"/>
    </row>
    <row r="3929" spans="1:16" x14ac:dyDescent="0.3">
      <c r="A3929" s="21"/>
      <c r="P3929"/>
    </row>
    <row r="3930" spans="1:16" x14ac:dyDescent="0.3">
      <c r="A3930" s="21"/>
      <c r="P3930"/>
    </row>
    <row r="3931" spans="1:16" x14ac:dyDescent="0.3">
      <c r="A3931" s="21"/>
      <c r="P3931"/>
    </row>
    <row r="3932" spans="1:16" x14ac:dyDescent="0.3">
      <c r="A3932" s="21"/>
      <c r="P3932"/>
    </row>
    <row r="3933" spans="1:16" x14ac:dyDescent="0.3">
      <c r="A3933" s="21"/>
      <c r="P3933"/>
    </row>
    <row r="3934" spans="1:16" x14ac:dyDescent="0.3">
      <c r="A3934" s="21"/>
      <c r="P3934"/>
    </row>
    <row r="3935" spans="1:16" x14ac:dyDescent="0.3">
      <c r="A3935" s="21"/>
      <c r="P3935"/>
    </row>
    <row r="3936" spans="1:16" x14ac:dyDescent="0.3">
      <c r="A3936" s="21"/>
      <c r="P3936"/>
    </row>
    <row r="3937" spans="1:16" x14ac:dyDescent="0.3">
      <c r="A3937" s="21"/>
      <c r="P3937"/>
    </row>
    <row r="3938" spans="1:16" x14ac:dyDescent="0.3">
      <c r="A3938" s="21"/>
      <c r="P3938"/>
    </row>
    <row r="3939" spans="1:16" x14ac:dyDescent="0.3">
      <c r="A3939" s="21"/>
      <c r="P3939"/>
    </row>
    <row r="3940" spans="1:16" x14ac:dyDescent="0.3">
      <c r="A3940" s="21"/>
      <c r="P3940"/>
    </row>
    <row r="3941" spans="1:16" x14ac:dyDescent="0.3">
      <c r="A3941" s="21"/>
      <c r="P3941"/>
    </row>
    <row r="3942" spans="1:16" x14ac:dyDescent="0.3">
      <c r="A3942" s="21"/>
      <c r="P3942"/>
    </row>
    <row r="3943" spans="1:16" x14ac:dyDescent="0.3">
      <c r="A3943" s="21"/>
      <c r="P3943"/>
    </row>
    <row r="3944" spans="1:16" x14ac:dyDescent="0.3">
      <c r="A3944" s="21"/>
      <c r="P3944"/>
    </row>
    <row r="3945" spans="1:16" x14ac:dyDescent="0.3">
      <c r="A3945" s="21"/>
      <c r="P3945"/>
    </row>
    <row r="3946" spans="1:16" x14ac:dyDescent="0.3">
      <c r="A3946" s="21"/>
      <c r="P3946"/>
    </row>
    <row r="3947" spans="1:16" x14ac:dyDescent="0.3">
      <c r="A3947" s="21"/>
      <c r="P3947"/>
    </row>
    <row r="3948" spans="1:16" x14ac:dyDescent="0.3">
      <c r="A3948" s="21"/>
      <c r="P3948"/>
    </row>
    <row r="3949" spans="1:16" x14ac:dyDescent="0.3">
      <c r="A3949" s="21"/>
      <c r="P3949"/>
    </row>
    <row r="3950" spans="1:16" x14ac:dyDescent="0.3">
      <c r="A3950" s="21"/>
      <c r="P3950"/>
    </row>
    <row r="3951" spans="1:16" x14ac:dyDescent="0.3">
      <c r="A3951" s="21"/>
      <c r="P3951"/>
    </row>
    <row r="3952" spans="1:16" x14ac:dyDescent="0.3">
      <c r="A3952" s="21"/>
      <c r="P3952"/>
    </row>
    <row r="3953" spans="1:16" x14ac:dyDescent="0.3">
      <c r="A3953" s="21"/>
      <c r="P3953"/>
    </row>
    <row r="3954" spans="1:16" x14ac:dyDescent="0.3">
      <c r="A3954" s="21"/>
      <c r="P3954"/>
    </row>
    <row r="3955" spans="1:16" x14ac:dyDescent="0.3">
      <c r="A3955" s="21"/>
      <c r="P3955"/>
    </row>
    <row r="3956" spans="1:16" x14ac:dyDescent="0.3">
      <c r="A3956" s="21"/>
      <c r="P3956"/>
    </row>
    <row r="3957" spans="1:16" x14ac:dyDescent="0.3">
      <c r="A3957" s="21"/>
      <c r="P3957"/>
    </row>
    <row r="3958" spans="1:16" x14ac:dyDescent="0.3">
      <c r="A3958" s="21"/>
      <c r="P3958"/>
    </row>
    <row r="3959" spans="1:16" x14ac:dyDescent="0.3">
      <c r="A3959" s="21"/>
      <c r="P3959"/>
    </row>
    <row r="3960" spans="1:16" x14ac:dyDescent="0.3">
      <c r="A3960" s="21"/>
      <c r="P3960"/>
    </row>
    <row r="3961" spans="1:16" x14ac:dyDescent="0.3">
      <c r="A3961" s="21"/>
      <c r="P3961"/>
    </row>
    <row r="3962" spans="1:16" x14ac:dyDescent="0.3">
      <c r="A3962" s="21"/>
      <c r="P3962"/>
    </row>
    <row r="3963" spans="1:16" x14ac:dyDescent="0.3">
      <c r="A3963" s="21"/>
      <c r="P3963"/>
    </row>
    <row r="3964" spans="1:16" x14ac:dyDescent="0.3">
      <c r="A3964" s="21"/>
      <c r="P3964"/>
    </row>
    <row r="3965" spans="1:16" x14ac:dyDescent="0.3">
      <c r="A3965" s="21"/>
      <c r="P3965"/>
    </row>
    <row r="3966" spans="1:16" x14ac:dyDescent="0.3">
      <c r="A3966" s="21"/>
      <c r="P3966"/>
    </row>
    <row r="3967" spans="1:16" x14ac:dyDescent="0.3">
      <c r="A3967" s="21"/>
      <c r="P3967"/>
    </row>
    <row r="3968" spans="1:16" x14ac:dyDescent="0.3">
      <c r="A3968" s="21"/>
      <c r="P3968"/>
    </row>
    <row r="3969" spans="1:16" x14ac:dyDescent="0.3">
      <c r="A3969" s="21"/>
      <c r="P3969"/>
    </row>
    <row r="3970" spans="1:16" x14ac:dyDescent="0.3">
      <c r="A3970" s="21"/>
      <c r="P3970"/>
    </row>
    <row r="3971" spans="1:16" x14ac:dyDescent="0.3">
      <c r="A3971" s="21"/>
      <c r="P3971"/>
    </row>
    <row r="3972" spans="1:16" x14ac:dyDescent="0.3">
      <c r="A3972" s="21"/>
      <c r="P3972"/>
    </row>
    <row r="3973" spans="1:16" x14ac:dyDescent="0.3">
      <c r="A3973" s="21"/>
      <c r="P3973"/>
    </row>
    <row r="3974" spans="1:16" x14ac:dyDescent="0.3">
      <c r="A3974" s="21"/>
      <c r="P3974"/>
    </row>
    <row r="3975" spans="1:16" x14ac:dyDescent="0.3">
      <c r="A3975" s="21"/>
      <c r="P3975"/>
    </row>
    <row r="3976" spans="1:16" x14ac:dyDescent="0.3">
      <c r="A3976" s="21"/>
      <c r="P3976"/>
    </row>
    <row r="3977" spans="1:16" x14ac:dyDescent="0.3">
      <c r="A3977" s="21"/>
      <c r="P3977"/>
    </row>
    <row r="3978" spans="1:16" x14ac:dyDescent="0.3">
      <c r="A3978" s="21"/>
      <c r="P3978"/>
    </row>
    <row r="3979" spans="1:16" x14ac:dyDescent="0.3">
      <c r="A3979" s="21"/>
      <c r="P3979"/>
    </row>
    <row r="3980" spans="1:16" x14ac:dyDescent="0.3">
      <c r="A3980" s="21"/>
      <c r="P3980"/>
    </row>
    <row r="3981" spans="1:16" x14ac:dyDescent="0.3">
      <c r="A3981" s="21"/>
      <c r="P3981"/>
    </row>
    <row r="3982" spans="1:16" x14ac:dyDescent="0.3">
      <c r="A3982" s="21"/>
      <c r="P3982"/>
    </row>
    <row r="3983" spans="1:16" x14ac:dyDescent="0.3">
      <c r="A3983" s="21"/>
      <c r="P3983"/>
    </row>
    <row r="3984" spans="1:16" x14ac:dyDescent="0.3">
      <c r="A3984" s="21"/>
      <c r="P3984"/>
    </row>
    <row r="3985" spans="1:16" x14ac:dyDescent="0.3">
      <c r="A3985" s="21"/>
      <c r="P3985"/>
    </row>
    <row r="3986" spans="1:16" x14ac:dyDescent="0.3">
      <c r="A3986" s="21"/>
      <c r="P3986"/>
    </row>
    <row r="3987" spans="1:16" x14ac:dyDescent="0.3">
      <c r="A3987" s="21"/>
      <c r="P3987"/>
    </row>
    <row r="3988" spans="1:16" x14ac:dyDescent="0.3">
      <c r="A3988" s="21"/>
      <c r="P3988"/>
    </row>
    <row r="3989" spans="1:16" x14ac:dyDescent="0.3">
      <c r="A3989" s="21"/>
      <c r="P3989"/>
    </row>
    <row r="3990" spans="1:16" x14ac:dyDescent="0.3">
      <c r="A3990" s="21"/>
      <c r="P3990"/>
    </row>
    <row r="3991" spans="1:16" x14ac:dyDescent="0.3">
      <c r="A3991" s="21"/>
      <c r="P3991"/>
    </row>
    <row r="3992" spans="1:16" x14ac:dyDescent="0.3">
      <c r="A3992" s="21"/>
      <c r="P3992"/>
    </row>
    <row r="3993" spans="1:16" x14ac:dyDescent="0.3">
      <c r="A3993" s="21"/>
      <c r="P3993"/>
    </row>
    <row r="3994" spans="1:16" x14ac:dyDescent="0.3">
      <c r="A3994" s="21"/>
      <c r="P3994"/>
    </row>
    <row r="3995" spans="1:16" x14ac:dyDescent="0.3">
      <c r="A3995" s="21"/>
      <c r="P3995"/>
    </row>
    <row r="3996" spans="1:16" x14ac:dyDescent="0.3">
      <c r="A3996" s="21"/>
      <c r="P3996"/>
    </row>
    <row r="3997" spans="1:16" x14ac:dyDescent="0.3">
      <c r="A3997" s="21"/>
      <c r="P3997"/>
    </row>
    <row r="3998" spans="1:16" x14ac:dyDescent="0.3">
      <c r="A3998" s="21"/>
      <c r="P3998"/>
    </row>
    <row r="3999" spans="1:16" x14ac:dyDescent="0.3">
      <c r="A3999" s="21"/>
      <c r="P3999"/>
    </row>
    <row r="4000" spans="1:16" x14ac:dyDescent="0.3">
      <c r="A4000" s="21"/>
      <c r="P4000"/>
    </row>
    <row r="4001" spans="1:16" x14ac:dyDescent="0.3">
      <c r="A4001" s="21"/>
      <c r="P4001"/>
    </row>
    <row r="4002" spans="1:16" x14ac:dyDescent="0.3">
      <c r="A4002" s="21"/>
      <c r="P4002"/>
    </row>
    <row r="4003" spans="1:16" x14ac:dyDescent="0.3">
      <c r="A4003" s="21"/>
      <c r="P4003"/>
    </row>
    <row r="4004" spans="1:16" x14ac:dyDescent="0.3">
      <c r="A4004" s="21"/>
      <c r="P4004"/>
    </row>
    <row r="4005" spans="1:16" x14ac:dyDescent="0.3">
      <c r="A4005" s="21"/>
      <c r="P4005"/>
    </row>
    <row r="4006" spans="1:16" x14ac:dyDescent="0.3">
      <c r="A4006" s="21"/>
      <c r="P4006"/>
    </row>
    <row r="4007" spans="1:16" x14ac:dyDescent="0.3">
      <c r="A4007" s="21"/>
      <c r="P4007"/>
    </row>
    <row r="4008" spans="1:16" x14ac:dyDescent="0.3">
      <c r="A4008" s="21"/>
      <c r="P4008"/>
    </row>
    <row r="4009" spans="1:16" x14ac:dyDescent="0.3">
      <c r="A4009" s="21"/>
      <c r="P4009"/>
    </row>
    <row r="4010" spans="1:16" x14ac:dyDescent="0.3">
      <c r="A4010" s="21"/>
      <c r="P4010"/>
    </row>
    <row r="4011" spans="1:16" x14ac:dyDescent="0.3">
      <c r="A4011" s="21"/>
      <c r="P4011"/>
    </row>
    <row r="4012" spans="1:16" x14ac:dyDescent="0.3">
      <c r="A4012" s="21"/>
      <c r="P4012"/>
    </row>
    <row r="4013" spans="1:16" x14ac:dyDescent="0.3">
      <c r="A4013" s="21"/>
      <c r="P4013"/>
    </row>
    <row r="4014" spans="1:16" x14ac:dyDescent="0.3">
      <c r="A4014" s="21"/>
      <c r="P4014"/>
    </row>
    <row r="4015" spans="1:16" x14ac:dyDescent="0.3">
      <c r="A4015" s="21"/>
      <c r="P4015"/>
    </row>
    <row r="4016" spans="1:16" x14ac:dyDescent="0.3">
      <c r="A4016" s="21"/>
      <c r="P4016"/>
    </row>
    <row r="4017" spans="1:16" x14ac:dyDescent="0.3">
      <c r="A4017" s="21"/>
      <c r="P4017"/>
    </row>
    <row r="4018" spans="1:16" x14ac:dyDescent="0.3">
      <c r="A4018" s="21"/>
      <c r="P4018"/>
    </row>
    <row r="4019" spans="1:16" x14ac:dyDescent="0.3">
      <c r="A4019" s="21"/>
      <c r="P4019"/>
    </row>
    <row r="4020" spans="1:16" x14ac:dyDescent="0.3">
      <c r="A4020" s="21"/>
      <c r="P4020"/>
    </row>
    <row r="4021" spans="1:16" x14ac:dyDescent="0.3">
      <c r="A4021" s="21"/>
      <c r="P4021"/>
    </row>
    <row r="4022" spans="1:16" x14ac:dyDescent="0.3">
      <c r="A4022" s="21"/>
      <c r="P4022"/>
    </row>
    <row r="4023" spans="1:16" x14ac:dyDescent="0.3">
      <c r="A4023" s="21"/>
      <c r="P4023"/>
    </row>
    <row r="4024" spans="1:16" x14ac:dyDescent="0.3">
      <c r="A4024" s="21"/>
      <c r="P4024"/>
    </row>
    <row r="4025" spans="1:16" x14ac:dyDescent="0.3">
      <c r="A4025" s="21"/>
      <c r="P4025"/>
    </row>
    <row r="4026" spans="1:16" x14ac:dyDescent="0.3">
      <c r="A4026" s="21"/>
      <c r="P4026"/>
    </row>
    <row r="4027" spans="1:16" x14ac:dyDescent="0.3">
      <c r="A4027" s="21"/>
      <c r="P4027"/>
    </row>
    <row r="4028" spans="1:16" x14ac:dyDescent="0.3">
      <c r="A4028" s="21"/>
      <c r="P4028"/>
    </row>
    <row r="4029" spans="1:16" x14ac:dyDescent="0.3">
      <c r="A4029" s="21"/>
      <c r="P4029"/>
    </row>
    <row r="4030" spans="1:16" x14ac:dyDescent="0.3">
      <c r="A4030" s="21"/>
      <c r="P4030"/>
    </row>
    <row r="4031" spans="1:16" x14ac:dyDescent="0.3">
      <c r="A4031" s="21"/>
      <c r="P4031"/>
    </row>
    <row r="4032" spans="1:16" x14ac:dyDescent="0.3">
      <c r="A4032" s="21"/>
      <c r="P4032"/>
    </row>
    <row r="4033" spans="1:16" x14ac:dyDescent="0.3">
      <c r="A4033" s="21"/>
      <c r="P4033"/>
    </row>
    <row r="4034" spans="1:16" x14ac:dyDescent="0.3">
      <c r="A4034" s="21"/>
      <c r="P4034"/>
    </row>
    <row r="4035" spans="1:16" x14ac:dyDescent="0.3">
      <c r="A4035" s="21"/>
      <c r="P4035"/>
    </row>
    <row r="4036" spans="1:16" x14ac:dyDescent="0.3">
      <c r="A4036" s="21"/>
      <c r="P4036"/>
    </row>
    <row r="4037" spans="1:16" x14ac:dyDescent="0.3">
      <c r="A4037" s="21"/>
      <c r="P4037"/>
    </row>
    <row r="4038" spans="1:16" x14ac:dyDescent="0.3">
      <c r="A4038" s="21"/>
      <c r="P4038"/>
    </row>
    <row r="4039" spans="1:16" x14ac:dyDescent="0.3">
      <c r="A4039" s="21"/>
      <c r="P4039"/>
    </row>
    <row r="4040" spans="1:16" x14ac:dyDescent="0.3">
      <c r="A4040" s="21"/>
      <c r="P4040"/>
    </row>
    <row r="4041" spans="1:16" x14ac:dyDescent="0.3">
      <c r="A4041" s="21"/>
      <c r="P4041"/>
    </row>
    <row r="4042" spans="1:16" x14ac:dyDescent="0.3">
      <c r="A4042" s="21"/>
      <c r="P4042"/>
    </row>
    <row r="4043" spans="1:16" x14ac:dyDescent="0.3">
      <c r="A4043" s="21"/>
      <c r="P4043"/>
    </row>
    <row r="4044" spans="1:16" x14ac:dyDescent="0.3">
      <c r="A4044" s="21"/>
      <c r="P4044"/>
    </row>
    <row r="4045" spans="1:16" x14ac:dyDescent="0.3">
      <c r="A4045" s="21"/>
      <c r="P4045"/>
    </row>
    <row r="4046" spans="1:16" x14ac:dyDescent="0.3">
      <c r="A4046" s="21"/>
      <c r="P4046"/>
    </row>
    <row r="4047" spans="1:16" x14ac:dyDescent="0.3">
      <c r="A4047" s="21"/>
      <c r="P4047"/>
    </row>
    <row r="4048" spans="1:16" x14ac:dyDescent="0.3">
      <c r="A4048" s="21"/>
      <c r="P4048"/>
    </row>
    <row r="4049" spans="1:16" x14ac:dyDescent="0.3">
      <c r="A4049" s="21"/>
      <c r="P4049"/>
    </row>
    <row r="4050" spans="1:16" x14ac:dyDescent="0.3">
      <c r="A4050" s="21"/>
      <c r="P4050"/>
    </row>
    <row r="4051" spans="1:16" x14ac:dyDescent="0.3">
      <c r="A4051" s="21"/>
      <c r="P4051"/>
    </row>
    <row r="4052" spans="1:16" x14ac:dyDescent="0.3">
      <c r="A4052" s="21"/>
      <c r="P4052"/>
    </row>
    <row r="4053" spans="1:16" x14ac:dyDescent="0.3">
      <c r="A4053" s="21"/>
      <c r="P4053"/>
    </row>
    <row r="4054" spans="1:16" x14ac:dyDescent="0.3">
      <c r="A4054" s="21"/>
      <c r="P4054"/>
    </row>
    <row r="4055" spans="1:16" x14ac:dyDescent="0.3">
      <c r="A4055" s="21"/>
      <c r="P4055"/>
    </row>
    <row r="4056" spans="1:16" x14ac:dyDescent="0.3">
      <c r="A4056" s="21"/>
      <c r="P4056"/>
    </row>
    <row r="4057" spans="1:16" x14ac:dyDescent="0.3">
      <c r="A4057" s="21"/>
      <c r="P4057"/>
    </row>
    <row r="4058" spans="1:16" x14ac:dyDescent="0.3">
      <c r="A4058" s="21"/>
      <c r="P4058"/>
    </row>
    <row r="4059" spans="1:16" x14ac:dyDescent="0.3">
      <c r="A4059" s="21"/>
      <c r="P4059"/>
    </row>
    <row r="4060" spans="1:16" x14ac:dyDescent="0.3">
      <c r="A4060" s="21"/>
      <c r="P4060"/>
    </row>
    <row r="4061" spans="1:16" x14ac:dyDescent="0.3">
      <c r="A4061" s="21"/>
      <c r="P4061"/>
    </row>
    <row r="4062" spans="1:16" x14ac:dyDescent="0.3">
      <c r="A4062" s="21"/>
      <c r="P4062"/>
    </row>
    <row r="4063" spans="1:16" x14ac:dyDescent="0.3">
      <c r="A4063" s="21"/>
      <c r="P4063"/>
    </row>
    <row r="4064" spans="1:16" x14ac:dyDescent="0.3">
      <c r="A4064" s="21"/>
      <c r="P4064"/>
    </row>
    <row r="4065" spans="1:16" x14ac:dyDescent="0.3">
      <c r="A4065" s="21"/>
      <c r="P4065"/>
    </row>
    <row r="4066" spans="1:16" x14ac:dyDescent="0.3">
      <c r="A4066" s="21"/>
      <c r="P4066"/>
    </row>
    <row r="4067" spans="1:16" x14ac:dyDescent="0.3">
      <c r="A4067" s="21"/>
      <c r="P4067"/>
    </row>
    <row r="4068" spans="1:16" x14ac:dyDescent="0.3">
      <c r="A4068" s="21"/>
      <c r="P4068"/>
    </row>
    <row r="4069" spans="1:16" x14ac:dyDescent="0.3">
      <c r="A4069" s="21"/>
      <c r="P4069"/>
    </row>
    <row r="4070" spans="1:16" x14ac:dyDescent="0.3">
      <c r="A4070" s="21"/>
      <c r="P4070"/>
    </row>
    <row r="4071" spans="1:16" x14ac:dyDescent="0.3">
      <c r="A4071" s="21"/>
      <c r="P4071"/>
    </row>
    <row r="4072" spans="1:16" x14ac:dyDescent="0.3">
      <c r="A4072" s="21"/>
      <c r="P4072"/>
    </row>
    <row r="4073" spans="1:16" x14ac:dyDescent="0.3">
      <c r="A4073" s="21"/>
      <c r="P4073"/>
    </row>
    <row r="4074" spans="1:16" x14ac:dyDescent="0.3">
      <c r="A4074" s="21"/>
      <c r="P4074"/>
    </row>
    <row r="4075" spans="1:16" x14ac:dyDescent="0.3">
      <c r="A4075" s="21"/>
      <c r="P4075"/>
    </row>
    <row r="4076" spans="1:16" x14ac:dyDescent="0.3">
      <c r="A4076" s="21"/>
      <c r="P4076"/>
    </row>
    <row r="4077" spans="1:16" x14ac:dyDescent="0.3">
      <c r="A4077" s="21"/>
      <c r="P4077"/>
    </row>
    <row r="4078" spans="1:16" x14ac:dyDescent="0.3">
      <c r="A4078" s="21"/>
      <c r="P4078"/>
    </row>
    <row r="4079" spans="1:16" x14ac:dyDescent="0.3">
      <c r="A4079" s="21"/>
      <c r="P4079"/>
    </row>
    <row r="4080" spans="1:16" x14ac:dyDescent="0.3">
      <c r="A4080" s="21"/>
      <c r="P4080"/>
    </row>
    <row r="4081" spans="1:16" x14ac:dyDescent="0.3">
      <c r="A4081" s="21"/>
      <c r="P4081"/>
    </row>
    <row r="4082" spans="1:16" x14ac:dyDescent="0.3">
      <c r="A4082" s="21"/>
      <c r="P4082"/>
    </row>
    <row r="4083" spans="1:16" x14ac:dyDescent="0.3">
      <c r="A4083" s="21"/>
      <c r="P4083"/>
    </row>
    <row r="4084" spans="1:16" x14ac:dyDescent="0.3">
      <c r="A4084" s="21"/>
      <c r="P4084"/>
    </row>
    <row r="4085" spans="1:16" x14ac:dyDescent="0.3">
      <c r="A4085" s="21"/>
      <c r="P4085"/>
    </row>
    <row r="4086" spans="1:16" x14ac:dyDescent="0.3">
      <c r="A4086" s="21"/>
      <c r="P4086"/>
    </row>
    <row r="4087" spans="1:16" x14ac:dyDescent="0.3">
      <c r="A4087" s="21"/>
      <c r="P4087"/>
    </row>
    <row r="4088" spans="1:16" x14ac:dyDescent="0.3">
      <c r="A4088" s="21"/>
      <c r="P4088"/>
    </row>
    <row r="4089" spans="1:16" x14ac:dyDescent="0.3">
      <c r="A4089" s="21"/>
      <c r="P4089"/>
    </row>
    <row r="4090" spans="1:16" x14ac:dyDescent="0.3">
      <c r="A4090" s="21"/>
      <c r="P4090"/>
    </row>
    <row r="4091" spans="1:16" x14ac:dyDescent="0.3">
      <c r="A4091" s="21"/>
      <c r="P4091"/>
    </row>
    <row r="4092" spans="1:16" x14ac:dyDescent="0.3">
      <c r="A4092" s="21"/>
      <c r="P4092"/>
    </row>
    <row r="4093" spans="1:16" x14ac:dyDescent="0.3">
      <c r="A4093" s="21"/>
      <c r="P4093"/>
    </row>
    <row r="4094" spans="1:16" x14ac:dyDescent="0.3">
      <c r="A4094" s="21"/>
      <c r="P4094"/>
    </row>
    <row r="4095" spans="1:16" x14ac:dyDescent="0.3">
      <c r="A4095" s="21"/>
      <c r="P4095"/>
    </row>
    <row r="4096" spans="1:16" x14ac:dyDescent="0.3">
      <c r="A4096" s="21"/>
      <c r="P4096"/>
    </row>
    <row r="4097" spans="1:16" x14ac:dyDescent="0.3">
      <c r="A4097" s="21"/>
      <c r="P4097"/>
    </row>
    <row r="4098" spans="1:16" x14ac:dyDescent="0.3">
      <c r="A4098" s="21"/>
      <c r="P4098"/>
    </row>
    <row r="4099" spans="1:16" x14ac:dyDescent="0.3">
      <c r="A4099" s="21"/>
      <c r="P4099"/>
    </row>
    <row r="4100" spans="1:16" x14ac:dyDescent="0.3">
      <c r="A4100" s="21"/>
      <c r="P4100"/>
    </row>
    <row r="4101" spans="1:16" x14ac:dyDescent="0.3">
      <c r="A4101" s="21"/>
      <c r="P4101"/>
    </row>
    <row r="4102" spans="1:16" x14ac:dyDescent="0.3">
      <c r="A4102" s="21"/>
      <c r="P4102"/>
    </row>
    <row r="4103" spans="1:16" x14ac:dyDescent="0.3">
      <c r="A4103" s="21"/>
      <c r="P4103"/>
    </row>
    <row r="4104" spans="1:16" x14ac:dyDescent="0.3">
      <c r="A4104" s="21"/>
      <c r="P4104"/>
    </row>
    <row r="4105" spans="1:16" x14ac:dyDescent="0.3">
      <c r="A4105" s="21"/>
      <c r="P4105"/>
    </row>
    <row r="4106" spans="1:16" x14ac:dyDescent="0.3">
      <c r="A4106" s="21"/>
      <c r="P4106"/>
    </row>
    <row r="4107" spans="1:16" x14ac:dyDescent="0.3">
      <c r="A4107" s="21"/>
      <c r="P4107"/>
    </row>
    <row r="4108" spans="1:16" x14ac:dyDescent="0.3">
      <c r="A4108" s="21"/>
      <c r="P4108"/>
    </row>
    <row r="4109" spans="1:16" x14ac:dyDescent="0.3">
      <c r="A4109" s="21"/>
      <c r="P4109"/>
    </row>
    <row r="4110" spans="1:16" x14ac:dyDescent="0.3">
      <c r="A4110" s="21"/>
      <c r="P4110"/>
    </row>
    <row r="4111" spans="1:16" x14ac:dyDescent="0.3">
      <c r="A4111" s="21"/>
      <c r="P4111"/>
    </row>
    <row r="4112" spans="1:16" x14ac:dyDescent="0.3">
      <c r="A4112" s="21"/>
      <c r="P4112"/>
    </row>
    <row r="4113" spans="1:16" x14ac:dyDescent="0.3">
      <c r="A4113" s="21"/>
      <c r="P4113"/>
    </row>
    <row r="4114" spans="1:16" x14ac:dyDescent="0.3">
      <c r="A4114" s="21"/>
      <c r="P4114"/>
    </row>
    <row r="4115" spans="1:16" x14ac:dyDescent="0.3">
      <c r="A4115" s="21"/>
      <c r="P4115"/>
    </row>
    <row r="4116" spans="1:16" x14ac:dyDescent="0.3">
      <c r="A4116" s="21"/>
      <c r="P4116"/>
    </row>
    <row r="4117" spans="1:16" x14ac:dyDescent="0.3">
      <c r="A4117" s="21"/>
      <c r="P4117"/>
    </row>
    <row r="4118" spans="1:16" x14ac:dyDescent="0.3">
      <c r="A4118" s="21"/>
      <c r="P4118"/>
    </row>
    <row r="4119" spans="1:16" x14ac:dyDescent="0.3">
      <c r="A4119" s="21"/>
      <c r="P4119"/>
    </row>
    <row r="4120" spans="1:16" x14ac:dyDescent="0.3">
      <c r="A4120" s="21"/>
      <c r="P4120"/>
    </row>
    <row r="4121" spans="1:16" x14ac:dyDescent="0.3">
      <c r="A4121" s="21"/>
      <c r="P4121"/>
    </row>
    <row r="4122" spans="1:16" x14ac:dyDescent="0.3">
      <c r="A4122" s="21"/>
      <c r="P4122"/>
    </row>
    <row r="4123" spans="1:16" x14ac:dyDescent="0.3">
      <c r="A4123" s="21"/>
      <c r="P4123"/>
    </row>
    <row r="4124" spans="1:16" x14ac:dyDescent="0.3">
      <c r="A4124" s="21"/>
      <c r="P4124"/>
    </row>
    <row r="4125" spans="1:16" x14ac:dyDescent="0.3">
      <c r="A4125" s="21"/>
      <c r="P4125"/>
    </row>
    <row r="4126" spans="1:16" x14ac:dyDescent="0.3">
      <c r="A4126" s="21"/>
      <c r="P4126"/>
    </row>
    <row r="4127" spans="1:16" x14ac:dyDescent="0.3">
      <c r="A4127" s="21"/>
      <c r="P4127"/>
    </row>
    <row r="4128" spans="1:16" x14ac:dyDescent="0.3">
      <c r="A4128" s="21"/>
      <c r="P4128"/>
    </row>
    <row r="4129" spans="1:16" x14ac:dyDescent="0.3">
      <c r="A4129" s="21"/>
      <c r="P4129"/>
    </row>
    <row r="4130" spans="1:16" x14ac:dyDescent="0.3">
      <c r="A4130" s="21"/>
      <c r="P4130"/>
    </row>
    <row r="4131" spans="1:16" x14ac:dyDescent="0.3">
      <c r="A4131" s="21"/>
      <c r="P4131"/>
    </row>
    <row r="4132" spans="1:16" x14ac:dyDescent="0.3">
      <c r="A4132" s="21"/>
      <c r="P4132"/>
    </row>
    <row r="4133" spans="1:16" x14ac:dyDescent="0.3">
      <c r="A4133" s="21"/>
      <c r="P4133"/>
    </row>
    <row r="4134" spans="1:16" x14ac:dyDescent="0.3">
      <c r="A4134" s="21"/>
      <c r="P4134"/>
    </row>
    <row r="4135" spans="1:16" x14ac:dyDescent="0.3">
      <c r="A4135" s="21"/>
      <c r="P4135"/>
    </row>
    <row r="4136" spans="1:16" x14ac:dyDescent="0.3">
      <c r="A4136" s="21"/>
      <c r="P4136"/>
    </row>
    <row r="4137" spans="1:16" x14ac:dyDescent="0.3">
      <c r="A4137" s="21"/>
      <c r="P4137"/>
    </row>
    <row r="4138" spans="1:16" x14ac:dyDescent="0.3">
      <c r="A4138" s="21"/>
      <c r="P4138"/>
    </row>
    <row r="4139" spans="1:16" x14ac:dyDescent="0.3">
      <c r="A4139" s="21"/>
      <c r="P4139"/>
    </row>
    <row r="4140" spans="1:16" x14ac:dyDescent="0.3">
      <c r="A4140" s="21"/>
      <c r="P4140"/>
    </row>
    <row r="4141" spans="1:16" x14ac:dyDescent="0.3">
      <c r="A4141" s="21"/>
      <c r="P4141"/>
    </row>
    <row r="4142" spans="1:16" x14ac:dyDescent="0.3">
      <c r="A4142" s="21"/>
      <c r="P4142"/>
    </row>
    <row r="4143" spans="1:16" x14ac:dyDescent="0.3">
      <c r="A4143" s="21"/>
      <c r="P4143"/>
    </row>
  </sheetData>
  <autoFilter ref="A1:S1344">
    <sortState ref="A130:S213">
      <sortCondition ref="N1:N1990"/>
    </sortState>
  </autoFilter>
  <sortState ref="T2:AI4399">
    <sortCondition ref="T1"/>
  </sortState>
  <phoneticPr fontId="4" type="noConversion"/>
  <conditionalFormatting sqref="F701:K719 F699:F700 Q1275:S1275 Q814:S815 Q882:S883 Q594:S596 Q784:S786 Q629:S631 Q1246:S1247 F656:K656 F695:K698 F1101:F1111 H1101:K1111 F613:K613 F617:S620 F835:K835 Q154:S154 M58:S119 M595:O596 M597:S599 F600:S607 F608:K610 F616:K616 L608:L620 M629:O630 F621:L630 F631:O631 F632:S634 M656:S656 F666:S666 F667:K667 M667:S667 M784:O786 F792:K793 M814:O815 M882:O883 F839:K883 F966:K972 F974:K986 M1246:O1247 M1255:S1271 M1275:O1275 M1274:S1274 F149:G149 F145:G145 F141:G141 L843:L883 F153:G154 J154:O154 F37:L120 M37:O57 Q37:S57 O571 F642:N642 F722:K722 L667:L722 O748 M743:S745 F952:K962 L593:L595 F593:K599 M593:N594 O586:O594 F895:I895 F781:K790 F643:S650 L651:L659 F659:S663 F1337:F1338 F1274:K1296 M1276:S1296 F1112:K1247 F669:K670 M669:S670 F3:S36 F132:S137 M120:O120 O731 F911:I911 F918:I918 O930:O931 J893:R893 F511:S570 O934:O952 F991:S991 F999:S999 R996 F1002:K1100 M1002:S1245 L1002:L1247 L1253:L1296 F1253:K1272 M1253:O1254 Q1253:S1254 F767:S773 M621:S628 Q1272:S1273 M1272:O1273 Q657:S657 P658:S658 M657:O658 Q655:S655 M655:O655 M671:P671 M684:P684 M690:S691 R692:S692 M692:O692 M693:S693 R694:S694 M694:P694 M695:S722 M679:P679 M688:P689 H673:K673 M672:O678 M680:O683 R671:S689 M685:O687 P45:P50 P52:P57 R668:S668 M668:P668 M664:S665 L952:S986 M608:S616 M651:S654 M787:S813 M816:S881 G176 O185:S185 O193:S194 O203:S203 O212:S218 N176:P179 S176:S179 J141:S153 P205:P207 P209:P211 O635:S642 H761:O766 G761:G765 F761:F766 O723:S726 O728:S729 L731 F728:I729 F731:I731 J939:N944 P586:S593 P945:S951 J895:O901 J911:O913 J918:O920 J923:O924 P934:S938 F935:I938 L777:L780 M774:S783 F1340:G1344 F124:I124 J123:O124 Q120:S127 Q731:S733 Q734:R739 F743:K747 M758:N758 J758:K758 P748:S756 Q757:S758 P759:S766 J126:O127 S734:S742 Q727:S727 J728:K742 M728:N731 P894:S894 F901:I902 G903:G907 G909 F913:I914 G915:G916 F921:I924 P921:S924 F884:O891 F915:F917 H915:I917 P913:S918 F903:F910 H903:I910 P901:S911 J929:N937 R994 F1248:O1252 H1337:S1344 P571:S578 F155:S170 G175:M175 F180:S180 F185:N218 F219:S319 F573:O578 F579:S585 I586:I588 F797:K833 F934:H934 F1298:S1336 F321:S509">
    <cfRule type="expression" dxfId="858" priority="1035">
      <formula>$R3 = "Implemented"</formula>
    </cfRule>
  </conditionalFormatting>
  <conditionalFormatting sqref="O626 O649:O650 O695:O698 O701:O719 O613 O616:O623 O666:O667 O797:O833 O792:O793 O835 O180 O153:O170 O149 O145 O141 AG1337 O723:O726 O219:O319 O839:O883 O781:O790 O767:O779 O629:O647 O656:O663 O974:O986 O669:O670 O3:O120 O132:O137 O743:O745 O728:O729 O731 O893 O895 O901 O911 O913 O918 O923:O924 O930:O931 O511:O571 O934:O972 O991 O994 O999 O1002:O1247 O1253:O1296 O1298:O1336 O321:O509 O573:O610">
    <cfRule type="notContainsBlanks" dxfId="857" priority="1021">
      <formula>LEN(TRIM(O3))&gt;0</formula>
    </cfRule>
  </conditionalFormatting>
  <conditionalFormatting sqref="F627:K627">
    <cfRule type="expression" dxfId="856" priority="1019">
      <formula>$R627 = "Implemented"</formula>
    </cfRule>
  </conditionalFormatting>
  <conditionalFormatting sqref="O627">
    <cfRule type="notContainsBlanks" dxfId="855" priority="1018">
      <formula>LEN(TRIM(O627))&gt;0</formula>
    </cfRule>
  </conditionalFormatting>
  <conditionalFormatting sqref="F648:S648">
    <cfRule type="expression" dxfId="854" priority="1017">
      <formula>$R648 = "Implemented"</formula>
    </cfRule>
  </conditionalFormatting>
  <conditionalFormatting sqref="O648">
    <cfRule type="notContainsBlanks" dxfId="853" priority="1016">
      <formula>LEN(TRIM(O648))&gt;0</formula>
    </cfRule>
  </conditionalFormatting>
  <conditionalFormatting sqref="F628:K628">
    <cfRule type="expression" dxfId="852" priority="1013">
      <formula>$R628 = "Implemented"</formula>
    </cfRule>
  </conditionalFormatting>
  <conditionalFormatting sqref="O628">
    <cfRule type="notContainsBlanks" dxfId="851" priority="1012">
      <formula>LEN(TRIM(O628))&gt;0</formula>
    </cfRule>
  </conditionalFormatting>
  <conditionalFormatting sqref="F624:K624">
    <cfRule type="expression" dxfId="850" priority="1003">
      <formula>$R624 = "Implemented"</formula>
    </cfRule>
  </conditionalFormatting>
  <conditionalFormatting sqref="O624">
    <cfRule type="notContainsBlanks" dxfId="849" priority="1002">
      <formula>LEN(TRIM(O624))&gt;0</formula>
    </cfRule>
  </conditionalFormatting>
  <conditionalFormatting sqref="F625:K625">
    <cfRule type="expression" dxfId="848" priority="1001">
      <formula>$R625 = "Implemented"</formula>
    </cfRule>
  </conditionalFormatting>
  <conditionalFormatting sqref="O625">
    <cfRule type="notContainsBlanks" dxfId="847" priority="1000">
      <formula>LEN(TRIM(O625))&gt;0</formula>
    </cfRule>
  </conditionalFormatting>
  <conditionalFormatting sqref="T1337 Y1337:AC1337 AE1337:XFD1337 X1337:X1338 A1331:D1335 F1331:K1336 M1331:T1336 E1332:E1335 V1331:XFD1336 V1337:W1337 G1340:G1344 A1336:C1336">
    <cfRule type="expression" dxfId="846" priority="999">
      <formula>$Q$1331 = "Implemented"</formula>
    </cfRule>
  </conditionalFormatting>
  <conditionalFormatting sqref="F720:K720">
    <cfRule type="expression" dxfId="845" priority="998">
      <formula>$R720 = "Implemented"</formula>
    </cfRule>
  </conditionalFormatting>
  <conditionalFormatting sqref="O720">
    <cfRule type="notContainsBlanks" dxfId="844" priority="997">
      <formula>LEN(TRIM(O720))&gt;0</formula>
    </cfRule>
  </conditionalFormatting>
  <conditionalFormatting sqref="F721:K721">
    <cfRule type="expression" dxfId="843" priority="996">
      <formula>$R721 = "Implemented"</formula>
    </cfRule>
  </conditionalFormatting>
  <conditionalFormatting sqref="O721">
    <cfRule type="notContainsBlanks" dxfId="842" priority="995">
      <formula>LEN(TRIM(O721))&gt;0</formula>
    </cfRule>
  </conditionalFormatting>
  <conditionalFormatting sqref="O722 O748 O761:O766">
    <cfRule type="notContainsBlanks" dxfId="841" priority="993">
      <formula>LEN(TRIM(O722))&gt;0</formula>
    </cfRule>
  </conditionalFormatting>
  <conditionalFormatting sqref="F1273:K1273">
    <cfRule type="expression" dxfId="840" priority="918">
      <formula>$R1273 = "Implemented"</formula>
    </cfRule>
  </conditionalFormatting>
  <conditionalFormatting sqref="F657:K657">
    <cfRule type="expression" dxfId="839" priority="916">
      <formula>$R657 = "Implemented"</formula>
    </cfRule>
  </conditionalFormatting>
  <conditionalFormatting sqref="F658:K658">
    <cfRule type="expression" dxfId="838" priority="914">
      <formula>$R658 = "Implemented"</formula>
    </cfRule>
  </conditionalFormatting>
  <conditionalFormatting sqref="F651:K651">
    <cfRule type="expression" dxfId="837" priority="908">
      <formula>$R651 = "Implemented"</formula>
    </cfRule>
  </conditionalFormatting>
  <conditionalFormatting sqref="O651">
    <cfRule type="notContainsBlanks" dxfId="836" priority="907">
      <formula>LEN(TRIM(O651))&gt;0</formula>
    </cfRule>
  </conditionalFormatting>
  <conditionalFormatting sqref="F652:K652">
    <cfRule type="expression" dxfId="835" priority="906">
      <formula>$R652 = "Implemented"</formula>
    </cfRule>
  </conditionalFormatting>
  <conditionalFormatting sqref="O652">
    <cfRule type="notContainsBlanks" dxfId="834" priority="905">
      <formula>LEN(TRIM(O652))&gt;0</formula>
    </cfRule>
  </conditionalFormatting>
  <conditionalFormatting sqref="F653:K653">
    <cfRule type="expression" dxfId="833" priority="904">
      <formula>$R653 = "Implemented"</formula>
    </cfRule>
  </conditionalFormatting>
  <conditionalFormatting sqref="O653">
    <cfRule type="notContainsBlanks" dxfId="832" priority="903">
      <formula>LEN(TRIM(O653))&gt;0</formula>
    </cfRule>
  </conditionalFormatting>
  <conditionalFormatting sqref="F655:K655">
    <cfRule type="expression" dxfId="831" priority="902">
      <formula>$R655 = "Implemented"</formula>
    </cfRule>
  </conditionalFormatting>
  <conditionalFormatting sqref="O655">
    <cfRule type="notContainsBlanks" dxfId="830" priority="901">
      <formula>LEN(TRIM(O655))&gt;0</formula>
    </cfRule>
  </conditionalFormatting>
  <conditionalFormatting sqref="F671:K671">
    <cfRule type="expression" dxfId="829" priority="900">
      <formula>$R671 = "Implemented"</formula>
    </cfRule>
  </conditionalFormatting>
  <conditionalFormatting sqref="O671">
    <cfRule type="notContainsBlanks" dxfId="828" priority="899">
      <formula>LEN(TRIM(O671))&gt;0</formula>
    </cfRule>
  </conditionalFormatting>
  <conditionalFormatting sqref="F675:K675">
    <cfRule type="expression" dxfId="827" priority="898">
      <formula>$R675 = "Implemented"</formula>
    </cfRule>
  </conditionalFormatting>
  <conditionalFormatting sqref="O675">
    <cfRule type="notContainsBlanks" dxfId="826" priority="897">
      <formula>LEN(TRIM(O675))&gt;0</formula>
    </cfRule>
  </conditionalFormatting>
  <conditionalFormatting sqref="F684:K684">
    <cfRule type="expression" dxfId="825" priority="896">
      <formula>$R684 = "Implemented"</formula>
    </cfRule>
  </conditionalFormatting>
  <conditionalFormatting sqref="O684">
    <cfRule type="notContainsBlanks" dxfId="824" priority="895">
      <formula>LEN(TRIM(O684))&gt;0</formula>
    </cfRule>
  </conditionalFormatting>
  <conditionalFormatting sqref="F690:K690">
    <cfRule type="expression" dxfId="823" priority="894">
      <formula>$R690 = "Implemented"</formula>
    </cfRule>
  </conditionalFormatting>
  <conditionalFormatting sqref="O690">
    <cfRule type="notContainsBlanks" dxfId="822" priority="893">
      <formula>LEN(TRIM(O690))&gt;0</formula>
    </cfRule>
  </conditionalFormatting>
  <conditionalFormatting sqref="F691:K691">
    <cfRule type="expression" dxfId="821" priority="892">
      <formula>$R691 = "Implemented"</formula>
    </cfRule>
  </conditionalFormatting>
  <conditionalFormatting sqref="O691">
    <cfRule type="notContainsBlanks" dxfId="820" priority="891">
      <formula>LEN(TRIM(O691))&gt;0</formula>
    </cfRule>
  </conditionalFormatting>
  <conditionalFormatting sqref="F692:K692">
    <cfRule type="expression" dxfId="819" priority="890">
      <formula>$R692 = "Implemented"</formula>
    </cfRule>
  </conditionalFormatting>
  <conditionalFormatting sqref="O692">
    <cfRule type="notContainsBlanks" dxfId="818" priority="889">
      <formula>LEN(TRIM(O692))&gt;0</formula>
    </cfRule>
  </conditionalFormatting>
  <conditionalFormatting sqref="F693:K693">
    <cfRule type="expression" dxfId="817" priority="888">
      <formula>$R693 = "Implemented"</formula>
    </cfRule>
  </conditionalFormatting>
  <conditionalFormatting sqref="O693">
    <cfRule type="notContainsBlanks" dxfId="816" priority="887">
      <formula>LEN(TRIM(O693))&gt;0</formula>
    </cfRule>
  </conditionalFormatting>
  <conditionalFormatting sqref="F694:K694">
    <cfRule type="expression" dxfId="815" priority="886">
      <formula>$R694 = "Implemented"</formula>
    </cfRule>
  </conditionalFormatting>
  <conditionalFormatting sqref="O694">
    <cfRule type="notContainsBlanks" dxfId="814" priority="885">
      <formula>LEN(TRIM(O694))&gt;0</formula>
    </cfRule>
  </conditionalFormatting>
  <conditionalFormatting sqref="G699:K699">
    <cfRule type="expression" dxfId="813" priority="884">
      <formula>$R699 = "Implemented"</formula>
    </cfRule>
  </conditionalFormatting>
  <conditionalFormatting sqref="O699">
    <cfRule type="notContainsBlanks" dxfId="812" priority="883">
      <formula>LEN(TRIM(O699))&gt;0</formula>
    </cfRule>
  </conditionalFormatting>
  <conditionalFormatting sqref="G700:K700">
    <cfRule type="expression" dxfId="811" priority="882">
      <formula>$R700 = "Implemented"</formula>
    </cfRule>
  </conditionalFormatting>
  <conditionalFormatting sqref="O700">
    <cfRule type="notContainsBlanks" dxfId="810" priority="881">
      <formula>LEN(TRIM(O700))&gt;0</formula>
    </cfRule>
  </conditionalFormatting>
  <conditionalFormatting sqref="F679:K679">
    <cfRule type="expression" dxfId="809" priority="880">
      <formula>$R679 = "Implemented"</formula>
    </cfRule>
  </conditionalFormatting>
  <conditionalFormatting sqref="O679">
    <cfRule type="notContainsBlanks" dxfId="808" priority="879">
      <formula>LEN(TRIM(O679))&gt;0</formula>
    </cfRule>
  </conditionalFormatting>
  <conditionalFormatting sqref="F688:K688">
    <cfRule type="expression" dxfId="807" priority="876">
      <formula>$R688 = "Implemented"</formula>
    </cfRule>
  </conditionalFormatting>
  <conditionalFormatting sqref="O688">
    <cfRule type="notContainsBlanks" dxfId="806" priority="875">
      <formula>LEN(TRIM(O688))&gt;0</formula>
    </cfRule>
  </conditionalFormatting>
  <conditionalFormatting sqref="F689:K689">
    <cfRule type="expression" dxfId="805" priority="874">
      <formula>$R689 = "Implemented"</formula>
    </cfRule>
  </conditionalFormatting>
  <conditionalFormatting sqref="O689">
    <cfRule type="notContainsBlanks" dxfId="804" priority="873">
      <formula>LEN(TRIM(O689))&gt;0</formula>
    </cfRule>
  </conditionalFormatting>
  <conditionalFormatting sqref="H672:K672">
    <cfRule type="expression" dxfId="803" priority="870">
      <formula>$R672 = "Implemented"</formula>
    </cfRule>
  </conditionalFormatting>
  <conditionalFormatting sqref="O672">
    <cfRule type="notContainsBlanks" dxfId="802" priority="869">
      <formula>LEN(TRIM(O672))&gt;0</formula>
    </cfRule>
  </conditionalFormatting>
  <conditionalFormatting sqref="F674:K674">
    <cfRule type="expression" dxfId="801" priority="868">
      <formula>$R674 = "Implemented"</formula>
    </cfRule>
  </conditionalFormatting>
  <conditionalFormatting sqref="O674">
    <cfRule type="notContainsBlanks" dxfId="800" priority="867">
      <formula>LEN(TRIM(O674))&gt;0</formula>
    </cfRule>
  </conditionalFormatting>
  <conditionalFormatting sqref="F673">
    <cfRule type="expression" dxfId="799" priority="866">
      <formula>$R673 = "Implemented"</formula>
    </cfRule>
  </conditionalFormatting>
  <conditionalFormatting sqref="O673">
    <cfRule type="notContainsBlanks" dxfId="798" priority="865">
      <formula>LEN(TRIM(O673))&gt;0</formula>
    </cfRule>
  </conditionalFormatting>
  <conditionalFormatting sqref="F678:K678">
    <cfRule type="expression" dxfId="797" priority="864">
      <formula>$R678 = "Implemented"</formula>
    </cfRule>
  </conditionalFormatting>
  <conditionalFormatting sqref="O678">
    <cfRule type="notContainsBlanks" dxfId="796" priority="863">
      <formula>LEN(TRIM(O678))&gt;0</formula>
    </cfRule>
  </conditionalFormatting>
  <conditionalFormatting sqref="F677:K677">
    <cfRule type="expression" dxfId="795" priority="862">
      <formula>$R677 = "Implemented"</formula>
    </cfRule>
  </conditionalFormatting>
  <conditionalFormatting sqref="O677">
    <cfRule type="notContainsBlanks" dxfId="794" priority="861">
      <formula>LEN(TRIM(O677))&gt;0</formula>
    </cfRule>
  </conditionalFormatting>
  <conditionalFormatting sqref="F676:K676">
    <cfRule type="expression" dxfId="793" priority="860">
      <formula>$R676 = "Implemented"</formula>
    </cfRule>
  </conditionalFormatting>
  <conditionalFormatting sqref="O676">
    <cfRule type="notContainsBlanks" dxfId="792" priority="859">
      <formula>LEN(TRIM(O676))&gt;0</formula>
    </cfRule>
  </conditionalFormatting>
  <conditionalFormatting sqref="F682:K682">
    <cfRule type="expression" dxfId="791" priority="854">
      <formula>$R682 = "Implemented"</formula>
    </cfRule>
  </conditionalFormatting>
  <conditionalFormatting sqref="O682">
    <cfRule type="notContainsBlanks" dxfId="790" priority="853">
      <formula>LEN(TRIM(O682))&gt;0</formula>
    </cfRule>
  </conditionalFormatting>
  <conditionalFormatting sqref="F680:K680">
    <cfRule type="expression" dxfId="789" priority="858">
      <formula>$R680 = "Implemented"</formula>
    </cfRule>
  </conditionalFormatting>
  <conditionalFormatting sqref="O680">
    <cfRule type="notContainsBlanks" dxfId="788" priority="857">
      <formula>LEN(TRIM(O680))&gt;0</formula>
    </cfRule>
  </conditionalFormatting>
  <conditionalFormatting sqref="F681:K681">
    <cfRule type="expression" dxfId="787" priority="856">
      <formula>$R681 = "Implemented"</formula>
    </cfRule>
  </conditionalFormatting>
  <conditionalFormatting sqref="O681">
    <cfRule type="notContainsBlanks" dxfId="786" priority="855">
      <formula>LEN(TRIM(O681))&gt;0</formula>
    </cfRule>
  </conditionalFormatting>
  <conditionalFormatting sqref="F683:K683">
    <cfRule type="expression" dxfId="785" priority="848">
      <formula>$R683 = "Implemented"</formula>
    </cfRule>
  </conditionalFormatting>
  <conditionalFormatting sqref="O683">
    <cfRule type="notContainsBlanks" dxfId="784" priority="847">
      <formula>LEN(TRIM(O683))&gt;0</formula>
    </cfRule>
  </conditionalFormatting>
  <conditionalFormatting sqref="F685:K685">
    <cfRule type="expression" dxfId="783" priority="846">
      <formula>$R685 = "Implemented"</formula>
    </cfRule>
  </conditionalFormatting>
  <conditionalFormatting sqref="O685">
    <cfRule type="notContainsBlanks" dxfId="782" priority="845">
      <formula>LEN(TRIM(O685))&gt;0</formula>
    </cfRule>
  </conditionalFormatting>
  <conditionalFormatting sqref="F686:K686">
    <cfRule type="expression" dxfId="781" priority="844">
      <formula>$R686 = "Implemented"</formula>
    </cfRule>
  </conditionalFormatting>
  <conditionalFormatting sqref="O686">
    <cfRule type="notContainsBlanks" dxfId="780" priority="843">
      <formula>LEN(TRIM(O686))&gt;0</formula>
    </cfRule>
  </conditionalFormatting>
  <conditionalFormatting sqref="F687:K687">
    <cfRule type="expression" dxfId="779" priority="842">
      <formula>$R687 = "Implemented"</formula>
    </cfRule>
  </conditionalFormatting>
  <conditionalFormatting sqref="O687">
    <cfRule type="notContainsBlanks" dxfId="778" priority="841">
      <formula>LEN(TRIM(O687))&gt;0</formula>
    </cfRule>
  </conditionalFormatting>
  <conditionalFormatting sqref="P1272 S892 F892:I892">
    <cfRule type="expression" dxfId="777" priority="840">
      <formula>$R893 = "Implemented"</formula>
    </cfRule>
  </conditionalFormatting>
  <conditionalFormatting sqref="P1246">
    <cfRule type="expression" dxfId="776" priority="839">
      <formula>$R1246 = "Implemented"</formula>
    </cfRule>
  </conditionalFormatting>
  <conditionalFormatting sqref="P1247">
    <cfRule type="expression" dxfId="775" priority="835">
      <formula>$R1247 = "Implemented"</formula>
    </cfRule>
  </conditionalFormatting>
  <conditionalFormatting sqref="P1253">
    <cfRule type="expression" dxfId="774" priority="834">
      <formula>$R1253 = "Implemented"</formula>
    </cfRule>
  </conditionalFormatting>
  <conditionalFormatting sqref="P1254">
    <cfRule type="expression" dxfId="773" priority="833">
      <formula>$R1254 = "Implemented"</formula>
    </cfRule>
  </conditionalFormatting>
  <conditionalFormatting sqref="P883">
    <cfRule type="expression" dxfId="772" priority="832">
      <formula>$R883 = "Implemented"</formula>
    </cfRule>
  </conditionalFormatting>
  <conditionalFormatting sqref="P882">
    <cfRule type="expression" dxfId="771" priority="831">
      <formula>$R882 = "Implemented"</formula>
    </cfRule>
  </conditionalFormatting>
  <conditionalFormatting sqref="P814">
    <cfRule type="expression" dxfId="770" priority="830">
      <formula>$R814 = "Implemented"</formula>
    </cfRule>
  </conditionalFormatting>
  <conditionalFormatting sqref="P815">
    <cfRule type="expression" dxfId="769" priority="829">
      <formula>$R815 = "Implemented"</formula>
    </cfRule>
  </conditionalFormatting>
  <conditionalFormatting sqref="P786">
    <cfRule type="expression" dxfId="768" priority="828">
      <formula>$R786 = "Implemented"</formula>
    </cfRule>
  </conditionalFormatting>
  <conditionalFormatting sqref="P785">
    <cfRule type="expression" dxfId="767" priority="827">
      <formula>$R785 = "Implemented"</formula>
    </cfRule>
  </conditionalFormatting>
  <conditionalFormatting sqref="P784">
    <cfRule type="expression" dxfId="766" priority="826">
      <formula>$R784 = "Implemented"</formula>
    </cfRule>
  </conditionalFormatting>
  <conditionalFormatting sqref="P630">
    <cfRule type="expression" dxfId="765" priority="825">
      <formula>$R630 = "Implemented"</formula>
    </cfRule>
  </conditionalFormatting>
  <conditionalFormatting sqref="P629">
    <cfRule type="expression" dxfId="764" priority="824">
      <formula>$R629 = "Implemented"</formula>
    </cfRule>
  </conditionalFormatting>
  <conditionalFormatting sqref="P596">
    <cfRule type="expression" dxfId="763" priority="823">
      <formula>$R596 = "Implemented"</formula>
    </cfRule>
  </conditionalFormatting>
  <conditionalFormatting sqref="P595">
    <cfRule type="expression" dxfId="762" priority="822">
      <formula>$R595 = "Implemented"</formula>
    </cfRule>
  </conditionalFormatting>
  <conditionalFormatting sqref="P594">
    <cfRule type="expression" dxfId="761" priority="821">
      <formula>$R594 = "Implemented"</formula>
    </cfRule>
  </conditionalFormatting>
  <conditionalFormatting sqref="P631">
    <cfRule type="expression" dxfId="760" priority="820">
      <formula>$R631 = "Implemented"</formula>
    </cfRule>
  </conditionalFormatting>
  <conditionalFormatting sqref="P38:P43">
    <cfRule type="expression" dxfId="759" priority="817">
      <formula>$R38 = "Implemented"</formula>
    </cfRule>
  </conditionalFormatting>
  <conditionalFormatting sqref="P657">
    <cfRule type="expression" dxfId="758" priority="816">
      <formula>$R657 = "Implemented"</formula>
    </cfRule>
  </conditionalFormatting>
  <conditionalFormatting sqref="P655">
    <cfRule type="expression" dxfId="757" priority="815">
      <formula>$R655 = "Implemented"</formula>
    </cfRule>
  </conditionalFormatting>
  <conditionalFormatting sqref="F668:K668">
    <cfRule type="expression" dxfId="756" priority="814">
      <formula>$R668 = "Implemented"</formula>
    </cfRule>
  </conditionalFormatting>
  <conditionalFormatting sqref="O668">
    <cfRule type="notContainsBlanks" dxfId="755" priority="813">
      <formula>LEN(TRIM(O668))&gt;0</formula>
    </cfRule>
  </conditionalFormatting>
  <conditionalFormatting sqref="P672">
    <cfRule type="expression" dxfId="754" priority="812">
      <formula>$R672 = "Implemented"</formula>
    </cfRule>
  </conditionalFormatting>
  <conditionalFormatting sqref="P673">
    <cfRule type="expression" dxfId="753" priority="811">
      <formula>$R673 = "Implemented"</formula>
    </cfRule>
  </conditionalFormatting>
  <conditionalFormatting sqref="P674">
    <cfRule type="expression" dxfId="752" priority="810">
      <formula>$R674 = "Implemented"</formula>
    </cfRule>
  </conditionalFormatting>
  <conditionalFormatting sqref="P675">
    <cfRule type="expression" dxfId="751" priority="809">
      <formula>$R675 = "Implemented"</formula>
    </cfRule>
  </conditionalFormatting>
  <conditionalFormatting sqref="P676">
    <cfRule type="expression" dxfId="750" priority="808">
      <formula>$R676 = "Implemented"</formula>
    </cfRule>
  </conditionalFormatting>
  <conditionalFormatting sqref="P677">
    <cfRule type="expression" dxfId="749" priority="807">
      <formula>$R677 = "Implemented"</formula>
    </cfRule>
  </conditionalFormatting>
  <conditionalFormatting sqref="P678">
    <cfRule type="expression" dxfId="748" priority="806">
      <formula>$R678 = "Implemented"</formula>
    </cfRule>
  </conditionalFormatting>
  <conditionalFormatting sqref="P680">
    <cfRule type="expression" dxfId="747" priority="805">
      <formula>$R680 = "Implemented"</formula>
    </cfRule>
  </conditionalFormatting>
  <conditionalFormatting sqref="P681">
    <cfRule type="expression" dxfId="746" priority="804">
      <formula>$R681 = "Implemented"</formula>
    </cfRule>
  </conditionalFormatting>
  <conditionalFormatting sqref="P682">
    <cfRule type="expression" dxfId="745" priority="803">
      <formula>$R682 = "Implemented"</formula>
    </cfRule>
  </conditionalFormatting>
  <conditionalFormatting sqref="P683">
    <cfRule type="expression" dxfId="744" priority="800">
      <formula>$R683 = "Implemented"</formula>
    </cfRule>
  </conditionalFormatting>
  <conditionalFormatting sqref="P685">
    <cfRule type="expression" dxfId="743" priority="799">
      <formula>$R685 = "Implemented"</formula>
    </cfRule>
  </conditionalFormatting>
  <conditionalFormatting sqref="P686">
    <cfRule type="expression" dxfId="742" priority="798">
      <formula>$R686 = "Implemented"</formula>
    </cfRule>
  </conditionalFormatting>
  <conditionalFormatting sqref="P687">
    <cfRule type="expression" dxfId="741" priority="797">
      <formula>$R687 = "Implemented"</formula>
    </cfRule>
  </conditionalFormatting>
  <conditionalFormatting sqref="P692">
    <cfRule type="expression" dxfId="740" priority="796">
      <formula>$R692 = "Implemented"</formula>
    </cfRule>
  </conditionalFormatting>
  <conditionalFormatting sqref="Q668">
    <cfRule type="expression" dxfId="739" priority="795">
      <formula>$R668 = "Implemented"</formula>
    </cfRule>
  </conditionalFormatting>
  <conditionalFormatting sqref="Q671">
    <cfRule type="expression" dxfId="738" priority="794">
      <formula>$R671 = "Implemented"</formula>
    </cfRule>
  </conditionalFormatting>
  <conditionalFormatting sqref="Q672">
    <cfRule type="expression" dxfId="737" priority="793">
      <formula>$R672 = "Implemented"</formula>
    </cfRule>
  </conditionalFormatting>
  <conditionalFormatting sqref="Q673">
    <cfRule type="expression" dxfId="736" priority="792">
      <formula>$R673 = "Implemented"</formula>
    </cfRule>
  </conditionalFormatting>
  <conditionalFormatting sqref="Q674">
    <cfRule type="expression" dxfId="735" priority="791">
      <formula>$R674 = "Implemented"</formula>
    </cfRule>
  </conditionalFormatting>
  <conditionalFormatting sqref="Q675">
    <cfRule type="expression" dxfId="734" priority="790">
      <formula>$R675 = "Implemented"</formula>
    </cfRule>
  </conditionalFormatting>
  <conditionalFormatting sqref="Q676">
    <cfRule type="expression" dxfId="733" priority="789">
      <formula>$R676 = "Implemented"</formula>
    </cfRule>
  </conditionalFormatting>
  <conditionalFormatting sqref="Q677">
    <cfRule type="expression" dxfId="732" priority="788">
      <formula>$R677 = "Implemented"</formula>
    </cfRule>
  </conditionalFormatting>
  <conditionalFormatting sqref="Q678">
    <cfRule type="expression" dxfId="731" priority="787">
      <formula>$R678 = "Implemented"</formula>
    </cfRule>
  </conditionalFormatting>
  <conditionalFormatting sqref="Q679">
    <cfRule type="expression" dxfId="730" priority="786">
      <formula>$R679 = "Implemented"</formula>
    </cfRule>
  </conditionalFormatting>
  <conditionalFormatting sqref="Q680">
    <cfRule type="expression" dxfId="729" priority="785">
      <formula>$R680 = "Implemented"</formula>
    </cfRule>
  </conditionalFormatting>
  <conditionalFormatting sqref="Q681">
    <cfRule type="expression" dxfId="728" priority="784">
      <formula>$R681 = "Implemented"</formula>
    </cfRule>
  </conditionalFormatting>
  <conditionalFormatting sqref="Q682">
    <cfRule type="expression" dxfId="727" priority="783">
      <formula>$R682 = "Implemented"</formula>
    </cfRule>
  </conditionalFormatting>
  <conditionalFormatting sqref="Q683">
    <cfRule type="expression" dxfId="726" priority="779">
      <formula>$R683 = "Implemented"</formula>
    </cfRule>
  </conditionalFormatting>
  <conditionalFormatting sqref="Q684">
    <cfRule type="expression" dxfId="725" priority="778">
      <formula>$R684 = "Implemented"</formula>
    </cfRule>
  </conditionalFormatting>
  <conditionalFormatting sqref="Q685">
    <cfRule type="expression" dxfId="724" priority="777">
      <formula>$R685 = "Implemented"</formula>
    </cfRule>
  </conditionalFormatting>
  <conditionalFormatting sqref="Q686">
    <cfRule type="expression" dxfId="723" priority="776">
      <formula>$R686 = "Implemented"</formula>
    </cfRule>
  </conditionalFormatting>
  <conditionalFormatting sqref="Q687">
    <cfRule type="expression" dxfId="722" priority="775">
      <formula>$R687 = "Implemented"</formula>
    </cfRule>
  </conditionalFormatting>
  <conditionalFormatting sqref="Q688">
    <cfRule type="expression" dxfId="721" priority="774">
      <formula>$R688 = "Implemented"</formula>
    </cfRule>
  </conditionalFormatting>
  <conditionalFormatting sqref="Q689">
    <cfRule type="expression" dxfId="720" priority="773">
      <formula>$R689 = "Implemented"</formula>
    </cfRule>
  </conditionalFormatting>
  <conditionalFormatting sqref="Q692">
    <cfRule type="expression" dxfId="719" priority="772">
      <formula>$R692 = "Implemented"</formula>
    </cfRule>
  </conditionalFormatting>
  <conditionalFormatting sqref="Q694">
    <cfRule type="expression" dxfId="718" priority="771">
      <formula>$R694 = "Implemented"</formula>
    </cfRule>
  </conditionalFormatting>
  <conditionalFormatting sqref="G1101">
    <cfRule type="expression" dxfId="717" priority="768">
      <formula>$R1101 = "Implemented"</formula>
    </cfRule>
  </conditionalFormatting>
  <conditionalFormatting sqref="G1108:G1111">
    <cfRule type="expression" dxfId="716" priority="767">
      <formula>$R1108 = "Implemented"</formula>
    </cfRule>
  </conditionalFormatting>
  <conditionalFormatting sqref="G1102:G1103">
    <cfRule type="expression" dxfId="715" priority="766">
      <formula>$R1102 = "Implemented"</formula>
    </cfRule>
  </conditionalFormatting>
  <conditionalFormatting sqref="F612:K612">
    <cfRule type="expression" dxfId="714" priority="765">
      <formula>$R612 = "Implemented"</formula>
    </cfRule>
  </conditionalFormatting>
  <conditionalFormatting sqref="O612">
    <cfRule type="notContainsBlanks" dxfId="713" priority="764">
      <formula>LEN(TRIM(O612))&gt;0</formula>
    </cfRule>
  </conditionalFormatting>
  <conditionalFormatting sqref="F614:K614">
    <cfRule type="expression" dxfId="712" priority="763">
      <formula>$R614 = "Implemented"</formula>
    </cfRule>
  </conditionalFormatting>
  <conditionalFormatting sqref="O614">
    <cfRule type="notContainsBlanks" dxfId="711" priority="762">
      <formula>LEN(TRIM(O614))&gt;0</formula>
    </cfRule>
  </conditionalFormatting>
  <conditionalFormatting sqref="F615:K615">
    <cfRule type="expression" dxfId="710" priority="761">
      <formula>$R615 = "Implemented"</formula>
    </cfRule>
  </conditionalFormatting>
  <conditionalFormatting sqref="O615">
    <cfRule type="notContainsBlanks" dxfId="709" priority="760">
      <formula>LEN(TRIM(O615))&gt;0</formula>
    </cfRule>
  </conditionalFormatting>
  <conditionalFormatting sqref="F664:K664">
    <cfRule type="expression" dxfId="708" priority="759">
      <formula>$R664 = "Implemented"</formula>
    </cfRule>
  </conditionalFormatting>
  <conditionalFormatting sqref="O664">
    <cfRule type="notContainsBlanks" dxfId="707" priority="758">
      <formula>LEN(TRIM(O664))&gt;0</formula>
    </cfRule>
  </conditionalFormatting>
  <conditionalFormatting sqref="F665:K665">
    <cfRule type="expression" dxfId="706" priority="757">
      <formula>$R665 = "Implemented"</formula>
    </cfRule>
  </conditionalFormatting>
  <conditionalFormatting sqref="O665">
    <cfRule type="notContainsBlanks" dxfId="705" priority="756">
      <formula>LEN(TRIM(O665))&gt;0</formula>
    </cfRule>
  </conditionalFormatting>
  <conditionalFormatting sqref="F794:K794">
    <cfRule type="expression" dxfId="704" priority="753">
      <formula>$R794 = "Implemented"</formula>
    </cfRule>
  </conditionalFormatting>
  <conditionalFormatting sqref="O794">
    <cfRule type="notContainsBlanks" dxfId="703" priority="752">
      <formula>LEN(TRIM(O794))&gt;0</formula>
    </cfRule>
  </conditionalFormatting>
  <conditionalFormatting sqref="F795:K795">
    <cfRule type="expression" dxfId="702" priority="751">
      <formula>$R795 = "Implemented"</formula>
    </cfRule>
  </conditionalFormatting>
  <conditionalFormatting sqref="O795">
    <cfRule type="notContainsBlanks" dxfId="701" priority="750">
      <formula>LEN(TRIM(O795))&gt;0</formula>
    </cfRule>
  </conditionalFormatting>
  <conditionalFormatting sqref="F796:K796">
    <cfRule type="expression" dxfId="700" priority="749">
      <formula>$R796 = "Implemented"</formula>
    </cfRule>
  </conditionalFormatting>
  <conditionalFormatting sqref="O796">
    <cfRule type="notContainsBlanks" dxfId="699" priority="748">
      <formula>LEN(TRIM(O796))&gt;0</formula>
    </cfRule>
  </conditionalFormatting>
  <conditionalFormatting sqref="F836:K836">
    <cfRule type="expression" dxfId="698" priority="747">
      <formula>$R836 = "Implemented"</formula>
    </cfRule>
  </conditionalFormatting>
  <conditionalFormatting sqref="O836">
    <cfRule type="notContainsBlanks" dxfId="697" priority="746">
      <formula>LEN(TRIM(O836))&gt;0</formula>
    </cfRule>
  </conditionalFormatting>
  <conditionalFormatting sqref="F837:K837">
    <cfRule type="expression" dxfId="696" priority="745">
      <formula>$R837 = "Implemented"</formula>
    </cfRule>
  </conditionalFormatting>
  <conditionalFormatting sqref="O837">
    <cfRule type="notContainsBlanks" dxfId="695" priority="744">
      <formula>LEN(TRIM(O837))&gt;0</formula>
    </cfRule>
  </conditionalFormatting>
  <conditionalFormatting sqref="F838:K838">
    <cfRule type="expression" dxfId="694" priority="743">
      <formula>$R838 = "Implemented"</formula>
    </cfRule>
  </conditionalFormatting>
  <conditionalFormatting sqref="O838">
    <cfRule type="notContainsBlanks" dxfId="693" priority="742">
      <formula>LEN(TRIM(O838))&gt;0</formula>
    </cfRule>
  </conditionalFormatting>
  <conditionalFormatting sqref="F963:K963">
    <cfRule type="expression" dxfId="692" priority="741">
      <formula>$R963 = "Implemented"</formula>
    </cfRule>
  </conditionalFormatting>
  <conditionalFormatting sqref="F965:K965">
    <cfRule type="expression" dxfId="691" priority="739">
      <formula>$R965 = "Implemented"</formula>
    </cfRule>
  </conditionalFormatting>
  <conditionalFormatting sqref="F964:K964">
    <cfRule type="expression" dxfId="690" priority="737">
      <formula>$R964 = "Implemented"</formula>
    </cfRule>
  </conditionalFormatting>
  <conditionalFormatting sqref="F611:K611">
    <cfRule type="expression" dxfId="689" priority="735">
      <formula>$R611 = "Implemented"</formula>
    </cfRule>
  </conditionalFormatting>
  <conditionalFormatting sqref="O611">
    <cfRule type="notContainsBlanks" dxfId="688" priority="734">
      <formula>LEN(TRIM(O611))&gt;0</formula>
    </cfRule>
  </conditionalFormatting>
  <conditionalFormatting sqref="F654:K654">
    <cfRule type="expression" dxfId="687" priority="733">
      <formula>$R654 = "Implemented"</formula>
    </cfRule>
  </conditionalFormatting>
  <conditionalFormatting sqref="O654">
    <cfRule type="notContainsBlanks" dxfId="686" priority="732">
      <formula>LEN(TRIM(O654))&gt;0</formula>
    </cfRule>
  </conditionalFormatting>
  <conditionalFormatting sqref="F791:K791">
    <cfRule type="expression" dxfId="685" priority="731">
      <formula>$R791 = "Implemented"</formula>
    </cfRule>
  </conditionalFormatting>
  <conditionalFormatting sqref="O791">
    <cfRule type="notContainsBlanks" dxfId="684" priority="730">
      <formula>LEN(TRIM(O791))&gt;0</formula>
    </cfRule>
  </conditionalFormatting>
  <conditionalFormatting sqref="F834:K834">
    <cfRule type="expression" dxfId="683" priority="729">
      <formula>$R834 = "Implemented"</formula>
    </cfRule>
  </conditionalFormatting>
  <conditionalFormatting sqref="O834">
    <cfRule type="notContainsBlanks" dxfId="682" priority="728">
      <formula>LEN(TRIM(O834))&gt;0</formula>
    </cfRule>
  </conditionalFormatting>
  <conditionalFormatting sqref="F973:K973">
    <cfRule type="expression" dxfId="681" priority="727">
      <formula>$R973 = "Implemented"</formula>
    </cfRule>
  </conditionalFormatting>
  <conditionalFormatting sqref="O973">
    <cfRule type="notContainsBlanks" dxfId="680" priority="726">
      <formula>LEN(TRIM(O973))&gt;0</formula>
    </cfRule>
  </conditionalFormatting>
  <conditionalFormatting sqref="P154">
    <cfRule type="expression" dxfId="679" priority="706">
      <formula>$R154 = "Implemented"</formula>
    </cfRule>
  </conditionalFormatting>
  <conditionalFormatting sqref="L596:L599">
    <cfRule type="expression" dxfId="678" priority="724">
      <formula>$R596 = "Implemented"</formula>
    </cfRule>
  </conditionalFormatting>
  <conditionalFormatting sqref="L664">
    <cfRule type="expression" dxfId="677" priority="720">
      <formula>$R664 = "Implemented"</formula>
    </cfRule>
  </conditionalFormatting>
  <conditionalFormatting sqref="L665">
    <cfRule type="expression" dxfId="676" priority="719">
      <formula>$R665 = "Implemented"</formula>
    </cfRule>
  </conditionalFormatting>
  <conditionalFormatting sqref="L743">
    <cfRule type="expression" dxfId="675" priority="715">
      <formula>$R743 = "Implemented"</formula>
    </cfRule>
  </conditionalFormatting>
  <conditionalFormatting sqref="L744:L745">
    <cfRule type="expression" dxfId="674" priority="714">
      <formula>$R744 = "Implemented"</formula>
    </cfRule>
  </conditionalFormatting>
  <conditionalFormatting sqref="L781:L787">
    <cfRule type="expression" dxfId="673" priority="713">
      <formula>$R781 = "Implemented"</formula>
    </cfRule>
  </conditionalFormatting>
  <conditionalFormatting sqref="L788:L796">
    <cfRule type="expression" dxfId="672" priority="712">
      <formula>$R788 = "Implemented"</formula>
    </cfRule>
  </conditionalFormatting>
  <conditionalFormatting sqref="L797:L800">
    <cfRule type="expression" dxfId="671" priority="711">
      <formula>$R797 = "Implemented"</formula>
    </cfRule>
  </conditionalFormatting>
  <conditionalFormatting sqref="L801:L818">
    <cfRule type="expression" dxfId="670" priority="709">
      <formula>$R801 = "Implemented"</formula>
    </cfRule>
  </conditionalFormatting>
  <conditionalFormatting sqref="L819:L842">
    <cfRule type="expression" dxfId="669" priority="708">
      <formula>$R819 = "Implemented"</formula>
    </cfRule>
  </conditionalFormatting>
  <conditionalFormatting sqref="N175:S175">
    <cfRule type="expression" dxfId="668" priority="703">
      <formula>$R175 = "Implemented"</formula>
    </cfRule>
  </conditionalFormatting>
  <conditionalFormatting sqref="O175">
    <cfRule type="notContainsBlanks" dxfId="667" priority="702">
      <formula>LEN(TRIM(O175))&gt;0</formula>
    </cfRule>
  </conditionalFormatting>
  <conditionalFormatting sqref="G184:S184">
    <cfRule type="expression" dxfId="666" priority="700">
      <formula>$R184 = "Implemented"</formula>
    </cfRule>
  </conditionalFormatting>
  <conditionalFormatting sqref="O184:O185 O193:O194 O203 O212:O218">
    <cfRule type="notContainsBlanks" dxfId="665" priority="699">
      <formula>LEN(TRIM(O184))&gt;0</formula>
    </cfRule>
  </conditionalFormatting>
  <conditionalFormatting sqref="G183:S183">
    <cfRule type="expression" dxfId="664" priority="698">
      <formula>$R183 = "Implemented"</formula>
    </cfRule>
  </conditionalFormatting>
  <conditionalFormatting sqref="O183">
    <cfRule type="notContainsBlanks" dxfId="663" priority="697">
      <formula>LEN(TRIM(O183))&gt;0</formula>
    </cfRule>
  </conditionalFormatting>
  <conditionalFormatting sqref="G182:S182">
    <cfRule type="expression" dxfId="662" priority="694">
      <formula>$R182 = "Implemented"</formula>
    </cfRule>
  </conditionalFormatting>
  <conditionalFormatting sqref="O182">
    <cfRule type="notContainsBlanks" dxfId="661" priority="693">
      <formula>LEN(TRIM(O182))&gt;0</formula>
    </cfRule>
  </conditionalFormatting>
  <conditionalFormatting sqref="G181:S181">
    <cfRule type="expression" dxfId="660" priority="692">
      <formula>$R181 = "Implemented"</formula>
    </cfRule>
  </conditionalFormatting>
  <conditionalFormatting sqref="O181">
    <cfRule type="notContainsBlanks" dxfId="659" priority="691">
      <formula>LEN(TRIM(O181))&gt;0</formula>
    </cfRule>
  </conditionalFormatting>
  <conditionalFormatting sqref="G174:S174">
    <cfRule type="expression" dxfId="658" priority="690">
      <formula>$R174 = "Implemented"</formula>
    </cfRule>
  </conditionalFormatting>
  <conditionalFormatting sqref="O174 O176:O179">
    <cfRule type="notContainsBlanks" dxfId="657" priority="689">
      <formula>LEN(TRIM(O174))&gt;0</formula>
    </cfRule>
  </conditionalFormatting>
  <conditionalFormatting sqref="G171:S171">
    <cfRule type="expression" dxfId="656" priority="686">
      <formula>$R171 = "Implemented"</formula>
    </cfRule>
  </conditionalFormatting>
  <conditionalFormatting sqref="O171">
    <cfRule type="notContainsBlanks" dxfId="655" priority="685">
      <formula>LEN(TRIM(O171))&gt;0</formula>
    </cfRule>
  </conditionalFormatting>
  <conditionalFormatting sqref="G172:S172">
    <cfRule type="expression" dxfId="654" priority="684">
      <formula>$R172 = "Implemented"</formula>
    </cfRule>
  </conditionalFormatting>
  <conditionalFormatting sqref="O172">
    <cfRule type="notContainsBlanks" dxfId="653" priority="683">
      <formula>LEN(TRIM(O172))&gt;0</formula>
    </cfRule>
  </conditionalFormatting>
  <conditionalFormatting sqref="G173:S173">
    <cfRule type="expression" dxfId="652" priority="682">
      <formula>$R173 = "Implemented"</formula>
    </cfRule>
  </conditionalFormatting>
  <conditionalFormatting sqref="O173">
    <cfRule type="notContainsBlanks" dxfId="651" priority="681">
      <formula>LEN(TRIM(O173))&gt;0</formula>
    </cfRule>
  </conditionalFormatting>
  <conditionalFormatting sqref="H176:I176">
    <cfRule type="expression" dxfId="650" priority="680">
      <formula>$R176 = "Implemented"</formula>
    </cfRule>
  </conditionalFormatting>
  <conditionalFormatting sqref="J176">
    <cfRule type="expression" dxfId="649" priority="679">
      <formula>$R176 = "Implemented"</formula>
    </cfRule>
  </conditionalFormatting>
  <conditionalFormatting sqref="K176">
    <cfRule type="expression" dxfId="648" priority="678">
      <formula>$R176 = "Implemented"</formula>
    </cfRule>
  </conditionalFormatting>
  <conditionalFormatting sqref="L176">
    <cfRule type="expression" dxfId="647" priority="677">
      <formula>$R176 = "Implemented"</formula>
    </cfRule>
  </conditionalFormatting>
  <conditionalFormatting sqref="M176">
    <cfRule type="expression" dxfId="646" priority="676">
      <formula>$R176 = "Implemented"</formula>
    </cfRule>
  </conditionalFormatting>
  <conditionalFormatting sqref="Q176">
    <cfRule type="expression" dxfId="645" priority="675">
      <formula>$R176 = "Implemented"</formula>
    </cfRule>
  </conditionalFormatting>
  <conditionalFormatting sqref="R176">
    <cfRule type="expression" dxfId="644" priority="674">
      <formula>$R176 = "Implemented"</formula>
    </cfRule>
  </conditionalFormatting>
  <conditionalFormatting sqref="F181:F184">
    <cfRule type="expression" dxfId="643" priority="673">
      <formula>$R181 = "Implemented"</formula>
    </cfRule>
  </conditionalFormatting>
  <conditionalFormatting sqref="F176">
    <cfRule type="expression" dxfId="642" priority="672">
      <formula>$R176 = "Implemented"</formula>
    </cfRule>
  </conditionalFormatting>
  <conditionalFormatting sqref="F171:F175">
    <cfRule type="expression" dxfId="641" priority="671">
      <formula>$R171 = "Implemented"</formula>
    </cfRule>
  </conditionalFormatting>
  <conditionalFormatting sqref="G177">
    <cfRule type="expression" dxfId="640" priority="670">
      <formula>$R177 = "Implemented"</formula>
    </cfRule>
  </conditionalFormatting>
  <conditionalFormatting sqref="H177:I177">
    <cfRule type="expression" dxfId="639" priority="668">
      <formula>$R177 = "Implemented"</formula>
    </cfRule>
  </conditionalFormatting>
  <conditionalFormatting sqref="J177">
    <cfRule type="expression" dxfId="638" priority="667">
      <formula>$R177 = "Implemented"</formula>
    </cfRule>
  </conditionalFormatting>
  <conditionalFormatting sqref="K177">
    <cfRule type="expression" dxfId="637" priority="666">
      <formula>$R177 = "Implemented"</formula>
    </cfRule>
  </conditionalFormatting>
  <conditionalFormatting sqref="L177">
    <cfRule type="expression" dxfId="636" priority="665">
      <formula>$R177 = "Implemented"</formula>
    </cfRule>
  </conditionalFormatting>
  <conditionalFormatting sqref="M177">
    <cfRule type="expression" dxfId="635" priority="664">
      <formula>$R177 = "Implemented"</formula>
    </cfRule>
  </conditionalFormatting>
  <conditionalFormatting sqref="Q177">
    <cfRule type="expression" dxfId="634" priority="663">
      <formula>$R177 = "Implemented"</formula>
    </cfRule>
  </conditionalFormatting>
  <conditionalFormatting sqref="R177">
    <cfRule type="expression" dxfId="633" priority="662">
      <formula>$R177 = "Implemented"</formula>
    </cfRule>
  </conditionalFormatting>
  <conditionalFormatting sqref="F177">
    <cfRule type="expression" dxfId="632" priority="661">
      <formula>$R177 = "Implemented"</formula>
    </cfRule>
  </conditionalFormatting>
  <conditionalFormatting sqref="G178">
    <cfRule type="expression" dxfId="631" priority="660">
      <formula>$R178 = "Implemented"</formula>
    </cfRule>
  </conditionalFormatting>
  <conditionalFormatting sqref="H178:I178">
    <cfRule type="expression" dxfId="630" priority="658">
      <formula>$R178 = "Implemented"</formula>
    </cfRule>
  </conditionalFormatting>
  <conditionalFormatting sqref="J178">
    <cfRule type="expression" dxfId="629" priority="657">
      <formula>$R178 = "Implemented"</formula>
    </cfRule>
  </conditionalFormatting>
  <conditionalFormatting sqref="K178">
    <cfRule type="expression" dxfId="628" priority="656">
      <formula>$R178 = "Implemented"</formula>
    </cfRule>
  </conditionalFormatting>
  <conditionalFormatting sqref="L178">
    <cfRule type="expression" dxfId="627" priority="655">
      <formula>$R178 = "Implemented"</formula>
    </cfRule>
  </conditionalFormatting>
  <conditionalFormatting sqref="M178">
    <cfRule type="expression" dxfId="626" priority="654">
      <formula>$R178 = "Implemented"</formula>
    </cfRule>
  </conditionalFormatting>
  <conditionalFormatting sqref="Q178">
    <cfRule type="expression" dxfId="625" priority="653">
      <formula>$R178 = "Implemented"</formula>
    </cfRule>
  </conditionalFormatting>
  <conditionalFormatting sqref="R178">
    <cfRule type="expression" dxfId="624" priority="652">
      <formula>$R178 = "Implemented"</formula>
    </cfRule>
  </conditionalFormatting>
  <conditionalFormatting sqref="F178">
    <cfRule type="expression" dxfId="623" priority="651">
      <formula>$R178 = "Implemented"</formula>
    </cfRule>
  </conditionalFormatting>
  <conditionalFormatting sqref="G179">
    <cfRule type="expression" dxfId="622" priority="650">
      <formula>$R179 = "Implemented"</formula>
    </cfRule>
  </conditionalFormatting>
  <conditionalFormatting sqref="H179:I179">
    <cfRule type="expression" dxfId="621" priority="648">
      <formula>$R179 = "Implemented"</formula>
    </cfRule>
  </conditionalFormatting>
  <conditionalFormatting sqref="J179">
    <cfRule type="expression" dxfId="620" priority="647">
      <formula>$R179 = "Implemented"</formula>
    </cfRule>
  </conditionalFormatting>
  <conditionalFormatting sqref="K179">
    <cfRule type="expression" dxfId="619" priority="646">
      <formula>$R179 = "Implemented"</formula>
    </cfRule>
  </conditionalFormatting>
  <conditionalFormatting sqref="L179">
    <cfRule type="expression" dxfId="618" priority="645">
      <formula>$R179 = "Implemented"</formula>
    </cfRule>
  </conditionalFormatting>
  <conditionalFormatting sqref="M179">
    <cfRule type="expression" dxfId="617" priority="644">
      <formula>$R179 = "Implemented"</formula>
    </cfRule>
  </conditionalFormatting>
  <conditionalFormatting sqref="Q179">
    <cfRule type="expression" dxfId="616" priority="643">
      <formula>$R179 = "Implemented"</formula>
    </cfRule>
  </conditionalFormatting>
  <conditionalFormatting sqref="R179">
    <cfRule type="expression" dxfId="615" priority="642">
      <formula>$R179 = "Implemented"</formula>
    </cfRule>
  </conditionalFormatting>
  <conditionalFormatting sqref="F179">
    <cfRule type="expression" dxfId="614" priority="641">
      <formula>$R179 = "Implemented"</formula>
    </cfRule>
  </conditionalFormatting>
  <conditionalFormatting sqref="F150:G150">
    <cfRule type="expression" dxfId="613" priority="640">
      <formula>$R150 = "Implemented"</formula>
    </cfRule>
  </conditionalFormatting>
  <conditionalFormatting sqref="O150">
    <cfRule type="notContainsBlanks" dxfId="612" priority="639">
      <formula>LEN(TRIM(O150))&gt;0</formula>
    </cfRule>
  </conditionalFormatting>
  <conditionalFormatting sqref="F151:G151">
    <cfRule type="expression" dxfId="611" priority="638">
      <formula>$R151 = "Implemented"</formula>
    </cfRule>
  </conditionalFormatting>
  <conditionalFormatting sqref="O151">
    <cfRule type="notContainsBlanks" dxfId="610" priority="637">
      <formula>LEN(TRIM(O151))&gt;0</formula>
    </cfRule>
  </conditionalFormatting>
  <conditionalFormatting sqref="F152:G152">
    <cfRule type="expression" dxfId="609" priority="636">
      <formula>$R152 = "Implemented"</formula>
    </cfRule>
  </conditionalFormatting>
  <conditionalFormatting sqref="O152">
    <cfRule type="notContainsBlanks" dxfId="608" priority="635">
      <formula>LEN(TRIM(O152))&gt;0</formula>
    </cfRule>
  </conditionalFormatting>
  <conditionalFormatting sqref="F146:G146">
    <cfRule type="expression" dxfId="607" priority="634">
      <formula>$R146 = "Implemented"</formula>
    </cfRule>
  </conditionalFormatting>
  <conditionalFormatting sqref="O146">
    <cfRule type="notContainsBlanks" dxfId="606" priority="633">
      <formula>LEN(TRIM(O146))&gt;0</formula>
    </cfRule>
  </conditionalFormatting>
  <conditionalFormatting sqref="F147:G147">
    <cfRule type="expression" dxfId="605" priority="632">
      <formula>$R147 = "Implemented"</formula>
    </cfRule>
  </conditionalFormatting>
  <conditionalFormatting sqref="O147">
    <cfRule type="notContainsBlanks" dxfId="604" priority="631">
      <formula>LEN(TRIM(O147))&gt;0</formula>
    </cfRule>
  </conditionalFormatting>
  <conditionalFormatting sqref="F148:G148">
    <cfRule type="expression" dxfId="603" priority="630">
      <formula>$R148 = "Implemented"</formula>
    </cfRule>
  </conditionalFormatting>
  <conditionalFormatting sqref="O148">
    <cfRule type="notContainsBlanks" dxfId="602" priority="629">
      <formula>LEN(TRIM(O148))&gt;0</formula>
    </cfRule>
  </conditionalFormatting>
  <conditionalFormatting sqref="F144:G144">
    <cfRule type="expression" dxfId="601" priority="628">
      <formula>$R144 = "Implemented"</formula>
    </cfRule>
  </conditionalFormatting>
  <conditionalFormatting sqref="O144">
    <cfRule type="notContainsBlanks" dxfId="600" priority="627">
      <formula>LEN(TRIM(O144))&gt;0</formula>
    </cfRule>
  </conditionalFormatting>
  <conditionalFormatting sqref="F142:G142">
    <cfRule type="expression" dxfId="599" priority="626">
      <formula>$R142 = "Implemented"</formula>
    </cfRule>
  </conditionalFormatting>
  <conditionalFormatting sqref="O142">
    <cfRule type="notContainsBlanks" dxfId="598" priority="625">
      <formula>LEN(TRIM(O142))&gt;0</formula>
    </cfRule>
  </conditionalFormatting>
  <conditionalFormatting sqref="F143:G143">
    <cfRule type="expression" dxfId="597" priority="624">
      <formula>$R143 = "Implemented"</formula>
    </cfRule>
  </conditionalFormatting>
  <conditionalFormatting sqref="O143">
    <cfRule type="notContainsBlanks" dxfId="596" priority="623">
      <formula>LEN(TRIM(O143))&gt;0</formula>
    </cfRule>
  </conditionalFormatting>
  <conditionalFormatting sqref="F140:S140">
    <cfRule type="expression" dxfId="595" priority="622">
      <formula>$R140 = "Implemented"</formula>
    </cfRule>
  </conditionalFormatting>
  <conditionalFormatting sqref="O140">
    <cfRule type="notContainsBlanks" dxfId="594" priority="621">
      <formula>LEN(TRIM(O140))&gt;0</formula>
    </cfRule>
  </conditionalFormatting>
  <conditionalFormatting sqref="F138:S138">
    <cfRule type="expression" dxfId="593" priority="620">
      <formula>$R138 = "Implemented"</formula>
    </cfRule>
  </conditionalFormatting>
  <conditionalFormatting sqref="O138">
    <cfRule type="notContainsBlanks" dxfId="592" priority="619">
      <formula>LEN(TRIM(O138))&gt;0</formula>
    </cfRule>
  </conditionalFormatting>
  <conditionalFormatting sqref="F139:S139">
    <cfRule type="expression" dxfId="591" priority="618">
      <formula>$R139 = "Implemented"</formula>
    </cfRule>
  </conditionalFormatting>
  <conditionalFormatting sqref="O139">
    <cfRule type="notContainsBlanks" dxfId="590" priority="617">
      <formula>LEN(TRIM(O139))&gt;0</formula>
    </cfRule>
  </conditionalFormatting>
  <conditionalFormatting sqref="P188:S188">
    <cfRule type="expression" dxfId="589" priority="616">
      <formula>$R188 = "Implemented"</formula>
    </cfRule>
  </conditionalFormatting>
  <conditionalFormatting sqref="O188">
    <cfRule type="expression" dxfId="588" priority="615">
      <formula>$R188 = "Implemented"</formula>
    </cfRule>
  </conditionalFormatting>
  <conditionalFormatting sqref="O188">
    <cfRule type="notContainsBlanks" dxfId="587" priority="614">
      <formula>LEN(TRIM(O188))&gt;0</formula>
    </cfRule>
  </conditionalFormatting>
  <conditionalFormatting sqref="P186:S186">
    <cfRule type="expression" dxfId="586" priority="613">
      <formula>$R186 = "Implemented"</formula>
    </cfRule>
  </conditionalFormatting>
  <conditionalFormatting sqref="O186">
    <cfRule type="expression" dxfId="585" priority="612">
      <formula>$R186 = "Implemented"</formula>
    </cfRule>
  </conditionalFormatting>
  <conditionalFormatting sqref="O186">
    <cfRule type="notContainsBlanks" dxfId="584" priority="611">
      <formula>LEN(TRIM(O186))&gt;0</formula>
    </cfRule>
  </conditionalFormatting>
  <conditionalFormatting sqref="P187:S187">
    <cfRule type="expression" dxfId="583" priority="610">
      <formula>$R187 = "Implemented"</formula>
    </cfRule>
  </conditionalFormatting>
  <conditionalFormatting sqref="O187">
    <cfRule type="expression" dxfId="582" priority="609">
      <formula>$R187 = "Implemented"</formula>
    </cfRule>
  </conditionalFormatting>
  <conditionalFormatting sqref="O187">
    <cfRule type="notContainsBlanks" dxfId="581" priority="608">
      <formula>LEN(TRIM(O187))&gt;0</formula>
    </cfRule>
  </conditionalFormatting>
  <conditionalFormatting sqref="P189:S189">
    <cfRule type="expression" dxfId="580" priority="607">
      <formula>$R189 = "Implemented"</formula>
    </cfRule>
  </conditionalFormatting>
  <conditionalFormatting sqref="O189">
    <cfRule type="expression" dxfId="579" priority="606">
      <formula>$R189 = "Implemented"</formula>
    </cfRule>
  </conditionalFormatting>
  <conditionalFormatting sqref="O189">
    <cfRule type="notContainsBlanks" dxfId="578" priority="605">
      <formula>LEN(TRIM(O189))&gt;0</formula>
    </cfRule>
  </conditionalFormatting>
  <conditionalFormatting sqref="P192:S192">
    <cfRule type="expression" dxfId="577" priority="604">
      <formula>$R192 = "Implemented"</formula>
    </cfRule>
  </conditionalFormatting>
  <conditionalFormatting sqref="O192">
    <cfRule type="expression" dxfId="576" priority="603">
      <formula>$R192 = "Implemented"</formula>
    </cfRule>
  </conditionalFormatting>
  <conditionalFormatting sqref="O192">
    <cfRule type="notContainsBlanks" dxfId="575" priority="602">
      <formula>LEN(TRIM(O192))&gt;0</formula>
    </cfRule>
  </conditionalFormatting>
  <conditionalFormatting sqref="P191:S191">
    <cfRule type="expression" dxfId="574" priority="601">
      <formula>$R191 = "Implemented"</formula>
    </cfRule>
  </conditionalFormatting>
  <conditionalFormatting sqref="O191">
    <cfRule type="expression" dxfId="573" priority="600">
      <formula>$R191 = "Implemented"</formula>
    </cfRule>
  </conditionalFormatting>
  <conditionalFormatting sqref="O191">
    <cfRule type="notContainsBlanks" dxfId="572" priority="599">
      <formula>LEN(TRIM(O191))&gt;0</formula>
    </cfRule>
  </conditionalFormatting>
  <conditionalFormatting sqref="P190:S190">
    <cfRule type="expression" dxfId="571" priority="598">
      <formula>$R190 = "Implemented"</formula>
    </cfRule>
  </conditionalFormatting>
  <conditionalFormatting sqref="O190">
    <cfRule type="expression" dxfId="570" priority="597">
      <formula>$R190 = "Implemented"</formula>
    </cfRule>
  </conditionalFormatting>
  <conditionalFormatting sqref="O190">
    <cfRule type="notContainsBlanks" dxfId="569" priority="596">
      <formula>LEN(TRIM(O190))&gt;0</formula>
    </cfRule>
  </conditionalFormatting>
  <conditionalFormatting sqref="P202:S202">
    <cfRule type="expression" dxfId="568" priority="595">
      <formula>$R202 = "Implemented"</formula>
    </cfRule>
  </conditionalFormatting>
  <conditionalFormatting sqref="O202">
    <cfRule type="expression" dxfId="567" priority="594">
      <formula>$R202 = "Implemented"</formula>
    </cfRule>
  </conditionalFormatting>
  <conditionalFormatting sqref="O202">
    <cfRule type="notContainsBlanks" dxfId="566" priority="593">
      <formula>LEN(TRIM(O202))&gt;0</formula>
    </cfRule>
  </conditionalFormatting>
  <conditionalFormatting sqref="P198:S198">
    <cfRule type="expression" dxfId="565" priority="592">
      <formula>$R198 = "Implemented"</formula>
    </cfRule>
  </conditionalFormatting>
  <conditionalFormatting sqref="O198">
    <cfRule type="expression" dxfId="564" priority="591">
      <formula>$R198 = "Implemented"</formula>
    </cfRule>
  </conditionalFormatting>
  <conditionalFormatting sqref="O198">
    <cfRule type="notContainsBlanks" dxfId="563" priority="590">
      <formula>LEN(TRIM(O198))&gt;0</formula>
    </cfRule>
  </conditionalFormatting>
  <conditionalFormatting sqref="P197:S197">
    <cfRule type="expression" dxfId="562" priority="589">
      <formula>$R197 = "Implemented"</formula>
    </cfRule>
  </conditionalFormatting>
  <conditionalFormatting sqref="O197">
    <cfRule type="expression" dxfId="561" priority="588">
      <formula>$R197 = "Implemented"</formula>
    </cfRule>
  </conditionalFormatting>
  <conditionalFormatting sqref="O197">
    <cfRule type="notContainsBlanks" dxfId="560" priority="587">
      <formula>LEN(TRIM(O197))&gt;0</formula>
    </cfRule>
  </conditionalFormatting>
  <conditionalFormatting sqref="P196:S196">
    <cfRule type="expression" dxfId="559" priority="586">
      <formula>$R196 = "Implemented"</formula>
    </cfRule>
  </conditionalFormatting>
  <conditionalFormatting sqref="O196">
    <cfRule type="expression" dxfId="558" priority="585">
      <formula>$R196 = "Implemented"</formula>
    </cfRule>
  </conditionalFormatting>
  <conditionalFormatting sqref="O196">
    <cfRule type="notContainsBlanks" dxfId="557" priority="584">
      <formula>LEN(TRIM(O196))&gt;0</formula>
    </cfRule>
  </conditionalFormatting>
  <conditionalFormatting sqref="P195:S195">
    <cfRule type="expression" dxfId="556" priority="583">
      <formula>$R195 = "Implemented"</formula>
    </cfRule>
  </conditionalFormatting>
  <conditionalFormatting sqref="O195">
    <cfRule type="expression" dxfId="555" priority="582">
      <formula>$R195 = "Implemented"</formula>
    </cfRule>
  </conditionalFormatting>
  <conditionalFormatting sqref="O195">
    <cfRule type="notContainsBlanks" dxfId="554" priority="581">
      <formula>LEN(TRIM(O195))&gt;0</formula>
    </cfRule>
  </conditionalFormatting>
  <conditionalFormatting sqref="P201:S201">
    <cfRule type="expression" dxfId="553" priority="580">
      <formula>$R201 = "Implemented"</formula>
    </cfRule>
  </conditionalFormatting>
  <conditionalFormatting sqref="O201">
    <cfRule type="expression" dxfId="552" priority="579">
      <formula>$R201 = "Implemented"</formula>
    </cfRule>
  </conditionalFormatting>
  <conditionalFormatting sqref="O201">
    <cfRule type="notContainsBlanks" dxfId="551" priority="578">
      <formula>LEN(TRIM(O201))&gt;0</formula>
    </cfRule>
  </conditionalFormatting>
  <conditionalFormatting sqref="P200:S200">
    <cfRule type="expression" dxfId="550" priority="577">
      <formula>$R200 = "Implemented"</formula>
    </cfRule>
  </conditionalFormatting>
  <conditionalFormatting sqref="O200">
    <cfRule type="expression" dxfId="549" priority="576">
      <formula>$R200 = "Implemented"</formula>
    </cfRule>
  </conditionalFormatting>
  <conditionalFormatting sqref="O200">
    <cfRule type="notContainsBlanks" dxfId="548" priority="575">
      <formula>LEN(TRIM(O200))&gt;0</formula>
    </cfRule>
  </conditionalFormatting>
  <conditionalFormatting sqref="P199:S199">
    <cfRule type="expression" dxfId="547" priority="574">
      <formula>$R199 = "Implemented"</formula>
    </cfRule>
  </conditionalFormatting>
  <conditionalFormatting sqref="O199">
    <cfRule type="expression" dxfId="546" priority="573">
      <formula>$R199 = "Implemented"</formula>
    </cfRule>
  </conditionalFormatting>
  <conditionalFormatting sqref="O199">
    <cfRule type="notContainsBlanks" dxfId="545" priority="572">
      <formula>LEN(TRIM(O199))&gt;0</formula>
    </cfRule>
  </conditionalFormatting>
  <conditionalFormatting sqref="Q211:S211">
    <cfRule type="expression" dxfId="544" priority="571">
      <formula>$R211 = "Implemented"</formula>
    </cfRule>
  </conditionalFormatting>
  <conditionalFormatting sqref="O211">
    <cfRule type="expression" dxfId="543" priority="570">
      <formula>$R211 = "Implemented"</formula>
    </cfRule>
  </conditionalFormatting>
  <conditionalFormatting sqref="O211">
    <cfRule type="notContainsBlanks" dxfId="542" priority="569">
      <formula>LEN(TRIM(O211))&gt;0</formula>
    </cfRule>
  </conditionalFormatting>
  <conditionalFormatting sqref="Q207:S207">
    <cfRule type="expression" dxfId="541" priority="568">
      <formula>$R207 = "Implemented"</formula>
    </cfRule>
  </conditionalFormatting>
  <conditionalFormatting sqref="O207">
    <cfRule type="expression" dxfId="540" priority="567">
      <formula>$R207 = "Implemented"</formula>
    </cfRule>
  </conditionalFormatting>
  <conditionalFormatting sqref="O207">
    <cfRule type="notContainsBlanks" dxfId="539" priority="566">
      <formula>LEN(TRIM(O207))&gt;0</formula>
    </cfRule>
  </conditionalFormatting>
  <conditionalFormatting sqref="Q206:S206">
    <cfRule type="expression" dxfId="538" priority="565">
      <formula>$R206 = "Implemented"</formula>
    </cfRule>
  </conditionalFormatting>
  <conditionalFormatting sqref="O206">
    <cfRule type="expression" dxfId="537" priority="564">
      <formula>$R206 = "Implemented"</formula>
    </cfRule>
  </conditionalFormatting>
  <conditionalFormatting sqref="O206">
    <cfRule type="notContainsBlanks" dxfId="536" priority="563">
      <formula>LEN(TRIM(O206))&gt;0</formula>
    </cfRule>
  </conditionalFormatting>
  <conditionalFormatting sqref="Q205:S205">
    <cfRule type="expression" dxfId="535" priority="562">
      <formula>$R205 = "Implemented"</formula>
    </cfRule>
  </conditionalFormatting>
  <conditionalFormatting sqref="O205">
    <cfRule type="expression" dxfId="534" priority="561">
      <formula>$R205 = "Implemented"</formula>
    </cfRule>
  </conditionalFormatting>
  <conditionalFormatting sqref="O205">
    <cfRule type="notContainsBlanks" dxfId="533" priority="560">
      <formula>LEN(TRIM(O205))&gt;0</formula>
    </cfRule>
  </conditionalFormatting>
  <conditionalFormatting sqref="P204:S204">
    <cfRule type="expression" dxfId="532" priority="559">
      <formula>$R204 = "Implemented"</formula>
    </cfRule>
  </conditionalFormatting>
  <conditionalFormatting sqref="O204">
    <cfRule type="expression" dxfId="531" priority="558">
      <formula>$R204 = "Implemented"</formula>
    </cfRule>
  </conditionalFormatting>
  <conditionalFormatting sqref="O204">
    <cfRule type="notContainsBlanks" dxfId="530" priority="557">
      <formula>LEN(TRIM(O204))&gt;0</formula>
    </cfRule>
  </conditionalFormatting>
  <conditionalFormatting sqref="Q210:S210">
    <cfRule type="expression" dxfId="529" priority="556">
      <formula>$R210 = "Implemented"</formula>
    </cfRule>
  </conditionalFormatting>
  <conditionalFormatting sqref="O210">
    <cfRule type="expression" dxfId="528" priority="555">
      <formula>$R210 = "Implemented"</formula>
    </cfRule>
  </conditionalFormatting>
  <conditionalFormatting sqref="O210">
    <cfRule type="notContainsBlanks" dxfId="527" priority="554">
      <formula>LEN(TRIM(O210))&gt;0</formula>
    </cfRule>
  </conditionalFormatting>
  <conditionalFormatting sqref="Q209:S209">
    <cfRule type="expression" dxfId="526" priority="553">
      <formula>$R209 = "Implemented"</formula>
    </cfRule>
  </conditionalFormatting>
  <conditionalFormatting sqref="O209">
    <cfRule type="expression" dxfId="525" priority="552">
      <formula>$R209 = "Implemented"</formula>
    </cfRule>
  </conditionalFormatting>
  <conditionalFormatting sqref="O209">
    <cfRule type="notContainsBlanks" dxfId="524" priority="551">
      <formula>LEN(TRIM(O209))&gt;0</formula>
    </cfRule>
  </conditionalFormatting>
  <conditionalFormatting sqref="P208:S208">
    <cfRule type="expression" dxfId="523" priority="550">
      <formula>$R208 = "Implemented"</formula>
    </cfRule>
  </conditionalFormatting>
  <conditionalFormatting sqref="O208">
    <cfRule type="expression" dxfId="522" priority="549">
      <formula>$R208 = "Implemented"</formula>
    </cfRule>
  </conditionalFormatting>
  <conditionalFormatting sqref="O208">
    <cfRule type="notContainsBlanks" dxfId="521" priority="548">
      <formula>LEN(TRIM(O208))&gt;0</formula>
    </cfRule>
  </conditionalFormatting>
  <conditionalFormatting sqref="Y1337:AK1337">
    <cfRule type="expression" dxfId="520" priority="1037">
      <formula>$AJ1337 = "Implemented"</formula>
    </cfRule>
  </conditionalFormatting>
  <conditionalFormatting sqref="A1337:F1338 A1340:F1344 H1337:S1344">
    <cfRule type="expression" dxfId="519" priority="545">
      <formula>$Q$1321 = "Implemented"</formula>
    </cfRule>
  </conditionalFormatting>
  <conditionalFormatting sqref="H141:I141">
    <cfRule type="expression" dxfId="518" priority="544">
      <formula>$R141 = "Implemented"</formula>
    </cfRule>
  </conditionalFormatting>
  <conditionalFormatting sqref="H142:I142">
    <cfRule type="expression" dxfId="517" priority="543">
      <formula>$R142 = "Implemented"</formula>
    </cfRule>
  </conditionalFormatting>
  <conditionalFormatting sqref="H143:I143">
    <cfRule type="expression" dxfId="516" priority="542">
      <formula>$R143 = "Implemented"</formula>
    </cfRule>
  </conditionalFormatting>
  <conditionalFormatting sqref="H144:I144">
    <cfRule type="expression" dxfId="515" priority="541">
      <formula>$R144 = "Implemented"</formula>
    </cfRule>
  </conditionalFormatting>
  <conditionalFormatting sqref="H145:I145">
    <cfRule type="expression" dxfId="514" priority="540">
      <formula>$R145 = "Implemented"</formula>
    </cfRule>
  </conditionalFormatting>
  <conditionalFormatting sqref="H146:I146">
    <cfRule type="expression" dxfId="513" priority="539">
      <formula>$R146 = "Implemented"</formula>
    </cfRule>
  </conditionalFormatting>
  <conditionalFormatting sqref="H147:I147">
    <cfRule type="expression" dxfId="512" priority="538">
      <formula>$R147 = "Implemented"</formula>
    </cfRule>
  </conditionalFormatting>
  <conditionalFormatting sqref="H148:I148">
    <cfRule type="expression" dxfId="511" priority="537">
      <formula>$R148 = "Implemented"</formula>
    </cfRule>
  </conditionalFormatting>
  <conditionalFormatting sqref="H154:I154">
    <cfRule type="expression" dxfId="510" priority="530">
      <formula>$R154 = "Implemented"</formula>
    </cfRule>
  </conditionalFormatting>
  <conditionalFormatting sqref="H149:I149">
    <cfRule type="expression" dxfId="509" priority="535">
      <formula>$R149 = "Implemented"</formula>
    </cfRule>
  </conditionalFormatting>
  <conditionalFormatting sqref="H150:I150">
    <cfRule type="expression" dxfId="508" priority="534">
      <formula>$R150 = "Implemented"</formula>
    </cfRule>
  </conditionalFormatting>
  <conditionalFormatting sqref="H151:I151">
    <cfRule type="expression" dxfId="507" priority="533">
      <formula>$R151 = "Implemented"</formula>
    </cfRule>
  </conditionalFormatting>
  <conditionalFormatting sqref="H152:I152">
    <cfRule type="expression" dxfId="506" priority="532">
      <formula>$R152 = "Implemented"</formula>
    </cfRule>
  </conditionalFormatting>
  <conditionalFormatting sqref="H153:I153">
    <cfRule type="expression" dxfId="505" priority="531">
      <formula>$R153 = "Implemented"</formula>
    </cfRule>
  </conditionalFormatting>
  <conditionalFormatting sqref="F767:F773">
    <cfRule type="expression" dxfId="504" priority="529">
      <formula>$R767 = "Implemented"</formula>
    </cfRule>
  </conditionalFormatting>
  <conditionalFormatting sqref="G767:G773">
    <cfRule type="expression" dxfId="503" priority="528">
      <formula>$R767 = "Implemented"</formula>
    </cfRule>
  </conditionalFormatting>
  <conditionalFormatting sqref="H767:I773">
    <cfRule type="expression" dxfId="502" priority="527">
      <formula>$R767 = "Implemented"</formula>
    </cfRule>
  </conditionalFormatting>
  <conditionalFormatting sqref="J571:N571">
    <cfRule type="expression" dxfId="501" priority="515">
      <formula>$R571 = "Implemented"</formula>
    </cfRule>
  </conditionalFormatting>
  <conditionalFormatting sqref="J571:L571">
    <cfRule type="expression" dxfId="500" priority="514">
      <formula>$R571 = "Implemented"</formula>
    </cfRule>
  </conditionalFormatting>
  <conditionalFormatting sqref="H571:I571">
    <cfRule type="expression" dxfId="499" priority="513">
      <formula>$R571 = "Implemented"</formula>
    </cfRule>
  </conditionalFormatting>
  <conditionalFormatting sqref="G571">
    <cfRule type="expression" dxfId="498" priority="510">
      <formula>$R571 = "Implemented"</formula>
    </cfRule>
  </conditionalFormatting>
  <conditionalFormatting sqref="F571">
    <cfRule type="expression" dxfId="497" priority="509">
      <formula>$R571 = "Implemented"</formula>
    </cfRule>
  </conditionalFormatting>
  <conditionalFormatting sqref="J635:N641">
    <cfRule type="expression" dxfId="496" priority="506">
      <formula>$R635 = "Implemented"</formula>
    </cfRule>
  </conditionalFormatting>
  <conditionalFormatting sqref="J635:L641">
    <cfRule type="expression" dxfId="495" priority="505">
      <formula>$R635 = "Implemented"</formula>
    </cfRule>
  </conditionalFormatting>
  <conditionalFormatting sqref="F635:F641">
    <cfRule type="expression" dxfId="494" priority="501">
      <formula>$R635 = "Implemented"</formula>
    </cfRule>
  </conditionalFormatting>
  <conditionalFormatting sqref="H635:I641">
    <cfRule type="expression" dxfId="493" priority="499">
      <formula>$R635 = "Implemented"</formula>
    </cfRule>
  </conditionalFormatting>
  <conditionalFormatting sqref="G635:G641">
    <cfRule type="expression" dxfId="492" priority="500">
      <formula>$R635 = "Implemented"</formula>
    </cfRule>
  </conditionalFormatting>
  <conditionalFormatting sqref="H748:I748">
    <cfRule type="expression" dxfId="491" priority="489">
      <formula>$R748 = "Implemented"</formula>
    </cfRule>
  </conditionalFormatting>
  <conditionalFormatting sqref="J748:N748">
    <cfRule type="expression" dxfId="490" priority="498">
      <formula>$R748 = "Implemented"</formula>
    </cfRule>
  </conditionalFormatting>
  <conditionalFormatting sqref="J748:L748">
    <cfRule type="expression" dxfId="489" priority="496">
      <formula>$R748 = "Implemented"</formula>
    </cfRule>
  </conditionalFormatting>
  <conditionalFormatting sqref="G748">
    <cfRule type="expression" dxfId="488" priority="491">
      <formula>$R748 = "Implemented"</formula>
    </cfRule>
  </conditionalFormatting>
  <conditionalFormatting sqref="F748">
    <cfRule type="expression" dxfId="487" priority="492">
      <formula>$R748 = "Implemented"</formula>
    </cfRule>
  </conditionalFormatting>
  <conditionalFormatting sqref="G766">
    <cfRule type="expression" dxfId="486" priority="490">
      <formula>$R766 = "Implemented"</formula>
    </cfRule>
  </conditionalFormatting>
  <conditionalFormatting sqref="J723:N726">
    <cfRule type="expression" dxfId="485" priority="488">
      <formula>$R723 = "Implemented"</formula>
    </cfRule>
  </conditionalFormatting>
  <conditionalFormatting sqref="L728">
    <cfRule type="expression" dxfId="484" priority="486">
      <formula>$R728 = "Implemented"</formula>
    </cfRule>
  </conditionalFormatting>
  <conditionalFormatting sqref="L729">
    <cfRule type="expression" dxfId="483" priority="485">
      <formula>$R729 = "Implemented"</formula>
    </cfRule>
  </conditionalFormatting>
  <conditionalFormatting sqref="H723:I726">
    <cfRule type="expression" dxfId="482" priority="484">
      <formula>$R723 = "Implemented"</formula>
    </cfRule>
  </conditionalFormatting>
  <conditionalFormatting sqref="G723:G726">
    <cfRule type="expression" dxfId="481" priority="483">
      <formula>$R723 = "Implemented"</formula>
    </cfRule>
  </conditionalFormatting>
  <conditionalFormatting sqref="F723:F726">
    <cfRule type="expression" dxfId="480" priority="482">
      <formula>$R723 = "Implemented"</formula>
    </cfRule>
  </conditionalFormatting>
  <conditionalFormatting sqref="P939:S944">
    <cfRule type="expression" dxfId="479" priority="481">
      <formula>$R939 = "Implemented"</formula>
    </cfRule>
  </conditionalFormatting>
  <conditionalFormatting sqref="G939:G944">
    <cfRule type="expression" dxfId="478" priority="479">
      <formula>$R939 = "Implemented"</formula>
    </cfRule>
  </conditionalFormatting>
  <conditionalFormatting sqref="F939:F944">
    <cfRule type="expression" dxfId="477" priority="478">
      <formula>$R939 = "Implemented"</formula>
    </cfRule>
  </conditionalFormatting>
  <conditionalFormatting sqref="H939:I944">
    <cfRule type="expression" dxfId="476" priority="477">
      <formula>$R939 = "Implemented"</formula>
    </cfRule>
  </conditionalFormatting>
  <conditionalFormatting sqref="J586:N592">
    <cfRule type="expression" dxfId="475" priority="476">
      <formula>$R586 = "Implemented"</formula>
    </cfRule>
  </conditionalFormatting>
  <conditionalFormatting sqref="F586:F592">
    <cfRule type="expression" dxfId="474" priority="474">
      <formula>$R586 = "Implemented"</formula>
    </cfRule>
  </conditionalFormatting>
  <conditionalFormatting sqref="G586:G592">
    <cfRule type="expression" dxfId="473" priority="473">
      <formula>$R586 = "Implemented"</formula>
    </cfRule>
  </conditionalFormatting>
  <conditionalFormatting sqref="H589:I592 H586:H588">
    <cfRule type="expression" dxfId="472" priority="472">
      <formula>$R586 = "Implemented"</formula>
    </cfRule>
  </conditionalFormatting>
  <conditionalFormatting sqref="J945:N951">
    <cfRule type="expression" dxfId="471" priority="471">
      <formula>$R945 = "Implemented"</formula>
    </cfRule>
  </conditionalFormatting>
  <conditionalFormatting sqref="F945:F951">
    <cfRule type="expression" dxfId="470" priority="469">
      <formula>$R945 = "Implemented"</formula>
    </cfRule>
  </conditionalFormatting>
  <conditionalFormatting sqref="G945:G951">
    <cfRule type="expression" dxfId="469" priority="468">
      <formula>$R945 = "Implemented"</formula>
    </cfRule>
  </conditionalFormatting>
  <conditionalFormatting sqref="H945:I951">
    <cfRule type="expression" dxfId="468" priority="467">
      <formula>$R945 = "Implemented"</formula>
    </cfRule>
  </conditionalFormatting>
  <conditionalFormatting sqref="P895:S895">
    <cfRule type="expression" dxfId="467" priority="464">
      <formula>$R895 = "Implemented"</formula>
    </cfRule>
  </conditionalFormatting>
  <conditionalFormatting sqref="P930:S931">
    <cfRule type="expression" dxfId="466" priority="451">
      <formula>$R930 = "Implemented"</formula>
    </cfRule>
  </conditionalFormatting>
  <conditionalFormatting sqref="J938:N938">
    <cfRule type="expression" dxfId="465" priority="447">
      <formula>$R938 = "Implemented"</formula>
    </cfRule>
  </conditionalFormatting>
  <conditionalFormatting sqref="F930:F931">
    <cfRule type="expression" dxfId="464" priority="443">
      <formula>$R930 = "Implemented"</formula>
    </cfRule>
  </conditionalFormatting>
  <conditionalFormatting sqref="G930:G931">
    <cfRule type="expression" dxfId="463" priority="442">
      <formula>$R930 = "Implemented"</formula>
    </cfRule>
  </conditionalFormatting>
  <conditionalFormatting sqref="H930:I931 I934">
    <cfRule type="expression" dxfId="462" priority="441">
      <formula>$R930 = "Implemented"</formula>
    </cfRule>
  </conditionalFormatting>
  <conditionalFormatting sqref="J774:K780">
    <cfRule type="expression" dxfId="461" priority="440">
      <formula>$R774 = "Implemented"</formula>
    </cfRule>
  </conditionalFormatting>
  <conditionalFormatting sqref="O780">
    <cfRule type="notContainsBlanks" dxfId="460" priority="439">
      <formula>LEN(TRIM(O780))&gt;0</formula>
    </cfRule>
  </conditionalFormatting>
  <conditionalFormatting sqref="L774:L776">
    <cfRule type="expression" dxfId="459" priority="438">
      <formula>$R774 = "Implemented"</formula>
    </cfRule>
  </conditionalFormatting>
  <conditionalFormatting sqref="F774:F780">
    <cfRule type="expression" dxfId="458" priority="437">
      <formula>$R774 = "Implemented"</formula>
    </cfRule>
  </conditionalFormatting>
  <conditionalFormatting sqref="F774:F780">
    <cfRule type="expression" dxfId="457" priority="436">
      <formula>$R774 = "Implemented"</formula>
    </cfRule>
  </conditionalFormatting>
  <conditionalFormatting sqref="G774:G780">
    <cfRule type="expression" dxfId="456" priority="435">
      <formula>$R774 = "Implemented"</formula>
    </cfRule>
  </conditionalFormatting>
  <conditionalFormatting sqref="G774:G780">
    <cfRule type="expression" dxfId="455" priority="434">
      <formula>$R774 = "Implemented"</formula>
    </cfRule>
  </conditionalFormatting>
  <conditionalFormatting sqref="H774:I780">
    <cfRule type="expression" dxfId="454" priority="433">
      <formula>$R774 = "Implemented"</formula>
    </cfRule>
  </conditionalFormatting>
  <conditionalFormatting sqref="H774:I780">
    <cfRule type="expression" dxfId="453" priority="432">
      <formula>$R774 = "Implemented"</formula>
    </cfRule>
  </conditionalFormatting>
  <conditionalFormatting sqref="F672">
    <cfRule type="expression" dxfId="452" priority="431">
      <formula>$R672 = "Implemented"</formula>
    </cfRule>
  </conditionalFormatting>
  <conditionalFormatting sqref="G672">
    <cfRule type="expression" dxfId="451" priority="430">
      <formula>$R672 = "Implemented"</formula>
    </cfRule>
  </conditionalFormatting>
  <conditionalFormatting sqref="G673">
    <cfRule type="expression" dxfId="450" priority="429">
      <formula>$R673 = "Implemented"</formula>
    </cfRule>
  </conditionalFormatting>
  <conditionalFormatting sqref="P1273">
    <cfRule type="expression" dxfId="449" priority="428">
      <formula>$R1273 = "Implemented"</formula>
    </cfRule>
  </conditionalFormatting>
  <conditionalFormatting sqref="G1337:G1338">
    <cfRule type="expression" dxfId="448" priority="427">
      <formula>$R1337 = "Implemented"</formula>
    </cfRule>
  </conditionalFormatting>
  <conditionalFormatting sqref="G1337:G1338">
    <cfRule type="expression" dxfId="447" priority="426">
      <formula>$Q$1331 = "Implemented"</formula>
    </cfRule>
  </conditionalFormatting>
  <conditionalFormatting sqref="F121:O121">
    <cfRule type="expression" dxfId="446" priority="425">
      <formula>$R121 = "Implemented"</formula>
    </cfRule>
  </conditionalFormatting>
  <conditionalFormatting sqref="O121">
    <cfRule type="notContainsBlanks" dxfId="445" priority="424">
      <formula>LEN(TRIM(O121))&gt;0</formula>
    </cfRule>
  </conditionalFormatting>
  <conditionalFormatting sqref="F122:O122">
    <cfRule type="expression" dxfId="444" priority="423">
      <formula>$R122 = "Implemented"</formula>
    </cfRule>
  </conditionalFormatting>
  <conditionalFormatting sqref="O122">
    <cfRule type="notContainsBlanks" dxfId="443" priority="422">
      <formula>LEN(TRIM(O122))&gt;0</formula>
    </cfRule>
  </conditionalFormatting>
  <conditionalFormatting sqref="F123:I123">
    <cfRule type="expression" dxfId="442" priority="421">
      <formula>$R123 = "Implemented"</formula>
    </cfRule>
  </conditionalFormatting>
  <conditionalFormatting sqref="O123">
    <cfRule type="notContainsBlanks" dxfId="441" priority="420">
      <formula>LEN(TRIM(O123))&gt;0</formula>
    </cfRule>
  </conditionalFormatting>
  <conditionalFormatting sqref="F128:S131">
    <cfRule type="expression" dxfId="440" priority="419">
      <formula>$R128 = "Implemented"</formula>
    </cfRule>
  </conditionalFormatting>
  <conditionalFormatting sqref="O124 O128:O131">
    <cfRule type="notContainsBlanks" dxfId="439" priority="418">
      <formula>LEN(TRIM(O124))&gt;0</formula>
    </cfRule>
  </conditionalFormatting>
  <conditionalFormatting sqref="O732">
    <cfRule type="expression" dxfId="438" priority="403">
      <formula>$R732 = "Implemented"</formula>
    </cfRule>
  </conditionalFormatting>
  <conditionalFormatting sqref="O732">
    <cfRule type="notContainsBlanks" dxfId="437" priority="402">
      <formula>LEN(TRIM(O732))&gt;0</formula>
    </cfRule>
  </conditionalFormatting>
  <conditionalFormatting sqref="M732:N732">
    <cfRule type="expression" dxfId="436" priority="401">
      <formula>$R732 = "Implemented"</formula>
    </cfRule>
  </conditionalFormatting>
  <conditionalFormatting sqref="L732">
    <cfRule type="expression" dxfId="435" priority="400">
      <formula>$R732 = "Implemented"</formula>
    </cfRule>
  </conditionalFormatting>
  <conditionalFormatting sqref="H732:I732">
    <cfRule type="expression" dxfId="434" priority="399">
      <formula>$R732 = "Implemented"</formula>
    </cfRule>
  </conditionalFormatting>
  <conditionalFormatting sqref="G732">
    <cfRule type="expression" dxfId="433" priority="398">
      <formula>$R732 = "Implemented"</formula>
    </cfRule>
  </conditionalFormatting>
  <conditionalFormatting sqref="F732">
    <cfRule type="expression" dxfId="432" priority="397">
      <formula>$R732 = "Implemented"</formula>
    </cfRule>
  </conditionalFormatting>
  <conditionalFormatting sqref="O733">
    <cfRule type="expression" dxfId="431" priority="396">
      <formula>$R733 = "Implemented"</formula>
    </cfRule>
  </conditionalFormatting>
  <conditionalFormatting sqref="O733">
    <cfRule type="notContainsBlanks" dxfId="430" priority="395">
      <formula>LEN(TRIM(O733))&gt;0</formula>
    </cfRule>
  </conditionalFormatting>
  <conditionalFormatting sqref="M733:N733">
    <cfRule type="expression" dxfId="429" priority="394">
      <formula>$R733 = "Implemented"</formula>
    </cfRule>
  </conditionalFormatting>
  <conditionalFormatting sqref="L733">
    <cfRule type="expression" dxfId="428" priority="393">
      <formula>$R733 = "Implemented"</formula>
    </cfRule>
  </conditionalFormatting>
  <conditionalFormatting sqref="H733:I733">
    <cfRule type="expression" dxfId="427" priority="392">
      <formula>$R733 = "Implemented"</formula>
    </cfRule>
  </conditionalFormatting>
  <conditionalFormatting sqref="G733">
    <cfRule type="expression" dxfId="426" priority="391">
      <formula>$R733 = "Implemented"</formula>
    </cfRule>
  </conditionalFormatting>
  <conditionalFormatting sqref="F733">
    <cfRule type="expression" dxfId="425" priority="390">
      <formula>$R733 = "Implemented"</formula>
    </cfRule>
  </conditionalFormatting>
  <conditionalFormatting sqref="O734">
    <cfRule type="expression" dxfId="424" priority="389">
      <formula>$R734 = "Implemented"</formula>
    </cfRule>
  </conditionalFormatting>
  <conditionalFormatting sqref="O734">
    <cfRule type="notContainsBlanks" dxfId="423" priority="388">
      <formula>LEN(TRIM(O734))&gt;0</formula>
    </cfRule>
  </conditionalFormatting>
  <conditionalFormatting sqref="M734:N734">
    <cfRule type="expression" dxfId="422" priority="387">
      <formula>$R734 = "Implemented"</formula>
    </cfRule>
  </conditionalFormatting>
  <conditionalFormatting sqref="L734">
    <cfRule type="expression" dxfId="421" priority="386">
      <formula>$R734 = "Implemented"</formula>
    </cfRule>
  </conditionalFormatting>
  <conditionalFormatting sqref="H734:I734">
    <cfRule type="expression" dxfId="420" priority="385">
      <formula>$R734 = "Implemented"</formula>
    </cfRule>
  </conditionalFormatting>
  <conditionalFormatting sqref="G734">
    <cfRule type="expression" dxfId="419" priority="384">
      <formula>$R734 = "Implemented"</formula>
    </cfRule>
  </conditionalFormatting>
  <conditionalFormatting sqref="F734">
    <cfRule type="expression" dxfId="418" priority="383">
      <formula>$R734 = "Implemented"</formula>
    </cfRule>
  </conditionalFormatting>
  <conditionalFormatting sqref="L747">
    <cfRule type="expression" dxfId="417" priority="370">
      <formula>$R747 = "Implemented"</formula>
    </cfRule>
  </conditionalFormatting>
  <conditionalFormatting sqref="M746:S746">
    <cfRule type="expression" dxfId="416" priority="375">
      <formula>$R746 = "Implemented"</formula>
    </cfRule>
  </conditionalFormatting>
  <conditionalFormatting sqref="O746">
    <cfRule type="notContainsBlanks" dxfId="415" priority="374">
      <formula>LEN(TRIM(O746))&gt;0</formula>
    </cfRule>
  </conditionalFormatting>
  <conditionalFormatting sqref="L746">
    <cfRule type="expression" dxfId="414" priority="373">
      <formula>$R746 = "Implemented"</formula>
    </cfRule>
  </conditionalFormatting>
  <conditionalFormatting sqref="M747:S747">
    <cfRule type="expression" dxfId="413" priority="372">
      <formula>$R747 = "Implemented"</formula>
    </cfRule>
  </conditionalFormatting>
  <conditionalFormatting sqref="O747">
    <cfRule type="notContainsBlanks" dxfId="412" priority="371">
      <formula>LEN(TRIM(O747))&gt;0</formula>
    </cfRule>
  </conditionalFormatting>
  <conditionalFormatting sqref="O757">
    <cfRule type="expression" dxfId="411" priority="369">
      <formula>$R757 = "Implemented"</formula>
    </cfRule>
  </conditionalFormatting>
  <conditionalFormatting sqref="O757">
    <cfRule type="notContainsBlanks" dxfId="410" priority="368">
      <formula>LEN(TRIM(O757))&gt;0</formula>
    </cfRule>
  </conditionalFormatting>
  <conditionalFormatting sqref="H757:I757">
    <cfRule type="expression" dxfId="409" priority="363">
      <formula>$R757 = "Implemented"</formula>
    </cfRule>
  </conditionalFormatting>
  <conditionalFormatting sqref="J757:N757">
    <cfRule type="expression" dxfId="408" priority="367">
      <formula>$R757 = "Implemented"</formula>
    </cfRule>
  </conditionalFormatting>
  <conditionalFormatting sqref="J757:L757">
    <cfRule type="expression" dxfId="407" priority="366">
      <formula>$R757 = "Implemented"</formula>
    </cfRule>
  </conditionalFormatting>
  <conditionalFormatting sqref="G757">
    <cfRule type="expression" dxfId="406" priority="364">
      <formula>$R757 = "Implemented"</formula>
    </cfRule>
  </conditionalFormatting>
  <conditionalFormatting sqref="F757">
    <cfRule type="expression" dxfId="405" priority="365">
      <formula>$R757 = "Implemented"</formula>
    </cfRule>
  </conditionalFormatting>
  <conditionalFormatting sqref="O752">
    <cfRule type="expression" dxfId="404" priority="362">
      <formula>$R752 = "Implemented"</formula>
    </cfRule>
  </conditionalFormatting>
  <conditionalFormatting sqref="O752">
    <cfRule type="notContainsBlanks" dxfId="403" priority="361">
      <formula>LEN(TRIM(O752))&gt;0</formula>
    </cfRule>
  </conditionalFormatting>
  <conditionalFormatting sqref="H752:I752">
    <cfRule type="expression" dxfId="402" priority="356">
      <formula>$R752 = "Implemented"</formula>
    </cfRule>
  </conditionalFormatting>
  <conditionalFormatting sqref="J752:N752">
    <cfRule type="expression" dxfId="401" priority="360">
      <formula>$R752 = "Implemented"</formula>
    </cfRule>
  </conditionalFormatting>
  <conditionalFormatting sqref="J752:L752">
    <cfRule type="expression" dxfId="400" priority="359">
      <formula>$R752 = "Implemented"</formula>
    </cfRule>
  </conditionalFormatting>
  <conditionalFormatting sqref="G752">
    <cfRule type="expression" dxfId="399" priority="357">
      <formula>$R752 = "Implemented"</formula>
    </cfRule>
  </conditionalFormatting>
  <conditionalFormatting sqref="F752">
    <cfRule type="expression" dxfId="398" priority="358">
      <formula>$R752 = "Implemented"</formula>
    </cfRule>
  </conditionalFormatting>
  <conditionalFormatting sqref="O749">
    <cfRule type="expression" dxfId="397" priority="355">
      <formula>$R749 = "Implemented"</formula>
    </cfRule>
  </conditionalFormatting>
  <conditionalFormatting sqref="O749">
    <cfRule type="notContainsBlanks" dxfId="396" priority="354">
      <formula>LEN(TRIM(O749))&gt;0</formula>
    </cfRule>
  </conditionalFormatting>
  <conditionalFormatting sqref="H749:I749">
    <cfRule type="expression" dxfId="395" priority="349">
      <formula>$R749 = "Implemented"</formula>
    </cfRule>
  </conditionalFormatting>
  <conditionalFormatting sqref="J749:N749">
    <cfRule type="expression" dxfId="394" priority="353">
      <formula>$R749 = "Implemented"</formula>
    </cfRule>
  </conditionalFormatting>
  <conditionalFormatting sqref="J749:L749">
    <cfRule type="expression" dxfId="393" priority="352">
      <formula>$R749 = "Implemented"</formula>
    </cfRule>
  </conditionalFormatting>
  <conditionalFormatting sqref="G749">
    <cfRule type="expression" dxfId="392" priority="350">
      <formula>$R749 = "Implemented"</formula>
    </cfRule>
  </conditionalFormatting>
  <conditionalFormatting sqref="F749">
    <cfRule type="expression" dxfId="391" priority="351">
      <formula>$R749 = "Implemented"</formula>
    </cfRule>
  </conditionalFormatting>
  <conditionalFormatting sqref="O750">
    <cfRule type="expression" dxfId="390" priority="348">
      <formula>$R750 = "Implemented"</formula>
    </cfRule>
  </conditionalFormatting>
  <conditionalFormatting sqref="O750">
    <cfRule type="notContainsBlanks" dxfId="389" priority="347">
      <formula>LEN(TRIM(O750))&gt;0</formula>
    </cfRule>
  </conditionalFormatting>
  <conditionalFormatting sqref="H750:I750">
    <cfRule type="expression" dxfId="388" priority="342">
      <formula>$R750 = "Implemented"</formula>
    </cfRule>
  </conditionalFormatting>
  <conditionalFormatting sqref="J750:N750">
    <cfRule type="expression" dxfId="387" priority="346">
      <formula>$R750 = "Implemented"</formula>
    </cfRule>
  </conditionalFormatting>
  <conditionalFormatting sqref="J750:L750">
    <cfRule type="expression" dxfId="386" priority="345">
      <formula>$R750 = "Implemented"</formula>
    </cfRule>
  </conditionalFormatting>
  <conditionalFormatting sqref="G750">
    <cfRule type="expression" dxfId="385" priority="343">
      <formula>$R750 = "Implemented"</formula>
    </cfRule>
  </conditionalFormatting>
  <conditionalFormatting sqref="F750">
    <cfRule type="expression" dxfId="384" priority="344">
      <formula>$R750 = "Implemented"</formula>
    </cfRule>
  </conditionalFormatting>
  <conditionalFormatting sqref="O751">
    <cfRule type="expression" dxfId="383" priority="341">
      <formula>$R751 = "Implemented"</formula>
    </cfRule>
  </conditionalFormatting>
  <conditionalFormatting sqref="O751">
    <cfRule type="notContainsBlanks" dxfId="382" priority="340">
      <formula>LEN(TRIM(O751))&gt;0</formula>
    </cfRule>
  </conditionalFormatting>
  <conditionalFormatting sqref="H751:I751">
    <cfRule type="expression" dxfId="381" priority="335">
      <formula>$R751 = "Implemented"</formula>
    </cfRule>
  </conditionalFormatting>
  <conditionalFormatting sqref="J751:N751">
    <cfRule type="expression" dxfId="380" priority="339">
      <formula>$R751 = "Implemented"</formula>
    </cfRule>
  </conditionalFormatting>
  <conditionalFormatting sqref="J751:L751">
    <cfRule type="expression" dxfId="379" priority="338">
      <formula>$R751 = "Implemented"</formula>
    </cfRule>
  </conditionalFormatting>
  <conditionalFormatting sqref="G751">
    <cfRule type="expression" dxfId="378" priority="336">
      <formula>$R751 = "Implemented"</formula>
    </cfRule>
  </conditionalFormatting>
  <conditionalFormatting sqref="F751">
    <cfRule type="expression" dxfId="377" priority="337">
      <formula>$R751 = "Implemented"</formula>
    </cfRule>
  </conditionalFormatting>
  <conditionalFormatting sqref="O754">
    <cfRule type="expression" dxfId="376" priority="334">
      <formula>$R754 = "Implemented"</formula>
    </cfRule>
  </conditionalFormatting>
  <conditionalFormatting sqref="O754">
    <cfRule type="notContainsBlanks" dxfId="375" priority="333">
      <formula>LEN(TRIM(O754))&gt;0</formula>
    </cfRule>
  </conditionalFormatting>
  <conditionalFormatting sqref="H754:I754">
    <cfRule type="expression" dxfId="374" priority="328">
      <formula>$R754 = "Implemented"</formula>
    </cfRule>
  </conditionalFormatting>
  <conditionalFormatting sqref="J754:N754">
    <cfRule type="expression" dxfId="373" priority="332">
      <formula>$R754 = "Implemented"</formula>
    </cfRule>
  </conditionalFormatting>
  <conditionalFormatting sqref="J754:L754">
    <cfRule type="expression" dxfId="372" priority="331">
      <formula>$R754 = "Implemented"</formula>
    </cfRule>
  </conditionalFormatting>
  <conditionalFormatting sqref="G754">
    <cfRule type="expression" dxfId="371" priority="329">
      <formula>$R754 = "Implemented"</formula>
    </cfRule>
  </conditionalFormatting>
  <conditionalFormatting sqref="F754">
    <cfRule type="expression" dxfId="370" priority="330">
      <formula>$R754 = "Implemented"</formula>
    </cfRule>
  </conditionalFormatting>
  <conditionalFormatting sqref="O755">
    <cfRule type="expression" dxfId="369" priority="327">
      <formula>$R755 = "Implemented"</formula>
    </cfRule>
  </conditionalFormatting>
  <conditionalFormatting sqref="O755">
    <cfRule type="notContainsBlanks" dxfId="368" priority="326">
      <formula>LEN(TRIM(O755))&gt;0</formula>
    </cfRule>
  </conditionalFormatting>
  <conditionalFormatting sqref="H755:I755">
    <cfRule type="expression" dxfId="367" priority="321">
      <formula>$R755 = "Implemented"</formula>
    </cfRule>
  </conditionalFormatting>
  <conditionalFormatting sqref="J755:N755">
    <cfRule type="expression" dxfId="366" priority="325">
      <formula>$R755 = "Implemented"</formula>
    </cfRule>
  </conditionalFormatting>
  <conditionalFormatting sqref="J755:L755">
    <cfRule type="expression" dxfId="365" priority="324">
      <formula>$R755 = "Implemented"</formula>
    </cfRule>
  </conditionalFormatting>
  <conditionalFormatting sqref="G755">
    <cfRule type="expression" dxfId="364" priority="322">
      <formula>$R755 = "Implemented"</formula>
    </cfRule>
  </conditionalFormatting>
  <conditionalFormatting sqref="F755">
    <cfRule type="expression" dxfId="363" priority="323">
      <formula>$R755 = "Implemented"</formula>
    </cfRule>
  </conditionalFormatting>
  <conditionalFormatting sqref="O756">
    <cfRule type="expression" dxfId="362" priority="320">
      <formula>$R756 = "Implemented"</formula>
    </cfRule>
  </conditionalFormatting>
  <conditionalFormatting sqref="O756">
    <cfRule type="notContainsBlanks" dxfId="361" priority="319">
      <formula>LEN(TRIM(O756))&gt;0</formula>
    </cfRule>
  </conditionalFormatting>
  <conditionalFormatting sqref="H756:I756">
    <cfRule type="expression" dxfId="360" priority="314">
      <formula>$R756 = "Implemented"</formula>
    </cfRule>
  </conditionalFormatting>
  <conditionalFormatting sqref="J756:N756">
    <cfRule type="expression" dxfId="359" priority="318">
      <formula>$R756 = "Implemented"</formula>
    </cfRule>
  </conditionalFormatting>
  <conditionalFormatting sqref="J756:L756">
    <cfRule type="expression" dxfId="358" priority="317">
      <formula>$R756 = "Implemented"</formula>
    </cfRule>
  </conditionalFormatting>
  <conditionalFormatting sqref="G756">
    <cfRule type="expression" dxfId="357" priority="315">
      <formula>$R756 = "Implemented"</formula>
    </cfRule>
  </conditionalFormatting>
  <conditionalFormatting sqref="F756">
    <cfRule type="expression" dxfId="356" priority="316">
      <formula>$R756 = "Implemented"</formula>
    </cfRule>
  </conditionalFormatting>
  <conditionalFormatting sqref="O753">
    <cfRule type="expression" dxfId="355" priority="313">
      <formula>$R753 = "Implemented"</formula>
    </cfRule>
  </conditionalFormatting>
  <conditionalFormatting sqref="O753">
    <cfRule type="notContainsBlanks" dxfId="354" priority="312">
      <formula>LEN(TRIM(O753))&gt;0</formula>
    </cfRule>
  </conditionalFormatting>
  <conditionalFormatting sqref="H753:I753">
    <cfRule type="expression" dxfId="353" priority="307">
      <formula>$R753 = "Implemented"</formula>
    </cfRule>
  </conditionalFormatting>
  <conditionalFormatting sqref="J753:N753">
    <cfRule type="expression" dxfId="352" priority="311">
      <formula>$R753 = "Implemented"</formula>
    </cfRule>
  </conditionalFormatting>
  <conditionalFormatting sqref="J753:L753">
    <cfRule type="expression" dxfId="351" priority="310">
      <formula>$R753 = "Implemented"</formula>
    </cfRule>
  </conditionalFormatting>
  <conditionalFormatting sqref="G753">
    <cfRule type="expression" dxfId="350" priority="308">
      <formula>$R753 = "Implemented"</formula>
    </cfRule>
  </conditionalFormatting>
  <conditionalFormatting sqref="F753">
    <cfRule type="expression" dxfId="349" priority="309">
      <formula>$R753 = "Implemented"</formula>
    </cfRule>
  </conditionalFormatting>
  <conditionalFormatting sqref="O758">
    <cfRule type="expression" dxfId="348" priority="306">
      <formula>$R758 = "Implemented"</formula>
    </cfRule>
  </conditionalFormatting>
  <conditionalFormatting sqref="O758">
    <cfRule type="notContainsBlanks" dxfId="347" priority="305">
      <formula>LEN(TRIM(O758))&gt;0</formula>
    </cfRule>
  </conditionalFormatting>
  <conditionalFormatting sqref="H758:I758">
    <cfRule type="expression" dxfId="346" priority="300">
      <formula>$R758 = "Implemented"</formula>
    </cfRule>
  </conditionalFormatting>
  <conditionalFormatting sqref="L758">
    <cfRule type="expression" dxfId="345" priority="304">
      <formula>$R758 = "Implemented"</formula>
    </cfRule>
  </conditionalFormatting>
  <conditionalFormatting sqref="L758">
    <cfRule type="expression" dxfId="344" priority="303">
      <formula>$R758 = "Implemented"</formula>
    </cfRule>
  </conditionalFormatting>
  <conditionalFormatting sqref="G758">
    <cfRule type="expression" dxfId="343" priority="301">
      <formula>$R758 = "Implemented"</formula>
    </cfRule>
  </conditionalFormatting>
  <conditionalFormatting sqref="F758">
    <cfRule type="expression" dxfId="342" priority="302">
      <formula>$R758 = "Implemented"</formula>
    </cfRule>
  </conditionalFormatting>
  <conditionalFormatting sqref="O759">
    <cfRule type="expression" dxfId="341" priority="299">
      <formula>$R759 = "Implemented"</formula>
    </cfRule>
  </conditionalFormatting>
  <conditionalFormatting sqref="O759">
    <cfRule type="notContainsBlanks" dxfId="340" priority="298">
      <formula>LEN(TRIM(O759))&gt;0</formula>
    </cfRule>
  </conditionalFormatting>
  <conditionalFormatting sqref="H759:I759">
    <cfRule type="expression" dxfId="339" priority="293">
      <formula>$R759 = "Implemented"</formula>
    </cfRule>
  </conditionalFormatting>
  <conditionalFormatting sqref="J759:N759">
    <cfRule type="expression" dxfId="338" priority="297">
      <formula>$R759 = "Implemented"</formula>
    </cfRule>
  </conditionalFormatting>
  <conditionalFormatting sqref="J759:L759">
    <cfRule type="expression" dxfId="337" priority="296">
      <formula>$R759 = "Implemented"</formula>
    </cfRule>
  </conditionalFormatting>
  <conditionalFormatting sqref="G759">
    <cfRule type="expression" dxfId="336" priority="294">
      <formula>$R759 = "Implemented"</formula>
    </cfRule>
  </conditionalFormatting>
  <conditionalFormatting sqref="F759">
    <cfRule type="expression" dxfId="335" priority="295">
      <formula>$R759 = "Implemented"</formula>
    </cfRule>
  </conditionalFormatting>
  <conditionalFormatting sqref="O760">
    <cfRule type="expression" dxfId="334" priority="292">
      <formula>$R760 = "Implemented"</formula>
    </cfRule>
  </conditionalFormatting>
  <conditionalFormatting sqref="O760">
    <cfRule type="notContainsBlanks" dxfId="333" priority="291">
      <formula>LEN(TRIM(O760))&gt;0</formula>
    </cfRule>
  </conditionalFormatting>
  <conditionalFormatting sqref="H760:I760">
    <cfRule type="expression" dxfId="332" priority="286">
      <formula>$R760 = "Implemented"</formula>
    </cfRule>
  </conditionalFormatting>
  <conditionalFormatting sqref="J760:N760">
    <cfRule type="expression" dxfId="331" priority="290">
      <formula>$R760 = "Implemented"</formula>
    </cfRule>
  </conditionalFormatting>
  <conditionalFormatting sqref="J760:L760">
    <cfRule type="expression" dxfId="330" priority="289">
      <formula>$R760 = "Implemented"</formula>
    </cfRule>
  </conditionalFormatting>
  <conditionalFormatting sqref="G760">
    <cfRule type="expression" dxfId="329" priority="287">
      <formula>$R760 = "Implemented"</formula>
    </cfRule>
  </conditionalFormatting>
  <conditionalFormatting sqref="F760">
    <cfRule type="expression" dxfId="328" priority="288">
      <formula>$R760 = "Implemented"</formula>
    </cfRule>
  </conditionalFormatting>
  <conditionalFormatting sqref="P731">
    <cfRule type="expression" dxfId="327" priority="285">
      <formula>$R731 = "Implemented"</formula>
    </cfRule>
  </conditionalFormatting>
  <conditionalFormatting sqref="P732">
    <cfRule type="expression" dxfId="326" priority="284">
      <formula>$R732 = "Implemented"</formula>
    </cfRule>
  </conditionalFormatting>
  <conditionalFormatting sqref="F125:O125">
    <cfRule type="expression" dxfId="325" priority="283">
      <formula>$R125 = "Implemented"</formula>
    </cfRule>
  </conditionalFormatting>
  <conditionalFormatting sqref="O125">
    <cfRule type="notContainsBlanks" dxfId="324" priority="282">
      <formula>LEN(TRIM(O125))&gt;0</formula>
    </cfRule>
  </conditionalFormatting>
  <conditionalFormatting sqref="F126:I126">
    <cfRule type="expression" dxfId="323" priority="281">
      <formula>$R126 = "Implemented"</formula>
    </cfRule>
  </conditionalFormatting>
  <conditionalFormatting sqref="O126">
    <cfRule type="notContainsBlanks" dxfId="322" priority="280">
      <formula>LEN(TRIM(O126))&gt;0</formula>
    </cfRule>
  </conditionalFormatting>
  <conditionalFormatting sqref="F127:I127">
    <cfRule type="expression" dxfId="321" priority="279">
      <formula>$R127 = "Implemented"</formula>
    </cfRule>
  </conditionalFormatting>
  <conditionalFormatting sqref="O127">
    <cfRule type="notContainsBlanks" dxfId="320" priority="278">
      <formula>LEN(TRIM(O127))&gt;0</formula>
    </cfRule>
  </conditionalFormatting>
  <conditionalFormatting sqref="O735">
    <cfRule type="expression" dxfId="319" priority="277">
      <formula>$R735 = "Implemented"</formula>
    </cfRule>
  </conditionalFormatting>
  <conditionalFormatting sqref="O735">
    <cfRule type="notContainsBlanks" dxfId="318" priority="276">
      <formula>LEN(TRIM(O735))&gt;0</formula>
    </cfRule>
  </conditionalFormatting>
  <conditionalFormatting sqref="M735:N735">
    <cfRule type="expression" dxfId="317" priority="275">
      <formula>$R735 = "Implemented"</formula>
    </cfRule>
  </conditionalFormatting>
  <conditionalFormatting sqref="L735">
    <cfRule type="expression" dxfId="316" priority="274">
      <formula>$R735 = "Implemented"</formula>
    </cfRule>
  </conditionalFormatting>
  <conditionalFormatting sqref="H735:I735">
    <cfRule type="expression" dxfId="315" priority="273">
      <formula>$R735 = "Implemented"</formula>
    </cfRule>
  </conditionalFormatting>
  <conditionalFormatting sqref="G735">
    <cfRule type="expression" dxfId="314" priority="272">
      <formula>$R735 = "Implemented"</formula>
    </cfRule>
  </conditionalFormatting>
  <conditionalFormatting sqref="F735">
    <cfRule type="expression" dxfId="313" priority="271">
      <formula>$R735 = "Implemented"</formula>
    </cfRule>
  </conditionalFormatting>
  <conditionalFormatting sqref="O736">
    <cfRule type="expression" dxfId="312" priority="270">
      <formula>$R736 = "Implemented"</formula>
    </cfRule>
  </conditionalFormatting>
  <conditionalFormatting sqref="O736">
    <cfRule type="notContainsBlanks" dxfId="311" priority="269">
      <formula>LEN(TRIM(O736))&gt;0</formula>
    </cfRule>
  </conditionalFormatting>
  <conditionalFormatting sqref="M736:N736">
    <cfRule type="expression" dxfId="310" priority="268">
      <formula>$R736 = "Implemented"</formula>
    </cfRule>
  </conditionalFormatting>
  <conditionalFormatting sqref="L736">
    <cfRule type="expression" dxfId="309" priority="267">
      <formula>$R736 = "Implemented"</formula>
    </cfRule>
  </conditionalFormatting>
  <conditionalFormatting sqref="H736:I736">
    <cfRule type="expression" dxfId="308" priority="266">
      <formula>$R736 = "Implemented"</formula>
    </cfRule>
  </conditionalFormatting>
  <conditionalFormatting sqref="G736">
    <cfRule type="expression" dxfId="307" priority="265">
      <formula>$R736 = "Implemented"</formula>
    </cfRule>
  </conditionalFormatting>
  <conditionalFormatting sqref="F736">
    <cfRule type="expression" dxfId="306" priority="264">
      <formula>$R736 = "Implemented"</formula>
    </cfRule>
  </conditionalFormatting>
  <conditionalFormatting sqref="O737">
    <cfRule type="expression" dxfId="305" priority="263">
      <formula>$R737 = "Implemented"</formula>
    </cfRule>
  </conditionalFormatting>
  <conditionalFormatting sqref="O737">
    <cfRule type="notContainsBlanks" dxfId="304" priority="262">
      <formula>LEN(TRIM(O737))&gt;0</formula>
    </cfRule>
  </conditionalFormatting>
  <conditionalFormatting sqref="M737:N737">
    <cfRule type="expression" dxfId="303" priority="261">
      <formula>$R737 = "Implemented"</formula>
    </cfRule>
  </conditionalFormatting>
  <conditionalFormatting sqref="L737">
    <cfRule type="expression" dxfId="302" priority="260">
      <formula>$R737 = "Implemented"</formula>
    </cfRule>
  </conditionalFormatting>
  <conditionalFormatting sqref="H737:I737">
    <cfRule type="expression" dxfId="301" priority="259">
      <formula>$R737 = "Implemented"</formula>
    </cfRule>
  </conditionalFormatting>
  <conditionalFormatting sqref="G737">
    <cfRule type="expression" dxfId="300" priority="258">
      <formula>$R737 = "Implemented"</formula>
    </cfRule>
  </conditionalFormatting>
  <conditionalFormatting sqref="F737">
    <cfRule type="expression" dxfId="299" priority="257">
      <formula>$R737 = "Implemented"</formula>
    </cfRule>
  </conditionalFormatting>
  <conditionalFormatting sqref="O738">
    <cfRule type="expression" dxfId="298" priority="256">
      <formula>$R738 = "Implemented"</formula>
    </cfRule>
  </conditionalFormatting>
  <conditionalFormatting sqref="O738">
    <cfRule type="notContainsBlanks" dxfId="297" priority="255">
      <formula>LEN(TRIM(O738))&gt;0</formula>
    </cfRule>
  </conditionalFormatting>
  <conditionalFormatting sqref="M738:N738">
    <cfRule type="expression" dxfId="296" priority="254">
      <formula>$R738 = "Implemented"</formula>
    </cfRule>
  </conditionalFormatting>
  <conditionalFormatting sqref="L738">
    <cfRule type="expression" dxfId="295" priority="253">
      <formula>$R738 = "Implemented"</formula>
    </cfRule>
  </conditionalFormatting>
  <conditionalFormatting sqref="H738:I738">
    <cfRule type="expression" dxfId="294" priority="252">
      <formula>$R738 = "Implemented"</formula>
    </cfRule>
  </conditionalFormatting>
  <conditionalFormatting sqref="G738">
    <cfRule type="expression" dxfId="293" priority="251">
      <formula>$R738 = "Implemented"</formula>
    </cfRule>
  </conditionalFormatting>
  <conditionalFormatting sqref="F738">
    <cfRule type="expression" dxfId="292" priority="250">
      <formula>$R738 = "Implemented"</formula>
    </cfRule>
  </conditionalFormatting>
  <conditionalFormatting sqref="O739">
    <cfRule type="expression" dxfId="291" priority="249">
      <formula>$R739 = "Implemented"</formula>
    </cfRule>
  </conditionalFormatting>
  <conditionalFormatting sqref="O739">
    <cfRule type="notContainsBlanks" dxfId="290" priority="248">
      <formula>LEN(TRIM(O739))&gt;0</formula>
    </cfRule>
  </conditionalFormatting>
  <conditionalFormatting sqref="M739:N739">
    <cfRule type="expression" dxfId="289" priority="247">
      <formula>$R739 = "Implemented"</formula>
    </cfRule>
  </conditionalFormatting>
  <conditionalFormatting sqref="L739">
    <cfRule type="expression" dxfId="288" priority="246">
      <formula>$R739 = "Implemented"</formula>
    </cfRule>
  </conditionalFormatting>
  <conditionalFormatting sqref="H739:I739">
    <cfRule type="expression" dxfId="287" priority="245">
      <formula>$R739 = "Implemented"</formula>
    </cfRule>
  </conditionalFormatting>
  <conditionalFormatting sqref="G739">
    <cfRule type="expression" dxfId="286" priority="244">
      <formula>$R739 = "Implemented"</formula>
    </cfRule>
  </conditionalFormatting>
  <conditionalFormatting sqref="F739">
    <cfRule type="expression" dxfId="285" priority="243">
      <formula>$R739 = "Implemented"</formula>
    </cfRule>
  </conditionalFormatting>
  <conditionalFormatting sqref="Q740:R740">
    <cfRule type="expression" dxfId="284" priority="242">
      <formula>$R740 = "Implemented"</formula>
    </cfRule>
  </conditionalFormatting>
  <conditionalFormatting sqref="O740">
    <cfRule type="expression" dxfId="283" priority="241">
      <formula>$R740 = "Implemented"</formula>
    </cfRule>
  </conditionalFormatting>
  <conditionalFormatting sqref="O740">
    <cfRule type="notContainsBlanks" dxfId="282" priority="240">
      <formula>LEN(TRIM(O740))&gt;0</formula>
    </cfRule>
  </conditionalFormatting>
  <conditionalFormatting sqref="M740:N740">
    <cfRule type="expression" dxfId="281" priority="239">
      <formula>$R740 = "Implemented"</formula>
    </cfRule>
  </conditionalFormatting>
  <conditionalFormatting sqref="L740">
    <cfRule type="expression" dxfId="280" priority="238">
      <formula>$R740 = "Implemented"</formula>
    </cfRule>
  </conditionalFormatting>
  <conditionalFormatting sqref="H740:I740">
    <cfRule type="expression" dxfId="279" priority="237">
      <formula>$R740 = "Implemented"</formula>
    </cfRule>
  </conditionalFormatting>
  <conditionalFormatting sqref="G740">
    <cfRule type="expression" dxfId="278" priority="236">
      <formula>$R740 = "Implemented"</formula>
    </cfRule>
  </conditionalFormatting>
  <conditionalFormatting sqref="F740">
    <cfRule type="expression" dxfId="277" priority="235">
      <formula>$R740 = "Implemented"</formula>
    </cfRule>
  </conditionalFormatting>
  <conditionalFormatting sqref="Q741:R741">
    <cfRule type="expression" dxfId="276" priority="234">
      <formula>$R741 = "Implemented"</formula>
    </cfRule>
  </conditionalFormatting>
  <conditionalFormatting sqref="O741">
    <cfRule type="expression" dxfId="275" priority="233">
      <formula>$R741 = "Implemented"</formula>
    </cfRule>
  </conditionalFormatting>
  <conditionalFormatting sqref="O741">
    <cfRule type="notContainsBlanks" dxfId="274" priority="232">
      <formula>LEN(TRIM(O741))&gt;0</formula>
    </cfRule>
  </conditionalFormatting>
  <conditionalFormatting sqref="M741:N741">
    <cfRule type="expression" dxfId="273" priority="231">
      <formula>$R741 = "Implemented"</formula>
    </cfRule>
  </conditionalFormatting>
  <conditionalFormatting sqref="L741">
    <cfRule type="expression" dxfId="272" priority="230">
      <formula>$R741 = "Implemented"</formula>
    </cfRule>
  </conditionalFormatting>
  <conditionalFormatting sqref="H741:I741">
    <cfRule type="expression" dxfId="271" priority="229">
      <formula>$R741 = "Implemented"</formula>
    </cfRule>
  </conditionalFormatting>
  <conditionalFormatting sqref="G741">
    <cfRule type="expression" dxfId="270" priority="228">
      <formula>$R741 = "Implemented"</formula>
    </cfRule>
  </conditionalFormatting>
  <conditionalFormatting sqref="F741">
    <cfRule type="expression" dxfId="269" priority="227">
      <formula>$R741 = "Implemented"</formula>
    </cfRule>
  </conditionalFormatting>
  <conditionalFormatting sqref="Q742:R742">
    <cfRule type="expression" dxfId="268" priority="226">
      <formula>$R742 = "Implemented"</formula>
    </cfRule>
  </conditionalFormatting>
  <conditionalFormatting sqref="O742">
    <cfRule type="expression" dxfId="267" priority="225">
      <formula>$R742 = "Implemented"</formula>
    </cfRule>
  </conditionalFormatting>
  <conditionalFormatting sqref="O742">
    <cfRule type="notContainsBlanks" dxfId="266" priority="224">
      <formula>LEN(TRIM(O742))&gt;0</formula>
    </cfRule>
  </conditionalFormatting>
  <conditionalFormatting sqref="M742:N742">
    <cfRule type="expression" dxfId="265" priority="223">
      <formula>$R742 = "Implemented"</formula>
    </cfRule>
  </conditionalFormatting>
  <conditionalFormatting sqref="L742">
    <cfRule type="expression" dxfId="264" priority="222">
      <formula>$R742 = "Implemented"</formula>
    </cfRule>
  </conditionalFormatting>
  <conditionalFormatting sqref="H742:I742">
    <cfRule type="expression" dxfId="263" priority="221">
      <formula>$R742 = "Implemented"</formula>
    </cfRule>
  </conditionalFormatting>
  <conditionalFormatting sqref="G742">
    <cfRule type="expression" dxfId="262" priority="220">
      <formula>$R742 = "Implemented"</formula>
    </cfRule>
  </conditionalFormatting>
  <conditionalFormatting sqref="F742">
    <cfRule type="expression" dxfId="261" priority="219">
      <formula>$R742 = "Implemented"</formula>
    </cfRule>
  </conditionalFormatting>
  <conditionalFormatting sqref="O727">
    <cfRule type="expression" dxfId="260" priority="218">
      <formula>$R727 = "Implemented"</formula>
    </cfRule>
  </conditionalFormatting>
  <conditionalFormatting sqref="O727">
    <cfRule type="notContainsBlanks" dxfId="259" priority="217">
      <formula>LEN(TRIM(O727))&gt;0</formula>
    </cfRule>
  </conditionalFormatting>
  <conditionalFormatting sqref="J727:N727">
    <cfRule type="expression" dxfId="258" priority="216">
      <formula>$R727 = "Implemented"</formula>
    </cfRule>
  </conditionalFormatting>
  <conditionalFormatting sqref="H727:I727">
    <cfRule type="expression" dxfId="257" priority="215">
      <formula>$R727 = "Implemented"</formula>
    </cfRule>
  </conditionalFormatting>
  <conditionalFormatting sqref="G727">
    <cfRule type="expression" dxfId="256" priority="214">
      <formula>$R727 = "Implemented"</formula>
    </cfRule>
  </conditionalFormatting>
  <conditionalFormatting sqref="F727">
    <cfRule type="expression" dxfId="255" priority="213">
      <formula>$R727 = "Implemented"</formula>
    </cfRule>
  </conditionalFormatting>
  <conditionalFormatting sqref="O730">
    <cfRule type="expression" dxfId="254" priority="212">
      <formula>$R730 = "Implemented"</formula>
    </cfRule>
  </conditionalFormatting>
  <conditionalFormatting sqref="O730">
    <cfRule type="notContainsBlanks" dxfId="253" priority="211">
      <formula>LEN(TRIM(O730))&gt;0</formula>
    </cfRule>
  </conditionalFormatting>
  <conditionalFormatting sqref="Q730:S730">
    <cfRule type="expression" dxfId="252" priority="210">
      <formula>$R730 = "Implemented"</formula>
    </cfRule>
  </conditionalFormatting>
  <conditionalFormatting sqref="L730">
    <cfRule type="expression" dxfId="251" priority="209">
      <formula>$R730 = "Implemented"</formula>
    </cfRule>
  </conditionalFormatting>
  <conditionalFormatting sqref="H730:I730">
    <cfRule type="expression" dxfId="250" priority="208">
      <formula>$R730 = "Implemented"</formula>
    </cfRule>
  </conditionalFormatting>
  <conditionalFormatting sqref="G730">
    <cfRule type="expression" dxfId="249" priority="207">
      <formula>$R730 = "Implemented"</formula>
    </cfRule>
  </conditionalFormatting>
  <conditionalFormatting sqref="F730">
    <cfRule type="expression" dxfId="248" priority="206">
      <formula>$R730 = "Implemented"</formula>
    </cfRule>
  </conditionalFormatting>
  <conditionalFormatting sqref="Q884:S884">
    <cfRule type="expression" dxfId="247" priority="205">
      <formula>$R884 = "Implemented"</formula>
    </cfRule>
  </conditionalFormatting>
  <conditionalFormatting sqref="O884">
    <cfRule type="notContainsBlanks" dxfId="246" priority="204">
      <formula>LEN(TRIM(O884))&gt;0</formula>
    </cfRule>
  </conditionalFormatting>
  <conditionalFormatting sqref="P884">
    <cfRule type="expression" dxfId="245" priority="203">
      <formula>$R884 = "Implemented"</formula>
    </cfRule>
  </conditionalFormatting>
  <conditionalFormatting sqref="Q885:S885">
    <cfRule type="expression" dxfId="244" priority="202">
      <formula>$R885 = "Implemented"</formula>
    </cfRule>
  </conditionalFormatting>
  <conditionalFormatting sqref="O885">
    <cfRule type="notContainsBlanks" dxfId="243" priority="201">
      <formula>LEN(TRIM(O885))&gt;0</formula>
    </cfRule>
  </conditionalFormatting>
  <conditionalFormatting sqref="P885">
    <cfRule type="expression" dxfId="242" priority="200">
      <formula>$R885 = "Implemented"</formula>
    </cfRule>
  </conditionalFormatting>
  <conditionalFormatting sqref="Q886:S886">
    <cfRule type="expression" dxfId="241" priority="199">
      <formula>$R886 = "Implemented"</formula>
    </cfRule>
  </conditionalFormatting>
  <conditionalFormatting sqref="O886">
    <cfRule type="notContainsBlanks" dxfId="240" priority="198">
      <formula>LEN(TRIM(O886))&gt;0</formula>
    </cfRule>
  </conditionalFormatting>
  <conditionalFormatting sqref="P886">
    <cfRule type="expression" dxfId="239" priority="197">
      <formula>$R886 = "Implemented"</formula>
    </cfRule>
  </conditionalFormatting>
  <conditionalFormatting sqref="Q888:S888">
    <cfRule type="expression" dxfId="238" priority="196">
      <formula>$R888 = "Implemented"</formula>
    </cfRule>
  </conditionalFormatting>
  <conditionalFormatting sqref="O888">
    <cfRule type="notContainsBlanks" dxfId="237" priority="195">
      <formula>LEN(TRIM(O888))&gt;0</formula>
    </cfRule>
  </conditionalFormatting>
  <conditionalFormatting sqref="P888">
    <cfRule type="expression" dxfId="236" priority="194">
      <formula>$R888 = "Implemented"</formula>
    </cfRule>
  </conditionalFormatting>
  <conditionalFormatting sqref="Q889:S889">
    <cfRule type="expression" dxfId="235" priority="193">
      <formula>$R889 = "Implemented"</formula>
    </cfRule>
  </conditionalFormatting>
  <conditionalFormatting sqref="O889">
    <cfRule type="notContainsBlanks" dxfId="234" priority="192">
      <formula>LEN(TRIM(O889))&gt;0</formula>
    </cfRule>
  </conditionalFormatting>
  <conditionalFormatting sqref="P889">
    <cfRule type="expression" dxfId="233" priority="191">
      <formula>$R889 = "Implemented"</formula>
    </cfRule>
  </conditionalFormatting>
  <conditionalFormatting sqref="Q891:S891">
    <cfRule type="expression" dxfId="232" priority="190">
      <formula>$R891 = "Implemented"</formula>
    </cfRule>
  </conditionalFormatting>
  <conditionalFormatting sqref="O891">
    <cfRule type="notContainsBlanks" dxfId="231" priority="189">
      <formula>LEN(TRIM(O891))&gt;0</formula>
    </cfRule>
  </conditionalFormatting>
  <conditionalFormatting sqref="P891">
    <cfRule type="expression" dxfId="230" priority="188">
      <formula>$R891 = "Implemented"</formula>
    </cfRule>
  </conditionalFormatting>
  <conditionalFormatting sqref="O894">
    <cfRule type="expression" dxfId="229" priority="181">
      <formula>$R894 = "Implemented"</formula>
    </cfRule>
  </conditionalFormatting>
  <conditionalFormatting sqref="O894">
    <cfRule type="notContainsBlanks" dxfId="228" priority="180">
      <formula>LEN(TRIM(O894))&gt;0</formula>
    </cfRule>
  </conditionalFormatting>
  <conditionalFormatting sqref="J894:N894">
    <cfRule type="expression" dxfId="227" priority="179">
      <formula>$R894 = "Implemented"</formula>
    </cfRule>
  </conditionalFormatting>
  <conditionalFormatting sqref="G894">
    <cfRule type="expression" dxfId="226" priority="178">
      <formula>$R894 = "Implemented"</formula>
    </cfRule>
  </conditionalFormatting>
  <conditionalFormatting sqref="F894">
    <cfRule type="expression" dxfId="225" priority="177">
      <formula>$R894 = "Implemented"</formula>
    </cfRule>
  </conditionalFormatting>
  <conditionalFormatting sqref="H894:I894">
    <cfRule type="expression" dxfId="224" priority="176">
      <formula>$R894 = "Implemented"</formula>
    </cfRule>
  </conditionalFormatting>
  <conditionalFormatting sqref="F896:I896">
    <cfRule type="expression" dxfId="223" priority="175">
      <formula>$R896 = "Implemented"</formula>
    </cfRule>
  </conditionalFormatting>
  <conditionalFormatting sqref="O896">
    <cfRule type="notContainsBlanks" dxfId="222" priority="174">
      <formula>LEN(TRIM(O896))&gt;0</formula>
    </cfRule>
  </conditionalFormatting>
  <conditionalFormatting sqref="P896:S896">
    <cfRule type="expression" dxfId="221" priority="173">
      <formula>$R896 = "Implemented"</formula>
    </cfRule>
  </conditionalFormatting>
  <conditionalFormatting sqref="F897:I897">
    <cfRule type="expression" dxfId="220" priority="172">
      <formula>$R897 = "Implemented"</formula>
    </cfRule>
  </conditionalFormatting>
  <conditionalFormatting sqref="O897">
    <cfRule type="notContainsBlanks" dxfId="219" priority="171">
      <formula>LEN(TRIM(O897))&gt;0</formula>
    </cfRule>
  </conditionalFormatting>
  <conditionalFormatting sqref="P897:S897">
    <cfRule type="expression" dxfId="218" priority="170">
      <formula>$R897 = "Implemented"</formula>
    </cfRule>
  </conditionalFormatting>
  <conditionalFormatting sqref="F898:I898">
    <cfRule type="expression" dxfId="217" priority="169">
      <formula>$R898 = "Implemented"</formula>
    </cfRule>
  </conditionalFormatting>
  <conditionalFormatting sqref="O898">
    <cfRule type="notContainsBlanks" dxfId="216" priority="168">
      <formula>LEN(TRIM(O898))&gt;0</formula>
    </cfRule>
  </conditionalFormatting>
  <conditionalFormatting sqref="P898:S898">
    <cfRule type="expression" dxfId="215" priority="167">
      <formula>$R898 = "Implemented"</formula>
    </cfRule>
  </conditionalFormatting>
  <conditionalFormatting sqref="F899:I899">
    <cfRule type="expression" dxfId="214" priority="166">
      <formula>$R899 = "Implemented"</formula>
    </cfRule>
  </conditionalFormatting>
  <conditionalFormatting sqref="O899">
    <cfRule type="notContainsBlanks" dxfId="213" priority="165">
      <formula>LEN(TRIM(O899))&gt;0</formula>
    </cfRule>
  </conditionalFormatting>
  <conditionalFormatting sqref="P899:S899">
    <cfRule type="expression" dxfId="212" priority="164">
      <formula>$R899 = "Implemented"</formula>
    </cfRule>
  </conditionalFormatting>
  <conditionalFormatting sqref="O902">
    <cfRule type="expression" dxfId="211" priority="163">
      <formula>$R902 = "Implemented"</formula>
    </cfRule>
  </conditionalFormatting>
  <conditionalFormatting sqref="O902">
    <cfRule type="notContainsBlanks" dxfId="210" priority="162">
      <formula>LEN(TRIM(O902))&gt;0</formula>
    </cfRule>
  </conditionalFormatting>
  <conditionalFormatting sqref="J902:N902">
    <cfRule type="expression" dxfId="209" priority="161">
      <formula>$R902 = "Implemented"</formula>
    </cfRule>
  </conditionalFormatting>
  <conditionalFormatting sqref="O903">
    <cfRule type="expression" dxfId="208" priority="160">
      <formula>$R903 = "Implemented"</formula>
    </cfRule>
  </conditionalFormatting>
  <conditionalFormatting sqref="O903">
    <cfRule type="notContainsBlanks" dxfId="207" priority="159">
      <formula>LEN(TRIM(O903))&gt;0</formula>
    </cfRule>
  </conditionalFormatting>
  <conditionalFormatting sqref="J903:N903">
    <cfRule type="expression" dxfId="206" priority="158">
      <formula>$R903 = "Implemented"</formula>
    </cfRule>
  </conditionalFormatting>
  <conditionalFormatting sqref="O904">
    <cfRule type="expression" dxfId="205" priority="157">
      <formula>$R904 = "Implemented"</formula>
    </cfRule>
  </conditionalFormatting>
  <conditionalFormatting sqref="O904">
    <cfRule type="notContainsBlanks" dxfId="204" priority="156">
      <formula>LEN(TRIM(O904))&gt;0</formula>
    </cfRule>
  </conditionalFormatting>
  <conditionalFormatting sqref="J904:N904">
    <cfRule type="expression" dxfId="203" priority="155">
      <formula>$R904 = "Implemented"</formula>
    </cfRule>
  </conditionalFormatting>
  <conditionalFormatting sqref="O905">
    <cfRule type="expression" dxfId="202" priority="154">
      <formula>$R905 = "Implemented"</formula>
    </cfRule>
  </conditionalFormatting>
  <conditionalFormatting sqref="O905">
    <cfRule type="notContainsBlanks" dxfId="201" priority="153">
      <formula>LEN(TRIM(O905))&gt;0</formula>
    </cfRule>
  </conditionalFormatting>
  <conditionalFormatting sqref="J905:N905">
    <cfRule type="expression" dxfId="200" priority="152">
      <formula>$R905 = "Implemented"</formula>
    </cfRule>
  </conditionalFormatting>
  <conditionalFormatting sqref="O906">
    <cfRule type="expression" dxfId="199" priority="151">
      <formula>$R906 = "Implemented"</formula>
    </cfRule>
  </conditionalFormatting>
  <conditionalFormatting sqref="O906">
    <cfRule type="notContainsBlanks" dxfId="198" priority="150">
      <formula>LEN(TRIM(O906))&gt;0</formula>
    </cfRule>
  </conditionalFormatting>
  <conditionalFormatting sqref="J906:N906">
    <cfRule type="expression" dxfId="197" priority="149">
      <formula>$R906 = "Implemented"</formula>
    </cfRule>
  </conditionalFormatting>
  <conditionalFormatting sqref="O907">
    <cfRule type="expression" dxfId="196" priority="148">
      <formula>$R907 = "Implemented"</formula>
    </cfRule>
  </conditionalFormatting>
  <conditionalFormatting sqref="O907">
    <cfRule type="notContainsBlanks" dxfId="195" priority="147">
      <formula>LEN(TRIM(O907))&gt;0</formula>
    </cfRule>
  </conditionalFormatting>
  <conditionalFormatting sqref="J907:N907">
    <cfRule type="expression" dxfId="194" priority="146">
      <formula>$R907 = "Implemented"</formula>
    </cfRule>
  </conditionalFormatting>
  <conditionalFormatting sqref="O909">
    <cfRule type="expression" dxfId="193" priority="145">
      <formula>$R909 = "Implemented"</formula>
    </cfRule>
  </conditionalFormatting>
  <conditionalFormatting sqref="O909">
    <cfRule type="notContainsBlanks" dxfId="192" priority="144">
      <formula>LEN(TRIM(O909))&gt;0</formula>
    </cfRule>
  </conditionalFormatting>
  <conditionalFormatting sqref="J909:N909">
    <cfRule type="expression" dxfId="191" priority="143">
      <formula>$R909 = "Implemented"</formula>
    </cfRule>
  </conditionalFormatting>
  <conditionalFormatting sqref="F912:I912">
    <cfRule type="expression" dxfId="190" priority="142">
      <formula>$R912 = "Implemented"</formula>
    </cfRule>
  </conditionalFormatting>
  <conditionalFormatting sqref="O912">
    <cfRule type="notContainsBlanks" dxfId="189" priority="141">
      <formula>LEN(TRIM(O912))&gt;0</formula>
    </cfRule>
  </conditionalFormatting>
  <conditionalFormatting sqref="P912:S912">
    <cfRule type="expression" dxfId="188" priority="140">
      <formula>$R912 = "Implemented"</formula>
    </cfRule>
  </conditionalFormatting>
  <conditionalFormatting sqref="O914">
    <cfRule type="expression" dxfId="187" priority="139">
      <formula>$R914 = "Implemented"</formula>
    </cfRule>
  </conditionalFormatting>
  <conditionalFormatting sqref="O914">
    <cfRule type="notContainsBlanks" dxfId="186" priority="138">
      <formula>LEN(TRIM(O914))&gt;0</formula>
    </cfRule>
  </conditionalFormatting>
  <conditionalFormatting sqref="J914:N914">
    <cfRule type="expression" dxfId="185" priority="137">
      <formula>$R914 = "Implemented"</formula>
    </cfRule>
  </conditionalFormatting>
  <conditionalFormatting sqref="O915">
    <cfRule type="expression" dxfId="184" priority="136">
      <formula>$R915 = "Implemented"</formula>
    </cfRule>
  </conditionalFormatting>
  <conditionalFormatting sqref="O915">
    <cfRule type="notContainsBlanks" dxfId="183" priority="135">
      <formula>LEN(TRIM(O915))&gt;0</formula>
    </cfRule>
  </conditionalFormatting>
  <conditionalFormatting sqref="J915:N915">
    <cfRule type="expression" dxfId="182" priority="134">
      <formula>$R915 = "Implemented"</formula>
    </cfRule>
  </conditionalFormatting>
  <conditionalFormatting sqref="O916">
    <cfRule type="expression" dxfId="181" priority="133">
      <formula>$R916 = "Implemented"</formula>
    </cfRule>
  </conditionalFormatting>
  <conditionalFormatting sqref="O916">
    <cfRule type="notContainsBlanks" dxfId="180" priority="132">
      <formula>LEN(TRIM(O916))&gt;0</formula>
    </cfRule>
  </conditionalFormatting>
  <conditionalFormatting sqref="J916:N916">
    <cfRule type="expression" dxfId="179" priority="131">
      <formula>$R916 = "Implemented"</formula>
    </cfRule>
  </conditionalFormatting>
  <conditionalFormatting sqref="F919:I919">
    <cfRule type="expression" dxfId="178" priority="130">
      <formula>$R919 = "Implemented"</formula>
    </cfRule>
  </conditionalFormatting>
  <conditionalFormatting sqref="O919">
    <cfRule type="notContainsBlanks" dxfId="177" priority="129">
      <formula>LEN(TRIM(O919))&gt;0</formula>
    </cfRule>
  </conditionalFormatting>
  <conditionalFormatting sqref="P919:S919">
    <cfRule type="expression" dxfId="176" priority="128">
      <formula>$R919 = "Implemented"</formula>
    </cfRule>
  </conditionalFormatting>
  <conditionalFormatting sqref="O921">
    <cfRule type="expression" dxfId="175" priority="127">
      <formula>$R921 = "Implemented"</formula>
    </cfRule>
  </conditionalFormatting>
  <conditionalFormatting sqref="O921">
    <cfRule type="notContainsBlanks" dxfId="174" priority="126">
      <formula>LEN(TRIM(O921))&gt;0</formula>
    </cfRule>
  </conditionalFormatting>
  <conditionalFormatting sqref="J921:N921">
    <cfRule type="expression" dxfId="173" priority="125">
      <formula>$R921 = "Implemented"</formula>
    </cfRule>
  </conditionalFormatting>
  <conditionalFormatting sqref="O922">
    <cfRule type="expression" dxfId="172" priority="124">
      <formula>$R922 = "Implemented"</formula>
    </cfRule>
  </conditionalFormatting>
  <conditionalFormatting sqref="O922">
    <cfRule type="notContainsBlanks" dxfId="171" priority="123">
      <formula>LEN(TRIM(O922))&gt;0</formula>
    </cfRule>
  </conditionalFormatting>
  <conditionalFormatting sqref="J922:N922">
    <cfRule type="expression" dxfId="170" priority="122">
      <formula>$R922 = "Implemented"</formula>
    </cfRule>
  </conditionalFormatting>
  <conditionalFormatting sqref="F925:S925">
    <cfRule type="expression" dxfId="169" priority="121">
      <formula>$R925 = "Implemented"</formula>
    </cfRule>
  </conditionalFormatting>
  <conditionalFormatting sqref="O925">
    <cfRule type="notContainsBlanks" dxfId="168" priority="120">
      <formula>LEN(TRIM(O925))&gt;0</formula>
    </cfRule>
  </conditionalFormatting>
  <conditionalFormatting sqref="F926:S927">
    <cfRule type="expression" dxfId="167" priority="119">
      <formula>$R926 = "Implemented"</formula>
    </cfRule>
  </conditionalFormatting>
  <conditionalFormatting sqref="O926:O927">
    <cfRule type="notContainsBlanks" dxfId="166" priority="118">
      <formula>LEN(TRIM(O926))&gt;0</formula>
    </cfRule>
  </conditionalFormatting>
  <conditionalFormatting sqref="O929">
    <cfRule type="expression" dxfId="165" priority="117">
      <formula>$R929 = "Implemented"</formula>
    </cfRule>
  </conditionalFormatting>
  <conditionalFormatting sqref="O929">
    <cfRule type="notContainsBlanks" dxfId="164" priority="116">
      <formula>LEN(TRIM(O929))&gt;0</formula>
    </cfRule>
  </conditionalFormatting>
  <conditionalFormatting sqref="P929:S929">
    <cfRule type="expression" dxfId="163" priority="115">
      <formula>$R929 = "Implemented"</formula>
    </cfRule>
  </conditionalFormatting>
  <conditionalFormatting sqref="F929">
    <cfRule type="expression" dxfId="162" priority="114">
      <formula>$R929 = "Implemented"</formula>
    </cfRule>
  </conditionalFormatting>
  <conditionalFormatting sqref="G929">
    <cfRule type="expression" dxfId="161" priority="113">
      <formula>$R929 = "Implemented"</formula>
    </cfRule>
  </conditionalFormatting>
  <conditionalFormatting sqref="H929:I929">
    <cfRule type="expression" dxfId="160" priority="112">
      <formula>$R929 = "Implemented"</formula>
    </cfRule>
  </conditionalFormatting>
  <conditionalFormatting sqref="S893 F893:I893 F996:Q996 S996">
    <cfRule type="expression" dxfId="159" priority="1045">
      <formula>#REF! = "Implemented"</formula>
    </cfRule>
  </conditionalFormatting>
  <conditionalFormatting sqref="F900:I900">
    <cfRule type="expression" dxfId="158" priority="111">
      <formula>$R900 = "Implemented"</formula>
    </cfRule>
  </conditionalFormatting>
  <conditionalFormatting sqref="O900">
    <cfRule type="notContainsBlanks" dxfId="157" priority="110">
      <formula>LEN(TRIM(O900))&gt;0</formula>
    </cfRule>
  </conditionalFormatting>
  <conditionalFormatting sqref="P900:S900">
    <cfRule type="expression" dxfId="156" priority="109">
      <formula>$R900 = "Implemented"</formula>
    </cfRule>
  </conditionalFormatting>
  <conditionalFormatting sqref="Q887:S887">
    <cfRule type="expression" dxfId="155" priority="108">
      <formula>$R887 = "Implemented"</formula>
    </cfRule>
  </conditionalFormatting>
  <conditionalFormatting sqref="O887">
    <cfRule type="notContainsBlanks" dxfId="154" priority="107">
      <formula>LEN(TRIM(O887))&gt;0</formula>
    </cfRule>
  </conditionalFormatting>
  <conditionalFormatting sqref="P887">
    <cfRule type="expression" dxfId="153" priority="106">
      <formula>$R887 = "Implemented"</formula>
    </cfRule>
  </conditionalFormatting>
  <conditionalFormatting sqref="F510:S510">
    <cfRule type="expression" dxfId="152" priority="105">
      <formula>$R510 = "Implemented"</formula>
    </cfRule>
  </conditionalFormatting>
  <conditionalFormatting sqref="O510">
    <cfRule type="notContainsBlanks" dxfId="151" priority="104">
      <formula>LEN(TRIM(O510))&gt;0</formula>
    </cfRule>
  </conditionalFormatting>
  <conditionalFormatting sqref="G910">
    <cfRule type="expression" dxfId="150" priority="103">
      <formula>$R910 = "Implemented"</formula>
    </cfRule>
  </conditionalFormatting>
  <conditionalFormatting sqref="O910">
    <cfRule type="expression" dxfId="149" priority="102">
      <formula>$R910 = "Implemented"</formula>
    </cfRule>
  </conditionalFormatting>
  <conditionalFormatting sqref="O910">
    <cfRule type="notContainsBlanks" dxfId="148" priority="101">
      <formula>LEN(TRIM(O910))&gt;0</formula>
    </cfRule>
  </conditionalFormatting>
  <conditionalFormatting sqref="J910:N910">
    <cfRule type="expression" dxfId="147" priority="100">
      <formula>$R910 = "Implemented"</formula>
    </cfRule>
  </conditionalFormatting>
  <conditionalFormatting sqref="Q890:S890">
    <cfRule type="expression" dxfId="146" priority="99">
      <formula>$R890 = "Implemented"</formula>
    </cfRule>
  </conditionalFormatting>
  <conditionalFormatting sqref="O890">
    <cfRule type="notContainsBlanks" dxfId="145" priority="98">
      <formula>LEN(TRIM(O890))&gt;0</formula>
    </cfRule>
  </conditionalFormatting>
  <conditionalFormatting sqref="P890">
    <cfRule type="expression" dxfId="144" priority="97">
      <formula>$R890 = "Implemented"</formula>
    </cfRule>
  </conditionalFormatting>
  <conditionalFormatting sqref="G917">
    <cfRule type="expression" dxfId="143" priority="96">
      <formula>$R917 = "Implemented"</formula>
    </cfRule>
  </conditionalFormatting>
  <conditionalFormatting sqref="O917">
    <cfRule type="expression" dxfId="142" priority="95">
      <formula>$R917 = "Implemented"</formula>
    </cfRule>
  </conditionalFormatting>
  <conditionalFormatting sqref="O917">
    <cfRule type="notContainsBlanks" dxfId="141" priority="94">
      <formula>LEN(TRIM(O917))&gt;0</formula>
    </cfRule>
  </conditionalFormatting>
  <conditionalFormatting sqref="J917:N917">
    <cfRule type="expression" dxfId="140" priority="93">
      <formula>$R917 = "Implemented"</formula>
    </cfRule>
  </conditionalFormatting>
  <conditionalFormatting sqref="F928:S928">
    <cfRule type="expression" dxfId="139" priority="92">
      <formula>$R928 = "Implemented"</formula>
    </cfRule>
  </conditionalFormatting>
  <conditionalFormatting sqref="O928">
    <cfRule type="notContainsBlanks" dxfId="138" priority="91">
      <formula>LEN(TRIM(O928))&gt;0</formula>
    </cfRule>
  </conditionalFormatting>
  <conditionalFormatting sqref="F920:I920">
    <cfRule type="expression" dxfId="137" priority="90">
      <formula>$R920 = "Implemented"</formula>
    </cfRule>
  </conditionalFormatting>
  <conditionalFormatting sqref="O920">
    <cfRule type="notContainsBlanks" dxfId="136" priority="89">
      <formula>LEN(TRIM(O920))&gt;0</formula>
    </cfRule>
  </conditionalFormatting>
  <conditionalFormatting sqref="P920:S920">
    <cfRule type="expression" dxfId="135" priority="88">
      <formula>$R920 = "Implemented"</formula>
    </cfRule>
  </conditionalFormatting>
  <conditionalFormatting sqref="G908">
    <cfRule type="expression" dxfId="134" priority="87">
      <formula>$R908 = "Implemented"</formula>
    </cfRule>
  </conditionalFormatting>
  <conditionalFormatting sqref="O908">
    <cfRule type="expression" dxfId="133" priority="86">
      <formula>$R908 = "Implemented"</formula>
    </cfRule>
  </conditionalFormatting>
  <conditionalFormatting sqref="O908">
    <cfRule type="notContainsBlanks" dxfId="132" priority="85">
      <formula>LEN(TRIM(O908))&gt;0</formula>
    </cfRule>
  </conditionalFormatting>
  <conditionalFormatting sqref="J908:N908">
    <cfRule type="expression" dxfId="131" priority="84">
      <formula>$R908 = "Implemented"</formula>
    </cfRule>
  </conditionalFormatting>
  <conditionalFormatting sqref="O932">
    <cfRule type="expression" dxfId="130" priority="83">
      <formula>$R932 = "Implemented"</formula>
    </cfRule>
  </conditionalFormatting>
  <conditionalFormatting sqref="O932">
    <cfRule type="notContainsBlanks" dxfId="129" priority="82">
      <formula>LEN(TRIM(O932))&gt;0</formula>
    </cfRule>
  </conditionalFormatting>
  <conditionalFormatting sqref="P932:S932">
    <cfRule type="expression" dxfId="128" priority="81">
      <formula>$R932 = "Implemented"</formula>
    </cfRule>
  </conditionalFormatting>
  <conditionalFormatting sqref="F932">
    <cfRule type="expression" dxfId="127" priority="80">
      <formula>$R932 = "Implemented"</formula>
    </cfRule>
  </conditionalFormatting>
  <conditionalFormatting sqref="G932">
    <cfRule type="expression" dxfId="126" priority="79">
      <formula>$R932 = "Implemented"</formula>
    </cfRule>
  </conditionalFormatting>
  <conditionalFormatting sqref="H932:I932">
    <cfRule type="expression" dxfId="125" priority="78">
      <formula>$R932 = "Implemented"</formula>
    </cfRule>
  </conditionalFormatting>
  <conditionalFormatting sqref="O933">
    <cfRule type="expression" dxfId="124" priority="77">
      <formula>$R933 = "Implemented"</formula>
    </cfRule>
  </conditionalFormatting>
  <conditionalFormatting sqref="O933">
    <cfRule type="notContainsBlanks" dxfId="123" priority="76">
      <formula>LEN(TRIM(O933))&gt;0</formula>
    </cfRule>
  </conditionalFormatting>
  <conditionalFormatting sqref="P933:S933">
    <cfRule type="expression" dxfId="122" priority="75">
      <formula>$R933 = "Implemented"</formula>
    </cfRule>
  </conditionalFormatting>
  <conditionalFormatting sqref="F933">
    <cfRule type="expression" dxfId="121" priority="74">
      <formula>$R933 = "Implemented"</formula>
    </cfRule>
  </conditionalFormatting>
  <conditionalFormatting sqref="G933">
    <cfRule type="expression" dxfId="120" priority="73">
      <formula>$R933 = "Implemented"</formula>
    </cfRule>
  </conditionalFormatting>
  <conditionalFormatting sqref="H933:I933">
    <cfRule type="expression" dxfId="119" priority="72">
      <formula>$R933 = "Implemented"</formula>
    </cfRule>
  </conditionalFormatting>
  <conditionalFormatting sqref="F988:S988">
    <cfRule type="expression" dxfId="118" priority="71">
      <formula>$R988 = "Implemented"</formula>
    </cfRule>
  </conditionalFormatting>
  <conditionalFormatting sqref="O988">
    <cfRule type="notContainsBlanks" dxfId="117" priority="70">
      <formula>LEN(TRIM(O988))&gt;0</formula>
    </cfRule>
  </conditionalFormatting>
  <conditionalFormatting sqref="F989:S989">
    <cfRule type="expression" dxfId="116" priority="69">
      <formula>$R989 = "Implemented"</formula>
    </cfRule>
  </conditionalFormatting>
  <conditionalFormatting sqref="O989">
    <cfRule type="notContainsBlanks" dxfId="115" priority="68">
      <formula>LEN(TRIM(O989))&gt;0</formula>
    </cfRule>
  </conditionalFormatting>
  <conditionalFormatting sqref="F987:S987">
    <cfRule type="expression" dxfId="114" priority="67">
      <formula>$R987 = "Implemented"</formula>
    </cfRule>
  </conditionalFormatting>
  <conditionalFormatting sqref="O987">
    <cfRule type="notContainsBlanks" dxfId="113" priority="66">
      <formula>LEN(TRIM(O987))&gt;0</formula>
    </cfRule>
  </conditionalFormatting>
  <conditionalFormatting sqref="F992:S992">
    <cfRule type="expression" dxfId="112" priority="65">
      <formula>$R992 = "Implemented"</formula>
    </cfRule>
  </conditionalFormatting>
  <conditionalFormatting sqref="O992">
    <cfRule type="notContainsBlanks" dxfId="111" priority="64">
      <formula>LEN(TRIM(O992))&gt;0</formula>
    </cfRule>
  </conditionalFormatting>
  <conditionalFormatting sqref="O996">
    <cfRule type="notContainsBlanks" dxfId="110" priority="62">
      <formula>LEN(TRIM(O996))&gt;0</formula>
    </cfRule>
  </conditionalFormatting>
  <conditionalFormatting sqref="R997">
    <cfRule type="expression" dxfId="109" priority="60">
      <formula>$R997 = "Implemented"</formula>
    </cfRule>
  </conditionalFormatting>
  <conditionalFormatting sqref="F997:Q997 S997">
    <cfRule type="expression" dxfId="108" priority="61">
      <formula>#REF! = "Implemented"</formula>
    </cfRule>
  </conditionalFormatting>
  <conditionalFormatting sqref="O997">
    <cfRule type="notContainsBlanks" dxfId="107" priority="59">
      <formula>LEN(TRIM(O997))&gt;0</formula>
    </cfRule>
  </conditionalFormatting>
  <conditionalFormatting sqref="S994 F994:Q995">
    <cfRule type="expression" dxfId="106" priority="1055">
      <formula>$R996 = "Implemented"</formula>
    </cfRule>
  </conditionalFormatting>
  <conditionalFormatting sqref="O995">
    <cfRule type="notContainsBlanks" dxfId="105" priority="57">
      <formula>LEN(TRIM(O995))&gt;0</formula>
    </cfRule>
  </conditionalFormatting>
  <conditionalFormatting sqref="R995">
    <cfRule type="expression" dxfId="104" priority="56">
      <formula>$R995 = "Implemented"</formula>
    </cfRule>
  </conditionalFormatting>
  <conditionalFormatting sqref="S995">
    <cfRule type="expression" dxfId="103" priority="58">
      <formula>$R997 = "Implemented"</formula>
    </cfRule>
  </conditionalFormatting>
  <conditionalFormatting sqref="F1000:S1000">
    <cfRule type="expression" dxfId="102" priority="55">
      <formula>$R1000 = "Implemented"</formula>
    </cfRule>
  </conditionalFormatting>
  <conditionalFormatting sqref="O1000">
    <cfRule type="notContainsBlanks" dxfId="101" priority="54">
      <formula>LEN(TRIM(O1000))&gt;0</formula>
    </cfRule>
  </conditionalFormatting>
  <conditionalFormatting sqref="Q1248:S1248">
    <cfRule type="expression" dxfId="100" priority="53">
      <formula>$R1248 = "Implemented"</formula>
    </cfRule>
  </conditionalFormatting>
  <conditionalFormatting sqref="O1248">
    <cfRule type="notContainsBlanks" dxfId="99" priority="52">
      <formula>LEN(TRIM(O1248))&gt;0</formula>
    </cfRule>
  </conditionalFormatting>
  <conditionalFormatting sqref="P1248">
    <cfRule type="expression" dxfId="98" priority="51">
      <formula>$R1248 = "Implemented"</formula>
    </cfRule>
  </conditionalFormatting>
  <conditionalFormatting sqref="Q1249:S1249">
    <cfRule type="expression" dxfId="97" priority="50">
      <formula>$R1249 = "Implemented"</formula>
    </cfRule>
  </conditionalFormatting>
  <conditionalFormatting sqref="O1249">
    <cfRule type="notContainsBlanks" dxfId="96" priority="49">
      <formula>LEN(TRIM(O1249))&gt;0</formula>
    </cfRule>
  </conditionalFormatting>
  <conditionalFormatting sqref="P1249">
    <cfRule type="expression" dxfId="95" priority="48">
      <formula>$R1249 = "Implemented"</formula>
    </cfRule>
  </conditionalFormatting>
  <conditionalFormatting sqref="Q1250:S1250">
    <cfRule type="expression" dxfId="94" priority="47">
      <formula>$R1250 = "Implemented"</formula>
    </cfRule>
  </conditionalFormatting>
  <conditionalFormatting sqref="O1250">
    <cfRule type="notContainsBlanks" dxfId="93" priority="46">
      <formula>LEN(TRIM(O1250))&gt;0</formula>
    </cfRule>
  </conditionalFormatting>
  <conditionalFormatting sqref="P1250">
    <cfRule type="expression" dxfId="92" priority="45">
      <formula>$R1250 = "Implemented"</formula>
    </cfRule>
  </conditionalFormatting>
  <conditionalFormatting sqref="R998">
    <cfRule type="expression" dxfId="91" priority="43">
      <formula>$R998 = "Implemented"</formula>
    </cfRule>
  </conditionalFormatting>
  <conditionalFormatting sqref="F998:Q998 S998">
    <cfRule type="expression" dxfId="90" priority="44">
      <formula>#REF! = "Implemented"</formula>
    </cfRule>
  </conditionalFormatting>
  <conditionalFormatting sqref="O998">
    <cfRule type="notContainsBlanks" dxfId="89" priority="42">
      <formula>LEN(TRIM(O998))&gt;0</formula>
    </cfRule>
  </conditionalFormatting>
  <conditionalFormatting sqref="F990:S990">
    <cfRule type="expression" dxfId="88" priority="41">
      <formula>$R990 = "Implemented"</formula>
    </cfRule>
  </conditionalFormatting>
  <conditionalFormatting sqref="O990">
    <cfRule type="notContainsBlanks" dxfId="87" priority="40">
      <formula>LEN(TRIM(O990))&gt;0</formula>
    </cfRule>
  </conditionalFormatting>
  <conditionalFormatting sqref="F1001:S1001">
    <cfRule type="expression" dxfId="86" priority="39">
      <formula>$R1001 = "Implemented"</formula>
    </cfRule>
  </conditionalFormatting>
  <conditionalFormatting sqref="O1001">
    <cfRule type="notContainsBlanks" dxfId="85" priority="38">
      <formula>LEN(TRIM(O1001))&gt;0</formula>
    </cfRule>
  </conditionalFormatting>
  <conditionalFormatting sqref="F993:S993">
    <cfRule type="expression" dxfId="84" priority="37">
      <formula>$R993 = "Implemented"</formula>
    </cfRule>
  </conditionalFormatting>
  <conditionalFormatting sqref="O993">
    <cfRule type="notContainsBlanks" dxfId="83" priority="36">
      <formula>LEN(TRIM(O993))&gt;0</formula>
    </cfRule>
  </conditionalFormatting>
  <conditionalFormatting sqref="Q1251:S1251">
    <cfRule type="expression" dxfId="82" priority="35">
      <formula>$R1251 = "Implemented"</formula>
    </cfRule>
  </conditionalFormatting>
  <conditionalFormatting sqref="O1251">
    <cfRule type="notContainsBlanks" dxfId="81" priority="34">
      <formula>LEN(TRIM(O1251))&gt;0</formula>
    </cfRule>
  </conditionalFormatting>
  <conditionalFormatting sqref="P1251">
    <cfRule type="expression" dxfId="80" priority="33">
      <formula>$R1251 = "Implemented"</formula>
    </cfRule>
  </conditionalFormatting>
  <conditionalFormatting sqref="Q1252:S1252">
    <cfRule type="expression" dxfId="79" priority="32">
      <formula>$R1252 = "Implemented"</formula>
    </cfRule>
  </conditionalFormatting>
  <conditionalFormatting sqref="O1252">
    <cfRule type="notContainsBlanks" dxfId="78" priority="31">
      <formula>LEN(TRIM(O1252))&gt;0</formula>
    </cfRule>
  </conditionalFormatting>
  <conditionalFormatting sqref="P1252">
    <cfRule type="expression" dxfId="77" priority="30">
      <formula>$R1252 = "Implemented"</formula>
    </cfRule>
  </conditionalFormatting>
  <conditionalFormatting sqref="F1339">
    <cfRule type="expression" dxfId="76" priority="29">
      <formula>$R1339 = "Implemented"</formula>
    </cfRule>
  </conditionalFormatting>
  <conditionalFormatting sqref="X1339">
    <cfRule type="expression" dxfId="75" priority="28">
      <formula>$Q$1331 = "Implemented"</formula>
    </cfRule>
  </conditionalFormatting>
  <conditionalFormatting sqref="A1339:F1339">
    <cfRule type="expression" dxfId="74" priority="27">
      <formula>$Q$1321 = "Implemented"</formula>
    </cfRule>
  </conditionalFormatting>
  <conditionalFormatting sqref="G1339">
    <cfRule type="expression" dxfId="73" priority="26">
      <formula>$R1339 = "Implemented"</formula>
    </cfRule>
  </conditionalFormatting>
  <conditionalFormatting sqref="G1339">
    <cfRule type="expression" dxfId="72" priority="25">
      <formula>$Q$1331 = "Implemented"</formula>
    </cfRule>
  </conditionalFormatting>
  <conditionalFormatting sqref="F1297:S1297">
    <cfRule type="expression" dxfId="71" priority="24">
      <formula>$R1297 = "Implemented"</formula>
    </cfRule>
  </conditionalFormatting>
  <conditionalFormatting sqref="O1297">
    <cfRule type="notContainsBlanks" dxfId="70" priority="23">
      <formula>LEN(TRIM(O1297))&gt;0</formula>
    </cfRule>
  </conditionalFormatting>
  <conditionalFormatting sqref="F320:S320">
    <cfRule type="expression" dxfId="69" priority="16">
      <formula>$R320 = "Implemented"</formula>
    </cfRule>
  </conditionalFormatting>
  <conditionalFormatting sqref="O320">
    <cfRule type="notContainsBlanks" dxfId="68" priority="15">
      <formula>LEN(TRIM(O320))&gt;0</formula>
    </cfRule>
  </conditionalFormatting>
  <conditionalFormatting sqref="O572">
    <cfRule type="expression" dxfId="67" priority="14">
      <formula>$R572 = "Implemented"</formula>
    </cfRule>
  </conditionalFormatting>
  <conditionalFormatting sqref="O572">
    <cfRule type="notContainsBlanks" dxfId="66" priority="13">
      <formula>LEN(TRIM(O572))&gt;0</formula>
    </cfRule>
  </conditionalFormatting>
  <conditionalFormatting sqref="J572:N572">
    <cfRule type="expression" dxfId="65" priority="12">
      <formula>$R572 = "Implemented"</formula>
    </cfRule>
  </conditionalFormatting>
  <conditionalFormatting sqref="J572:L572">
    <cfRule type="expression" dxfId="64" priority="11">
      <formula>$R572 = "Implemented"</formula>
    </cfRule>
  </conditionalFormatting>
  <conditionalFormatting sqref="H572:I572">
    <cfRule type="expression" dxfId="63" priority="10">
      <formula>$R572 = "Implemented"</formula>
    </cfRule>
  </conditionalFormatting>
  <conditionalFormatting sqref="G572">
    <cfRule type="expression" dxfId="62" priority="9">
      <formula>$R572 = "Implemented"</formula>
    </cfRule>
  </conditionalFormatting>
  <conditionalFormatting sqref="F572">
    <cfRule type="expression" dxfId="61" priority="8">
      <formula>$R572 = "Implemented"</formula>
    </cfRule>
  </conditionalFormatting>
  <conditionalFormatting sqref="P51">
    <cfRule type="expression" dxfId="60" priority="7">
      <formula>$R51 = "Implemented"</formula>
    </cfRule>
  </conditionalFormatting>
  <conditionalFormatting sqref="P44">
    <cfRule type="expression" dxfId="59" priority="6">
      <formula>$R44 = "Implemented"</formula>
    </cfRule>
  </conditionalFormatting>
  <conditionalFormatting sqref="P37">
    <cfRule type="expression" dxfId="58" priority="5">
      <formula>$R37 = "Implemented"</formula>
    </cfRule>
  </conditionalFormatting>
  <conditionalFormatting sqref="A3">
    <cfRule type="cellIs" dxfId="57" priority="2" operator="equal">
      <formula>$A$2</formula>
    </cfRule>
  </conditionalFormatting>
  <dataValidations count="8">
    <dataValidation type="list" allowBlank="1" showInputMessage="1" showErrorMessage="1" sqref="AJ1337 R3:R891 R893:R1344">
      <formula1>$Y$3:$Y$5</formula1>
    </dataValidation>
    <dataValidation type="list" allowBlank="1" showInputMessage="1" showErrorMessage="1" sqref="AB1337 J3:J891 J893:J1344">
      <formula1>$Z$3:$Z$5</formula1>
    </dataValidation>
    <dataValidation type="list" allowBlank="1" showInputMessage="1" showErrorMessage="1" sqref="AE1337 M3:M891 M893:M1344">
      <formula1>$AC$3:$AC$6</formula1>
    </dataValidation>
    <dataValidation type="list" allowBlank="1" showInputMessage="1" showErrorMessage="1" sqref="AC1337">
      <formula1>$AA$3:$AA$10</formula1>
    </dataValidation>
    <dataValidation type="list" allowBlank="1" showInputMessage="1" showErrorMessage="1" sqref="L565">
      <formula1>$AB$3:$AB$7</formula1>
    </dataValidation>
    <dataValidation type="list" allowBlank="1" showInputMessage="1" showErrorMessage="1" sqref="L3:L564 L566:L891 L893:L1336 AD1337">
      <formula1>$AB$3:$AB$10</formula1>
    </dataValidation>
    <dataValidation type="list" allowBlank="1" showInputMessage="1" showErrorMessage="1" sqref="K893:K1344 K3:K891">
      <formula1>$AA$3:$AA$11</formula1>
    </dataValidation>
    <dataValidation type="list" allowBlank="1" showInputMessage="1" showErrorMessage="1" sqref="L1337:L1344">
      <formula1>$AB$3:$AB$6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983"/>
  <sheetViews>
    <sheetView zoomScale="60" zoomScaleNormal="60" zoomScaleSheetLayoutView="115" workbookViewId="0">
      <pane ySplit="1" topLeftCell="A2" activePane="bottomLeft" state="frozen"/>
      <selection activeCell="F1" sqref="F1"/>
      <selection pane="bottomLeft" activeCell="F2" sqref="F2"/>
    </sheetView>
  </sheetViews>
  <sheetFormatPr defaultRowHeight="16.5" x14ac:dyDescent="0.3"/>
  <cols>
    <col min="1" max="1" width="9.125" style="3"/>
    <col min="2" max="2" width="22.375" bestFit="1" customWidth="1"/>
    <col min="3" max="5" width="18.25" customWidth="1"/>
    <col min="6" max="6" width="42.125" customWidth="1"/>
    <col min="7" max="7" width="37.25" customWidth="1"/>
    <col min="8" max="8" width="30" customWidth="1"/>
    <col min="9" max="9" width="11.25" bestFit="1" customWidth="1"/>
    <col min="10" max="10" width="11.625" bestFit="1" customWidth="1"/>
    <col min="11" max="11" width="15" bestFit="1" customWidth="1"/>
    <col min="12" max="12" width="14.875" bestFit="1" customWidth="1"/>
    <col min="13" max="13" width="17.125" bestFit="1" customWidth="1"/>
    <col min="14" max="14" width="36" bestFit="1" customWidth="1"/>
    <col min="15" max="15" width="18.625" style="35" bestFit="1" customWidth="1"/>
    <col min="16" max="16" width="19.125" bestFit="1" customWidth="1"/>
    <col min="17" max="17" width="18.125" bestFit="1" customWidth="1"/>
    <col min="18" max="18" width="67.75" bestFit="1" customWidth="1"/>
    <col min="19" max="19" width="19.375" customWidth="1"/>
    <col min="20" max="20" width="12.625" customWidth="1"/>
    <col min="21" max="22" width="9.125" customWidth="1"/>
    <col min="23" max="23" width="6.625" customWidth="1"/>
    <col min="24" max="26" width="9.125" hidden="1" customWidth="1"/>
    <col min="27" max="27" width="4.625" customWidth="1"/>
    <col min="28" max="28" width="6" customWidth="1"/>
  </cols>
  <sheetData>
    <row r="1" spans="1:33" x14ac:dyDescent="0.3">
      <c r="A1" s="9" t="s">
        <v>854</v>
      </c>
      <c r="B1" s="18" t="s">
        <v>42</v>
      </c>
      <c r="C1" s="9" t="s">
        <v>3384</v>
      </c>
      <c r="D1" s="9" t="s">
        <v>3385</v>
      </c>
      <c r="E1" s="9" t="s">
        <v>3386</v>
      </c>
      <c r="F1" s="9" t="s">
        <v>11</v>
      </c>
      <c r="G1" s="9" t="s">
        <v>3175</v>
      </c>
      <c r="H1" s="9" t="s">
        <v>14</v>
      </c>
      <c r="I1" s="9" t="s">
        <v>28</v>
      </c>
      <c r="J1" s="9" t="s">
        <v>17</v>
      </c>
      <c r="K1" s="9" t="s">
        <v>18</v>
      </c>
      <c r="L1" s="9" t="s">
        <v>19</v>
      </c>
      <c r="M1" s="9" t="s">
        <v>20</v>
      </c>
      <c r="N1" s="9" t="s">
        <v>12</v>
      </c>
      <c r="O1" s="34" t="s">
        <v>15</v>
      </c>
      <c r="P1" s="9" t="s">
        <v>41</v>
      </c>
      <c r="Q1" s="9" t="s">
        <v>13</v>
      </c>
      <c r="R1" s="13" t="s">
        <v>40</v>
      </c>
      <c r="S1" s="15"/>
      <c r="X1" s="12" t="s">
        <v>13</v>
      </c>
      <c r="Y1" s="12" t="s">
        <v>29</v>
      </c>
      <c r="Z1" s="12" t="s">
        <v>17</v>
      </c>
      <c r="AA1" s="12" t="s">
        <v>18</v>
      </c>
      <c r="AB1" s="12" t="s">
        <v>19</v>
      </c>
    </row>
    <row r="2" spans="1:33" x14ac:dyDescent="0.3">
      <c r="A2" s="42">
        <v>1</v>
      </c>
      <c r="B2" s="42" t="s">
        <v>1840</v>
      </c>
      <c r="C2" s="42" t="s">
        <v>3992</v>
      </c>
      <c r="D2" s="42"/>
      <c r="E2" s="37"/>
      <c r="F2" s="43" t="s">
        <v>27</v>
      </c>
      <c r="G2" s="43" t="s">
        <v>27</v>
      </c>
      <c r="H2" s="44" t="s">
        <v>39</v>
      </c>
      <c r="I2" s="42" t="s">
        <v>30</v>
      </c>
      <c r="J2" s="42" t="s">
        <v>21</v>
      </c>
      <c r="K2" s="42" t="s">
        <v>36</v>
      </c>
      <c r="L2" s="42" t="s">
        <v>23</v>
      </c>
      <c r="M2" s="45" t="s">
        <v>24</v>
      </c>
      <c r="N2" s="42" t="str">
        <f xml:space="preserve"> CONCATENATE("TP/",IF(I2&lt;&gt;"Both",I2&amp;"/",""),J2,IF(J2&lt;&gt;"","/",""),K2,IF(K2&lt;&gt;"","/",""),L2,IF(L2&lt;&gt;"","/",""),M2)</f>
        <v>TP/AE/DMR/UPD/BV/001</v>
      </c>
      <c r="O2" s="42"/>
      <c r="P2" s="42"/>
      <c r="Q2" s="42" t="s">
        <v>26</v>
      </c>
      <c r="R2" s="42"/>
    </row>
    <row r="3" spans="1:33" x14ac:dyDescent="0.3">
      <c r="A3" s="20"/>
      <c r="B3" s="10" t="s">
        <v>3637</v>
      </c>
      <c r="C3" s="10" t="s">
        <v>3638</v>
      </c>
      <c r="D3" s="10"/>
      <c r="E3" s="10"/>
      <c r="F3" s="3"/>
      <c r="G3" s="50" t="s">
        <v>3639</v>
      </c>
      <c r="H3" s="3" t="s">
        <v>3640</v>
      </c>
      <c r="I3" s="3"/>
      <c r="J3" s="3"/>
      <c r="K3" s="3"/>
      <c r="L3" s="3"/>
      <c r="M3" s="10"/>
      <c r="N3" s="3" t="str">
        <f t="shared" ref="N3:N58" si="0" xml:space="preserve"> IF(ISBLANK(M3),"",CONCATENATE("TP/oneM2M/",IF(I3&lt;&gt;"Both",I3&amp;"/",""),J3,IF(J3&lt;&gt;"","/",""),K3,IF(K3&lt;&gt;"","/",""),L3,IF(L3&lt;&gt;"","/",""),M3))</f>
        <v/>
      </c>
      <c r="O3" s="33"/>
      <c r="P3" s="3"/>
      <c r="Q3" s="3"/>
      <c r="R3" s="3"/>
      <c r="S3" s="21"/>
      <c r="AG3" s="35"/>
    </row>
    <row r="4" spans="1:33" x14ac:dyDescent="0.3">
      <c r="A4" s="20"/>
      <c r="B4" s="10" t="s">
        <v>3637</v>
      </c>
      <c r="C4" s="10" t="s">
        <v>3638</v>
      </c>
      <c r="D4" s="10"/>
      <c r="E4" s="10"/>
      <c r="F4" s="3"/>
      <c r="G4" s="50" t="s">
        <v>3641</v>
      </c>
      <c r="H4" s="3" t="s">
        <v>3640</v>
      </c>
      <c r="I4" s="3"/>
      <c r="J4" s="3"/>
      <c r="K4" s="3"/>
      <c r="L4" s="3"/>
      <c r="M4" s="10"/>
      <c r="N4" s="3" t="str">
        <f t="shared" si="0"/>
        <v/>
      </c>
      <c r="O4" s="33"/>
      <c r="P4" s="3"/>
      <c r="Q4" s="3"/>
      <c r="R4" s="3"/>
      <c r="S4" s="21"/>
      <c r="AG4" s="35"/>
    </row>
    <row r="5" spans="1:33" x14ac:dyDescent="0.3">
      <c r="A5" s="20"/>
      <c r="B5" s="10" t="s">
        <v>3637</v>
      </c>
      <c r="C5" s="10" t="s">
        <v>3638</v>
      </c>
      <c r="D5" s="10"/>
      <c r="E5" s="10"/>
      <c r="F5" s="3"/>
      <c r="G5" s="50" t="s">
        <v>3642</v>
      </c>
      <c r="H5" s="3" t="s">
        <v>3643</v>
      </c>
      <c r="I5" s="3"/>
      <c r="J5" s="3"/>
      <c r="K5" s="3"/>
      <c r="L5" s="3"/>
      <c r="M5" s="10"/>
      <c r="N5" s="3" t="str">
        <f t="shared" si="0"/>
        <v/>
      </c>
      <c r="O5" s="33"/>
      <c r="P5" s="3"/>
      <c r="Q5" s="3"/>
      <c r="R5" s="3"/>
      <c r="S5" s="21"/>
      <c r="AG5" s="35"/>
    </row>
    <row r="6" spans="1:33" x14ac:dyDescent="0.3">
      <c r="A6" s="20"/>
      <c r="B6" s="10" t="s">
        <v>3637</v>
      </c>
      <c r="C6" s="10" t="s">
        <v>3638</v>
      </c>
      <c r="D6" s="10"/>
      <c r="E6" s="10"/>
      <c r="F6" s="3"/>
      <c r="G6" s="49" t="s">
        <v>3644</v>
      </c>
      <c r="H6" s="3" t="s">
        <v>3645</v>
      </c>
      <c r="I6" s="3"/>
      <c r="J6" s="3"/>
      <c r="K6" s="3"/>
      <c r="L6" s="3"/>
      <c r="M6" s="10"/>
      <c r="N6" s="3" t="str">
        <f t="shared" si="0"/>
        <v/>
      </c>
      <c r="O6" s="33"/>
      <c r="P6" s="3"/>
      <c r="Q6" s="3"/>
      <c r="R6" s="3"/>
      <c r="S6" s="21"/>
      <c r="AG6" s="35"/>
    </row>
    <row r="7" spans="1:33" x14ac:dyDescent="0.3">
      <c r="A7" s="20"/>
      <c r="B7" s="10" t="s">
        <v>3637</v>
      </c>
      <c r="C7" s="10" t="s">
        <v>3638</v>
      </c>
      <c r="D7" s="10"/>
      <c r="E7" s="10"/>
      <c r="F7" s="3"/>
      <c r="G7" s="49" t="s">
        <v>3646</v>
      </c>
      <c r="H7" s="3" t="s">
        <v>3645</v>
      </c>
      <c r="I7" s="3"/>
      <c r="J7" s="3"/>
      <c r="K7" s="3"/>
      <c r="L7" s="3"/>
      <c r="M7" s="10"/>
      <c r="N7" s="3" t="str">
        <f t="shared" si="0"/>
        <v/>
      </c>
      <c r="O7" s="33"/>
      <c r="P7" s="3"/>
      <c r="Q7" s="3"/>
      <c r="R7" s="3"/>
      <c r="S7" s="21"/>
      <c r="AG7" s="35"/>
    </row>
    <row r="8" spans="1:33" x14ac:dyDescent="0.3">
      <c r="A8" s="20"/>
      <c r="B8" s="10" t="s">
        <v>3637</v>
      </c>
      <c r="C8" s="10" t="s">
        <v>3638</v>
      </c>
      <c r="D8" s="10"/>
      <c r="E8" s="10"/>
      <c r="F8" s="3"/>
      <c r="G8" s="49" t="s">
        <v>3647</v>
      </c>
      <c r="H8" s="3" t="s">
        <v>3648</v>
      </c>
      <c r="I8" s="3"/>
      <c r="J8" s="3"/>
      <c r="K8" s="3"/>
      <c r="L8" s="3"/>
      <c r="M8" s="10"/>
      <c r="N8" s="3" t="str">
        <f t="shared" si="0"/>
        <v/>
      </c>
      <c r="O8" s="33"/>
      <c r="P8" s="3"/>
      <c r="Q8" s="3"/>
      <c r="R8" s="3"/>
      <c r="S8" s="21"/>
      <c r="AG8" s="35"/>
    </row>
    <row r="9" spans="1:33" x14ac:dyDescent="0.3">
      <c r="A9" s="20"/>
      <c r="B9" s="10" t="s">
        <v>3637</v>
      </c>
      <c r="C9" s="10" t="s">
        <v>3638</v>
      </c>
      <c r="D9" s="10"/>
      <c r="E9" s="10"/>
      <c r="F9" s="3"/>
      <c r="G9" s="49" t="s">
        <v>3649</v>
      </c>
      <c r="H9" s="3" t="s">
        <v>3650</v>
      </c>
      <c r="I9" s="3"/>
      <c r="J9" s="3"/>
      <c r="K9" s="3"/>
      <c r="L9" s="3"/>
      <c r="M9" s="10"/>
      <c r="N9" s="3" t="str">
        <f t="shared" si="0"/>
        <v/>
      </c>
      <c r="O9" s="33"/>
      <c r="P9" s="3"/>
      <c r="Q9" s="3"/>
      <c r="R9" s="3"/>
      <c r="S9" s="21"/>
      <c r="AG9" s="35"/>
    </row>
    <row r="10" spans="1:33" x14ac:dyDescent="0.3">
      <c r="A10" s="20"/>
      <c r="B10" s="10" t="s">
        <v>3637</v>
      </c>
      <c r="C10" s="10" t="s">
        <v>3638</v>
      </c>
      <c r="D10" s="10"/>
      <c r="E10" s="10"/>
      <c r="F10" s="3"/>
      <c r="G10" s="49" t="s">
        <v>3651</v>
      </c>
      <c r="H10" s="3" t="s">
        <v>3652</v>
      </c>
      <c r="I10" s="3"/>
      <c r="J10" s="3"/>
      <c r="K10" s="3"/>
      <c r="L10" s="3"/>
      <c r="M10" s="10"/>
      <c r="N10" s="3" t="str">
        <f t="shared" si="0"/>
        <v/>
      </c>
      <c r="O10" s="33"/>
      <c r="P10" s="3"/>
      <c r="Q10" s="3"/>
      <c r="R10" s="3"/>
      <c r="S10" s="21"/>
      <c r="AG10" s="35"/>
    </row>
    <row r="11" spans="1:33" x14ac:dyDescent="0.3">
      <c r="A11" s="20"/>
      <c r="B11" s="10" t="s">
        <v>3637</v>
      </c>
      <c r="C11" s="10" t="s">
        <v>3638</v>
      </c>
      <c r="D11" s="10"/>
      <c r="E11" s="10"/>
      <c r="F11" s="3"/>
      <c r="G11" s="49" t="s">
        <v>3653</v>
      </c>
      <c r="H11" s="3" t="s">
        <v>3654</v>
      </c>
      <c r="I11" s="3"/>
      <c r="J11" s="3"/>
      <c r="K11" s="3"/>
      <c r="L11" s="3"/>
      <c r="M11" s="10"/>
      <c r="N11" s="3" t="str">
        <f t="shared" si="0"/>
        <v/>
      </c>
      <c r="O11" s="33"/>
      <c r="P11" s="3"/>
      <c r="Q11" s="3"/>
      <c r="R11" s="3"/>
      <c r="S11" s="21"/>
      <c r="AG11" s="35"/>
    </row>
    <row r="12" spans="1:33" x14ac:dyDescent="0.3">
      <c r="A12" s="20"/>
      <c r="B12" s="10" t="s">
        <v>3637</v>
      </c>
      <c r="C12" s="10" t="s">
        <v>3638</v>
      </c>
      <c r="D12" s="10"/>
      <c r="E12" s="10"/>
      <c r="F12" s="3"/>
      <c r="G12" s="49" t="s">
        <v>3655</v>
      </c>
      <c r="H12" s="3" t="s">
        <v>3654</v>
      </c>
      <c r="I12" s="3"/>
      <c r="J12" s="3"/>
      <c r="K12" s="3"/>
      <c r="L12" s="3"/>
      <c r="M12" s="10"/>
      <c r="N12" s="3" t="str">
        <f t="shared" si="0"/>
        <v/>
      </c>
      <c r="O12" s="33"/>
      <c r="P12" s="3"/>
      <c r="Q12" s="3"/>
      <c r="R12" s="3"/>
      <c r="S12" s="21"/>
      <c r="AG12" s="35"/>
    </row>
    <row r="13" spans="1:33" x14ac:dyDescent="0.3">
      <c r="A13" s="20"/>
      <c r="B13" s="10" t="s">
        <v>3637</v>
      </c>
      <c r="C13" s="10" t="s">
        <v>3638</v>
      </c>
      <c r="D13" s="10"/>
      <c r="E13" s="10"/>
      <c r="F13" s="3"/>
      <c r="G13" s="49" t="s">
        <v>3656</v>
      </c>
      <c r="H13" s="3" t="s">
        <v>3657</v>
      </c>
      <c r="I13" s="3"/>
      <c r="J13" s="3"/>
      <c r="K13" s="3"/>
      <c r="L13" s="3"/>
      <c r="M13" s="10"/>
      <c r="N13" s="3" t="str">
        <f t="shared" si="0"/>
        <v/>
      </c>
      <c r="O13" s="33"/>
      <c r="P13" s="3"/>
      <c r="Q13" s="3"/>
      <c r="R13" s="3"/>
      <c r="S13" s="21"/>
      <c r="AG13" s="35"/>
    </row>
    <row r="14" spans="1:33" x14ac:dyDescent="0.3">
      <c r="A14" s="20"/>
      <c r="B14" s="10" t="s">
        <v>3637</v>
      </c>
      <c r="C14" s="10" t="s">
        <v>3638</v>
      </c>
      <c r="D14" s="10"/>
      <c r="E14" s="10"/>
      <c r="F14" s="3"/>
      <c r="G14" s="49" t="s">
        <v>3658</v>
      </c>
      <c r="H14" s="3" t="s">
        <v>3659</v>
      </c>
      <c r="I14" s="3"/>
      <c r="J14" s="3"/>
      <c r="K14" s="3"/>
      <c r="L14" s="3"/>
      <c r="M14" s="10"/>
      <c r="N14" s="3" t="str">
        <f t="shared" si="0"/>
        <v/>
      </c>
      <c r="O14" s="33"/>
      <c r="P14" s="3"/>
      <c r="Q14" s="3"/>
      <c r="R14" s="3"/>
      <c r="S14" s="21"/>
      <c r="AG14" s="35"/>
    </row>
    <row r="15" spans="1:33" x14ac:dyDescent="0.3">
      <c r="A15" s="20"/>
      <c r="B15" s="10" t="s">
        <v>3637</v>
      </c>
      <c r="C15" s="10" t="s">
        <v>3638</v>
      </c>
      <c r="D15" s="10"/>
      <c r="E15" s="10"/>
      <c r="F15" s="3"/>
      <c r="G15" s="49" t="s">
        <v>3660</v>
      </c>
      <c r="H15" s="3" t="s">
        <v>3659</v>
      </c>
      <c r="I15" s="3"/>
      <c r="J15" s="3"/>
      <c r="K15" s="3"/>
      <c r="L15" s="3"/>
      <c r="M15" s="10"/>
      <c r="N15" s="3" t="str">
        <f t="shared" si="0"/>
        <v/>
      </c>
      <c r="O15" s="33"/>
      <c r="P15" s="3"/>
      <c r="Q15" s="3"/>
      <c r="R15" s="3"/>
      <c r="S15" s="21"/>
      <c r="AG15" s="35"/>
    </row>
    <row r="16" spans="1:33" x14ac:dyDescent="0.3">
      <c r="A16" s="20"/>
      <c r="B16" s="10" t="s">
        <v>3637</v>
      </c>
      <c r="C16" s="10" t="s">
        <v>3638</v>
      </c>
      <c r="D16" s="10"/>
      <c r="E16" s="10"/>
      <c r="F16" s="3"/>
      <c r="G16" s="3" t="s">
        <v>3661</v>
      </c>
      <c r="H16" s="3" t="s">
        <v>3662</v>
      </c>
      <c r="I16" s="3"/>
      <c r="J16" s="3"/>
      <c r="K16" s="3"/>
      <c r="L16" s="3"/>
      <c r="M16" s="10"/>
      <c r="N16" s="3" t="str">
        <f t="shared" si="0"/>
        <v/>
      </c>
      <c r="O16" s="33"/>
      <c r="P16" s="3"/>
      <c r="Q16" s="3"/>
      <c r="R16" s="3"/>
      <c r="S16" s="21"/>
      <c r="AG16" s="35"/>
    </row>
    <row r="17" spans="1:33" x14ac:dyDescent="0.3">
      <c r="A17" s="20"/>
      <c r="B17" s="10" t="s">
        <v>3637</v>
      </c>
      <c r="C17" s="10" t="s">
        <v>3638</v>
      </c>
      <c r="D17" s="10"/>
      <c r="E17" s="10"/>
      <c r="F17" s="3"/>
      <c r="G17" s="3" t="s">
        <v>3663</v>
      </c>
      <c r="H17" s="3" t="s">
        <v>3662</v>
      </c>
      <c r="I17" s="3"/>
      <c r="J17" s="3"/>
      <c r="K17" s="3"/>
      <c r="L17" s="3"/>
      <c r="M17" s="10"/>
      <c r="N17" s="3" t="str">
        <f t="shared" si="0"/>
        <v/>
      </c>
      <c r="O17" s="33"/>
      <c r="P17" s="3"/>
      <c r="Q17" s="3"/>
      <c r="R17" s="3"/>
      <c r="S17" s="21"/>
      <c r="AG17" s="35"/>
    </row>
    <row r="18" spans="1:33" x14ac:dyDescent="0.3">
      <c r="A18" s="20"/>
      <c r="B18" s="10" t="s">
        <v>3637</v>
      </c>
      <c r="C18" s="10" t="s">
        <v>3638</v>
      </c>
      <c r="D18" s="10"/>
      <c r="E18" s="10"/>
      <c r="F18" s="3"/>
      <c r="G18" s="3" t="s">
        <v>3664</v>
      </c>
      <c r="H18" s="3" t="s">
        <v>3665</v>
      </c>
      <c r="I18" s="3"/>
      <c r="J18" s="3"/>
      <c r="K18" s="3"/>
      <c r="L18" s="3"/>
      <c r="M18" s="10"/>
      <c r="N18" s="3" t="str">
        <f t="shared" si="0"/>
        <v/>
      </c>
      <c r="O18" s="33"/>
      <c r="P18" s="3"/>
      <c r="Q18" s="3"/>
      <c r="R18" s="3"/>
      <c r="S18" s="21"/>
      <c r="AG18" s="35"/>
    </row>
    <row r="19" spans="1:33" x14ac:dyDescent="0.3">
      <c r="A19" s="20"/>
      <c r="B19" s="10" t="s">
        <v>3637</v>
      </c>
      <c r="C19" s="10" t="s">
        <v>3638</v>
      </c>
      <c r="D19" s="10"/>
      <c r="E19" s="10"/>
      <c r="F19" s="3"/>
      <c r="G19" s="3" t="s">
        <v>3666</v>
      </c>
      <c r="H19" s="3" t="s">
        <v>875</v>
      </c>
      <c r="I19" s="3"/>
      <c r="J19" s="3"/>
      <c r="K19" s="3"/>
      <c r="L19" s="3"/>
      <c r="M19" s="10"/>
      <c r="N19" s="3" t="str">
        <f t="shared" si="0"/>
        <v/>
      </c>
      <c r="O19" s="33"/>
      <c r="P19" s="3"/>
      <c r="Q19" s="3"/>
      <c r="R19" s="3"/>
      <c r="S19" s="21"/>
      <c r="AG19" s="35"/>
    </row>
    <row r="20" spans="1:33" x14ac:dyDescent="0.3">
      <c r="A20" s="20"/>
      <c r="B20" s="10" t="s">
        <v>3637</v>
      </c>
      <c r="C20" s="10" t="s">
        <v>3638</v>
      </c>
      <c r="D20" s="10"/>
      <c r="E20" s="10"/>
      <c r="F20" s="3"/>
      <c r="G20" s="3" t="s">
        <v>3667</v>
      </c>
      <c r="H20" s="3" t="s">
        <v>875</v>
      </c>
      <c r="I20" s="3"/>
      <c r="J20" s="3"/>
      <c r="K20" s="3"/>
      <c r="L20" s="3"/>
      <c r="M20" s="10"/>
      <c r="N20" s="3" t="str">
        <f t="shared" si="0"/>
        <v/>
      </c>
      <c r="O20" s="33"/>
      <c r="P20" s="3"/>
      <c r="Q20" s="3"/>
      <c r="R20" s="3"/>
      <c r="S20" s="21"/>
      <c r="AG20" s="35"/>
    </row>
    <row r="21" spans="1:33" x14ac:dyDescent="0.3">
      <c r="A21" s="20"/>
      <c r="B21" s="10" t="s">
        <v>3637</v>
      </c>
      <c r="C21" s="10" t="s">
        <v>3638</v>
      </c>
      <c r="D21" s="10"/>
      <c r="E21" s="10"/>
      <c r="F21" s="3"/>
      <c r="G21" s="3" t="s">
        <v>3668</v>
      </c>
      <c r="H21" s="3" t="s">
        <v>3669</v>
      </c>
      <c r="I21" s="3"/>
      <c r="J21" s="3"/>
      <c r="K21" s="3"/>
      <c r="L21" s="3"/>
      <c r="M21" s="10"/>
      <c r="N21" s="3" t="str">
        <f t="shared" si="0"/>
        <v/>
      </c>
      <c r="O21" s="33"/>
      <c r="P21" s="3"/>
      <c r="Q21" s="3"/>
      <c r="R21" s="3"/>
      <c r="S21" s="21"/>
      <c r="AG21" s="35"/>
    </row>
    <row r="22" spans="1:33" x14ac:dyDescent="0.3">
      <c r="A22" s="20"/>
      <c r="B22" s="10" t="s">
        <v>3637</v>
      </c>
      <c r="C22" s="10" t="s">
        <v>3638</v>
      </c>
      <c r="D22" s="10"/>
      <c r="E22" s="10"/>
      <c r="F22" s="3"/>
      <c r="G22" s="3" t="s">
        <v>3670</v>
      </c>
      <c r="H22" s="3" t="s">
        <v>3671</v>
      </c>
      <c r="I22" s="3"/>
      <c r="J22" s="3"/>
      <c r="K22" s="3"/>
      <c r="L22" s="3"/>
      <c r="M22" s="10"/>
      <c r="N22" s="3" t="str">
        <f t="shared" si="0"/>
        <v/>
      </c>
      <c r="O22" s="33"/>
      <c r="P22" s="3"/>
      <c r="Q22" s="3"/>
      <c r="R22" s="3"/>
      <c r="S22" s="21"/>
      <c r="AG22" s="35"/>
    </row>
    <row r="23" spans="1:33" x14ac:dyDescent="0.3">
      <c r="A23" s="20"/>
      <c r="B23" s="10" t="s">
        <v>3637</v>
      </c>
      <c r="C23" s="10" t="s">
        <v>3638</v>
      </c>
      <c r="D23" s="10"/>
      <c r="E23" s="10"/>
      <c r="F23" s="3"/>
      <c r="G23" s="3" t="s">
        <v>3672</v>
      </c>
      <c r="H23" s="3" t="s">
        <v>3671</v>
      </c>
      <c r="I23" s="3"/>
      <c r="J23" s="3"/>
      <c r="K23" s="3"/>
      <c r="L23" s="3"/>
      <c r="M23" s="10"/>
      <c r="N23" s="3" t="str">
        <f t="shared" si="0"/>
        <v/>
      </c>
      <c r="O23" s="33"/>
      <c r="P23" s="3"/>
      <c r="Q23" s="3"/>
      <c r="R23" s="3"/>
      <c r="S23" s="21"/>
      <c r="AG23" s="35"/>
    </row>
    <row r="24" spans="1:33" x14ac:dyDescent="0.3">
      <c r="A24" s="20"/>
      <c r="B24" s="10" t="s">
        <v>3637</v>
      </c>
      <c r="C24" s="10" t="s">
        <v>3638</v>
      </c>
      <c r="D24" s="10"/>
      <c r="E24" s="10"/>
      <c r="F24" s="3"/>
      <c r="G24" s="3" t="s">
        <v>3673</v>
      </c>
      <c r="H24" s="3" t="s">
        <v>3671</v>
      </c>
      <c r="I24" s="3"/>
      <c r="J24" s="3"/>
      <c r="K24" s="3"/>
      <c r="L24" s="3"/>
      <c r="M24" s="10"/>
      <c r="N24" s="3" t="str">
        <f t="shared" si="0"/>
        <v/>
      </c>
      <c r="O24" s="33"/>
      <c r="P24" s="3"/>
      <c r="Q24" s="3"/>
      <c r="R24" s="3"/>
      <c r="S24" s="21"/>
      <c r="AG24" s="35"/>
    </row>
    <row r="25" spans="1:33" x14ac:dyDescent="0.3">
      <c r="A25" s="20"/>
      <c r="B25" s="10" t="s">
        <v>3637</v>
      </c>
      <c r="C25" s="10" t="s">
        <v>3638</v>
      </c>
      <c r="D25" s="10"/>
      <c r="E25" s="10"/>
      <c r="F25" s="3"/>
      <c r="G25" s="3" t="s">
        <v>3674</v>
      </c>
      <c r="H25" s="3" t="s">
        <v>3675</v>
      </c>
      <c r="I25" s="3"/>
      <c r="J25" s="3"/>
      <c r="K25" s="3"/>
      <c r="L25" s="3"/>
      <c r="M25" s="10"/>
      <c r="N25" s="3" t="str">
        <f t="shared" si="0"/>
        <v/>
      </c>
      <c r="O25" s="33"/>
      <c r="P25" s="3"/>
      <c r="Q25" s="3"/>
      <c r="R25" s="3"/>
      <c r="S25" s="21"/>
      <c r="AG25" s="35"/>
    </row>
    <row r="26" spans="1:33" x14ac:dyDescent="0.3">
      <c r="A26" s="20"/>
      <c r="B26" s="10" t="s">
        <v>3637</v>
      </c>
      <c r="C26" s="10" t="s">
        <v>3638</v>
      </c>
      <c r="D26" s="10"/>
      <c r="E26" s="10"/>
      <c r="F26" s="3"/>
      <c r="G26" s="3" t="s">
        <v>3676</v>
      </c>
      <c r="H26" s="3" t="s">
        <v>3675</v>
      </c>
      <c r="I26" s="3"/>
      <c r="J26" s="3"/>
      <c r="K26" s="3"/>
      <c r="L26" s="3"/>
      <c r="M26" s="10"/>
      <c r="N26" s="3" t="str">
        <f t="shared" si="0"/>
        <v/>
      </c>
      <c r="O26" s="33"/>
      <c r="P26" s="3"/>
      <c r="Q26" s="3"/>
      <c r="R26" s="3"/>
      <c r="S26" s="21"/>
      <c r="AG26" s="35"/>
    </row>
    <row r="27" spans="1:33" x14ac:dyDescent="0.3">
      <c r="A27" s="20"/>
      <c r="B27" s="10" t="s">
        <v>3637</v>
      </c>
      <c r="C27" s="10" t="s">
        <v>3638</v>
      </c>
      <c r="D27" s="10"/>
      <c r="E27" s="10"/>
      <c r="F27" s="3"/>
      <c r="G27" s="3" t="s">
        <v>3677</v>
      </c>
      <c r="H27" s="3" t="s">
        <v>3678</v>
      </c>
      <c r="I27" s="3"/>
      <c r="J27" s="3"/>
      <c r="K27" s="3"/>
      <c r="L27" s="3"/>
      <c r="M27" s="10"/>
      <c r="N27" s="3" t="str">
        <f t="shared" si="0"/>
        <v/>
      </c>
      <c r="O27" s="33"/>
      <c r="P27" s="3"/>
      <c r="Q27" s="3"/>
      <c r="R27" s="3"/>
      <c r="S27" s="21"/>
      <c r="AG27" s="35"/>
    </row>
    <row r="28" spans="1:33" x14ac:dyDescent="0.3">
      <c r="A28" s="20"/>
      <c r="B28" s="10" t="s">
        <v>3637</v>
      </c>
      <c r="C28" s="10" t="s">
        <v>3638</v>
      </c>
      <c r="D28" s="10"/>
      <c r="E28" s="10"/>
      <c r="F28" s="3"/>
      <c r="G28" s="3" t="s">
        <v>3679</v>
      </c>
      <c r="H28" s="3" t="s">
        <v>3678</v>
      </c>
      <c r="I28" s="3"/>
      <c r="J28" s="3"/>
      <c r="K28" s="3"/>
      <c r="L28" s="3"/>
      <c r="M28" s="10"/>
      <c r="N28" s="3" t="str">
        <f t="shared" si="0"/>
        <v/>
      </c>
      <c r="O28" s="33"/>
      <c r="P28" s="3"/>
      <c r="Q28" s="3"/>
      <c r="R28" s="3"/>
      <c r="S28" s="21"/>
      <c r="AG28" s="35"/>
    </row>
    <row r="29" spans="1:33" x14ac:dyDescent="0.3">
      <c r="A29" s="20"/>
      <c r="B29" s="10" t="s">
        <v>3637</v>
      </c>
      <c r="C29" s="10" t="s">
        <v>3638</v>
      </c>
      <c r="D29" s="10"/>
      <c r="E29" s="10"/>
      <c r="F29" s="3"/>
      <c r="G29" s="3" t="s">
        <v>3680</v>
      </c>
      <c r="H29" s="3" t="s">
        <v>3678</v>
      </c>
      <c r="I29" s="3"/>
      <c r="J29" s="3"/>
      <c r="K29" s="3"/>
      <c r="L29" s="3"/>
      <c r="M29" s="10"/>
      <c r="N29" s="3" t="str">
        <f t="shared" si="0"/>
        <v/>
      </c>
      <c r="O29" s="33"/>
      <c r="P29" s="3"/>
      <c r="Q29" s="3"/>
      <c r="R29" s="3"/>
      <c r="S29" s="21"/>
      <c r="AG29" s="35"/>
    </row>
    <row r="30" spans="1:33" x14ac:dyDescent="0.3">
      <c r="A30" s="20"/>
      <c r="B30" s="10" t="s">
        <v>3637</v>
      </c>
      <c r="C30" s="10" t="s">
        <v>3638</v>
      </c>
      <c r="D30" s="10"/>
      <c r="E30" s="10"/>
      <c r="F30" s="3"/>
      <c r="G30" s="3" t="s">
        <v>3681</v>
      </c>
      <c r="H30" s="3" t="s">
        <v>3678</v>
      </c>
      <c r="I30" s="3"/>
      <c r="J30" s="3"/>
      <c r="K30" s="3"/>
      <c r="L30" s="3"/>
      <c r="M30" s="10"/>
      <c r="N30" s="3" t="str">
        <f t="shared" si="0"/>
        <v/>
      </c>
      <c r="O30" s="33"/>
      <c r="P30" s="3"/>
      <c r="Q30" s="3"/>
      <c r="R30" s="3"/>
      <c r="S30" s="21"/>
      <c r="AG30" s="35"/>
    </row>
    <row r="31" spans="1:33" x14ac:dyDescent="0.3">
      <c r="A31" s="20"/>
      <c r="B31" s="10" t="s">
        <v>3637</v>
      </c>
      <c r="C31" s="10" t="s">
        <v>3638</v>
      </c>
      <c r="D31" s="10"/>
      <c r="E31" s="10"/>
      <c r="F31" s="3"/>
      <c r="G31" s="3" t="s">
        <v>3682</v>
      </c>
      <c r="H31" s="3" t="s">
        <v>3683</v>
      </c>
      <c r="I31" s="3"/>
      <c r="J31" s="3"/>
      <c r="K31" s="3"/>
      <c r="L31" s="3"/>
      <c r="M31" s="10"/>
      <c r="N31" s="3" t="str">
        <f t="shared" si="0"/>
        <v/>
      </c>
      <c r="O31" s="33"/>
      <c r="P31" s="3"/>
      <c r="Q31" s="3"/>
      <c r="R31" s="3"/>
      <c r="S31" s="21"/>
      <c r="AG31" s="35"/>
    </row>
    <row r="32" spans="1:33" x14ac:dyDescent="0.3">
      <c r="A32" s="20"/>
      <c r="B32" s="10" t="s">
        <v>3637</v>
      </c>
      <c r="C32" s="10" t="s">
        <v>3638</v>
      </c>
      <c r="D32" s="10"/>
      <c r="E32" s="10"/>
      <c r="F32" s="3"/>
      <c r="G32" s="3" t="s">
        <v>3684</v>
      </c>
      <c r="H32" s="3" t="s">
        <v>3685</v>
      </c>
      <c r="I32" s="3"/>
      <c r="J32" s="3"/>
      <c r="K32" s="3"/>
      <c r="L32" s="3"/>
      <c r="M32" s="10"/>
      <c r="N32" s="3" t="str">
        <f t="shared" si="0"/>
        <v/>
      </c>
      <c r="O32" s="33"/>
      <c r="P32" s="3"/>
      <c r="Q32" s="3"/>
      <c r="R32" s="3"/>
      <c r="S32" s="21"/>
      <c r="AG32" s="35"/>
    </row>
    <row r="33" spans="1:33" x14ac:dyDescent="0.3">
      <c r="A33" s="20"/>
      <c r="B33" s="10" t="s">
        <v>3637</v>
      </c>
      <c r="C33" s="10" t="s">
        <v>3638</v>
      </c>
      <c r="D33" s="10"/>
      <c r="E33" s="10"/>
      <c r="F33" s="3"/>
      <c r="G33" s="3" t="s">
        <v>3686</v>
      </c>
      <c r="H33" s="3" t="s">
        <v>3685</v>
      </c>
      <c r="I33" s="3"/>
      <c r="J33" s="3"/>
      <c r="K33" s="3"/>
      <c r="L33" s="3"/>
      <c r="M33" s="10"/>
      <c r="N33" s="3" t="str">
        <f t="shared" si="0"/>
        <v/>
      </c>
      <c r="O33" s="33"/>
      <c r="P33" s="3"/>
      <c r="Q33" s="3"/>
      <c r="R33" s="3"/>
      <c r="S33" s="21"/>
      <c r="AG33" s="35"/>
    </row>
    <row r="34" spans="1:33" x14ac:dyDescent="0.3">
      <c r="A34" s="20"/>
      <c r="B34" s="10" t="s">
        <v>3637</v>
      </c>
      <c r="C34" s="10" t="s">
        <v>3638</v>
      </c>
      <c r="D34" s="10"/>
      <c r="E34" s="10"/>
      <c r="F34" s="3"/>
      <c r="G34" s="3" t="s">
        <v>3687</v>
      </c>
      <c r="H34" s="3" t="s">
        <v>3685</v>
      </c>
      <c r="I34" s="3"/>
      <c r="J34" s="3"/>
      <c r="K34" s="3"/>
      <c r="L34" s="3"/>
      <c r="M34" s="10"/>
      <c r="N34" s="3" t="str">
        <f t="shared" si="0"/>
        <v/>
      </c>
      <c r="O34" s="33"/>
      <c r="P34" s="3"/>
      <c r="Q34" s="3"/>
      <c r="R34" s="3"/>
      <c r="S34" s="21"/>
      <c r="AG34" s="35"/>
    </row>
    <row r="35" spans="1:33" x14ac:dyDescent="0.3">
      <c r="A35" s="20"/>
      <c r="B35" s="10" t="s">
        <v>3637</v>
      </c>
      <c r="C35" s="10" t="s">
        <v>3638</v>
      </c>
      <c r="D35" s="10"/>
      <c r="E35" s="10"/>
      <c r="F35" s="3"/>
      <c r="G35" s="3" t="s">
        <v>3688</v>
      </c>
      <c r="H35" s="3" t="s">
        <v>881</v>
      </c>
      <c r="I35" s="3"/>
      <c r="J35" s="3"/>
      <c r="K35" s="3"/>
      <c r="L35" s="3"/>
      <c r="M35" s="10"/>
      <c r="N35" s="3" t="str">
        <f t="shared" si="0"/>
        <v/>
      </c>
      <c r="O35" s="33"/>
      <c r="P35" s="3"/>
      <c r="Q35" s="3"/>
      <c r="R35" s="3"/>
      <c r="S35" s="21"/>
      <c r="AG35" s="35"/>
    </row>
    <row r="36" spans="1:33" x14ac:dyDescent="0.3">
      <c r="A36" s="20"/>
      <c r="B36" s="10" t="s">
        <v>3637</v>
      </c>
      <c r="C36" s="10" t="s">
        <v>3638</v>
      </c>
      <c r="D36" s="10"/>
      <c r="E36" s="10"/>
      <c r="F36" s="3"/>
      <c r="G36" s="3" t="s">
        <v>3689</v>
      </c>
      <c r="H36" s="3" t="s">
        <v>882</v>
      </c>
      <c r="I36" s="3"/>
      <c r="J36" s="3"/>
      <c r="K36" s="3"/>
      <c r="L36" s="3"/>
      <c r="M36" s="10"/>
      <c r="N36" s="3" t="str">
        <f t="shared" si="0"/>
        <v/>
      </c>
      <c r="O36" s="33"/>
      <c r="P36" s="3"/>
      <c r="Q36" s="3"/>
      <c r="R36" s="3"/>
      <c r="S36" s="21"/>
      <c r="AG36" s="35"/>
    </row>
    <row r="37" spans="1:33" x14ac:dyDescent="0.3">
      <c r="A37" s="20"/>
      <c r="B37" s="10" t="s">
        <v>3637</v>
      </c>
      <c r="C37" s="10" t="s">
        <v>3638</v>
      </c>
      <c r="D37" s="10"/>
      <c r="E37" s="10"/>
      <c r="F37" s="3"/>
      <c r="G37" s="3" t="s">
        <v>3690</v>
      </c>
      <c r="H37" s="3" t="s">
        <v>883</v>
      </c>
      <c r="I37" s="3"/>
      <c r="J37" s="3"/>
      <c r="K37" s="3"/>
      <c r="L37" s="3"/>
      <c r="M37" s="10"/>
      <c r="N37" s="3" t="str">
        <f t="shared" si="0"/>
        <v/>
      </c>
      <c r="O37" s="33"/>
      <c r="P37" s="3"/>
      <c r="Q37" s="3"/>
      <c r="R37" s="3"/>
      <c r="S37" s="21"/>
      <c r="AG37" s="35"/>
    </row>
    <row r="38" spans="1:33" x14ac:dyDescent="0.3">
      <c r="A38" s="20"/>
      <c r="B38" s="10" t="s">
        <v>3637</v>
      </c>
      <c r="C38" s="10" t="s">
        <v>3638</v>
      </c>
      <c r="D38" s="10"/>
      <c r="E38" s="10"/>
      <c r="F38" s="3"/>
      <c r="G38" s="3" t="s">
        <v>3691</v>
      </c>
      <c r="H38" s="3" t="s">
        <v>883</v>
      </c>
      <c r="I38" s="3"/>
      <c r="J38" s="3"/>
      <c r="K38" s="3"/>
      <c r="L38" s="3"/>
      <c r="M38" s="10"/>
      <c r="N38" s="3" t="str">
        <f t="shared" si="0"/>
        <v/>
      </c>
      <c r="O38" s="33"/>
      <c r="P38" s="3"/>
      <c r="Q38" s="3"/>
      <c r="R38" s="3"/>
      <c r="S38" s="21"/>
      <c r="AG38" s="35"/>
    </row>
    <row r="39" spans="1:33" x14ac:dyDescent="0.3">
      <c r="A39" s="20"/>
      <c r="B39" s="10" t="s">
        <v>3637</v>
      </c>
      <c r="C39" s="10" t="s">
        <v>3638</v>
      </c>
      <c r="D39" s="10"/>
      <c r="E39" s="10"/>
      <c r="F39" s="3"/>
      <c r="G39" s="3" t="s">
        <v>3692</v>
      </c>
      <c r="H39" s="3" t="s">
        <v>883</v>
      </c>
      <c r="I39" s="3"/>
      <c r="J39" s="3"/>
      <c r="K39" s="3"/>
      <c r="L39" s="3"/>
      <c r="M39" s="10"/>
      <c r="N39" s="3" t="str">
        <f t="shared" si="0"/>
        <v/>
      </c>
      <c r="O39" s="33"/>
      <c r="P39" s="3"/>
      <c r="Q39" s="3"/>
      <c r="R39" s="3"/>
      <c r="S39" s="21"/>
      <c r="AG39" s="35"/>
    </row>
    <row r="40" spans="1:33" x14ac:dyDescent="0.3">
      <c r="A40" s="20"/>
      <c r="B40" s="10" t="s">
        <v>3637</v>
      </c>
      <c r="C40" s="10" t="s">
        <v>3638</v>
      </c>
      <c r="D40" s="10"/>
      <c r="E40" s="10"/>
      <c r="F40" s="3"/>
      <c r="G40" s="3" t="s">
        <v>3693</v>
      </c>
      <c r="H40" s="3" t="s">
        <v>883</v>
      </c>
      <c r="I40" s="3"/>
      <c r="J40" s="3"/>
      <c r="K40" s="3"/>
      <c r="L40" s="3"/>
      <c r="M40" s="10"/>
      <c r="N40" s="3" t="str">
        <f t="shared" si="0"/>
        <v/>
      </c>
      <c r="O40" s="33"/>
      <c r="P40" s="3"/>
      <c r="Q40" s="3"/>
      <c r="R40" s="3"/>
      <c r="S40" s="21"/>
      <c r="AG40" s="35"/>
    </row>
    <row r="41" spans="1:33" x14ac:dyDescent="0.3">
      <c r="A41" s="20"/>
      <c r="B41" s="10" t="s">
        <v>3637</v>
      </c>
      <c r="C41" s="10" t="s">
        <v>3638</v>
      </c>
      <c r="D41" s="10"/>
      <c r="E41" s="10"/>
      <c r="F41" s="3"/>
      <c r="G41" s="3" t="s">
        <v>3694</v>
      </c>
      <c r="H41" s="3" t="s">
        <v>3695</v>
      </c>
      <c r="I41" s="3"/>
      <c r="J41" s="3"/>
      <c r="K41" s="3"/>
      <c r="L41" s="3"/>
      <c r="M41" s="10"/>
      <c r="N41" s="3" t="str">
        <f t="shared" si="0"/>
        <v/>
      </c>
      <c r="O41" s="33"/>
      <c r="P41" s="3"/>
      <c r="Q41" s="3"/>
      <c r="R41" s="3"/>
      <c r="S41" s="21"/>
      <c r="AG41" s="35"/>
    </row>
    <row r="42" spans="1:33" x14ac:dyDescent="0.3">
      <c r="A42" s="20"/>
      <c r="B42" s="10" t="s">
        <v>3637</v>
      </c>
      <c r="C42" s="10" t="s">
        <v>3638</v>
      </c>
      <c r="D42" s="10"/>
      <c r="E42" s="10"/>
      <c r="F42" s="3"/>
      <c r="G42" s="3" t="s">
        <v>3696</v>
      </c>
      <c r="H42" s="3" t="s">
        <v>3695</v>
      </c>
      <c r="I42" s="3"/>
      <c r="J42" s="3"/>
      <c r="K42" s="3"/>
      <c r="L42" s="3"/>
      <c r="M42" s="10"/>
      <c r="N42" s="3" t="str">
        <f t="shared" si="0"/>
        <v/>
      </c>
      <c r="O42" s="33"/>
      <c r="P42" s="3"/>
      <c r="Q42" s="3"/>
      <c r="R42" s="3"/>
      <c r="S42" s="21"/>
      <c r="AG42" s="35"/>
    </row>
    <row r="43" spans="1:33" x14ac:dyDescent="0.3">
      <c r="A43" s="20"/>
      <c r="B43" s="10" t="s">
        <v>3637</v>
      </c>
      <c r="C43" s="10" t="s">
        <v>3638</v>
      </c>
      <c r="D43" s="10"/>
      <c r="E43" s="10"/>
      <c r="F43" s="3"/>
      <c r="G43" s="3" t="s">
        <v>3697</v>
      </c>
      <c r="H43" s="3" t="s">
        <v>3698</v>
      </c>
      <c r="I43" s="3"/>
      <c r="J43" s="3"/>
      <c r="K43" s="3"/>
      <c r="L43" s="3"/>
      <c r="M43" s="10"/>
      <c r="N43" s="3" t="str">
        <f t="shared" si="0"/>
        <v/>
      </c>
      <c r="O43" s="33"/>
      <c r="P43" s="3"/>
      <c r="Q43" s="3"/>
      <c r="R43" s="3"/>
      <c r="S43" s="21"/>
      <c r="AG43" s="35"/>
    </row>
    <row r="44" spans="1:33" x14ac:dyDescent="0.3">
      <c r="A44" s="20"/>
      <c r="B44" s="10" t="s">
        <v>3637</v>
      </c>
      <c r="C44" s="10" t="s">
        <v>3638</v>
      </c>
      <c r="D44" s="10"/>
      <c r="E44" s="10"/>
      <c r="F44" s="3"/>
      <c r="G44" s="3" t="s">
        <v>3699</v>
      </c>
      <c r="H44" s="3" t="s">
        <v>3698</v>
      </c>
      <c r="I44" s="3"/>
      <c r="J44" s="3"/>
      <c r="K44" s="3"/>
      <c r="L44" s="3"/>
      <c r="M44" s="10"/>
      <c r="N44" s="3" t="str">
        <f t="shared" si="0"/>
        <v/>
      </c>
      <c r="O44" s="33"/>
      <c r="P44" s="3"/>
      <c r="Q44" s="3"/>
      <c r="R44" s="3"/>
      <c r="S44" s="21"/>
      <c r="AG44" s="35"/>
    </row>
    <row r="45" spans="1:33" x14ac:dyDescent="0.3">
      <c r="A45" s="20"/>
      <c r="B45" s="10" t="s">
        <v>3637</v>
      </c>
      <c r="C45" s="10" t="s">
        <v>3638</v>
      </c>
      <c r="D45" s="10"/>
      <c r="E45" s="10"/>
      <c r="F45" s="3"/>
      <c r="G45" s="3" t="s">
        <v>3700</v>
      </c>
      <c r="H45" s="3" t="s">
        <v>3701</v>
      </c>
      <c r="I45" s="3"/>
      <c r="J45" s="3"/>
      <c r="K45" s="3"/>
      <c r="L45" s="3"/>
      <c r="M45" s="10"/>
      <c r="N45" s="3" t="str">
        <f t="shared" si="0"/>
        <v/>
      </c>
      <c r="O45" s="33"/>
      <c r="P45" s="3"/>
      <c r="Q45" s="3"/>
      <c r="R45" s="3"/>
      <c r="S45" s="21"/>
      <c r="AG45" s="35"/>
    </row>
    <row r="46" spans="1:33" x14ac:dyDescent="0.3">
      <c r="A46" s="20"/>
      <c r="B46" s="10" t="s">
        <v>3637</v>
      </c>
      <c r="C46" s="10" t="s">
        <v>3638</v>
      </c>
      <c r="D46" s="10"/>
      <c r="E46" s="10"/>
      <c r="F46" s="3"/>
      <c r="G46" s="3" t="s">
        <v>3702</v>
      </c>
      <c r="H46" s="3" t="s">
        <v>3701</v>
      </c>
      <c r="I46" s="3"/>
      <c r="J46" s="3"/>
      <c r="K46" s="3"/>
      <c r="L46" s="3"/>
      <c r="M46" s="10"/>
      <c r="N46" s="3" t="str">
        <f t="shared" si="0"/>
        <v/>
      </c>
      <c r="O46" s="33"/>
      <c r="P46" s="3"/>
      <c r="Q46" s="3"/>
      <c r="R46" s="3"/>
      <c r="S46" s="21"/>
      <c r="AG46" s="35"/>
    </row>
    <row r="47" spans="1:33" x14ac:dyDescent="0.3">
      <c r="A47" s="20"/>
      <c r="B47" s="10" t="s">
        <v>3637</v>
      </c>
      <c r="C47" s="10" t="s">
        <v>3638</v>
      </c>
      <c r="D47" s="10"/>
      <c r="E47" s="10"/>
      <c r="F47" s="3"/>
      <c r="G47" s="3" t="s">
        <v>3703</v>
      </c>
      <c r="H47" s="3" t="s">
        <v>3701</v>
      </c>
      <c r="I47" s="3"/>
      <c r="J47" s="3"/>
      <c r="K47" s="3"/>
      <c r="L47" s="3"/>
      <c r="M47" s="10"/>
      <c r="N47" s="3" t="str">
        <f t="shared" si="0"/>
        <v/>
      </c>
      <c r="O47" s="33"/>
      <c r="P47" s="3"/>
      <c r="Q47" s="3"/>
      <c r="R47" s="3"/>
      <c r="S47" s="21"/>
      <c r="AG47" s="35"/>
    </row>
    <row r="48" spans="1:33" x14ac:dyDescent="0.3">
      <c r="A48" s="20"/>
      <c r="B48" s="10" t="s">
        <v>3637</v>
      </c>
      <c r="C48" s="10" t="s">
        <v>3638</v>
      </c>
      <c r="D48" s="10"/>
      <c r="E48" s="10"/>
      <c r="F48" s="3"/>
      <c r="G48" s="3" t="s">
        <v>3704</v>
      </c>
      <c r="H48" s="3" t="s">
        <v>3701</v>
      </c>
      <c r="I48" s="3"/>
      <c r="J48" s="3"/>
      <c r="K48" s="3"/>
      <c r="L48" s="3"/>
      <c r="M48" s="10"/>
      <c r="N48" s="3" t="str">
        <f t="shared" si="0"/>
        <v/>
      </c>
      <c r="O48" s="33"/>
      <c r="P48" s="3"/>
      <c r="Q48" s="3"/>
      <c r="R48" s="3"/>
      <c r="S48" s="21"/>
      <c r="AG48" s="35"/>
    </row>
    <row r="49" spans="1:33" x14ac:dyDescent="0.3">
      <c r="A49" s="20"/>
      <c r="B49" s="10" t="s">
        <v>3637</v>
      </c>
      <c r="C49" s="10" t="s">
        <v>3638</v>
      </c>
      <c r="D49" s="10"/>
      <c r="E49" s="10"/>
      <c r="F49" s="3"/>
      <c r="G49" s="3" t="s">
        <v>3705</v>
      </c>
      <c r="H49" s="3" t="s">
        <v>3701</v>
      </c>
      <c r="I49" s="3"/>
      <c r="J49" s="3"/>
      <c r="K49" s="3"/>
      <c r="L49" s="3"/>
      <c r="M49" s="10"/>
      <c r="N49" s="3" t="str">
        <f t="shared" si="0"/>
        <v/>
      </c>
      <c r="O49" s="33"/>
      <c r="P49" s="3"/>
      <c r="Q49" s="3"/>
      <c r="R49" s="3"/>
      <c r="S49" s="21"/>
      <c r="AG49" s="35"/>
    </row>
    <row r="50" spans="1:33" x14ac:dyDescent="0.3">
      <c r="A50" s="20"/>
      <c r="B50" s="10" t="s">
        <v>3637</v>
      </c>
      <c r="C50" s="10" t="s">
        <v>3638</v>
      </c>
      <c r="D50" s="10"/>
      <c r="E50" s="10"/>
      <c r="F50" s="3"/>
      <c r="G50" s="3" t="s">
        <v>3706</v>
      </c>
      <c r="H50" s="3" t="s">
        <v>3701</v>
      </c>
      <c r="I50" s="3"/>
      <c r="J50" s="3"/>
      <c r="K50" s="3"/>
      <c r="L50" s="3"/>
      <c r="M50" s="10"/>
      <c r="N50" s="3" t="str">
        <f t="shared" si="0"/>
        <v/>
      </c>
      <c r="O50" s="33"/>
      <c r="P50" s="3"/>
      <c r="Q50" s="3"/>
      <c r="R50" s="3"/>
      <c r="S50" s="21"/>
      <c r="AG50" s="35"/>
    </row>
    <row r="51" spans="1:33" x14ac:dyDescent="0.3">
      <c r="A51" s="20"/>
      <c r="B51" s="10" t="s">
        <v>3637</v>
      </c>
      <c r="C51" s="10" t="s">
        <v>3638</v>
      </c>
      <c r="D51" s="10"/>
      <c r="E51" s="10"/>
      <c r="F51" s="3"/>
      <c r="G51" s="3" t="s">
        <v>3707</v>
      </c>
      <c r="H51" s="3" t="s">
        <v>3701</v>
      </c>
      <c r="I51" s="3"/>
      <c r="J51" s="3"/>
      <c r="K51" s="3"/>
      <c r="L51" s="3"/>
      <c r="M51" s="10"/>
      <c r="N51" s="3" t="str">
        <f t="shared" si="0"/>
        <v/>
      </c>
      <c r="O51" s="33"/>
      <c r="P51" s="3"/>
      <c r="Q51" s="3"/>
      <c r="R51" s="3"/>
      <c r="S51" s="21"/>
      <c r="AG51" s="35"/>
    </row>
    <row r="52" spans="1:33" x14ac:dyDescent="0.3">
      <c r="A52" s="20"/>
      <c r="B52" s="10" t="s">
        <v>3637</v>
      </c>
      <c r="C52" s="10" t="s">
        <v>3638</v>
      </c>
      <c r="D52" s="10"/>
      <c r="E52" s="10"/>
      <c r="F52" s="3"/>
      <c r="G52" s="3" t="s">
        <v>3708</v>
      </c>
      <c r="H52" s="3" t="s">
        <v>3701</v>
      </c>
      <c r="I52" s="3"/>
      <c r="J52" s="3"/>
      <c r="K52" s="3"/>
      <c r="L52" s="3"/>
      <c r="M52" s="10"/>
      <c r="N52" s="3" t="str">
        <f t="shared" si="0"/>
        <v/>
      </c>
      <c r="O52" s="33"/>
      <c r="P52" s="3"/>
      <c r="Q52" s="3"/>
      <c r="R52" s="3"/>
      <c r="S52" s="21"/>
      <c r="AG52" s="35"/>
    </row>
    <row r="53" spans="1:33" x14ac:dyDescent="0.3">
      <c r="A53" s="20"/>
      <c r="B53" s="10" t="s">
        <v>3637</v>
      </c>
      <c r="C53" s="10" t="s">
        <v>3638</v>
      </c>
      <c r="D53" s="10"/>
      <c r="E53" s="10"/>
      <c r="F53" s="3"/>
      <c r="G53" s="3" t="s">
        <v>3709</v>
      </c>
      <c r="H53" s="3" t="s">
        <v>3701</v>
      </c>
      <c r="I53" s="3"/>
      <c r="J53" s="3"/>
      <c r="K53" s="3"/>
      <c r="L53" s="3"/>
      <c r="M53" s="10"/>
      <c r="N53" s="3" t="str">
        <f t="shared" si="0"/>
        <v/>
      </c>
      <c r="O53" s="33"/>
      <c r="P53" s="3"/>
      <c r="Q53" s="3"/>
      <c r="R53" s="3"/>
      <c r="S53" s="21"/>
      <c r="AG53" s="35"/>
    </row>
    <row r="54" spans="1:33" x14ac:dyDescent="0.3">
      <c r="A54" s="20"/>
      <c r="B54" s="10" t="s">
        <v>3637</v>
      </c>
      <c r="C54" s="10" t="s">
        <v>3638</v>
      </c>
      <c r="D54" s="10"/>
      <c r="E54" s="10"/>
      <c r="F54" s="3"/>
      <c r="G54" s="3" t="s">
        <v>3710</v>
      </c>
      <c r="H54" s="3" t="s">
        <v>3701</v>
      </c>
      <c r="I54" s="3"/>
      <c r="J54" s="3"/>
      <c r="K54" s="3"/>
      <c r="L54" s="3"/>
      <c r="M54" s="10"/>
      <c r="N54" s="3" t="str">
        <f t="shared" si="0"/>
        <v/>
      </c>
      <c r="O54" s="33"/>
      <c r="P54" s="3"/>
      <c r="Q54" s="3"/>
      <c r="R54" s="3"/>
      <c r="S54" s="21"/>
      <c r="AG54" s="35"/>
    </row>
    <row r="55" spans="1:33" x14ac:dyDescent="0.3">
      <c r="A55" s="20"/>
      <c r="B55" s="10" t="s">
        <v>3637</v>
      </c>
      <c r="C55" s="10" t="s">
        <v>3638</v>
      </c>
      <c r="D55" s="10"/>
      <c r="E55" s="10"/>
      <c r="F55" s="3"/>
      <c r="G55" s="3" t="s">
        <v>3711</v>
      </c>
      <c r="H55" s="3" t="s">
        <v>3701</v>
      </c>
      <c r="I55" s="3"/>
      <c r="J55" s="3"/>
      <c r="K55" s="3"/>
      <c r="L55" s="3"/>
      <c r="M55" s="10"/>
      <c r="N55" s="3" t="str">
        <f t="shared" si="0"/>
        <v/>
      </c>
      <c r="O55" s="33"/>
      <c r="P55" s="3"/>
      <c r="Q55" s="3"/>
      <c r="R55" s="3"/>
      <c r="S55" s="21"/>
      <c r="AG55" s="35"/>
    </row>
    <row r="56" spans="1:33" x14ac:dyDescent="0.3">
      <c r="A56" s="20"/>
      <c r="B56" s="10" t="s">
        <v>3637</v>
      </c>
      <c r="C56" s="10" t="s">
        <v>3638</v>
      </c>
      <c r="D56" s="10"/>
      <c r="E56" s="10"/>
      <c r="F56" s="3"/>
      <c r="G56" s="3" t="s">
        <v>3712</v>
      </c>
      <c r="H56" s="3" t="s">
        <v>3701</v>
      </c>
      <c r="I56" s="3"/>
      <c r="J56" s="3"/>
      <c r="K56" s="3"/>
      <c r="L56" s="3"/>
      <c r="M56" s="10"/>
      <c r="N56" s="3" t="str">
        <f t="shared" si="0"/>
        <v/>
      </c>
      <c r="O56" s="33"/>
      <c r="P56" s="3"/>
      <c r="Q56" s="3"/>
      <c r="R56" s="3"/>
      <c r="S56" s="21"/>
      <c r="AG56" s="35"/>
    </row>
    <row r="57" spans="1:33" x14ac:dyDescent="0.3">
      <c r="A57" s="20"/>
      <c r="B57" s="10" t="s">
        <v>3637</v>
      </c>
      <c r="C57" s="10" t="s">
        <v>3638</v>
      </c>
      <c r="D57" s="10"/>
      <c r="E57" s="10"/>
      <c r="F57" s="3"/>
      <c r="G57" s="3" t="s">
        <v>3713</v>
      </c>
      <c r="H57" s="3" t="s">
        <v>3701</v>
      </c>
      <c r="I57" s="3"/>
      <c r="J57" s="3"/>
      <c r="K57" s="3"/>
      <c r="L57" s="3"/>
      <c r="M57" s="10"/>
      <c r="N57" s="3" t="str">
        <f t="shared" si="0"/>
        <v/>
      </c>
      <c r="O57" s="33"/>
      <c r="P57" s="3"/>
      <c r="Q57" s="3"/>
      <c r="R57" s="3"/>
      <c r="S57" s="21"/>
      <c r="AG57" s="35"/>
    </row>
    <row r="58" spans="1:33" x14ac:dyDescent="0.3">
      <c r="A58" s="20"/>
      <c r="B58" s="10" t="s">
        <v>3637</v>
      </c>
      <c r="C58" s="10" t="s">
        <v>3638</v>
      </c>
      <c r="D58" s="10"/>
      <c r="E58" s="10"/>
      <c r="F58" s="3"/>
      <c r="G58" s="3" t="s">
        <v>3714</v>
      </c>
      <c r="H58" s="3" t="s">
        <v>3715</v>
      </c>
      <c r="I58" s="3"/>
      <c r="J58" s="3"/>
      <c r="K58" s="3"/>
      <c r="L58" s="3"/>
      <c r="M58" s="10"/>
      <c r="N58" s="3" t="str">
        <f t="shared" si="0"/>
        <v/>
      </c>
      <c r="O58" s="33"/>
      <c r="P58" s="3"/>
      <c r="Q58" s="3"/>
      <c r="R58" s="3"/>
      <c r="S58" s="21"/>
      <c r="AG58" s="35"/>
    </row>
    <row r="59" spans="1:33" x14ac:dyDescent="0.3">
      <c r="A59" s="20"/>
      <c r="B59" s="10" t="s">
        <v>3637</v>
      </c>
      <c r="C59" s="10" t="s">
        <v>3638</v>
      </c>
      <c r="D59" s="10"/>
      <c r="E59" s="10"/>
      <c r="F59" s="3"/>
      <c r="G59" s="3" t="s">
        <v>3716</v>
      </c>
      <c r="H59" s="3" t="s">
        <v>3717</v>
      </c>
      <c r="I59" s="3"/>
      <c r="J59" s="3"/>
      <c r="K59" s="3"/>
      <c r="L59" s="3"/>
      <c r="M59" s="10"/>
      <c r="N59" s="3" t="str">
        <f t="shared" ref="N59:N122" si="1" xml:space="preserve"> IF(ISBLANK(M59),"",CONCATENATE("TP/oneM2M/",IF(I59&lt;&gt;"Both",I59&amp;"/",""),J59,IF(J59&lt;&gt;"","/",""),K59,IF(K59&lt;&gt;"","/",""),L59,IF(L59&lt;&gt;"","/",""),M59))</f>
        <v/>
      </c>
      <c r="O59" s="33"/>
      <c r="P59" s="3"/>
      <c r="Q59" s="3"/>
      <c r="R59" s="3"/>
      <c r="S59" s="21"/>
      <c r="AG59" s="35"/>
    </row>
    <row r="60" spans="1:33" x14ac:dyDescent="0.3">
      <c r="A60" s="20"/>
      <c r="B60" s="10" t="s">
        <v>3637</v>
      </c>
      <c r="C60" s="10" t="s">
        <v>3638</v>
      </c>
      <c r="D60" s="10"/>
      <c r="E60" s="10"/>
      <c r="F60" s="3"/>
      <c r="G60" s="3" t="s">
        <v>3718</v>
      </c>
      <c r="H60" s="3" t="s">
        <v>3717</v>
      </c>
      <c r="I60" s="3"/>
      <c r="J60" s="3"/>
      <c r="K60" s="3"/>
      <c r="L60" s="3"/>
      <c r="M60" s="10"/>
      <c r="N60" s="3" t="str">
        <f t="shared" si="1"/>
        <v/>
      </c>
      <c r="O60" s="33"/>
      <c r="P60" s="3"/>
      <c r="Q60" s="3"/>
      <c r="R60" s="3"/>
      <c r="S60" s="21"/>
      <c r="AG60" s="35"/>
    </row>
    <row r="61" spans="1:33" x14ac:dyDescent="0.3">
      <c r="A61" s="20"/>
      <c r="B61" s="10" t="s">
        <v>3637</v>
      </c>
      <c r="C61" s="10" t="s">
        <v>3638</v>
      </c>
      <c r="D61" s="10"/>
      <c r="E61" s="10"/>
      <c r="F61" s="3"/>
      <c r="G61" s="3" t="s">
        <v>3719</v>
      </c>
      <c r="H61" s="3" t="s">
        <v>3720</v>
      </c>
      <c r="I61" s="3"/>
      <c r="J61" s="3"/>
      <c r="K61" s="3"/>
      <c r="L61" s="3"/>
      <c r="M61" s="10"/>
      <c r="N61" s="3" t="str">
        <f t="shared" si="1"/>
        <v/>
      </c>
      <c r="O61" s="33"/>
      <c r="P61" s="3"/>
      <c r="Q61" s="3"/>
      <c r="R61" s="3"/>
      <c r="S61" s="21"/>
      <c r="AG61" s="35"/>
    </row>
    <row r="62" spans="1:33" x14ac:dyDescent="0.3">
      <c r="A62" s="20"/>
      <c r="B62" s="10" t="s">
        <v>3637</v>
      </c>
      <c r="C62" s="10" t="s">
        <v>3638</v>
      </c>
      <c r="D62" s="10"/>
      <c r="E62" s="10"/>
      <c r="F62" s="3"/>
      <c r="G62" s="3" t="s">
        <v>3721</v>
      </c>
      <c r="H62" s="3" t="s">
        <v>3722</v>
      </c>
      <c r="I62" s="3"/>
      <c r="J62" s="3"/>
      <c r="K62" s="3"/>
      <c r="L62" s="3"/>
      <c r="M62" s="10"/>
      <c r="N62" s="3" t="str">
        <f t="shared" si="1"/>
        <v/>
      </c>
      <c r="O62" s="33"/>
      <c r="P62" s="3"/>
      <c r="Q62" s="3"/>
      <c r="R62" s="3"/>
      <c r="S62" s="21"/>
      <c r="AG62" s="35"/>
    </row>
    <row r="63" spans="1:33" x14ac:dyDescent="0.3">
      <c r="A63" s="20"/>
      <c r="B63" s="10" t="s">
        <v>3637</v>
      </c>
      <c r="C63" s="10" t="s">
        <v>3638</v>
      </c>
      <c r="D63" s="10"/>
      <c r="E63" s="10"/>
      <c r="F63" s="3"/>
      <c r="G63" s="3" t="s">
        <v>3723</v>
      </c>
      <c r="H63" s="3" t="s">
        <v>3724</v>
      </c>
      <c r="I63" s="3"/>
      <c r="J63" s="3"/>
      <c r="K63" s="3"/>
      <c r="L63" s="3"/>
      <c r="M63" s="10"/>
      <c r="N63" s="3" t="str">
        <f t="shared" si="1"/>
        <v/>
      </c>
      <c r="O63" s="33"/>
      <c r="P63" s="3"/>
      <c r="Q63" s="3"/>
      <c r="R63" s="3"/>
      <c r="S63" s="21"/>
      <c r="AG63" s="35"/>
    </row>
    <row r="64" spans="1:33" x14ac:dyDescent="0.3">
      <c r="A64" s="20"/>
      <c r="B64" s="10" t="s">
        <v>3637</v>
      </c>
      <c r="C64" s="10" t="s">
        <v>3638</v>
      </c>
      <c r="D64" s="10"/>
      <c r="E64" s="10"/>
      <c r="F64" s="3"/>
      <c r="G64" s="3" t="s">
        <v>3725</v>
      </c>
      <c r="H64" s="3" t="s">
        <v>3726</v>
      </c>
      <c r="I64" s="3"/>
      <c r="J64" s="3"/>
      <c r="K64" s="3"/>
      <c r="L64" s="3"/>
      <c r="M64" s="10"/>
      <c r="N64" s="3" t="str">
        <f t="shared" si="1"/>
        <v/>
      </c>
      <c r="O64" s="33"/>
      <c r="P64" s="3"/>
      <c r="Q64" s="3"/>
      <c r="R64" s="3"/>
      <c r="S64" s="21"/>
      <c r="AG64" s="35"/>
    </row>
    <row r="65" spans="1:33" x14ac:dyDescent="0.3">
      <c r="A65" s="20"/>
      <c r="B65" s="10" t="s">
        <v>3637</v>
      </c>
      <c r="C65" s="10" t="s">
        <v>3638</v>
      </c>
      <c r="D65" s="10"/>
      <c r="E65" s="10"/>
      <c r="F65" s="3"/>
      <c r="G65" s="3" t="s">
        <v>3727</v>
      </c>
      <c r="H65" s="3" t="s">
        <v>962</v>
      </c>
      <c r="I65" s="3"/>
      <c r="J65" s="3"/>
      <c r="K65" s="3"/>
      <c r="L65" s="3"/>
      <c r="M65" s="10"/>
      <c r="N65" s="3" t="str">
        <f t="shared" si="1"/>
        <v/>
      </c>
      <c r="O65" s="33"/>
      <c r="P65" s="3"/>
      <c r="Q65" s="3"/>
      <c r="R65" s="3"/>
      <c r="S65" s="21"/>
      <c r="AG65" s="35"/>
    </row>
    <row r="66" spans="1:33" x14ac:dyDescent="0.3">
      <c r="A66" s="20"/>
      <c r="B66" s="10" t="s">
        <v>3637</v>
      </c>
      <c r="C66" s="10" t="s">
        <v>3638</v>
      </c>
      <c r="D66" s="10"/>
      <c r="E66" s="10"/>
      <c r="F66" s="3"/>
      <c r="G66" s="3" t="s">
        <v>3728</v>
      </c>
      <c r="H66" s="3" t="s">
        <v>3729</v>
      </c>
      <c r="I66" s="3"/>
      <c r="J66" s="3"/>
      <c r="K66" s="3"/>
      <c r="L66" s="3"/>
      <c r="M66" s="10"/>
      <c r="N66" s="3" t="str">
        <f t="shared" si="1"/>
        <v/>
      </c>
      <c r="O66" s="33"/>
      <c r="P66" s="3"/>
      <c r="Q66" s="3"/>
      <c r="R66" s="3"/>
      <c r="S66" s="21"/>
      <c r="AG66" s="35"/>
    </row>
    <row r="67" spans="1:33" x14ac:dyDescent="0.3">
      <c r="A67" s="20"/>
      <c r="B67" s="10" t="s">
        <v>3637</v>
      </c>
      <c r="C67" s="10" t="s">
        <v>3638</v>
      </c>
      <c r="D67" s="10"/>
      <c r="E67" s="10"/>
      <c r="F67" s="3"/>
      <c r="G67" s="3" t="s">
        <v>3730</v>
      </c>
      <c r="H67" s="3" t="s">
        <v>3731</v>
      </c>
      <c r="I67" s="3"/>
      <c r="J67" s="3"/>
      <c r="K67" s="3"/>
      <c r="L67" s="3"/>
      <c r="M67" s="10"/>
      <c r="N67" s="3" t="str">
        <f t="shared" si="1"/>
        <v/>
      </c>
      <c r="O67" s="33"/>
      <c r="P67" s="3"/>
      <c r="Q67" s="3"/>
      <c r="R67" s="3"/>
      <c r="S67" s="21"/>
      <c r="AG67" s="35"/>
    </row>
    <row r="68" spans="1:33" x14ac:dyDescent="0.3">
      <c r="A68" s="20"/>
      <c r="B68" s="10" t="s">
        <v>3637</v>
      </c>
      <c r="C68" s="10" t="s">
        <v>3638</v>
      </c>
      <c r="D68" s="10"/>
      <c r="E68" s="10"/>
      <c r="F68" s="3"/>
      <c r="G68" s="3" t="s">
        <v>3732</v>
      </c>
      <c r="H68" s="3" t="s">
        <v>3733</v>
      </c>
      <c r="I68" s="3"/>
      <c r="J68" s="3"/>
      <c r="K68" s="3"/>
      <c r="L68" s="3"/>
      <c r="M68" s="10"/>
      <c r="N68" s="3" t="str">
        <f t="shared" si="1"/>
        <v/>
      </c>
      <c r="O68" s="33"/>
      <c r="P68" s="3"/>
      <c r="Q68" s="3"/>
      <c r="R68" s="3"/>
      <c r="S68" s="21"/>
      <c r="AG68" s="35"/>
    </row>
    <row r="69" spans="1:33" x14ac:dyDescent="0.3">
      <c r="A69" s="20"/>
      <c r="B69" s="10" t="s">
        <v>3637</v>
      </c>
      <c r="C69" s="10" t="s">
        <v>3638</v>
      </c>
      <c r="D69" s="10"/>
      <c r="E69" s="10"/>
      <c r="F69" s="3"/>
      <c r="G69" s="3" t="s">
        <v>3734</v>
      </c>
      <c r="H69" s="3" t="s">
        <v>3735</v>
      </c>
      <c r="I69" s="3"/>
      <c r="J69" s="3"/>
      <c r="K69" s="3"/>
      <c r="L69" s="3"/>
      <c r="M69" s="10"/>
      <c r="N69" s="3" t="str">
        <f t="shared" si="1"/>
        <v/>
      </c>
      <c r="O69" s="33"/>
      <c r="P69" s="3"/>
      <c r="Q69" s="3"/>
      <c r="R69" s="3"/>
      <c r="S69" s="21"/>
      <c r="AG69" s="35"/>
    </row>
    <row r="70" spans="1:33" x14ac:dyDescent="0.3">
      <c r="A70" s="20"/>
      <c r="B70" s="10" t="s">
        <v>3637</v>
      </c>
      <c r="C70" s="10" t="s">
        <v>3638</v>
      </c>
      <c r="D70" s="10"/>
      <c r="E70" s="10"/>
      <c r="F70" s="3"/>
      <c r="G70" s="3" t="s">
        <v>3736</v>
      </c>
      <c r="H70" s="3" t="s">
        <v>3737</v>
      </c>
      <c r="I70" s="3"/>
      <c r="J70" s="3"/>
      <c r="K70" s="3"/>
      <c r="L70" s="3"/>
      <c r="M70" s="10"/>
      <c r="N70" s="3" t="str">
        <f t="shared" si="1"/>
        <v/>
      </c>
      <c r="O70" s="33"/>
      <c r="P70" s="3"/>
      <c r="Q70" s="3"/>
      <c r="R70" s="3"/>
      <c r="S70" s="21"/>
      <c r="AG70" s="35"/>
    </row>
    <row r="71" spans="1:33" x14ac:dyDescent="0.3">
      <c r="A71" s="20"/>
      <c r="B71" s="10" t="s">
        <v>3637</v>
      </c>
      <c r="C71" s="10" t="s">
        <v>3638</v>
      </c>
      <c r="D71" s="10"/>
      <c r="E71" s="10"/>
      <c r="F71" s="3"/>
      <c r="G71" s="3" t="s">
        <v>3738</v>
      </c>
      <c r="H71" s="3" t="s">
        <v>3737</v>
      </c>
      <c r="I71" s="3"/>
      <c r="J71" s="3"/>
      <c r="K71" s="3"/>
      <c r="L71" s="3"/>
      <c r="M71" s="10"/>
      <c r="N71" s="3" t="str">
        <f t="shared" si="1"/>
        <v/>
      </c>
      <c r="O71" s="33"/>
      <c r="P71" s="3"/>
      <c r="Q71" s="3"/>
      <c r="R71" s="3"/>
      <c r="S71" s="21"/>
      <c r="AG71" s="35"/>
    </row>
    <row r="72" spans="1:33" x14ac:dyDescent="0.3">
      <c r="A72" s="20"/>
      <c r="B72" s="10" t="s">
        <v>3637</v>
      </c>
      <c r="C72" s="10" t="s">
        <v>3638</v>
      </c>
      <c r="D72" s="10"/>
      <c r="E72" s="10"/>
      <c r="F72" s="3"/>
      <c r="G72" s="3" t="s">
        <v>3739</v>
      </c>
      <c r="H72" s="3" t="s">
        <v>3737</v>
      </c>
      <c r="I72" s="3"/>
      <c r="J72" s="3"/>
      <c r="K72" s="3"/>
      <c r="L72" s="3"/>
      <c r="M72" s="10"/>
      <c r="N72" s="3" t="str">
        <f t="shared" si="1"/>
        <v/>
      </c>
      <c r="O72" s="33"/>
      <c r="P72" s="3"/>
      <c r="Q72" s="3"/>
      <c r="R72" s="3"/>
      <c r="S72" s="21"/>
      <c r="AG72" s="35"/>
    </row>
    <row r="73" spans="1:33" x14ac:dyDescent="0.3">
      <c r="A73" s="20"/>
      <c r="B73" s="10" t="s">
        <v>3637</v>
      </c>
      <c r="C73" s="10" t="s">
        <v>3638</v>
      </c>
      <c r="D73" s="10"/>
      <c r="E73" s="10"/>
      <c r="F73" s="3"/>
      <c r="G73" s="3" t="s">
        <v>3740</v>
      </c>
      <c r="H73" s="3" t="s">
        <v>3737</v>
      </c>
      <c r="I73" s="3"/>
      <c r="J73" s="3"/>
      <c r="K73" s="3"/>
      <c r="L73" s="3"/>
      <c r="M73" s="10"/>
      <c r="N73" s="3" t="str">
        <f t="shared" si="1"/>
        <v/>
      </c>
      <c r="O73" s="33"/>
      <c r="P73" s="3"/>
      <c r="Q73" s="3"/>
      <c r="R73" s="3"/>
      <c r="S73" s="21"/>
      <c r="AG73" s="35"/>
    </row>
    <row r="74" spans="1:33" x14ac:dyDescent="0.3">
      <c r="A74" s="20"/>
      <c r="B74" s="10" t="s">
        <v>3637</v>
      </c>
      <c r="C74" s="10" t="s">
        <v>3638</v>
      </c>
      <c r="D74" s="10"/>
      <c r="E74" s="10"/>
      <c r="F74" s="3"/>
      <c r="G74" s="3" t="s">
        <v>3741</v>
      </c>
      <c r="H74" s="3" t="s">
        <v>3742</v>
      </c>
      <c r="I74" s="3"/>
      <c r="J74" s="3"/>
      <c r="K74" s="3"/>
      <c r="L74" s="3"/>
      <c r="M74" s="10"/>
      <c r="N74" s="3" t="str">
        <f t="shared" si="1"/>
        <v/>
      </c>
      <c r="O74" s="33"/>
      <c r="P74" s="3"/>
      <c r="Q74" s="3"/>
      <c r="R74" s="3"/>
      <c r="S74" s="21"/>
      <c r="AG74" s="35"/>
    </row>
    <row r="75" spans="1:33" x14ac:dyDescent="0.3">
      <c r="A75" s="20"/>
      <c r="B75" s="10" t="s">
        <v>3637</v>
      </c>
      <c r="C75" s="10" t="s">
        <v>3638</v>
      </c>
      <c r="D75" s="10"/>
      <c r="E75" s="10"/>
      <c r="F75" s="3"/>
      <c r="G75" s="3" t="s">
        <v>3743</v>
      </c>
      <c r="H75" s="3" t="s">
        <v>3742</v>
      </c>
      <c r="I75" s="3"/>
      <c r="J75" s="3"/>
      <c r="K75" s="3"/>
      <c r="L75" s="3"/>
      <c r="M75" s="10"/>
      <c r="N75" s="3" t="str">
        <f t="shared" si="1"/>
        <v/>
      </c>
      <c r="O75" s="33"/>
      <c r="P75" s="3"/>
      <c r="Q75" s="3"/>
      <c r="R75" s="3"/>
      <c r="S75" s="21"/>
      <c r="AG75" s="35"/>
    </row>
    <row r="76" spans="1:33" x14ac:dyDescent="0.3">
      <c r="A76" s="20"/>
      <c r="B76" s="10" t="s">
        <v>3637</v>
      </c>
      <c r="C76" s="10" t="s">
        <v>3638</v>
      </c>
      <c r="D76" s="10"/>
      <c r="E76" s="10"/>
      <c r="F76" s="3"/>
      <c r="G76" s="3" t="s">
        <v>3744</v>
      </c>
      <c r="H76" s="3" t="s">
        <v>3742</v>
      </c>
      <c r="I76" s="3"/>
      <c r="J76" s="3"/>
      <c r="K76" s="3"/>
      <c r="L76" s="3"/>
      <c r="M76" s="10"/>
      <c r="N76" s="3" t="str">
        <f t="shared" si="1"/>
        <v/>
      </c>
      <c r="O76" s="33"/>
      <c r="P76" s="3"/>
      <c r="Q76" s="3"/>
      <c r="R76" s="3"/>
      <c r="S76" s="21"/>
      <c r="AG76" s="35"/>
    </row>
    <row r="77" spans="1:33" x14ac:dyDescent="0.3">
      <c r="A77" s="20"/>
      <c r="B77" s="10" t="s">
        <v>3637</v>
      </c>
      <c r="C77" s="10" t="s">
        <v>3638</v>
      </c>
      <c r="D77" s="10"/>
      <c r="E77" s="10"/>
      <c r="F77" s="3"/>
      <c r="G77" s="3" t="s">
        <v>3745</v>
      </c>
      <c r="H77" s="3" t="s">
        <v>3746</v>
      </c>
      <c r="I77" s="3"/>
      <c r="J77" s="3"/>
      <c r="K77" s="3"/>
      <c r="L77" s="3"/>
      <c r="M77" s="10"/>
      <c r="N77" s="3" t="str">
        <f t="shared" si="1"/>
        <v/>
      </c>
      <c r="O77" s="33"/>
      <c r="P77" s="3"/>
      <c r="Q77" s="3"/>
      <c r="R77" s="3"/>
      <c r="S77" s="21"/>
      <c r="AG77" s="35"/>
    </row>
    <row r="78" spans="1:33" x14ac:dyDescent="0.3">
      <c r="A78" s="20"/>
      <c r="B78" s="10" t="s">
        <v>3637</v>
      </c>
      <c r="C78" s="10" t="s">
        <v>3638</v>
      </c>
      <c r="D78" s="10"/>
      <c r="E78" s="10"/>
      <c r="F78" s="3"/>
      <c r="G78" s="3" t="s">
        <v>3747</v>
      </c>
      <c r="H78" s="3" t="s">
        <v>3746</v>
      </c>
      <c r="I78" s="3"/>
      <c r="J78" s="3"/>
      <c r="K78" s="3"/>
      <c r="L78" s="3"/>
      <c r="M78" s="10"/>
      <c r="N78" s="3" t="str">
        <f t="shared" si="1"/>
        <v/>
      </c>
      <c r="O78" s="33"/>
      <c r="P78" s="3"/>
      <c r="Q78" s="3"/>
      <c r="R78" s="3"/>
      <c r="S78" s="21"/>
      <c r="AG78" s="35"/>
    </row>
    <row r="79" spans="1:33" x14ac:dyDescent="0.3">
      <c r="A79" s="20"/>
      <c r="B79" s="10" t="s">
        <v>3637</v>
      </c>
      <c r="C79" s="10" t="s">
        <v>3638</v>
      </c>
      <c r="D79" s="10"/>
      <c r="E79" s="10"/>
      <c r="F79" s="3"/>
      <c r="G79" s="3" t="s">
        <v>3748</v>
      </c>
      <c r="H79" s="3" t="s">
        <v>3746</v>
      </c>
      <c r="I79" s="3"/>
      <c r="J79" s="3"/>
      <c r="K79" s="3"/>
      <c r="L79" s="3"/>
      <c r="M79" s="10"/>
      <c r="N79" s="3" t="str">
        <f t="shared" si="1"/>
        <v/>
      </c>
      <c r="O79" s="33"/>
      <c r="P79" s="3"/>
      <c r="Q79" s="3"/>
      <c r="R79" s="3"/>
      <c r="S79" s="21"/>
      <c r="AG79" s="35"/>
    </row>
    <row r="80" spans="1:33" x14ac:dyDescent="0.3">
      <c r="A80" s="20"/>
      <c r="B80" s="10" t="s">
        <v>3637</v>
      </c>
      <c r="C80" s="10" t="s">
        <v>3638</v>
      </c>
      <c r="D80" s="10"/>
      <c r="E80" s="10"/>
      <c r="F80" s="3"/>
      <c r="G80" s="3" t="s">
        <v>3749</v>
      </c>
      <c r="H80" s="3" t="s">
        <v>963</v>
      </c>
      <c r="I80" s="3"/>
      <c r="J80" s="3"/>
      <c r="K80" s="3"/>
      <c r="L80" s="3"/>
      <c r="M80" s="10"/>
      <c r="N80" s="3" t="str">
        <f t="shared" si="1"/>
        <v/>
      </c>
      <c r="O80" s="33"/>
      <c r="P80" s="3"/>
      <c r="Q80" s="3"/>
      <c r="R80" s="3"/>
      <c r="S80" s="21"/>
      <c r="AG80" s="35"/>
    </row>
    <row r="81" spans="1:33" x14ac:dyDescent="0.3">
      <c r="A81" s="20"/>
      <c r="B81" s="10" t="s">
        <v>3637</v>
      </c>
      <c r="C81" s="10" t="s">
        <v>3638</v>
      </c>
      <c r="D81" s="10"/>
      <c r="E81" s="10"/>
      <c r="F81" s="3"/>
      <c r="G81" s="3" t="s">
        <v>3750</v>
      </c>
      <c r="H81" s="3" t="s">
        <v>963</v>
      </c>
      <c r="I81" s="3"/>
      <c r="J81" s="3"/>
      <c r="K81" s="3"/>
      <c r="L81" s="3"/>
      <c r="M81" s="10"/>
      <c r="N81" s="3" t="str">
        <f t="shared" si="1"/>
        <v/>
      </c>
      <c r="O81" s="33"/>
      <c r="P81" s="3"/>
      <c r="Q81" s="3"/>
      <c r="R81" s="3"/>
      <c r="S81" s="21"/>
      <c r="AG81" s="35"/>
    </row>
    <row r="82" spans="1:33" x14ac:dyDescent="0.3">
      <c r="A82" s="20"/>
      <c r="B82" s="10" t="s">
        <v>3637</v>
      </c>
      <c r="C82" s="10" t="s">
        <v>3638</v>
      </c>
      <c r="D82" s="10"/>
      <c r="E82" s="10"/>
      <c r="F82" s="3"/>
      <c r="G82" s="3" t="s">
        <v>3751</v>
      </c>
      <c r="H82" s="3" t="s">
        <v>3752</v>
      </c>
      <c r="I82" s="3"/>
      <c r="J82" s="3"/>
      <c r="K82" s="3"/>
      <c r="L82" s="3"/>
      <c r="M82" s="10"/>
      <c r="N82" s="3" t="str">
        <f t="shared" si="1"/>
        <v/>
      </c>
      <c r="O82" s="33"/>
      <c r="P82" s="3"/>
      <c r="Q82" s="3"/>
      <c r="R82" s="3"/>
      <c r="S82" s="21"/>
      <c r="AG82" s="35"/>
    </row>
    <row r="83" spans="1:33" x14ac:dyDescent="0.3">
      <c r="A83" s="20"/>
      <c r="B83" s="10" t="s">
        <v>3637</v>
      </c>
      <c r="C83" s="10" t="s">
        <v>3638</v>
      </c>
      <c r="D83" s="10"/>
      <c r="E83" s="10"/>
      <c r="F83" s="3"/>
      <c r="G83" s="3" t="s">
        <v>3753</v>
      </c>
      <c r="H83" s="3" t="s">
        <v>3752</v>
      </c>
      <c r="I83" s="3"/>
      <c r="J83" s="3"/>
      <c r="K83" s="3"/>
      <c r="L83" s="3"/>
      <c r="M83" s="10"/>
      <c r="N83" s="3" t="str">
        <f t="shared" si="1"/>
        <v/>
      </c>
      <c r="O83" s="33"/>
      <c r="P83" s="3"/>
      <c r="Q83" s="3"/>
      <c r="R83" s="3"/>
      <c r="S83" s="21"/>
      <c r="AG83" s="35"/>
    </row>
    <row r="84" spans="1:33" x14ac:dyDescent="0.3">
      <c r="A84" s="20"/>
      <c r="B84" s="10" t="s">
        <v>3637</v>
      </c>
      <c r="C84" s="10" t="s">
        <v>3638</v>
      </c>
      <c r="D84" s="10"/>
      <c r="E84" s="10"/>
      <c r="F84" s="3"/>
      <c r="G84" s="3" t="s">
        <v>3754</v>
      </c>
      <c r="H84" s="3" t="s">
        <v>3752</v>
      </c>
      <c r="I84" s="3"/>
      <c r="J84" s="3"/>
      <c r="K84" s="3"/>
      <c r="L84" s="3"/>
      <c r="M84" s="10"/>
      <c r="N84" s="3" t="str">
        <f t="shared" si="1"/>
        <v/>
      </c>
      <c r="O84" s="33"/>
      <c r="P84" s="3"/>
      <c r="Q84" s="3"/>
      <c r="R84" s="3"/>
      <c r="S84" s="21"/>
      <c r="AG84" s="35"/>
    </row>
    <row r="85" spans="1:33" x14ac:dyDescent="0.3">
      <c r="A85" s="20"/>
      <c r="B85" s="10" t="s">
        <v>3637</v>
      </c>
      <c r="C85" s="10" t="s">
        <v>3638</v>
      </c>
      <c r="D85" s="10"/>
      <c r="E85" s="10"/>
      <c r="F85" s="3"/>
      <c r="G85" s="3" t="s">
        <v>3755</v>
      </c>
      <c r="H85" s="3" t="s">
        <v>3752</v>
      </c>
      <c r="I85" s="3"/>
      <c r="J85" s="3"/>
      <c r="K85" s="3"/>
      <c r="L85" s="3"/>
      <c r="M85" s="10"/>
      <c r="N85" s="3" t="str">
        <f t="shared" si="1"/>
        <v/>
      </c>
      <c r="O85" s="33"/>
      <c r="P85" s="3"/>
      <c r="Q85" s="3"/>
      <c r="R85" s="3"/>
      <c r="S85" s="21"/>
      <c r="AG85" s="35"/>
    </row>
    <row r="86" spans="1:33" x14ac:dyDescent="0.3">
      <c r="A86" s="20"/>
      <c r="B86" s="10" t="s">
        <v>3637</v>
      </c>
      <c r="C86" s="10" t="s">
        <v>3638</v>
      </c>
      <c r="D86" s="10"/>
      <c r="E86" s="10"/>
      <c r="F86" s="3"/>
      <c r="G86" s="3" t="s">
        <v>3756</v>
      </c>
      <c r="H86" s="3" t="s">
        <v>3752</v>
      </c>
      <c r="I86" s="3"/>
      <c r="J86" s="3"/>
      <c r="K86" s="3"/>
      <c r="L86" s="3"/>
      <c r="M86" s="10"/>
      <c r="N86" s="3" t="str">
        <f t="shared" si="1"/>
        <v/>
      </c>
      <c r="O86" s="33"/>
      <c r="P86" s="3"/>
      <c r="Q86" s="3"/>
      <c r="R86" s="3"/>
      <c r="S86" s="21"/>
      <c r="AG86" s="35"/>
    </row>
    <row r="87" spans="1:33" x14ac:dyDescent="0.3">
      <c r="A87" s="20"/>
      <c r="B87" s="10" t="s">
        <v>3637</v>
      </c>
      <c r="C87" s="10" t="s">
        <v>3638</v>
      </c>
      <c r="D87" s="10"/>
      <c r="E87" s="10"/>
      <c r="F87" s="3"/>
      <c r="G87" s="3" t="s">
        <v>3757</v>
      </c>
      <c r="H87" s="3" t="s">
        <v>3758</v>
      </c>
      <c r="I87" s="3"/>
      <c r="J87" s="3"/>
      <c r="K87" s="3"/>
      <c r="L87" s="3"/>
      <c r="M87" s="10"/>
      <c r="N87" s="3" t="str">
        <f t="shared" si="1"/>
        <v/>
      </c>
      <c r="O87" s="33"/>
      <c r="P87" s="3"/>
      <c r="Q87" s="3"/>
      <c r="R87" s="3"/>
      <c r="S87" s="21"/>
      <c r="AG87" s="35"/>
    </row>
    <row r="88" spans="1:33" x14ac:dyDescent="0.3">
      <c r="A88" s="20"/>
      <c r="B88" s="10" t="s">
        <v>3637</v>
      </c>
      <c r="C88" s="10" t="s">
        <v>3638</v>
      </c>
      <c r="D88" s="10"/>
      <c r="E88" s="10"/>
      <c r="F88" s="3"/>
      <c r="G88" s="3" t="s">
        <v>3759</v>
      </c>
      <c r="H88" s="3" t="s">
        <v>3758</v>
      </c>
      <c r="I88" s="3"/>
      <c r="J88" s="3"/>
      <c r="K88" s="3"/>
      <c r="L88" s="3"/>
      <c r="M88" s="10"/>
      <c r="N88" s="3" t="str">
        <f t="shared" si="1"/>
        <v/>
      </c>
      <c r="O88" s="33"/>
      <c r="P88" s="3"/>
      <c r="Q88" s="3"/>
      <c r="R88" s="3"/>
      <c r="S88" s="21"/>
      <c r="AG88" s="35"/>
    </row>
    <row r="89" spans="1:33" x14ac:dyDescent="0.3">
      <c r="A89" s="20"/>
      <c r="B89" s="10" t="s">
        <v>3637</v>
      </c>
      <c r="C89" s="10" t="s">
        <v>3638</v>
      </c>
      <c r="D89" s="10"/>
      <c r="E89" s="10"/>
      <c r="F89" s="3"/>
      <c r="G89" s="3" t="s">
        <v>3760</v>
      </c>
      <c r="H89" s="3" t="s">
        <v>3758</v>
      </c>
      <c r="I89" s="3"/>
      <c r="J89" s="3"/>
      <c r="K89" s="3"/>
      <c r="L89" s="3"/>
      <c r="M89" s="10"/>
      <c r="N89" s="3" t="str">
        <f t="shared" si="1"/>
        <v/>
      </c>
      <c r="O89" s="33"/>
      <c r="P89" s="3"/>
      <c r="Q89" s="3"/>
      <c r="R89" s="3"/>
      <c r="S89" s="21"/>
      <c r="AG89" s="35"/>
    </row>
    <row r="90" spans="1:33" x14ac:dyDescent="0.3">
      <c r="A90" s="20"/>
      <c r="B90" s="10" t="s">
        <v>3637</v>
      </c>
      <c r="C90" s="10" t="s">
        <v>3638</v>
      </c>
      <c r="D90" s="10"/>
      <c r="E90" s="10"/>
      <c r="F90" s="3"/>
      <c r="G90" s="3" t="s">
        <v>3761</v>
      </c>
      <c r="H90" s="3" t="s">
        <v>3762</v>
      </c>
      <c r="I90" s="3"/>
      <c r="J90" s="3"/>
      <c r="K90" s="3"/>
      <c r="L90" s="3"/>
      <c r="M90" s="10"/>
      <c r="N90" s="3" t="str">
        <f t="shared" si="1"/>
        <v/>
      </c>
      <c r="O90" s="33"/>
      <c r="P90" s="3"/>
      <c r="Q90" s="3"/>
      <c r="R90" s="3"/>
      <c r="S90" s="21"/>
      <c r="AG90" s="35"/>
    </row>
    <row r="91" spans="1:33" x14ac:dyDescent="0.3">
      <c r="A91" s="20"/>
      <c r="B91" s="10" t="s">
        <v>3637</v>
      </c>
      <c r="C91" s="10" t="s">
        <v>3638</v>
      </c>
      <c r="D91" s="10"/>
      <c r="E91" s="10"/>
      <c r="F91" s="3"/>
      <c r="G91" s="3" t="s">
        <v>3763</v>
      </c>
      <c r="H91" s="3" t="s">
        <v>3762</v>
      </c>
      <c r="I91" s="3"/>
      <c r="J91" s="3"/>
      <c r="K91" s="3"/>
      <c r="L91" s="3"/>
      <c r="M91" s="10"/>
      <c r="N91" s="3" t="str">
        <f t="shared" si="1"/>
        <v/>
      </c>
      <c r="O91" s="33"/>
      <c r="P91" s="3"/>
      <c r="Q91" s="3"/>
      <c r="R91" s="3"/>
      <c r="S91" s="21"/>
      <c r="AG91" s="35"/>
    </row>
    <row r="92" spans="1:33" x14ac:dyDescent="0.3">
      <c r="A92" s="20"/>
      <c r="B92" s="10" t="s">
        <v>3637</v>
      </c>
      <c r="C92" s="10" t="s">
        <v>3638</v>
      </c>
      <c r="D92" s="10"/>
      <c r="E92" s="10"/>
      <c r="F92" s="3"/>
      <c r="G92" s="3" t="s">
        <v>3764</v>
      </c>
      <c r="H92" s="3" t="s">
        <v>3762</v>
      </c>
      <c r="I92" s="3"/>
      <c r="J92" s="3"/>
      <c r="K92" s="3"/>
      <c r="L92" s="3"/>
      <c r="M92" s="10"/>
      <c r="N92" s="3" t="str">
        <f t="shared" si="1"/>
        <v/>
      </c>
      <c r="O92" s="33"/>
      <c r="P92" s="3"/>
      <c r="Q92" s="3"/>
      <c r="R92" s="3"/>
      <c r="S92" s="21"/>
      <c r="AG92" s="35"/>
    </row>
    <row r="93" spans="1:33" x14ac:dyDescent="0.3">
      <c r="A93" s="20"/>
      <c r="B93" s="10" t="s">
        <v>3637</v>
      </c>
      <c r="C93" s="10" t="s">
        <v>3638</v>
      </c>
      <c r="D93" s="10"/>
      <c r="E93" s="10"/>
      <c r="F93" s="3"/>
      <c r="G93" s="3" t="s">
        <v>3765</v>
      </c>
      <c r="H93" s="3" t="s">
        <v>3762</v>
      </c>
      <c r="I93" s="3"/>
      <c r="J93" s="3"/>
      <c r="K93" s="3"/>
      <c r="L93" s="3"/>
      <c r="M93" s="10"/>
      <c r="N93" s="3" t="str">
        <f t="shared" si="1"/>
        <v/>
      </c>
      <c r="O93" s="33"/>
      <c r="P93" s="3"/>
      <c r="Q93" s="3"/>
      <c r="R93" s="3"/>
      <c r="S93" s="21"/>
      <c r="AG93" s="35"/>
    </row>
    <row r="94" spans="1:33" x14ac:dyDescent="0.3">
      <c r="A94" s="20"/>
      <c r="B94" s="10" t="s">
        <v>3637</v>
      </c>
      <c r="C94" s="10" t="s">
        <v>3638</v>
      </c>
      <c r="D94" s="10"/>
      <c r="E94" s="10"/>
      <c r="F94" s="3"/>
      <c r="G94" s="3" t="s">
        <v>3766</v>
      </c>
      <c r="H94" s="3" t="s">
        <v>3762</v>
      </c>
      <c r="I94" s="3"/>
      <c r="J94" s="3"/>
      <c r="K94" s="3"/>
      <c r="L94" s="3"/>
      <c r="M94" s="10"/>
      <c r="N94" s="3" t="str">
        <f t="shared" si="1"/>
        <v/>
      </c>
      <c r="O94" s="33"/>
      <c r="P94" s="3"/>
      <c r="Q94" s="3"/>
      <c r="R94" s="3"/>
      <c r="S94" s="21"/>
      <c r="AG94" s="35"/>
    </row>
    <row r="95" spans="1:33" x14ac:dyDescent="0.3">
      <c r="A95" s="20"/>
      <c r="B95" s="10" t="s">
        <v>3637</v>
      </c>
      <c r="C95" s="10" t="s">
        <v>3638</v>
      </c>
      <c r="D95" s="10"/>
      <c r="E95" s="10"/>
      <c r="F95" s="3"/>
      <c r="G95" s="3" t="s">
        <v>3767</v>
      </c>
      <c r="H95" s="3" t="s">
        <v>3768</v>
      </c>
      <c r="I95" s="3"/>
      <c r="J95" s="3"/>
      <c r="K95" s="3"/>
      <c r="L95" s="3"/>
      <c r="M95" s="10"/>
      <c r="N95" s="3" t="str">
        <f t="shared" si="1"/>
        <v/>
      </c>
      <c r="O95" s="33"/>
      <c r="P95" s="3"/>
      <c r="Q95" s="3"/>
      <c r="R95" s="3"/>
      <c r="S95" s="21"/>
      <c r="AG95" s="35"/>
    </row>
    <row r="96" spans="1:33" x14ac:dyDescent="0.3">
      <c r="A96" s="20"/>
      <c r="B96" s="10" t="s">
        <v>3637</v>
      </c>
      <c r="C96" s="10" t="s">
        <v>3638</v>
      </c>
      <c r="D96" s="10"/>
      <c r="E96" s="10"/>
      <c r="F96" s="3"/>
      <c r="G96" s="3" t="s">
        <v>3769</v>
      </c>
      <c r="H96" s="3" t="s">
        <v>3768</v>
      </c>
      <c r="I96" s="3"/>
      <c r="J96" s="3"/>
      <c r="K96" s="3"/>
      <c r="L96" s="3"/>
      <c r="M96" s="10"/>
      <c r="N96" s="3" t="str">
        <f t="shared" si="1"/>
        <v/>
      </c>
      <c r="O96" s="33"/>
      <c r="P96" s="3"/>
      <c r="Q96" s="3"/>
      <c r="R96" s="3"/>
      <c r="S96" s="21"/>
      <c r="AG96" s="35"/>
    </row>
    <row r="97" spans="1:33" x14ac:dyDescent="0.3">
      <c r="A97" s="20"/>
      <c r="B97" s="10" t="s">
        <v>3637</v>
      </c>
      <c r="C97" s="10" t="s">
        <v>3638</v>
      </c>
      <c r="D97" s="10"/>
      <c r="E97" s="10"/>
      <c r="F97" s="3"/>
      <c r="G97" s="3" t="s">
        <v>3770</v>
      </c>
      <c r="H97" s="3" t="s">
        <v>3771</v>
      </c>
      <c r="I97" s="3"/>
      <c r="J97" s="3"/>
      <c r="K97" s="3"/>
      <c r="L97" s="3"/>
      <c r="M97" s="10"/>
      <c r="N97" s="3" t="str">
        <f t="shared" si="1"/>
        <v/>
      </c>
      <c r="O97" s="33"/>
      <c r="P97" s="3"/>
      <c r="Q97" s="3"/>
      <c r="R97" s="3"/>
      <c r="S97" s="21"/>
      <c r="AG97" s="35"/>
    </row>
    <row r="98" spans="1:33" x14ac:dyDescent="0.3">
      <c r="A98" s="20"/>
      <c r="B98" s="10" t="s">
        <v>3637</v>
      </c>
      <c r="C98" s="10" t="s">
        <v>3638</v>
      </c>
      <c r="D98" s="10"/>
      <c r="E98" s="10"/>
      <c r="F98" s="3"/>
      <c r="G98" s="3" t="s">
        <v>3772</v>
      </c>
      <c r="H98" s="3" t="s">
        <v>3771</v>
      </c>
      <c r="I98" s="3"/>
      <c r="J98" s="3"/>
      <c r="K98" s="3"/>
      <c r="L98" s="3"/>
      <c r="M98" s="10"/>
      <c r="N98" s="3" t="str">
        <f t="shared" si="1"/>
        <v/>
      </c>
      <c r="O98" s="33"/>
      <c r="P98" s="3"/>
      <c r="Q98" s="3"/>
      <c r="R98" s="3"/>
      <c r="S98" s="21"/>
      <c r="AG98" s="35"/>
    </row>
    <row r="99" spans="1:33" x14ac:dyDescent="0.3">
      <c r="A99" s="20"/>
      <c r="B99" s="10" t="s">
        <v>3637</v>
      </c>
      <c r="C99" s="10" t="s">
        <v>3638</v>
      </c>
      <c r="D99" s="10"/>
      <c r="E99" s="10"/>
      <c r="F99" s="3"/>
      <c r="G99" s="3" t="s">
        <v>3773</v>
      </c>
      <c r="H99" s="3" t="s">
        <v>3774</v>
      </c>
      <c r="I99" s="3"/>
      <c r="J99" s="3"/>
      <c r="K99" s="3"/>
      <c r="L99" s="3"/>
      <c r="M99" s="10"/>
      <c r="N99" s="3" t="str">
        <f t="shared" si="1"/>
        <v/>
      </c>
      <c r="O99" s="33"/>
      <c r="P99" s="3"/>
      <c r="Q99" s="3"/>
      <c r="R99" s="3"/>
      <c r="S99" s="21"/>
      <c r="AG99" s="35"/>
    </row>
    <row r="100" spans="1:33" x14ac:dyDescent="0.3">
      <c r="A100" s="20"/>
      <c r="B100" s="10" t="s">
        <v>3637</v>
      </c>
      <c r="C100" s="10" t="s">
        <v>3638</v>
      </c>
      <c r="D100" s="10"/>
      <c r="E100" s="10"/>
      <c r="F100" s="3"/>
      <c r="G100" s="3" t="s">
        <v>3775</v>
      </c>
      <c r="H100" s="3" t="s">
        <v>3776</v>
      </c>
      <c r="I100" s="3"/>
      <c r="J100" s="3"/>
      <c r="K100" s="3"/>
      <c r="L100" s="3"/>
      <c r="M100" s="10"/>
      <c r="N100" s="3" t="str">
        <f t="shared" si="1"/>
        <v/>
      </c>
      <c r="O100" s="33"/>
      <c r="P100" s="3"/>
      <c r="Q100" s="3"/>
      <c r="R100" s="3"/>
      <c r="S100" s="21"/>
      <c r="AG100" s="35"/>
    </row>
    <row r="101" spans="1:33" x14ac:dyDescent="0.3">
      <c r="A101" s="20"/>
      <c r="B101" s="10" t="s">
        <v>3637</v>
      </c>
      <c r="C101" s="10" t="s">
        <v>3638</v>
      </c>
      <c r="D101" s="10"/>
      <c r="E101" s="10"/>
      <c r="F101" s="3"/>
      <c r="G101" s="3" t="s">
        <v>3777</v>
      </c>
      <c r="H101" s="3" t="s">
        <v>3778</v>
      </c>
      <c r="I101" s="3"/>
      <c r="J101" s="3"/>
      <c r="K101" s="3"/>
      <c r="L101" s="3"/>
      <c r="M101" s="10"/>
      <c r="N101" s="3" t="str">
        <f t="shared" si="1"/>
        <v/>
      </c>
      <c r="O101" s="33"/>
      <c r="P101" s="3"/>
      <c r="Q101" s="3"/>
      <c r="R101" s="3"/>
      <c r="S101" s="21"/>
      <c r="AG101" s="35"/>
    </row>
    <row r="102" spans="1:33" x14ac:dyDescent="0.3">
      <c r="A102" s="20"/>
      <c r="B102" s="10" t="s">
        <v>3637</v>
      </c>
      <c r="C102" s="10" t="s">
        <v>3638</v>
      </c>
      <c r="D102" s="10"/>
      <c r="E102" s="10"/>
      <c r="F102" s="3"/>
      <c r="G102" s="3" t="s">
        <v>3779</v>
      </c>
      <c r="H102" s="3" t="s">
        <v>3780</v>
      </c>
      <c r="I102" s="3"/>
      <c r="J102" s="3"/>
      <c r="K102" s="3"/>
      <c r="L102" s="3"/>
      <c r="M102" s="10"/>
      <c r="N102" s="3" t="str">
        <f t="shared" si="1"/>
        <v/>
      </c>
      <c r="O102" s="33"/>
      <c r="P102" s="3"/>
      <c r="Q102" s="3"/>
      <c r="R102" s="3"/>
      <c r="S102" s="21"/>
      <c r="AG102" s="35"/>
    </row>
    <row r="103" spans="1:33" x14ac:dyDescent="0.3">
      <c r="A103" s="20"/>
      <c r="B103" s="10" t="s">
        <v>3637</v>
      </c>
      <c r="C103" s="10" t="s">
        <v>3638</v>
      </c>
      <c r="D103" s="10"/>
      <c r="E103" s="10"/>
      <c r="F103" s="3"/>
      <c r="G103" s="3" t="s">
        <v>3781</v>
      </c>
      <c r="H103" s="3" t="s">
        <v>3782</v>
      </c>
      <c r="I103" s="3"/>
      <c r="J103" s="3"/>
      <c r="K103" s="3"/>
      <c r="L103" s="3"/>
      <c r="M103" s="10"/>
      <c r="N103" s="3" t="str">
        <f t="shared" si="1"/>
        <v/>
      </c>
      <c r="O103" s="33"/>
      <c r="P103" s="3"/>
      <c r="Q103" s="3"/>
      <c r="R103" s="3"/>
      <c r="S103" s="21"/>
      <c r="AG103" s="35"/>
    </row>
    <row r="104" spans="1:33" x14ac:dyDescent="0.3">
      <c r="A104" s="20"/>
      <c r="B104" s="10" t="s">
        <v>3637</v>
      </c>
      <c r="C104" s="10" t="s">
        <v>3638</v>
      </c>
      <c r="D104" s="10"/>
      <c r="E104" s="10"/>
      <c r="F104" s="3"/>
      <c r="G104" s="3" t="s">
        <v>3783</v>
      </c>
      <c r="H104" s="3" t="s">
        <v>3784</v>
      </c>
      <c r="I104" s="3"/>
      <c r="J104" s="3"/>
      <c r="K104" s="3"/>
      <c r="L104" s="3"/>
      <c r="M104" s="10"/>
      <c r="N104" s="3" t="str">
        <f t="shared" si="1"/>
        <v/>
      </c>
      <c r="O104" s="33"/>
      <c r="P104" s="3"/>
      <c r="Q104" s="3"/>
      <c r="R104" s="3"/>
      <c r="S104" s="21"/>
      <c r="AG104" s="35"/>
    </row>
    <row r="105" spans="1:33" x14ac:dyDescent="0.3">
      <c r="A105" s="20"/>
      <c r="B105" s="10" t="s">
        <v>3637</v>
      </c>
      <c r="C105" s="10" t="s">
        <v>3638</v>
      </c>
      <c r="D105" s="10"/>
      <c r="E105" s="10"/>
      <c r="F105" s="3"/>
      <c r="G105" s="3" t="s">
        <v>3785</v>
      </c>
      <c r="H105" s="3" t="s">
        <v>3786</v>
      </c>
      <c r="I105" s="3"/>
      <c r="J105" s="3"/>
      <c r="K105" s="3"/>
      <c r="L105" s="3"/>
      <c r="M105" s="10"/>
      <c r="N105" s="3" t="str">
        <f t="shared" si="1"/>
        <v/>
      </c>
      <c r="O105" s="33"/>
      <c r="P105" s="3"/>
      <c r="Q105" s="3"/>
      <c r="R105" s="3"/>
      <c r="S105" s="21"/>
      <c r="AG105" s="35"/>
    </row>
    <row r="106" spans="1:33" x14ac:dyDescent="0.3">
      <c r="A106" s="20"/>
      <c r="B106" s="10" t="s">
        <v>3637</v>
      </c>
      <c r="C106" s="10" t="s">
        <v>3638</v>
      </c>
      <c r="D106" s="10"/>
      <c r="E106" s="10"/>
      <c r="F106" s="3"/>
      <c r="G106" s="3" t="s">
        <v>3787</v>
      </c>
      <c r="H106" s="3" t="s">
        <v>3786</v>
      </c>
      <c r="I106" s="3"/>
      <c r="J106" s="3"/>
      <c r="K106" s="3"/>
      <c r="L106" s="3"/>
      <c r="M106" s="10"/>
      <c r="N106" s="3" t="str">
        <f t="shared" si="1"/>
        <v/>
      </c>
      <c r="O106" s="33"/>
      <c r="P106" s="3"/>
      <c r="Q106" s="3"/>
      <c r="R106" s="3"/>
      <c r="S106" s="21"/>
      <c r="AG106" s="35"/>
    </row>
    <row r="107" spans="1:33" x14ac:dyDescent="0.3">
      <c r="A107" s="20"/>
      <c r="B107" s="10" t="s">
        <v>3637</v>
      </c>
      <c r="C107" s="10" t="s">
        <v>3638</v>
      </c>
      <c r="D107" s="10"/>
      <c r="E107" s="10"/>
      <c r="F107" s="3"/>
      <c r="G107" s="3" t="s">
        <v>3788</v>
      </c>
      <c r="H107" s="3" t="s">
        <v>3786</v>
      </c>
      <c r="I107" s="3"/>
      <c r="J107" s="3"/>
      <c r="K107" s="3"/>
      <c r="L107" s="3"/>
      <c r="M107" s="10"/>
      <c r="N107" s="3" t="str">
        <f t="shared" si="1"/>
        <v/>
      </c>
      <c r="O107" s="33"/>
      <c r="P107" s="3"/>
      <c r="Q107" s="3"/>
      <c r="R107" s="3"/>
      <c r="S107" s="21"/>
      <c r="AG107" s="35"/>
    </row>
    <row r="108" spans="1:33" x14ac:dyDescent="0.3">
      <c r="A108" s="20"/>
      <c r="B108" s="10" t="s">
        <v>3637</v>
      </c>
      <c r="C108" s="10" t="s">
        <v>3638</v>
      </c>
      <c r="D108" s="10"/>
      <c r="E108" s="10"/>
      <c r="F108" s="3"/>
      <c r="G108" s="3" t="s">
        <v>3789</v>
      </c>
      <c r="H108" s="3" t="s">
        <v>3786</v>
      </c>
      <c r="I108" s="3"/>
      <c r="J108" s="3"/>
      <c r="K108" s="3"/>
      <c r="L108" s="3"/>
      <c r="M108" s="10"/>
      <c r="N108" s="3" t="str">
        <f t="shared" si="1"/>
        <v/>
      </c>
      <c r="O108" s="33"/>
      <c r="P108" s="3"/>
      <c r="Q108" s="3"/>
      <c r="R108" s="3"/>
      <c r="S108" s="21"/>
      <c r="AG108" s="35"/>
    </row>
    <row r="109" spans="1:33" x14ac:dyDescent="0.3">
      <c r="A109" s="20"/>
      <c r="B109" s="10" t="s">
        <v>3637</v>
      </c>
      <c r="C109" s="10" t="s">
        <v>3638</v>
      </c>
      <c r="D109" s="10"/>
      <c r="E109" s="10"/>
      <c r="F109" s="3"/>
      <c r="G109" s="3" t="s">
        <v>3790</v>
      </c>
      <c r="H109" s="3" t="s">
        <v>3786</v>
      </c>
      <c r="I109" s="3"/>
      <c r="J109" s="3"/>
      <c r="K109" s="3"/>
      <c r="L109" s="3"/>
      <c r="M109" s="10"/>
      <c r="N109" s="3" t="str">
        <f t="shared" si="1"/>
        <v/>
      </c>
      <c r="O109" s="33"/>
      <c r="P109" s="3"/>
      <c r="Q109" s="3"/>
      <c r="R109" s="3"/>
      <c r="S109" s="21"/>
      <c r="AG109" s="35"/>
    </row>
    <row r="110" spans="1:33" x14ac:dyDescent="0.3">
      <c r="A110" s="20"/>
      <c r="B110" s="10" t="s">
        <v>3637</v>
      </c>
      <c r="C110" s="10" t="s">
        <v>3638</v>
      </c>
      <c r="D110" s="10"/>
      <c r="E110" s="10"/>
      <c r="F110" s="3"/>
      <c r="G110" s="3" t="s">
        <v>3791</v>
      </c>
      <c r="H110" s="3" t="s">
        <v>3792</v>
      </c>
      <c r="I110" s="3"/>
      <c r="J110" s="3"/>
      <c r="K110" s="3"/>
      <c r="L110" s="3"/>
      <c r="M110" s="10"/>
      <c r="N110" s="3" t="str">
        <f t="shared" si="1"/>
        <v/>
      </c>
      <c r="O110" s="33"/>
      <c r="P110" s="3"/>
      <c r="Q110" s="3"/>
      <c r="R110" s="3"/>
      <c r="S110" s="21"/>
      <c r="AG110" s="35"/>
    </row>
    <row r="111" spans="1:33" x14ac:dyDescent="0.3">
      <c r="A111" s="20"/>
      <c r="B111" s="10" t="s">
        <v>3637</v>
      </c>
      <c r="C111" s="10" t="s">
        <v>3638</v>
      </c>
      <c r="D111" s="10"/>
      <c r="E111" s="10"/>
      <c r="F111" s="3"/>
      <c r="G111" s="3" t="s">
        <v>3793</v>
      </c>
      <c r="H111" s="3" t="s">
        <v>3792</v>
      </c>
      <c r="I111" s="3"/>
      <c r="J111" s="3"/>
      <c r="K111" s="3"/>
      <c r="L111" s="3"/>
      <c r="M111" s="10"/>
      <c r="N111" s="3" t="str">
        <f t="shared" si="1"/>
        <v/>
      </c>
      <c r="O111" s="33"/>
      <c r="P111" s="3"/>
      <c r="Q111" s="3"/>
      <c r="R111" s="3"/>
      <c r="S111" s="21"/>
      <c r="AG111" s="35"/>
    </row>
    <row r="112" spans="1:33" x14ac:dyDescent="0.3">
      <c r="A112" s="20"/>
      <c r="B112" s="10" t="s">
        <v>3637</v>
      </c>
      <c r="C112" s="10" t="s">
        <v>3638</v>
      </c>
      <c r="D112" s="10"/>
      <c r="E112" s="10"/>
      <c r="F112" s="3"/>
      <c r="G112" s="3" t="s">
        <v>3794</v>
      </c>
      <c r="H112" s="3" t="s">
        <v>3795</v>
      </c>
      <c r="I112" s="3"/>
      <c r="J112" s="3"/>
      <c r="K112" s="3"/>
      <c r="L112" s="3"/>
      <c r="M112" s="10"/>
      <c r="N112" s="3" t="str">
        <f t="shared" si="1"/>
        <v/>
      </c>
      <c r="O112" s="33"/>
      <c r="P112" s="3"/>
      <c r="Q112" s="3"/>
      <c r="R112" s="3"/>
      <c r="S112" s="21"/>
      <c r="AG112" s="35"/>
    </row>
    <row r="113" spans="1:33" x14ac:dyDescent="0.3">
      <c r="A113" s="20"/>
      <c r="B113" s="10" t="s">
        <v>3637</v>
      </c>
      <c r="C113" s="10" t="s">
        <v>3638</v>
      </c>
      <c r="D113" s="10"/>
      <c r="E113" s="10"/>
      <c r="F113" s="3"/>
      <c r="G113" s="3" t="s">
        <v>3796</v>
      </c>
      <c r="H113" s="3" t="s">
        <v>3795</v>
      </c>
      <c r="I113" s="3"/>
      <c r="J113" s="3"/>
      <c r="K113" s="3"/>
      <c r="L113" s="3"/>
      <c r="M113" s="10"/>
      <c r="N113" s="3" t="str">
        <f t="shared" si="1"/>
        <v/>
      </c>
      <c r="O113" s="33"/>
      <c r="P113" s="3"/>
      <c r="Q113" s="3"/>
      <c r="R113" s="3"/>
      <c r="S113" s="21"/>
      <c r="AG113" s="35"/>
    </row>
    <row r="114" spans="1:33" x14ac:dyDescent="0.3">
      <c r="A114" s="20"/>
      <c r="B114" s="10" t="s">
        <v>3637</v>
      </c>
      <c r="C114" s="10" t="s">
        <v>3638</v>
      </c>
      <c r="D114" s="10"/>
      <c r="E114" s="10"/>
      <c r="F114" s="3"/>
      <c r="G114" s="3" t="s">
        <v>3797</v>
      </c>
      <c r="H114" s="3" t="s">
        <v>3798</v>
      </c>
      <c r="I114" s="3"/>
      <c r="J114" s="3"/>
      <c r="K114" s="3"/>
      <c r="L114" s="3"/>
      <c r="M114" s="10"/>
      <c r="N114" s="3" t="str">
        <f t="shared" si="1"/>
        <v/>
      </c>
      <c r="O114" s="33"/>
      <c r="P114" s="3"/>
      <c r="Q114" s="3"/>
      <c r="R114" s="3"/>
      <c r="S114" s="21"/>
      <c r="AG114" s="35"/>
    </row>
    <row r="115" spans="1:33" x14ac:dyDescent="0.3">
      <c r="A115" s="20"/>
      <c r="B115" s="10" t="s">
        <v>3637</v>
      </c>
      <c r="C115" s="10" t="s">
        <v>3638</v>
      </c>
      <c r="D115" s="10"/>
      <c r="E115" s="10"/>
      <c r="F115" s="3"/>
      <c r="G115" s="3" t="s">
        <v>3799</v>
      </c>
      <c r="H115" s="3" t="s">
        <v>3798</v>
      </c>
      <c r="I115" s="3"/>
      <c r="J115" s="3"/>
      <c r="K115" s="3"/>
      <c r="L115" s="3"/>
      <c r="M115" s="10"/>
      <c r="N115" s="3" t="str">
        <f t="shared" si="1"/>
        <v/>
      </c>
      <c r="O115" s="33"/>
      <c r="P115" s="3"/>
      <c r="Q115" s="3"/>
      <c r="R115" s="3"/>
      <c r="S115" s="21"/>
      <c r="AG115" s="35"/>
    </row>
    <row r="116" spans="1:33" x14ac:dyDescent="0.3">
      <c r="A116" s="20"/>
      <c r="B116" s="10" t="s">
        <v>3637</v>
      </c>
      <c r="C116" s="10" t="s">
        <v>3638</v>
      </c>
      <c r="D116" s="10"/>
      <c r="E116" s="10"/>
      <c r="F116" s="3"/>
      <c r="G116" s="3" t="s">
        <v>3800</v>
      </c>
      <c r="H116" s="3" t="s">
        <v>3798</v>
      </c>
      <c r="I116" s="3"/>
      <c r="J116" s="3"/>
      <c r="K116" s="3"/>
      <c r="L116" s="3"/>
      <c r="M116" s="10"/>
      <c r="N116" s="3" t="str">
        <f t="shared" si="1"/>
        <v/>
      </c>
      <c r="O116" s="33"/>
      <c r="P116" s="3"/>
      <c r="Q116" s="3"/>
      <c r="R116" s="3"/>
      <c r="S116" s="21"/>
      <c r="AG116" s="35"/>
    </row>
    <row r="117" spans="1:33" x14ac:dyDescent="0.3">
      <c r="A117" s="20"/>
      <c r="B117" s="10" t="s">
        <v>3637</v>
      </c>
      <c r="C117" s="10" t="s">
        <v>3638</v>
      </c>
      <c r="D117" s="10"/>
      <c r="E117" s="10"/>
      <c r="F117" s="3"/>
      <c r="G117" s="3" t="s">
        <v>3801</v>
      </c>
      <c r="H117" s="3" t="s">
        <v>3798</v>
      </c>
      <c r="I117" s="3"/>
      <c r="J117" s="3"/>
      <c r="K117" s="3"/>
      <c r="L117" s="3"/>
      <c r="M117" s="10"/>
      <c r="N117" s="3" t="str">
        <f t="shared" si="1"/>
        <v/>
      </c>
      <c r="O117" s="33"/>
      <c r="P117" s="3"/>
      <c r="Q117" s="3"/>
      <c r="R117" s="3"/>
      <c r="S117" s="21"/>
      <c r="AG117" s="35"/>
    </row>
    <row r="118" spans="1:33" x14ac:dyDescent="0.3">
      <c r="A118" s="20"/>
      <c r="B118" s="10" t="s">
        <v>3637</v>
      </c>
      <c r="C118" s="10" t="s">
        <v>3638</v>
      </c>
      <c r="D118" s="10"/>
      <c r="E118" s="10"/>
      <c r="F118" s="3"/>
      <c r="G118" s="3" t="s">
        <v>3802</v>
      </c>
      <c r="H118" s="3" t="s">
        <v>3798</v>
      </c>
      <c r="I118" s="3"/>
      <c r="J118" s="3"/>
      <c r="K118" s="3"/>
      <c r="L118" s="3"/>
      <c r="M118" s="10"/>
      <c r="N118" s="3" t="str">
        <f t="shared" si="1"/>
        <v/>
      </c>
      <c r="O118" s="33"/>
      <c r="P118" s="3"/>
      <c r="Q118" s="3"/>
      <c r="R118" s="3"/>
      <c r="S118" s="21"/>
      <c r="AG118" s="35"/>
    </row>
    <row r="119" spans="1:33" x14ac:dyDescent="0.3">
      <c r="A119" s="20"/>
      <c r="B119" s="10" t="s">
        <v>3637</v>
      </c>
      <c r="C119" s="10" t="s">
        <v>3638</v>
      </c>
      <c r="D119" s="10"/>
      <c r="E119" s="10"/>
      <c r="F119" s="3"/>
      <c r="G119" s="3" t="s">
        <v>3803</v>
      </c>
      <c r="H119" s="3" t="s">
        <v>3804</v>
      </c>
      <c r="I119" s="3"/>
      <c r="J119" s="3"/>
      <c r="K119" s="3"/>
      <c r="L119" s="3"/>
      <c r="M119" s="10"/>
      <c r="N119" s="3" t="str">
        <f t="shared" si="1"/>
        <v/>
      </c>
      <c r="O119" s="33"/>
      <c r="P119" s="3"/>
      <c r="Q119" s="3"/>
      <c r="R119" s="3"/>
      <c r="S119" s="21"/>
      <c r="AG119" s="35"/>
    </row>
    <row r="120" spans="1:33" x14ac:dyDescent="0.3">
      <c r="A120" s="20"/>
      <c r="B120" s="10" t="s">
        <v>3637</v>
      </c>
      <c r="C120" s="10" t="s">
        <v>3638</v>
      </c>
      <c r="D120" s="10"/>
      <c r="E120" s="10"/>
      <c r="F120" s="3"/>
      <c r="G120" s="3" t="s">
        <v>3805</v>
      </c>
      <c r="H120" s="3" t="s">
        <v>3804</v>
      </c>
      <c r="I120" s="3"/>
      <c r="J120" s="3"/>
      <c r="K120" s="3"/>
      <c r="L120" s="3"/>
      <c r="M120" s="10"/>
      <c r="N120" s="3" t="str">
        <f t="shared" si="1"/>
        <v/>
      </c>
      <c r="O120" s="33"/>
      <c r="P120" s="3"/>
      <c r="Q120" s="3"/>
      <c r="R120" s="3"/>
      <c r="S120" s="21"/>
      <c r="AG120" s="35"/>
    </row>
    <row r="121" spans="1:33" x14ac:dyDescent="0.3">
      <c r="A121" s="20"/>
      <c r="B121" s="10" t="s">
        <v>3637</v>
      </c>
      <c r="C121" s="10" t="s">
        <v>3638</v>
      </c>
      <c r="D121" s="10"/>
      <c r="E121" s="10"/>
      <c r="F121" s="3"/>
      <c r="G121" s="3" t="s">
        <v>3806</v>
      </c>
      <c r="H121" s="3" t="s">
        <v>3804</v>
      </c>
      <c r="I121" s="3"/>
      <c r="J121" s="3"/>
      <c r="K121" s="3"/>
      <c r="L121" s="3"/>
      <c r="M121" s="10"/>
      <c r="N121" s="3" t="str">
        <f t="shared" si="1"/>
        <v/>
      </c>
      <c r="O121" s="33"/>
      <c r="P121" s="3"/>
      <c r="Q121" s="3"/>
      <c r="R121" s="3"/>
      <c r="S121" s="21"/>
      <c r="AG121" s="35"/>
    </row>
    <row r="122" spans="1:33" x14ac:dyDescent="0.3">
      <c r="A122" s="20"/>
      <c r="B122" s="10" t="s">
        <v>3637</v>
      </c>
      <c r="C122" s="10" t="s">
        <v>3638</v>
      </c>
      <c r="D122" s="10"/>
      <c r="E122" s="10"/>
      <c r="F122" s="3"/>
      <c r="G122" s="3" t="s">
        <v>3807</v>
      </c>
      <c r="H122" s="3" t="s">
        <v>3808</v>
      </c>
      <c r="I122" s="3"/>
      <c r="J122" s="3"/>
      <c r="K122" s="3"/>
      <c r="L122" s="3"/>
      <c r="M122" s="10"/>
      <c r="N122" s="3" t="str">
        <f t="shared" si="1"/>
        <v/>
      </c>
      <c r="O122" s="33"/>
      <c r="P122" s="3"/>
      <c r="Q122" s="3"/>
      <c r="R122" s="3"/>
      <c r="S122" s="21"/>
      <c r="AG122" s="35"/>
    </row>
    <row r="123" spans="1:33" x14ac:dyDescent="0.3">
      <c r="A123" s="20"/>
      <c r="B123" s="10" t="s">
        <v>3637</v>
      </c>
      <c r="C123" s="10" t="s">
        <v>3638</v>
      </c>
      <c r="D123" s="10"/>
      <c r="E123" s="10"/>
      <c r="F123" s="3"/>
      <c r="G123" s="3" t="s">
        <v>3809</v>
      </c>
      <c r="H123" s="3" t="s">
        <v>3808</v>
      </c>
      <c r="I123" s="3"/>
      <c r="J123" s="3"/>
      <c r="K123" s="3"/>
      <c r="L123" s="3"/>
      <c r="M123" s="10"/>
      <c r="N123" s="3" t="str">
        <f t="shared" ref="N123:N184" si="2" xml:space="preserve"> IF(ISBLANK(M123),"",CONCATENATE("TP/oneM2M/",IF(I123&lt;&gt;"Both",I123&amp;"/",""),J123,IF(J123&lt;&gt;"","/",""),K123,IF(K123&lt;&gt;"","/",""),L123,IF(L123&lt;&gt;"","/",""),M123))</f>
        <v/>
      </c>
      <c r="O123" s="33"/>
      <c r="P123" s="3"/>
      <c r="Q123" s="3"/>
      <c r="R123" s="3"/>
      <c r="S123" s="21"/>
      <c r="AG123" s="35"/>
    </row>
    <row r="124" spans="1:33" x14ac:dyDescent="0.3">
      <c r="A124" s="20"/>
      <c r="B124" s="10" t="s">
        <v>3637</v>
      </c>
      <c r="C124" s="10" t="s">
        <v>3638</v>
      </c>
      <c r="D124" s="10"/>
      <c r="E124" s="10"/>
      <c r="F124" s="3"/>
      <c r="G124" s="3" t="s">
        <v>3810</v>
      </c>
      <c r="H124" s="3" t="s">
        <v>3808</v>
      </c>
      <c r="I124" s="3"/>
      <c r="J124" s="3"/>
      <c r="K124" s="3"/>
      <c r="L124" s="3"/>
      <c r="M124" s="10"/>
      <c r="N124" s="3" t="str">
        <f t="shared" si="2"/>
        <v/>
      </c>
      <c r="O124" s="33"/>
      <c r="P124" s="3"/>
      <c r="Q124" s="3"/>
      <c r="R124" s="3"/>
      <c r="S124" s="21"/>
      <c r="AG124" s="35"/>
    </row>
    <row r="125" spans="1:33" x14ac:dyDescent="0.3">
      <c r="A125" s="20"/>
      <c r="B125" s="10" t="s">
        <v>3637</v>
      </c>
      <c r="C125" s="10" t="s">
        <v>3638</v>
      </c>
      <c r="D125" s="10"/>
      <c r="E125" s="10"/>
      <c r="F125" s="3"/>
      <c r="G125" s="3" t="s">
        <v>3811</v>
      </c>
      <c r="H125" s="3" t="s">
        <v>3812</v>
      </c>
      <c r="I125" s="3"/>
      <c r="J125" s="3"/>
      <c r="K125" s="3"/>
      <c r="L125" s="3"/>
      <c r="M125" s="10"/>
      <c r="N125" s="3" t="str">
        <f t="shared" si="2"/>
        <v/>
      </c>
      <c r="O125" s="33"/>
      <c r="P125" s="3"/>
      <c r="Q125" s="3"/>
      <c r="R125" s="3"/>
      <c r="S125" s="21"/>
      <c r="AG125" s="35"/>
    </row>
    <row r="126" spans="1:33" x14ac:dyDescent="0.3">
      <c r="A126" s="20"/>
      <c r="B126" s="10" t="s">
        <v>3637</v>
      </c>
      <c r="C126" s="10" t="s">
        <v>3638</v>
      </c>
      <c r="D126" s="10"/>
      <c r="E126" s="10"/>
      <c r="F126" s="3"/>
      <c r="G126" s="3" t="s">
        <v>3813</v>
      </c>
      <c r="H126" s="3" t="s">
        <v>3812</v>
      </c>
      <c r="I126" s="3"/>
      <c r="J126" s="3"/>
      <c r="K126" s="3"/>
      <c r="L126" s="3"/>
      <c r="M126" s="10"/>
      <c r="N126" s="3" t="str">
        <f t="shared" si="2"/>
        <v/>
      </c>
      <c r="O126" s="33"/>
      <c r="P126" s="3"/>
      <c r="Q126" s="3"/>
      <c r="R126" s="3"/>
      <c r="S126" s="21"/>
      <c r="AG126" s="35"/>
    </row>
    <row r="127" spans="1:33" x14ac:dyDescent="0.3">
      <c r="A127" s="20"/>
      <c r="B127" s="10" t="s">
        <v>3637</v>
      </c>
      <c r="C127" s="10" t="s">
        <v>3638</v>
      </c>
      <c r="D127" s="10"/>
      <c r="E127" s="10"/>
      <c r="F127" s="3"/>
      <c r="G127" s="3" t="s">
        <v>3814</v>
      </c>
      <c r="H127" s="3" t="s">
        <v>3812</v>
      </c>
      <c r="I127" s="3"/>
      <c r="J127" s="3"/>
      <c r="K127" s="3"/>
      <c r="L127" s="3"/>
      <c r="M127" s="10"/>
      <c r="N127" s="3" t="str">
        <f t="shared" si="2"/>
        <v/>
      </c>
      <c r="O127" s="33"/>
      <c r="P127" s="3"/>
      <c r="Q127" s="3"/>
      <c r="R127" s="3"/>
      <c r="S127" s="21"/>
      <c r="AG127" s="35"/>
    </row>
    <row r="128" spans="1:33" x14ac:dyDescent="0.3">
      <c r="A128" s="20"/>
      <c r="B128" s="10" t="s">
        <v>3637</v>
      </c>
      <c r="C128" s="10" t="s">
        <v>3638</v>
      </c>
      <c r="D128" s="10"/>
      <c r="E128" s="10"/>
      <c r="F128" s="3"/>
      <c r="G128" s="3" t="s">
        <v>3815</v>
      </c>
      <c r="H128" s="3" t="s">
        <v>3816</v>
      </c>
      <c r="I128" s="3"/>
      <c r="J128" s="3"/>
      <c r="K128" s="3"/>
      <c r="L128" s="3"/>
      <c r="M128" s="10"/>
      <c r="N128" s="3" t="str">
        <f t="shared" si="2"/>
        <v/>
      </c>
      <c r="O128" s="33"/>
      <c r="P128" s="3"/>
      <c r="Q128" s="3"/>
      <c r="R128" s="3"/>
      <c r="S128" s="21"/>
      <c r="AG128" s="35"/>
    </row>
    <row r="129" spans="1:33" x14ac:dyDescent="0.3">
      <c r="A129" s="20"/>
      <c r="B129" s="10" t="s">
        <v>3637</v>
      </c>
      <c r="C129" s="10" t="s">
        <v>3638</v>
      </c>
      <c r="D129" s="10"/>
      <c r="E129" s="10"/>
      <c r="F129" s="3"/>
      <c r="G129" s="3" t="s">
        <v>3817</v>
      </c>
      <c r="H129" s="3" t="s">
        <v>3816</v>
      </c>
      <c r="I129" s="3"/>
      <c r="J129" s="3"/>
      <c r="K129" s="3"/>
      <c r="L129" s="3"/>
      <c r="M129" s="10"/>
      <c r="N129" s="3" t="str">
        <f t="shared" si="2"/>
        <v/>
      </c>
      <c r="O129" s="33"/>
      <c r="P129" s="3"/>
      <c r="Q129" s="3"/>
      <c r="R129" s="3"/>
      <c r="S129" s="21"/>
      <c r="AG129" s="35"/>
    </row>
    <row r="130" spans="1:33" x14ac:dyDescent="0.3">
      <c r="A130" s="20"/>
      <c r="B130" s="10" t="s">
        <v>3637</v>
      </c>
      <c r="C130" s="10" t="s">
        <v>3638</v>
      </c>
      <c r="D130" s="10"/>
      <c r="E130" s="10"/>
      <c r="F130" s="3"/>
      <c r="G130" s="3" t="s">
        <v>3818</v>
      </c>
      <c r="H130" s="3" t="s">
        <v>3816</v>
      </c>
      <c r="I130" s="3"/>
      <c r="J130" s="3"/>
      <c r="K130" s="3"/>
      <c r="L130" s="3"/>
      <c r="M130" s="10"/>
      <c r="N130" s="3" t="str">
        <f t="shared" si="2"/>
        <v/>
      </c>
      <c r="O130" s="33"/>
      <c r="P130" s="3"/>
      <c r="Q130" s="3"/>
      <c r="R130" s="3"/>
      <c r="S130" s="21"/>
      <c r="AG130" s="35"/>
    </row>
    <row r="131" spans="1:33" x14ac:dyDescent="0.3">
      <c r="A131" s="20"/>
      <c r="B131" s="10" t="s">
        <v>3637</v>
      </c>
      <c r="C131" s="10" t="s">
        <v>3638</v>
      </c>
      <c r="D131" s="10"/>
      <c r="E131" s="10"/>
      <c r="F131" s="3"/>
      <c r="G131" s="3" t="s">
        <v>3819</v>
      </c>
      <c r="H131" s="3" t="s">
        <v>3816</v>
      </c>
      <c r="I131" s="3"/>
      <c r="J131" s="3"/>
      <c r="K131" s="3"/>
      <c r="L131" s="3"/>
      <c r="M131" s="10"/>
      <c r="N131" s="3" t="str">
        <f t="shared" si="2"/>
        <v/>
      </c>
      <c r="O131" s="33"/>
      <c r="P131" s="3"/>
      <c r="Q131" s="3"/>
      <c r="R131" s="3"/>
      <c r="S131" s="21"/>
      <c r="AG131" s="35"/>
    </row>
    <row r="132" spans="1:33" x14ac:dyDescent="0.3">
      <c r="A132" s="20"/>
      <c r="B132" s="10" t="s">
        <v>3637</v>
      </c>
      <c r="C132" s="10" t="s">
        <v>3638</v>
      </c>
      <c r="D132" s="10"/>
      <c r="E132" s="10"/>
      <c r="F132" s="3"/>
      <c r="G132" s="3" t="s">
        <v>3820</v>
      </c>
      <c r="H132" s="3" t="s">
        <v>3821</v>
      </c>
      <c r="I132" s="3"/>
      <c r="J132" s="3"/>
      <c r="K132" s="3"/>
      <c r="L132" s="3"/>
      <c r="M132" s="10"/>
      <c r="N132" s="3" t="str">
        <f t="shared" si="2"/>
        <v/>
      </c>
      <c r="O132" s="33"/>
      <c r="P132" s="3"/>
      <c r="Q132" s="3"/>
      <c r="R132" s="3"/>
      <c r="S132" s="21"/>
      <c r="AG132" s="35"/>
    </row>
    <row r="133" spans="1:33" x14ac:dyDescent="0.3">
      <c r="A133" s="20"/>
      <c r="B133" s="10" t="s">
        <v>3637</v>
      </c>
      <c r="C133" s="10" t="s">
        <v>3638</v>
      </c>
      <c r="D133" s="10"/>
      <c r="E133" s="10"/>
      <c r="F133" s="3"/>
      <c r="G133" s="3" t="s">
        <v>3822</v>
      </c>
      <c r="H133" s="3" t="s">
        <v>3821</v>
      </c>
      <c r="I133" s="3"/>
      <c r="J133" s="3"/>
      <c r="K133" s="3"/>
      <c r="L133" s="3"/>
      <c r="M133" s="10"/>
      <c r="N133" s="3" t="str">
        <f t="shared" si="2"/>
        <v/>
      </c>
      <c r="O133" s="33"/>
      <c r="P133" s="3"/>
      <c r="Q133" s="3"/>
      <c r="R133" s="3"/>
      <c r="S133" s="21"/>
      <c r="AG133" s="35"/>
    </row>
    <row r="134" spans="1:33" x14ac:dyDescent="0.3">
      <c r="A134" s="20"/>
      <c r="B134" s="10" t="s">
        <v>3637</v>
      </c>
      <c r="C134" s="10" t="s">
        <v>3638</v>
      </c>
      <c r="D134" s="10"/>
      <c r="E134" s="10"/>
      <c r="F134" s="3"/>
      <c r="G134" s="3" t="s">
        <v>3823</v>
      </c>
      <c r="H134" s="3" t="s">
        <v>3821</v>
      </c>
      <c r="I134" s="3"/>
      <c r="J134" s="3"/>
      <c r="K134" s="3"/>
      <c r="L134" s="3"/>
      <c r="M134" s="10"/>
      <c r="N134" s="3" t="str">
        <f t="shared" si="2"/>
        <v/>
      </c>
      <c r="O134" s="33"/>
      <c r="P134" s="3"/>
      <c r="Q134" s="3"/>
      <c r="R134" s="3"/>
      <c r="S134" s="21"/>
      <c r="AG134" s="35"/>
    </row>
    <row r="135" spans="1:33" x14ac:dyDescent="0.3">
      <c r="A135" s="20"/>
      <c r="B135" s="10" t="s">
        <v>3637</v>
      </c>
      <c r="C135" s="10" t="s">
        <v>3638</v>
      </c>
      <c r="D135" s="10"/>
      <c r="E135" s="10"/>
      <c r="F135" s="3"/>
      <c r="G135" s="3" t="s">
        <v>3824</v>
      </c>
      <c r="H135" s="3" t="s">
        <v>3825</v>
      </c>
      <c r="I135" s="3"/>
      <c r="J135" s="3"/>
      <c r="K135" s="3"/>
      <c r="L135" s="3"/>
      <c r="M135" s="10"/>
      <c r="N135" s="3" t="str">
        <f t="shared" si="2"/>
        <v/>
      </c>
      <c r="O135" s="33"/>
      <c r="P135" s="3"/>
      <c r="Q135" s="3"/>
      <c r="R135" s="3"/>
      <c r="S135" s="21"/>
      <c r="AG135" s="35"/>
    </row>
    <row r="136" spans="1:33" x14ac:dyDescent="0.3">
      <c r="A136" s="20"/>
      <c r="B136" s="10" t="s">
        <v>3637</v>
      </c>
      <c r="C136" s="10" t="s">
        <v>3638</v>
      </c>
      <c r="D136" s="10"/>
      <c r="E136" s="10"/>
      <c r="F136" s="3"/>
      <c r="G136" s="3" t="s">
        <v>3826</v>
      </c>
      <c r="H136" s="3" t="s">
        <v>3825</v>
      </c>
      <c r="I136" s="3"/>
      <c r="J136" s="3"/>
      <c r="K136" s="3"/>
      <c r="L136" s="3"/>
      <c r="M136" s="10"/>
      <c r="N136" s="3" t="str">
        <f t="shared" si="2"/>
        <v/>
      </c>
      <c r="O136" s="33"/>
      <c r="P136" s="3"/>
      <c r="Q136" s="3"/>
      <c r="R136" s="3"/>
      <c r="S136" s="21"/>
      <c r="AG136" s="35"/>
    </row>
    <row r="137" spans="1:33" x14ac:dyDescent="0.3">
      <c r="A137" s="20"/>
      <c r="B137" s="10" t="s">
        <v>3637</v>
      </c>
      <c r="C137" s="10" t="s">
        <v>3638</v>
      </c>
      <c r="D137" s="10"/>
      <c r="E137" s="10"/>
      <c r="F137" s="3"/>
      <c r="G137" s="3" t="s">
        <v>3827</v>
      </c>
      <c r="H137" s="3" t="s">
        <v>3825</v>
      </c>
      <c r="I137" s="3"/>
      <c r="J137" s="3"/>
      <c r="K137" s="3"/>
      <c r="L137" s="3"/>
      <c r="M137" s="10"/>
      <c r="N137" s="3" t="str">
        <f t="shared" si="2"/>
        <v/>
      </c>
      <c r="O137" s="33"/>
      <c r="P137" s="3"/>
      <c r="Q137" s="3"/>
      <c r="R137" s="3"/>
      <c r="S137" s="21"/>
      <c r="AG137" s="35"/>
    </row>
    <row r="138" spans="1:33" x14ac:dyDescent="0.3">
      <c r="A138" s="20"/>
      <c r="B138" s="10" t="s">
        <v>3637</v>
      </c>
      <c r="C138" s="10" t="s">
        <v>3638</v>
      </c>
      <c r="D138" s="10"/>
      <c r="E138" s="10"/>
      <c r="F138" s="3"/>
      <c r="G138" s="3" t="s">
        <v>3828</v>
      </c>
      <c r="H138" s="3" t="s">
        <v>3829</v>
      </c>
      <c r="I138" s="3"/>
      <c r="J138" s="3"/>
      <c r="K138" s="3"/>
      <c r="L138" s="3"/>
      <c r="M138" s="10"/>
      <c r="N138" s="3" t="str">
        <f t="shared" si="2"/>
        <v/>
      </c>
      <c r="O138" s="33"/>
      <c r="P138" s="3"/>
      <c r="Q138" s="3"/>
      <c r="R138" s="3"/>
      <c r="S138" s="21"/>
      <c r="AG138" s="35"/>
    </row>
    <row r="139" spans="1:33" x14ac:dyDescent="0.3">
      <c r="A139" s="20"/>
      <c r="B139" s="10" t="s">
        <v>3637</v>
      </c>
      <c r="C139" s="10" t="s">
        <v>3638</v>
      </c>
      <c r="D139" s="10"/>
      <c r="E139" s="10"/>
      <c r="F139" s="3"/>
      <c r="G139" s="3" t="s">
        <v>3830</v>
      </c>
      <c r="H139" s="3" t="s">
        <v>3829</v>
      </c>
      <c r="I139" s="3"/>
      <c r="J139" s="3"/>
      <c r="K139" s="3"/>
      <c r="L139" s="3"/>
      <c r="M139" s="10"/>
      <c r="N139" s="3" t="str">
        <f t="shared" si="2"/>
        <v/>
      </c>
      <c r="O139" s="33"/>
      <c r="P139" s="3"/>
      <c r="Q139" s="3"/>
      <c r="R139" s="3"/>
      <c r="S139" s="21"/>
      <c r="AG139" s="35"/>
    </row>
    <row r="140" spans="1:33" x14ac:dyDescent="0.3">
      <c r="A140" s="20"/>
      <c r="B140" s="10" t="s">
        <v>3637</v>
      </c>
      <c r="C140" s="10" t="s">
        <v>3638</v>
      </c>
      <c r="D140" s="10"/>
      <c r="E140" s="10"/>
      <c r="F140" s="3"/>
      <c r="G140" s="3" t="s">
        <v>3831</v>
      </c>
      <c r="H140" s="3" t="s">
        <v>3829</v>
      </c>
      <c r="I140" s="3"/>
      <c r="J140" s="3"/>
      <c r="K140" s="3"/>
      <c r="L140" s="3"/>
      <c r="M140" s="10"/>
      <c r="N140" s="3" t="str">
        <f t="shared" si="2"/>
        <v/>
      </c>
      <c r="O140" s="33"/>
      <c r="P140" s="3"/>
      <c r="Q140" s="3"/>
      <c r="R140" s="3"/>
      <c r="S140" s="21"/>
      <c r="AG140" s="35"/>
    </row>
    <row r="141" spans="1:33" x14ac:dyDescent="0.3">
      <c r="A141" s="20"/>
      <c r="B141" s="10" t="s">
        <v>3637</v>
      </c>
      <c r="C141" s="10" t="s">
        <v>3638</v>
      </c>
      <c r="D141" s="10"/>
      <c r="E141" s="10"/>
      <c r="F141" s="3"/>
      <c r="G141" s="3" t="s">
        <v>3832</v>
      </c>
      <c r="H141" s="3" t="s">
        <v>3829</v>
      </c>
      <c r="I141" s="3"/>
      <c r="J141" s="3"/>
      <c r="K141" s="3"/>
      <c r="L141" s="3"/>
      <c r="M141" s="10"/>
      <c r="N141" s="3" t="str">
        <f t="shared" si="2"/>
        <v/>
      </c>
      <c r="O141" s="33"/>
      <c r="P141" s="3"/>
      <c r="Q141" s="3"/>
      <c r="R141" s="3"/>
      <c r="S141" s="21"/>
      <c r="AG141" s="35"/>
    </row>
    <row r="142" spans="1:33" x14ac:dyDescent="0.3">
      <c r="A142" s="47"/>
      <c r="B142" s="10" t="s">
        <v>3637</v>
      </c>
      <c r="C142" s="10" t="s">
        <v>3638</v>
      </c>
      <c r="D142" s="10"/>
      <c r="E142" s="10"/>
      <c r="F142" s="3"/>
      <c r="G142" s="3" t="s">
        <v>3833</v>
      </c>
      <c r="H142" s="3" t="s">
        <v>3834</v>
      </c>
      <c r="I142" s="3"/>
      <c r="J142" s="3"/>
      <c r="K142" s="3"/>
      <c r="L142" s="3"/>
      <c r="M142" s="10"/>
      <c r="N142" s="3" t="str">
        <f t="shared" si="2"/>
        <v/>
      </c>
      <c r="O142" s="33"/>
      <c r="P142" s="3"/>
      <c r="Q142" s="3"/>
      <c r="R142" s="3"/>
      <c r="S142" s="21"/>
      <c r="AG142" s="35"/>
    </row>
    <row r="143" spans="1:33" x14ac:dyDescent="0.3">
      <c r="A143" s="47"/>
      <c r="B143" s="10" t="s">
        <v>3637</v>
      </c>
      <c r="C143" s="10" t="s">
        <v>3638</v>
      </c>
      <c r="D143" s="10"/>
      <c r="E143" s="10"/>
      <c r="F143" s="3"/>
      <c r="G143" s="3" t="s">
        <v>3835</v>
      </c>
      <c r="H143" s="3" t="s">
        <v>3834</v>
      </c>
      <c r="I143" s="3"/>
      <c r="J143" s="3"/>
      <c r="K143" s="3"/>
      <c r="L143" s="3"/>
      <c r="M143" s="10"/>
      <c r="N143" s="3" t="str">
        <f t="shared" si="2"/>
        <v/>
      </c>
      <c r="O143" s="33"/>
      <c r="P143" s="3"/>
      <c r="Q143" s="3"/>
      <c r="R143" s="3"/>
      <c r="S143" s="21"/>
      <c r="AG143" s="35"/>
    </row>
    <row r="144" spans="1:33" x14ac:dyDescent="0.3">
      <c r="A144" s="47"/>
      <c r="B144" s="10" t="s">
        <v>3637</v>
      </c>
      <c r="C144" s="10" t="s">
        <v>3638</v>
      </c>
      <c r="D144" s="10"/>
      <c r="E144" s="10"/>
      <c r="F144" s="3"/>
      <c r="G144" s="3" t="s">
        <v>3836</v>
      </c>
      <c r="H144" s="3" t="s">
        <v>3834</v>
      </c>
      <c r="I144" s="3"/>
      <c r="J144" s="3"/>
      <c r="K144" s="3"/>
      <c r="L144" s="3"/>
      <c r="M144" s="10"/>
      <c r="N144" s="3" t="str">
        <f t="shared" si="2"/>
        <v/>
      </c>
      <c r="O144" s="33"/>
      <c r="P144" s="3"/>
      <c r="Q144" s="3"/>
      <c r="R144" s="3"/>
      <c r="S144" s="21"/>
      <c r="AG144" s="35"/>
    </row>
    <row r="145" spans="1:33" x14ac:dyDescent="0.3">
      <c r="A145" s="21"/>
      <c r="B145" s="10" t="s">
        <v>3637</v>
      </c>
      <c r="C145" s="10" t="s">
        <v>3638</v>
      </c>
      <c r="D145" s="3"/>
      <c r="E145" s="3"/>
      <c r="F145" s="3"/>
      <c r="G145" s="3" t="s">
        <v>3837</v>
      </c>
      <c r="H145" s="3" t="s">
        <v>3834</v>
      </c>
      <c r="I145" s="3"/>
      <c r="J145" s="3"/>
      <c r="K145" s="3"/>
      <c r="L145" s="3"/>
      <c r="M145" s="3"/>
      <c r="N145" s="3" t="str">
        <f t="shared" si="2"/>
        <v/>
      </c>
      <c r="O145" s="33"/>
      <c r="P145" s="3"/>
      <c r="Q145" s="3"/>
      <c r="R145" s="3"/>
      <c r="S145" s="21"/>
      <c r="AG145" s="35"/>
    </row>
    <row r="146" spans="1:33" x14ac:dyDescent="0.3">
      <c r="A146" s="21"/>
      <c r="B146" s="10" t="s">
        <v>3637</v>
      </c>
      <c r="C146" s="10" t="s">
        <v>3638</v>
      </c>
      <c r="D146" s="3"/>
      <c r="E146" s="3"/>
      <c r="F146" s="3"/>
      <c r="G146" s="3" t="s">
        <v>3838</v>
      </c>
      <c r="H146" s="3" t="s">
        <v>3834</v>
      </c>
      <c r="I146" s="3"/>
      <c r="J146" s="3"/>
      <c r="K146" s="3"/>
      <c r="L146" s="3"/>
      <c r="M146" s="3"/>
      <c r="N146" s="3" t="str">
        <f t="shared" si="2"/>
        <v/>
      </c>
      <c r="O146" s="33"/>
      <c r="P146" s="3"/>
      <c r="Q146" s="3"/>
      <c r="R146" s="3"/>
      <c r="S146" s="21"/>
      <c r="AG146" s="35"/>
    </row>
    <row r="147" spans="1:33" x14ac:dyDescent="0.3">
      <c r="A147" s="21"/>
      <c r="B147" s="10" t="s">
        <v>3637</v>
      </c>
      <c r="C147" s="10" t="s">
        <v>3638</v>
      </c>
      <c r="D147" s="3"/>
      <c r="E147" s="3"/>
      <c r="F147" s="3"/>
      <c r="G147" s="3" t="s">
        <v>3839</v>
      </c>
      <c r="H147" s="3" t="s">
        <v>3834</v>
      </c>
      <c r="I147" s="3"/>
      <c r="J147" s="3"/>
      <c r="K147" s="3"/>
      <c r="L147" s="3"/>
      <c r="M147" s="3"/>
      <c r="N147" s="3" t="str">
        <f t="shared" si="2"/>
        <v/>
      </c>
      <c r="O147" s="33"/>
      <c r="P147" s="3"/>
      <c r="Q147" s="3"/>
      <c r="R147" s="3"/>
      <c r="S147" s="21"/>
      <c r="AG147" s="35"/>
    </row>
    <row r="148" spans="1:33" x14ac:dyDescent="0.3">
      <c r="A148" s="21"/>
      <c r="B148" s="10" t="s">
        <v>3637</v>
      </c>
      <c r="C148" s="10" t="s">
        <v>3638</v>
      </c>
      <c r="D148" s="3"/>
      <c r="E148" s="3"/>
      <c r="F148" s="3"/>
      <c r="G148" s="3" t="s">
        <v>3840</v>
      </c>
      <c r="H148" s="3" t="s">
        <v>3834</v>
      </c>
      <c r="I148" s="3"/>
      <c r="J148" s="3"/>
      <c r="K148" s="3"/>
      <c r="L148" s="3"/>
      <c r="M148" s="3"/>
      <c r="N148" s="3" t="str">
        <f t="shared" si="2"/>
        <v/>
      </c>
      <c r="O148" s="33"/>
      <c r="P148" s="3"/>
      <c r="Q148" s="3"/>
      <c r="R148" s="3"/>
      <c r="S148" s="21"/>
      <c r="AG148" s="35"/>
    </row>
    <row r="149" spans="1:33" x14ac:dyDescent="0.3">
      <c r="A149" s="21"/>
      <c r="B149" s="10" t="s">
        <v>3637</v>
      </c>
      <c r="C149" s="10" t="s">
        <v>3638</v>
      </c>
      <c r="D149" s="3"/>
      <c r="E149" s="3"/>
      <c r="F149" s="3"/>
      <c r="G149" s="3" t="s">
        <v>3841</v>
      </c>
      <c r="H149" s="3" t="s">
        <v>3842</v>
      </c>
      <c r="I149" s="3"/>
      <c r="J149" s="3"/>
      <c r="K149" s="3"/>
      <c r="L149" s="3"/>
      <c r="M149" s="3"/>
      <c r="N149" s="3" t="str">
        <f t="shared" si="2"/>
        <v/>
      </c>
      <c r="O149" s="33"/>
      <c r="P149" s="3"/>
      <c r="Q149" s="3"/>
      <c r="R149" s="3"/>
      <c r="S149" s="21"/>
      <c r="AG149" s="35"/>
    </row>
    <row r="150" spans="1:33" x14ac:dyDescent="0.3">
      <c r="A150" s="21"/>
      <c r="B150" s="10" t="s">
        <v>3637</v>
      </c>
      <c r="C150" s="10" t="s">
        <v>3638</v>
      </c>
      <c r="D150" s="3"/>
      <c r="E150" s="3"/>
      <c r="F150" s="3"/>
      <c r="G150" s="3" t="s">
        <v>3843</v>
      </c>
      <c r="H150" s="3" t="s">
        <v>3844</v>
      </c>
      <c r="I150" s="3"/>
      <c r="J150" s="3"/>
      <c r="K150" s="3"/>
      <c r="L150" s="3"/>
      <c r="M150" s="3"/>
      <c r="N150" s="3" t="str">
        <f t="shared" si="2"/>
        <v/>
      </c>
      <c r="O150" s="33"/>
      <c r="P150" s="3"/>
      <c r="Q150" s="3"/>
      <c r="R150" s="3"/>
      <c r="S150" s="21"/>
      <c r="AG150" s="35"/>
    </row>
    <row r="151" spans="1:33" x14ac:dyDescent="0.3">
      <c r="A151" s="21"/>
      <c r="B151" s="10" t="s">
        <v>3637</v>
      </c>
      <c r="C151" s="10" t="s">
        <v>3638</v>
      </c>
      <c r="D151" s="3"/>
      <c r="E151" s="3"/>
      <c r="F151" s="3"/>
      <c r="G151" s="3" t="s">
        <v>3845</v>
      </c>
      <c r="H151" s="3" t="s">
        <v>3844</v>
      </c>
      <c r="I151" s="3"/>
      <c r="J151" s="3"/>
      <c r="K151" s="3"/>
      <c r="L151" s="3"/>
      <c r="M151" s="3"/>
      <c r="N151" s="3" t="str">
        <f t="shared" si="2"/>
        <v/>
      </c>
      <c r="O151" s="33"/>
      <c r="P151" s="3"/>
      <c r="Q151" s="3"/>
      <c r="R151" s="3"/>
      <c r="S151" s="21"/>
      <c r="AG151" s="35"/>
    </row>
    <row r="152" spans="1:33" x14ac:dyDescent="0.3">
      <c r="A152" s="21"/>
      <c r="B152" s="10" t="s">
        <v>3637</v>
      </c>
      <c r="C152" s="10" t="s">
        <v>3638</v>
      </c>
      <c r="D152" s="3"/>
      <c r="E152" s="3"/>
      <c r="F152" s="3"/>
      <c r="G152" s="3" t="s">
        <v>3846</v>
      </c>
      <c r="H152" s="3" t="s">
        <v>3844</v>
      </c>
      <c r="I152" s="3"/>
      <c r="J152" s="3"/>
      <c r="K152" s="3"/>
      <c r="L152" s="3"/>
      <c r="M152" s="3"/>
      <c r="N152" s="3" t="str">
        <f t="shared" si="2"/>
        <v/>
      </c>
      <c r="O152" s="33"/>
      <c r="P152" s="3"/>
      <c r="Q152" s="3"/>
      <c r="R152" s="3"/>
      <c r="S152" s="21"/>
      <c r="AG152" s="35"/>
    </row>
    <row r="153" spans="1:33" x14ac:dyDescent="0.3">
      <c r="A153" s="21"/>
      <c r="B153" s="10" t="s">
        <v>3637</v>
      </c>
      <c r="C153" s="10" t="s">
        <v>3638</v>
      </c>
      <c r="D153" s="3"/>
      <c r="E153" s="3"/>
      <c r="F153" s="3"/>
      <c r="G153" s="3" t="s">
        <v>3847</v>
      </c>
      <c r="H153" s="3" t="s">
        <v>1597</v>
      </c>
      <c r="I153" s="3"/>
      <c r="J153" s="3"/>
      <c r="K153" s="3"/>
      <c r="L153" s="3"/>
      <c r="M153" s="3"/>
      <c r="N153" s="3" t="str">
        <f t="shared" si="2"/>
        <v/>
      </c>
      <c r="O153" s="33"/>
      <c r="P153" s="3"/>
      <c r="Q153" s="3"/>
      <c r="R153" s="3"/>
      <c r="S153" s="21"/>
      <c r="AG153" s="35"/>
    </row>
    <row r="154" spans="1:33" x14ac:dyDescent="0.3">
      <c r="A154" s="21"/>
      <c r="B154" s="10" t="s">
        <v>3637</v>
      </c>
      <c r="C154" s="10" t="s">
        <v>3638</v>
      </c>
      <c r="D154" s="3"/>
      <c r="E154" s="3"/>
      <c r="F154" s="3"/>
      <c r="G154" s="3" t="s">
        <v>3848</v>
      </c>
      <c r="H154" s="3" t="s">
        <v>1597</v>
      </c>
      <c r="I154" s="3"/>
      <c r="J154" s="3"/>
      <c r="K154" s="3"/>
      <c r="L154" s="3"/>
      <c r="M154" s="3"/>
      <c r="N154" s="3" t="str">
        <f t="shared" si="2"/>
        <v/>
      </c>
      <c r="O154" s="33"/>
      <c r="P154" s="3"/>
      <c r="Q154" s="3"/>
      <c r="R154" s="3"/>
      <c r="S154" s="21"/>
      <c r="AG154" s="35"/>
    </row>
    <row r="155" spans="1:33" x14ac:dyDescent="0.3">
      <c r="A155" s="21"/>
      <c r="B155" s="10" t="s">
        <v>3637</v>
      </c>
      <c r="C155" s="10" t="s">
        <v>3638</v>
      </c>
      <c r="D155" s="3"/>
      <c r="E155" s="3"/>
      <c r="F155" s="3"/>
      <c r="G155" s="3" t="s">
        <v>3849</v>
      </c>
      <c r="H155" s="3" t="s">
        <v>1597</v>
      </c>
      <c r="I155" s="3"/>
      <c r="J155" s="3"/>
      <c r="K155" s="3"/>
      <c r="L155" s="3"/>
      <c r="M155" s="3"/>
      <c r="N155" s="3" t="str">
        <f t="shared" si="2"/>
        <v/>
      </c>
      <c r="O155" s="33"/>
      <c r="P155" s="3"/>
      <c r="Q155" s="3"/>
      <c r="R155" s="3"/>
      <c r="S155" s="21"/>
      <c r="AG155" s="35"/>
    </row>
    <row r="156" spans="1:33" x14ac:dyDescent="0.3">
      <c r="A156" s="21"/>
      <c r="B156" s="10" t="s">
        <v>3637</v>
      </c>
      <c r="C156" s="10" t="s">
        <v>3638</v>
      </c>
      <c r="D156" s="3"/>
      <c r="E156" s="3"/>
      <c r="F156" s="3"/>
      <c r="G156" s="3" t="s">
        <v>3850</v>
      </c>
      <c r="H156" s="3" t="s">
        <v>1597</v>
      </c>
      <c r="I156" s="3"/>
      <c r="J156" s="3"/>
      <c r="K156" s="3"/>
      <c r="L156" s="3"/>
      <c r="M156" s="3"/>
      <c r="N156" s="3" t="str">
        <f t="shared" si="2"/>
        <v/>
      </c>
      <c r="O156" s="33"/>
      <c r="P156" s="3"/>
      <c r="Q156" s="3"/>
      <c r="R156" s="3"/>
      <c r="S156" s="21"/>
      <c r="AG156" s="35"/>
    </row>
    <row r="157" spans="1:33" x14ac:dyDescent="0.3">
      <c r="A157" s="21"/>
      <c r="B157" s="10" t="s">
        <v>3637</v>
      </c>
      <c r="C157" s="10" t="s">
        <v>3638</v>
      </c>
      <c r="D157" s="3"/>
      <c r="E157" s="3"/>
      <c r="F157" s="3"/>
      <c r="G157" s="3" t="s">
        <v>3851</v>
      </c>
      <c r="H157" s="3" t="s">
        <v>1597</v>
      </c>
      <c r="I157" s="3"/>
      <c r="J157" s="3"/>
      <c r="K157" s="3"/>
      <c r="L157" s="3"/>
      <c r="M157" s="3"/>
      <c r="N157" s="3" t="str">
        <f t="shared" si="2"/>
        <v/>
      </c>
      <c r="O157" s="33"/>
      <c r="P157" s="3"/>
      <c r="Q157" s="3"/>
      <c r="R157" s="3"/>
      <c r="S157" s="21"/>
      <c r="AG157" s="35"/>
    </row>
    <row r="158" spans="1:33" x14ac:dyDescent="0.3">
      <c r="A158" s="21"/>
      <c r="B158" s="10" t="s">
        <v>3637</v>
      </c>
      <c r="C158" s="10" t="s">
        <v>3638</v>
      </c>
      <c r="D158" s="3"/>
      <c r="E158" s="3"/>
      <c r="F158" s="3"/>
      <c r="G158" s="3" t="s">
        <v>3852</v>
      </c>
      <c r="H158" s="3" t="s">
        <v>1599</v>
      </c>
      <c r="I158" s="3"/>
      <c r="J158" s="3"/>
      <c r="K158" s="3"/>
      <c r="L158" s="3"/>
      <c r="M158" s="3"/>
      <c r="N158" s="3" t="str">
        <f t="shared" si="2"/>
        <v/>
      </c>
      <c r="O158" s="33"/>
      <c r="P158" s="3"/>
      <c r="Q158" s="3"/>
      <c r="R158" s="3"/>
      <c r="S158" s="21"/>
      <c r="AG158" s="35"/>
    </row>
    <row r="159" spans="1:33" x14ac:dyDescent="0.3">
      <c r="A159" s="21"/>
      <c r="B159" s="10" t="s">
        <v>3637</v>
      </c>
      <c r="C159" s="10" t="s">
        <v>3638</v>
      </c>
      <c r="D159" s="3"/>
      <c r="E159" s="3"/>
      <c r="F159" s="3"/>
      <c r="G159" s="3" t="s">
        <v>3853</v>
      </c>
      <c r="H159" s="3" t="s">
        <v>1599</v>
      </c>
      <c r="I159" s="3"/>
      <c r="J159" s="3"/>
      <c r="K159" s="3"/>
      <c r="L159" s="3"/>
      <c r="M159" s="3"/>
      <c r="N159" s="3" t="str">
        <f t="shared" si="2"/>
        <v/>
      </c>
      <c r="O159" s="33"/>
      <c r="P159" s="3"/>
      <c r="Q159" s="3"/>
      <c r="R159" s="3"/>
      <c r="S159" s="21"/>
      <c r="AG159" s="35"/>
    </row>
    <row r="160" spans="1:33" x14ac:dyDescent="0.3">
      <c r="A160" s="21"/>
      <c r="B160" s="10" t="s">
        <v>3637</v>
      </c>
      <c r="C160" s="10" t="s">
        <v>3638</v>
      </c>
      <c r="D160" s="3"/>
      <c r="E160" s="3"/>
      <c r="F160" s="3"/>
      <c r="G160" s="3" t="s">
        <v>3854</v>
      </c>
      <c r="H160" s="3" t="s">
        <v>1601</v>
      </c>
      <c r="I160" s="3"/>
      <c r="J160" s="3"/>
      <c r="K160" s="3"/>
      <c r="L160" s="3"/>
      <c r="M160" s="3"/>
      <c r="N160" s="3" t="str">
        <f t="shared" si="2"/>
        <v/>
      </c>
      <c r="O160" s="33"/>
      <c r="P160" s="3"/>
      <c r="Q160" s="3"/>
      <c r="R160" s="3"/>
      <c r="S160" s="21"/>
      <c r="AG160" s="35"/>
    </row>
    <row r="161" spans="1:33" x14ac:dyDescent="0.3">
      <c r="A161" s="21"/>
      <c r="B161" s="10" t="s">
        <v>3637</v>
      </c>
      <c r="C161" s="10" t="s">
        <v>3638</v>
      </c>
      <c r="D161" s="3"/>
      <c r="E161" s="3"/>
      <c r="F161" s="3"/>
      <c r="G161" s="3" t="s">
        <v>3855</v>
      </c>
      <c r="H161" s="3" t="s">
        <v>1601</v>
      </c>
      <c r="I161" s="3"/>
      <c r="J161" s="3"/>
      <c r="K161" s="3"/>
      <c r="L161" s="3"/>
      <c r="M161" s="3"/>
      <c r="N161" s="3" t="str">
        <f t="shared" si="2"/>
        <v/>
      </c>
      <c r="O161" s="33"/>
      <c r="P161" s="3"/>
      <c r="Q161" s="3"/>
      <c r="R161" s="3"/>
      <c r="S161" s="21"/>
      <c r="AG161" s="35"/>
    </row>
    <row r="162" spans="1:33" x14ac:dyDescent="0.3">
      <c r="A162" s="21"/>
      <c r="B162" s="10" t="s">
        <v>3637</v>
      </c>
      <c r="C162" s="10" t="s">
        <v>3638</v>
      </c>
      <c r="D162" s="3"/>
      <c r="E162" s="3"/>
      <c r="F162" s="3"/>
      <c r="G162" s="3" t="s">
        <v>3856</v>
      </c>
      <c r="H162" s="3" t="s">
        <v>1603</v>
      </c>
      <c r="I162" s="3"/>
      <c r="J162" s="3"/>
      <c r="K162" s="3"/>
      <c r="L162" s="3"/>
      <c r="M162" s="3"/>
      <c r="N162" s="3" t="str">
        <f t="shared" si="2"/>
        <v/>
      </c>
      <c r="O162" s="33"/>
      <c r="P162" s="3"/>
      <c r="Q162" s="3"/>
      <c r="R162" s="3"/>
      <c r="S162" s="21"/>
      <c r="AG162" s="35"/>
    </row>
    <row r="163" spans="1:33" x14ac:dyDescent="0.3">
      <c r="A163" s="21"/>
      <c r="B163" s="10" t="s">
        <v>3637</v>
      </c>
      <c r="C163" s="10" t="s">
        <v>3638</v>
      </c>
      <c r="D163" s="3"/>
      <c r="E163" s="3"/>
      <c r="F163" s="3"/>
      <c r="G163" s="3" t="s">
        <v>3857</v>
      </c>
      <c r="H163" s="3" t="s">
        <v>3858</v>
      </c>
      <c r="I163" s="3"/>
      <c r="J163" s="3"/>
      <c r="K163" s="3"/>
      <c r="L163" s="3"/>
      <c r="M163" s="3"/>
      <c r="N163" s="3" t="str">
        <f t="shared" si="2"/>
        <v/>
      </c>
      <c r="O163" s="33"/>
      <c r="P163" s="3"/>
      <c r="Q163" s="3"/>
      <c r="R163" s="3"/>
      <c r="S163" s="21"/>
      <c r="AG163" s="35"/>
    </row>
    <row r="164" spans="1:33" x14ac:dyDescent="0.3">
      <c r="A164" s="21"/>
      <c r="B164" s="10" t="s">
        <v>3637</v>
      </c>
      <c r="C164" s="10" t="s">
        <v>3638</v>
      </c>
      <c r="D164" s="3"/>
      <c r="E164" s="3"/>
      <c r="F164" s="3"/>
      <c r="G164" s="3" t="s">
        <v>3859</v>
      </c>
      <c r="H164" s="3" t="s">
        <v>3860</v>
      </c>
      <c r="I164" s="3"/>
      <c r="J164" s="3"/>
      <c r="K164" s="3"/>
      <c r="L164" s="3"/>
      <c r="M164" s="3"/>
      <c r="N164" s="3" t="str">
        <f t="shared" si="2"/>
        <v/>
      </c>
      <c r="O164" s="33"/>
      <c r="P164" s="3"/>
      <c r="Q164" s="3"/>
      <c r="R164" s="3"/>
      <c r="S164" s="21"/>
      <c r="AG164" s="35"/>
    </row>
    <row r="165" spans="1:33" x14ac:dyDescent="0.3">
      <c r="A165" s="21"/>
      <c r="B165" s="10" t="s">
        <v>3637</v>
      </c>
      <c r="C165" s="10" t="s">
        <v>3638</v>
      </c>
      <c r="D165" s="3"/>
      <c r="E165" s="3"/>
      <c r="F165" s="3"/>
      <c r="G165" s="3" t="s">
        <v>3861</v>
      </c>
      <c r="H165" s="3" t="s">
        <v>3860</v>
      </c>
      <c r="I165" s="3"/>
      <c r="J165" s="3"/>
      <c r="K165" s="3"/>
      <c r="L165" s="3"/>
      <c r="M165" s="3"/>
      <c r="N165" s="3" t="str">
        <f t="shared" si="2"/>
        <v/>
      </c>
      <c r="O165" s="33"/>
      <c r="P165" s="3"/>
      <c r="Q165" s="3"/>
      <c r="R165" s="3"/>
      <c r="S165" s="21"/>
      <c r="AG165" s="35"/>
    </row>
    <row r="166" spans="1:33" x14ac:dyDescent="0.3">
      <c r="A166" s="21"/>
      <c r="B166" s="10" t="s">
        <v>3637</v>
      </c>
      <c r="C166" s="10" t="s">
        <v>3638</v>
      </c>
      <c r="D166" s="3"/>
      <c r="E166" s="3"/>
      <c r="F166" s="3"/>
      <c r="G166" s="3" t="s">
        <v>3862</v>
      </c>
      <c r="H166" s="3" t="s">
        <v>3860</v>
      </c>
      <c r="I166" s="3"/>
      <c r="J166" s="3"/>
      <c r="K166" s="3"/>
      <c r="L166" s="3"/>
      <c r="M166" s="3"/>
      <c r="N166" s="3" t="str">
        <f t="shared" si="2"/>
        <v/>
      </c>
      <c r="O166" s="33"/>
      <c r="P166" s="3"/>
      <c r="Q166" s="3"/>
      <c r="R166" s="3"/>
      <c r="S166" s="21"/>
      <c r="AG166" s="35"/>
    </row>
    <row r="167" spans="1:33" x14ac:dyDescent="0.3">
      <c r="A167" s="21"/>
      <c r="B167" s="10" t="s">
        <v>3637</v>
      </c>
      <c r="C167" s="10" t="s">
        <v>3638</v>
      </c>
      <c r="D167" s="3"/>
      <c r="E167" s="3"/>
      <c r="F167" s="3"/>
      <c r="G167" s="3" t="s">
        <v>3863</v>
      </c>
      <c r="H167" s="3" t="s">
        <v>3864</v>
      </c>
      <c r="I167" s="3"/>
      <c r="J167" s="3"/>
      <c r="K167" s="3"/>
      <c r="L167" s="3"/>
      <c r="M167" s="3"/>
      <c r="N167" s="3" t="str">
        <f t="shared" si="2"/>
        <v/>
      </c>
      <c r="O167" s="33"/>
      <c r="P167" s="3"/>
      <c r="Q167" s="3"/>
      <c r="R167" s="3"/>
      <c r="S167" s="21"/>
      <c r="AG167" s="35"/>
    </row>
    <row r="168" spans="1:33" x14ac:dyDescent="0.3">
      <c r="A168" s="21"/>
      <c r="B168" s="10" t="s">
        <v>3637</v>
      </c>
      <c r="C168" s="10" t="s">
        <v>3638</v>
      </c>
      <c r="D168" s="3"/>
      <c r="E168" s="3"/>
      <c r="F168" s="3"/>
      <c r="G168" s="3" t="s">
        <v>3865</v>
      </c>
      <c r="H168" s="3" t="s">
        <v>3864</v>
      </c>
      <c r="I168" s="3"/>
      <c r="J168" s="3"/>
      <c r="K168" s="3"/>
      <c r="L168" s="3"/>
      <c r="M168" s="3"/>
      <c r="N168" s="3" t="str">
        <f t="shared" si="2"/>
        <v/>
      </c>
      <c r="O168" s="33"/>
      <c r="P168" s="3"/>
      <c r="Q168" s="3"/>
      <c r="R168" s="3"/>
      <c r="S168" s="21"/>
      <c r="AG168" s="35"/>
    </row>
    <row r="169" spans="1:33" x14ac:dyDescent="0.3">
      <c r="A169"/>
      <c r="B169" s="10" t="s">
        <v>3637</v>
      </c>
      <c r="C169" s="10" t="s">
        <v>3638</v>
      </c>
      <c r="D169" s="3"/>
      <c r="E169" s="3"/>
      <c r="F169" s="3"/>
      <c r="G169" s="3" t="s">
        <v>3866</v>
      </c>
      <c r="H169" s="3" t="s">
        <v>3867</v>
      </c>
      <c r="I169" s="3"/>
      <c r="J169" s="3"/>
      <c r="K169" s="3"/>
      <c r="L169" s="3"/>
      <c r="M169" s="3"/>
      <c r="N169" s="3" t="str">
        <f t="shared" si="2"/>
        <v/>
      </c>
      <c r="O169" s="33"/>
      <c r="P169" s="3"/>
      <c r="Q169" s="3"/>
      <c r="R169" s="3"/>
      <c r="S169" s="21"/>
      <c r="AG169" s="35"/>
    </row>
    <row r="170" spans="1:33" x14ac:dyDescent="0.3">
      <c r="A170"/>
      <c r="B170" s="10" t="s">
        <v>3637</v>
      </c>
      <c r="C170" s="10" t="s">
        <v>3638</v>
      </c>
      <c r="D170" s="3"/>
      <c r="E170" s="3"/>
      <c r="F170" s="3"/>
      <c r="G170" s="3" t="s">
        <v>3868</v>
      </c>
      <c r="H170" s="3" t="s">
        <v>3867</v>
      </c>
      <c r="I170" s="3"/>
      <c r="J170" s="3"/>
      <c r="K170" s="3"/>
      <c r="L170" s="3"/>
      <c r="M170" s="3"/>
      <c r="N170" s="3" t="str">
        <f t="shared" si="2"/>
        <v/>
      </c>
      <c r="O170" s="33"/>
      <c r="P170" s="3"/>
      <c r="Q170" s="3"/>
      <c r="R170" s="3"/>
      <c r="S170" s="21"/>
      <c r="AG170" s="35"/>
    </row>
    <row r="171" spans="1:33" x14ac:dyDescent="0.3">
      <c r="A171"/>
      <c r="B171" s="10" t="s">
        <v>3637</v>
      </c>
      <c r="C171" s="10" t="s">
        <v>3638</v>
      </c>
      <c r="D171" s="3"/>
      <c r="E171" s="3"/>
      <c r="F171" s="3"/>
      <c r="G171" s="3" t="s">
        <v>3869</v>
      </c>
      <c r="H171" s="3" t="s">
        <v>3870</v>
      </c>
      <c r="I171" s="3"/>
      <c r="J171" s="3"/>
      <c r="K171" s="3"/>
      <c r="L171" s="3"/>
      <c r="M171" s="3"/>
      <c r="N171" s="3" t="str">
        <f t="shared" si="2"/>
        <v/>
      </c>
      <c r="O171" s="33"/>
      <c r="P171" s="3"/>
      <c r="Q171" s="3"/>
      <c r="R171" s="3"/>
      <c r="S171" s="21"/>
      <c r="AG171" s="35"/>
    </row>
    <row r="172" spans="1:33" x14ac:dyDescent="0.3">
      <c r="A172"/>
      <c r="B172" s="10" t="s">
        <v>3637</v>
      </c>
      <c r="C172" s="10" t="s">
        <v>3638</v>
      </c>
      <c r="D172" s="3"/>
      <c r="E172" s="3"/>
      <c r="F172" s="3"/>
      <c r="G172" s="3" t="s">
        <v>3871</v>
      </c>
      <c r="H172" s="3" t="s">
        <v>3872</v>
      </c>
      <c r="I172" s="3"/>
      <c r="J172" s="3"/>
      <c r="K172" s="3"/>
      <c r="L172" s="3"/>
      <c r="M172" s="3"/>
      <c r="N172" s="3" t="str">
        <f t="shared" si="2"/>
        <v/>
      </c>
      <c r="O172" s="33"/>
      <c r="P172" s="3"/>
      <c r="Q172" s="3"/>
      <c r="R172" s="3"/>
      <c r="S172" s="21"/>
      <c r="AG172" s="35"/>
    </row>
    <row r="173" spans="1:33" x14ac:dyDescent="0.3">
      <c r="A173"/>
      <c r="B173" s="10" t="s">
        <v>3637</v>
      </c>
      <c r="C173" s="10" t="s">
        <v>3638</v>
      </c>
      <c r="D173" s="3"/>
      <c r="E173" s="3"/>
      <c r="F173" s="3"/>
      <c r="G173" s="3" t="s">
        <v>3873</v>
      </c>
      <c r="H173" s="3" t="s">
        <v>3874</v>
      </c>
      <c r="I173" s="3"/>
      <c r="J173" s="3"/>
      <c r="K173" s="3"/>
      <c r="L173" s="3"/>
      <c r="M173" s="3"/>
      <c r="N173" s="3" t="str">
        <f t="shared" si="2"/>
        <v/>
      </c>
      <c r="O173" s="33"/>
      <c r="P173" s="3"/>
      <c r="Q173" s="3"/>
      <c r="R173" s="3"/>
      <c r="S173" s="21"/>
      <c r="AG173" s="35"/>
    </row>
    <row r="174" spans="1:33" x14ac:dyDescent="0.3">
      <c r="B174" s="10" t="s">
        <v>3637</v>
      </c>
      <c r="C174" s="10" t="s">
        <v>3638</v>
      </c>
      <c r="D174" s="3"/>
      <c r="E174" s="3"/>
      <c r="F174" s="3"/>
      <c r="G174" s="3" t="s">
        <v>3875</v>
      </c>
      <c r="H174" s="3" t="s">
        <v>3874</v>
      </c>
      <c r="I174" s="3"/>
      <c r="J174" s="3"/>
      <c r="K174" s="3"/>
      <c r="L174" s="3"/>
      <c r="M174" s="3"/>
      <c r="N174" s="3" t="str">
        <f t="shared" si="2"/>
        <v/>
      </c>
      <c r="O174" s="33"/>
      <c r="P174" s="3"/>
      <c r="Q174" s="3"/>
      <c r="R174" s="3"/>
      <c r="S174" s="21"/>
      <c r="AG174" s="35"/>
    </row>
    <row r="175" spans="1:33" x14ac:dyDescent="0.3">
      <c r="B175" s="10" t="s">
        <v>3637</v>
      </c>
      <c r="C175" s="10" t="s">
        <v>3638</v>
      </c>
      <c r="D175" s="3"/>
      <c r="E175" s="3"/>
      <c r="F175" s="3"/>
      <c r="G175" s="3" t="s">
        <v>3876</v>
      </c>
      <c r="H175" s="3" t="s">
        <v>3874</v>
      </c>
      <c r="I175" s="3"/>
      <c r="J175" s="3"/>
      <c r="K175" s="3"/>
      <c r="L175" s="3"/>
      <c r="M175" s="3"/>
      <c r="N175" s="3" t="str">
        <f t="shared" si="2"/>
        <v/>
      </c>
      <c r="O175" s="33"/>
      <c r="P175" s="3"/>
      <c r="Q175" s="3"/>
      <c r="R175" s="3"/>
      <c r="S175" s="21"/>
      <c r="AG175" s="35"/>
    </row>
    <row r="176" spans="1:33" x14ac:dyDescent="0.3">
      <c r="B176" s="10" t="s">
        <v>3637</v>
      </c>
      <c r="C176" s="10" t="s">
        <v>3638</v>
      </c>
      <c r="D176" s="3"/>
      <c r="E176" s="3"/>
      <c r="F176" s="3"/>
      <c r="G176" s="3" t="s">
        <v>3877</v>
      </c>
      <c r="H176" s="3" t="s">
        <v>3874</v>
      </c>
      <c r="I176" s="3"/>
      <c r="J176" s="3"/>
      <c r="K176" s="3"/>
      <c r="L176" s="3"/>
      <c r="M176" s="3"/>
      <c r="N176" s="3" t="str">
        <f t="shared" si="2"/>
        <v/>
      </c>
      <c r="O176" s="33"/>
      <c r="P176" s="3"/>
      <c r="Q176" s="3"/>
      <c r="R176" s="3"/>
      <c r="S176" s="21"/>
      <c r="AG176" s="35"/>
    </row>
    <row r="177" spans="1:33" x14ac:dyDescent="0.3">
      <c r="B177" s="10" t="s">
        <v>3637</v>
      </c>
      <c r="C177" s="10" t="s">
        <v>3638</v>
      </c>
      <c r="D177" s="3"/>
      <c r="E177" s="3"/>
      <c r="F177" s="3"/>
      <c r="G177" s="3" t="s">
        <v>3878</v>
      </c>
      <c r="H177" s="3" t="s">
        <v>3874</v>
      </c>
      <c r="I177" s="3"/>
      <c r="J177" s="3"/>
      <c r="K177" s="3"/>
      <c r="L177" s="3"/>
      <c r="M177" s="3"/>
      <c r="N177" s="3" t="str">
        <f t="shared" si="2"/>
        <v/>
      </c>
      <c r="O177" s="33"/>
      <c r="P177" s="3"/>
      <c r="Q177" s="3"/>
      <c r="R177" s="3"/>
      <c r="S177" s="21"/>
      <c r="AG177" s="35"/>
    </row>
    <row r="178" spans="1:33" x14ac:dyDescent="0.3">
      <c r="B178" s="36" t="s">
        <v>3637</v>
      </c>
      <c r="C178" s="10" t="s">
        <v>3638</v>
      </c>
      <c r="D178" s="3"/>
      <c r="E178" s="3"/>
      <c r="F178" s="3"/>
      <c r="G178" s="3" t="s">
        <v>3879</v>
      </c>
      <c r="H178" s="3" t="s">
        <v>3874</v>
      </c>
      <c r="I178" s="3"/>
      <c r="J178" s="3"/>
      <c r="K178" s="3"/>
      <c r="L178" s="3"/>
      <c r="M178" s="3"/>
      <c r="N178" s="3" t="str">
        <f t="shared" si="2"/>
        <v/>
      </c>
      <c r="O178" s="33"/>
      <c r="P178" s="3"/>
      <c r="Q178" s="3"/>
      <c r="R178" s="3"/>
    </row>
    <row r="179" spans="1:33" x14ac:dyDescent="0.3">
      <c r="B179" s="36" t="s">
        <v>3637</v>
      </c>
      <c r="C179" s="10" t="s">
        <v>3638</v>
      </c>
      <c r="D179" s="3"/>
      <c r="E179" s="3"/>
      <c r="F179" s="3"/>
      <c r="G179" s="3" t="s">
        <v>3880</v>
      </c>
      <c r="H179" s="3" t="s">
        <v>3874</v>
      </c>
      <c r="I179" s="3"/>
      <c r="J179" s="3"/>
      <c r="K179" s="3"/>
      <c r="L179" s="3"/>
      <c r="M179" s="3"/>
      <c r="N179" s="3" t="str">
        <f t="shared" si="2"/>
        <v/>
      </c>
      <c r="O179" s="33"/>
      <c r="P179" s="3"/>
      <c r="Q179" s="3"/>
      <c r="R179" s="3"/>
    </row>
    <row r="180" spans="1:33" x14ac:dyDescent="0.3">
      <c r="B180" s="36" t="s">
        <v>3637</v>
      </c>
      <c r="C180" s="10" t="s">
        <v>3638</v>
      </c>
      <c r="D180" s="3"/>
      <c r="E180" s="3"/>
      <c r="F180" s="3"/>
      <c r="G180" s="3" t="s">
        <v>3881</v>
      </c>
      <c r="H180" s="3" t="s">
        <v>3874</v>
      </c>
      <c r="I180" s="3"/>
      <c r="J180" s="3"/>
      <c r="K180" s="3"/>
      <c r="L180" s="3"/>
      <c r="M180" s="3"/>
      <c r="N180" s="3" t="str">
        <f t="shared" si="2"/>
        <v/>
      </c>
      <c r="O180" s="33"/>
      <c r="P180" s="3"/>
      <c r="Q180" s="3"/>
      <c r="R180" s="3"/>
    </row>
    <row r="181" spans="1:33" x14ac:dyDescent="0.3">
      <c r="B181" s="36" t="s">
        <v>3637</v>
      </c>
      <c r="C181" s="10" t="s">
        <v>3638</v>
      </c>
      <c r="D181" s="3"/>
      <c r="E181" s="3"/>
      <c r="F181" s="3"/>
      <c r="G181" s="3" t="s">
        <v>3882</v>
      </c>
      <c r="H181" s="3" t="s">
        <v>3874</v>
      </c>
      <c r="I181" s="3"/>
      <c r="J181" s="3"/>
      <c r="K181" s="3"/>
      <c r="L181" s="3"/>
      <c r="M181" s="3"/>
      <c r="N181" s="3" t="str">
        <f t="shared" si="2"/>
        <v/>
      </c>
      <c r="O181" s="33"/>
      <c r="P181" s="3"/>
      <c r="Q181" s="3"/>
      <c r="R181" s="3"/>
    </row>
    <row r="182" spans="1:33" x14ac:dyDescent="0.3">
      <c r="B182" s="36" t="s">
        <v>3637</v>
      </c>
      <c r="C182" s="10" t="s">
        <v>3638</v>
      </c>
      <c r="D182" s="3"/>
      <c r="E182" s="3"/>
      <c r="F182" s="3"/>
      <c r="G182" s="3" t="s">
        <v>3883</v>
      </c>
      <c r="H182" s="3" t="s">
        <v>3874</v>
      </c>
      <c r="I182" s="3"/>
      <c r="J182" s="3"/>
      <c r="K182" s="3"/>
      <c r="L182" s="3"/>
      <c r="M182" s="3"/>
      <c r="N182" s="3" t="str">
        <f t="shared" si="2"/>
        <v/>
      </c>
      <c r="O182" s="33"/>
      <c r="P182" s="3"/>
      <c r="Q182" s="3"/>
      <c r="R182" s="3"/>
    </row>
    <row r="183" spans="1:33" x14ac:dyDescent="0.3">
      <c r="B183" s="36" t="s">
        <v>3637</v>
      </c>
      <c r="C183" s="10" t="s">
        <v>3638</v>
      </c>
      <c r="D183" s="3"/>
      <c r="E183" s="3"/>
      <c r="F183" s="3"/>
      <c r="G183" s="3" t="s">
        <v>3884</v>
      </c>
      <c r="H183" s="3" t="s">
        <v>3874</v>
      </c>
      <c r="I183" s="3"/>
      <c r="J183" s="3"/>
      <c r="K183" s="3"/>
      <c r="L183" s="3"/>
      <c r="M183" s="3"/>
      <c r="N183" s="3" t="str">
        <f t="shared" si="2"/>
        <v/>
      </c>
      <c r="O183" s="33"/>
      <c r="P183" s="3"/>
      <c r="Q183" s="3"/>
      <c r="R183" s="3"/>
    </row>
    <row r="184" spans="1:33" x14ac:dyDescent="0.3">
      <c r="B184" s="36" t="s">
        <v>3637</v>
      </c>
      <c r="C184" s="10" t="s">
        <v>3638</v>
      </c>
      <c r="D184" s="3"/>
      <c r="E184" s="3"/>
      <c r="F184" s="3"/>
      <c r="G184" s="3" t="s">
        <v>3885</v>
      </c>
      <c r="H184" s="3" t="s">
        <v>3886</v>
      </c>
      <c r="I184" s="3"/>
      <c r="J184" s="3"/>
      <c r="K184" s="3"/>
      <c r="L184" s="3"/>
      <c r="M184" s="3"/>
      <c r="N184" s="3" t="str">
        <f t="shared" si="2"/>
        <v/>
      </c>
      <c r="O184" s="33"/>
      <c r="P184" s="3"/>
      <c r="Q184" s="3"/>
      <c r="R184" s="3"/>
    </row>
    <row r="185" spans="1:33" x14ac:dyDescent="0.3">
      <c r="A185" s="21"/>
    </row>
    <row r="186" spans="1:33" x14ac:dyDescent="0.3">
      <c r="A186" s="21"/>
    </row>
    <row r="187" spans="1:33" x14ac:dyDescent="0.3">
      <c r="A187" s="21"/>
    </row>
    <row r="188" spans="1:33" x14ac:dyDescent="0.3">
      <c r="A188" s="21"/>
    </row>
    <row r="189" spans="1:33" x14ac:dyDescent="0.3">
      <c r="A189" s="21"/>
    </row>
    <row r="190" spans="1:33" x14ac:dyDescent="0.3">
      <c r="A190" s="21"/>
      <c r="O190"/>
    </row>
    <row r="191" spans="1:33" x14ac:dyDescent="0.3">
      <c r="A191" s="21"/>
      <c r="O191"/>
    </row>
    <row r="192" spans="1:33" x14ac:dyDescent="0.3">
      <c r="A192" s="21"/>
      <c r="O192"/>
    </row>
    <row r="193" spans="1:15" x14ac:dyDescent="0.3">
      <c r="A193" s="21"/>
      <c r="O193"/>
    </row>
    <row r="194" spans="1:15" x14ac:dyDescent="0.3">
      <c r="A194" s="21"/>
      <c r="O194"/>
    </row>
    <row r="195" spans="1:15" x14ac:dyDescent="0.3">
      <c r="A195" s="21"/>
      <c r="O195"/>
    </row>
    <row r="196" spans="1:15" x14ac:dyDescent="0.3">
      <c r="A196" s="21"/>
      <c r="O196"/>
    </row>
    <row r="197" spans="1:15" x14ac:dyDescent="0.3">
      <c r="A197" s="21"/>
      <c r="O197"/>
    </row>
    <row r="198" spans="1:15" x14ac:dyDescent="0.3">
      <c r="A198" s="21"/>
      <c r="O198"/>
    </row>
    <row r="199" spans="1:15" x14ac:dyDescent="0.3">
      <c r="A199" s="21"/>
      <c r="O199"/>
    </row>
    <row r="200" spans="1:15" x14ac:dyDescent="0.3">
      <c r="A200" s="21"/>
      <c r="O200"/>
    </row>
    <row r="201" spans="1:15" x14ac:dyDescent="0.3">
      <c r="A201" s="21"/>
      <c r="O201"/>
    </row>
    <row r="202" spans="1:15" x14ac:dyDescent="0.3">
      <c r="A202" s="21"/>
      <c r="O202"/>
    </row>
    <row r="203" spans="1:15" x14ac:dyDescent="0.3">
      <c r="A203" s="21"/>
      <c r="O203"/>
    </row>
    <row r="204" spans="1:15" x14ac:dyDescent="0.3">
      <c r="A204" s="21"/>
      <c r="O204"/>
    </row>
    <row r="205" spans="1:15" x14ac:dyDescent="0.3">
      <c r="A205" s="21"/>
      <c r="O205"/>
    </row>
    <row r="206" spans="1:15" x14ac:dyDescent="0.3">
      <c r="A206" s="21"/>
      <c r="O206"/>
    </row>
    <row r="207" spans="1:15" x14ac:dyDescent="0.3">
      <c r="A207" s="21"/>
      <c r="O207"/>
    </row>
    <row r="208" spans="1:15" x14ac:dyDescent="0.3">
      <c r="A208" s="21"/>
      <c r="O208"/>
    </row>
    <row r="209" spans="1:15" x14ac:dyDescent="0.3">
      <c r="A209" s="21"/>
      <c r="O209"/>
    </row>
    <row r="210" spans="1:15" x14ac:dyDescent="0.3">
      <c r="A210" s="21"/>
      <c r="O210"/>
    </row>
    <row r="211" spans="1:15" x14ac:dyDescent="0.3">
      <c r="A211" s="21"/>
      <c r="O211"/>
    </row>
    <row r="212" spans="1:15" x14ac:dyDescent="0.3">
      <c r="A212" s="21"/>
      <c r="O212"/>
    </row>
    <row r="213" spans="1:15" x14ac:dyDescent="0.3">
      <c r="A213" s="21"/>
      <c r="O213"/>
    </row>
    <row r="214" spans="1:15" x14ac:dyDescent="0.3">
      <c r="A214" s="21"/>
      <c r="O214"/>
    </row>
    <row r="215" spans="1:15" x14ac:dyDescent="0.3">
      <c r="A215" s="21"/>
      <c r="O215"/>
    </row>
    <row r="216" spans="1:15" x14ac:dyDescent="0.3">
      <c r="A216" s="21"/>
      <c r="O216"/>
    </row>
    <row r="217" spans="1:15" x14ac:dyDescent="0.3">
      <c r="A217" s="21"/>
      <c r="O217"/>
    </row>
    <row r="218" spans="1:15" x14ac:dyDescent="0.3">
      <c r="A218" s="21"/>
      <c r="O218"/>
    </row>
    <row r="219" spans="1:15" x14ac:dyDescent="0.3">
      <c r="A219" s="21"/>
      <c r="O219"/>
    </row>
    <row r="220" spans="1:15" x14ac:dyDescent="0.3">
      <c r="A220" s="21"/>
      <c r="O220"/>
    </row>
    <row r="221" spans="1:15" x14ac:dyDescent="0.3">
      <c r="A221" s="21"/>
      <c r="O221"/>
    </row>
    <row r="222" spans="1:15" x14ac:dyDescent="0.3">
      <c r="A222" s="21"/>
      <c r="O222"/>
    </row>
    <row r="223" spans="1:15" x14ac:dyDescent="0.3">
      <c r="A223" s="21"/>
      <c r="O223"/>
    </row>
    <row r="224" spans="1:15" x14ac:dyDescent="0.3">
      <c r="A224" s="21"/>
      <c r="O224"/>
    </row>
    <row r="225" spans="1:15" x14ac:dyDescent="0.3">
      <c r="A225" s="21"/>
      <c r="O225"/>
    </row>
    <row r="226" spans="1:15" x14ac:dyDescent="0.3">
      <c r="A226" s="21"/>
      <c r="O226"/>
    </row>
    <row r="227" spans="1:15" x14ac:dyDescent="0.3">
      <c r="A227" s="21"/>
      <c r="O227"/>
    </row>
    <row r="228" spans="1:15" x14ac:dyDescent="0.3">
      <c r="A228" s="21"/>
      <c r="O228"/>
    </row>
    <row r="229" spans="1:15" x14ac:dyDescent="0.3">
      <c r="A229" s="21"/>
      <c r="O229"/>
    </row>
    <row r="230" spans="1:15" x14ac:dyDescent="0.3">
      <c r="A230" s="21"/>
      <c r="O230"/>
    </row>
    <row r="231" spans="1:15" x14ac:dyDescent="0.3">
      <c r="A231" s="21"/>
      <c r="O231"/>
    </row>
    <row r="232" spans="1:15" x14ac:dyDescent="0.3">
      <c r="A232" s="21"/>
      <c r="O232"/>
    </row>
    <row r="233" spans="1:15" x14ac:dyDescent="0.3">
      <c r="A233" s="21"/>
      <c r="O233"/>
    </row>
    <row r="234" spans="1:15" x14ac:dyDescent="0.3">
      <c r="A234" s="21"/>
      <c r="O234"/>
    </row>
    <row r="235" spans="1:15" x14ac:dyDescent="0.3">
      <c r="A235" s="21"/>
      <c r="O235"/>
    </row>
    <row r="236" spans="1:15" x14ac:dyDescent="0.3">
      <c r="A236" s="21"/>
      <c r="O236"/>
    </row>
    <row r="237" spans="1:15" x14ac:dyDescent="0.3">
      <c r="A237" s="21"/>
      <c r="O237"/>
    </row>
    <row r="238" spans="1:15" x14ac:dyDescent="0.3">
      <c r="A238" s="21"/>
      <c r="O238"/>
    </row>
    <row r="239" spans="1:15" x14ac:dyDescent="0.3">
      <c r="A239" s="21"/>
      <c r="O239"/>
    </row>
    <row r="240" spans="1:15" x14ac:dyDescent="0.3">
      <c r="A240" s="21"/>
      <c r="O240"/>
    </row>
    <row r="241" spans="1:15" x14ac:dyDescent="0.3">
      <c r="A241" s="21"/>
      <c r="O241"/>
    </row>
    <row r="242" spans="1:15" x14ac:dyDescent="0.3">
      <c r="A242" s="21"/>
      <c r="O242"/>
    </row>
    <row r="243" spans="1:15" x14ac:dyDescent="0.3">
      <c r="A243" s="21"/>
      <c r="O243"/>
    </row>
    <row r="244" spans="1:15" x14ac:dyDescent="0.3">
      <c r="A244" s="21"/>
      <c r="O244"/>
    </row>
    <row r="245" spans="1:15" x14ac:dyDescent="0.3">
      <c r="A245" s="21"/>
      <c r="O245"/>
    </row>
    <row r="246" spans="1:15" x14ac:dyDescent="0.3">
      <c r="A246" s="21"/>
      <c r="O246"/>
    </row>
    <row r="247" spans="1:15" x14ac:dyDescent="0.3">
      <c r="A247" s="21"/>
      <c r="O247"/>
    </row>
    <row r="248" spans="1:15" x14ac:dyDescent="0.3">
      <c r="A248" s="21"/>
      <c r="O248"/>
    </row>
    <row r="249" spans="1:15" x14ac:dyDescent="0.3">
      <c r="A249" s="21"/>
      <c r="O249"/>
    </row>
    <row r="250" spans="1:15" x14ac:dyDescent="0.3">
      <c r="A250" s="21"/>
      <c r="O250"/>
    </row>
    <row r="251" spans="1:15" x14ac:dyDescent="0.3">
      <c r="A251" s="21"/>
      <c r="O251"/>
    </row>
    <row r="252" spans="1:15" x14ac:dyDescent="0.3">
      <c r="A252" s="21"/>
      <c r="O252"/>
    </row>
    <row r="253" spans="1:15" x14ac:dyDescent="0.3">
      <c r="A253" s="21"/>
      <c r="O253"/>
    </row>
    <row r="254" spans="1:15" x14ac:dyDescent="0.3">
      <c r="A254" s="21"/>
      <c r="O254"/>
    </row>
    <row r="255" spans="1:15" x14ac:dyDescent="0.3">
      <c r="A255" s="21"/>
      <c r="O255"/>
    </row>
    <row r="256" spans="1:15" x14ac:dyDescent="0.3">
      <c r="A256" s="21"/>
      <c r="O256"/>
    </row>
    <row r="257" spans="1:15" x14ac:dyDescent="0.3">
      <c r="A257" s="21"/>
      <c r="O257"/>
    </row>
    <row r="258" spans="1:15" x14ac:dyDescent="0.3">
      <c r="A258" s="21"/>
      <c r="O258"/>
    </row>
    <row r="259" spans="1:15" x14ac:dyDescent="0.3">
      <c r="A259" s="21"/>
      <c r="O259"/>
    </row>
    <row r="260" spans="1:15" x14ac:dyDescent="0.3">
      <c r="A260" s="21"/>
      <c r="O260"/>
    </row>
    <row r="261" spans="1:15" x14ac:dyDescent="0.3">
      <c r="A261" s="21"/>
      <c r="O261"/>
    </row>
    <row r="262" spans="1:15" x14ac:dyDescent="0.3">
      <c r="A262" s="21"/>
      <c r="O262"/>
    </row>
    <row r="263" spans="1:15" x14ac:dyDescent="0.3">
      <c r="A263" s="21"/>
      <c r="O263"/>
    </row>
    <row r="264" spans="1:15" x14ac:dyDescent="0.3">
      <c r="A264" s="21"/>
      <c r="O264"/>
    </row>
    <row r="265" spans="1:15" x14ac:dyDescent="0.3">
      <c r="A265" s="21"/>
      <c r="O265"/>
    </row>
    <row r="266" spans="1:15" x14ac:dyDescent="0.3">
      <c r="A266" s="21"/>
      <c r="O266"/>
    </row>
    <row r="267" spans="1:15" x14ac:dyDescent="0.3">
      <c r="A267" s="21"/>
      <c r="O267"/>
    </row>
    <row r="268" spans="1:15" x14ac:dyDescent="0.3">
      <c r="A268" s="21"/>
      <c r="O268"/>
    </row>
    <row r="269" spans="1:15" x14ac:dyDescent="0.3">
      <c r="A269" s="21"/>
      <c r="O269"/>
    </row>
    <row r="270" spans="1:15" x14ac:dyDescent="0.3">
      <c r="A270" s="21"/>
      <c r="O270"/>
    </row>
    <row r="271" spans="1:15" x14ac:dyDescent="0.3">
      <c r="A271" s="21"/>
      <c r="O271"/>
    </row>
    <row r="272" spans="1:15" x14ac:dyDescent="0.3">
      <c r="A272" s="21"/>
      <c r="O272"/>
    </row>
    <row r="273" spans="1:15" x14ac:dyDescent="0.3">
      <c r="A273" s="21"/>
      <c r="O273"/>
    </row>
    <row r="274" spans="1:15" x14ac:dyDescent="0.3">
      <c r="A274" s="21"/>
      <c r="O274"/>
    </row>
    <row r="275" spans="1:15" x14ac:dyDescent="0.3">
      <c r="A275" s="21"/>
      <c r="O275"/>
    </row>
    <row r="276" spans="1:15" x14ac:dyDescent="0.3">
      <c r="A276" s="21"/>
      <c r="O276"/>
    </row>
    <row r="277" spans="1:15" x14ac:dyDescent="0.3">
      <c r="A277" s="21"/>
      <c r="O277"/>
    </row>
    <row r="278" spans="1:15" x14ac:dyDescent="0.3">
      <c r="A278" s="21"/>
      <c r="O278"/>
    </row>
    <row r="279" spans="1:15" x14ac:dyDescent="0.3">
      <c r="A279" s="21"/>
      <c r="O279"/>
    </row>
    <row r="280" spans="1:15" x14ac:dyDescent="0.3">
      <c r="A280" s="21"/>
      <c r="O280"/>
    </row>
    <row r="281" spans="1:15" x14ac:dyDescent="0.3">
      <c r="A281" s="21"/>
      <c r="O281"/>
    </row>
    <row r="282" spans="1:15" x14ac:dyDescent="0.3">
      <c r="A282" s="21"/>
      <c r="O282"/>
    </row>
    <row r="283" spans="1:15" x14ac:dyDescent="0.3">
      <c r="A283" s="21"/>
      <c r="O283"/>
    </row>
    <row r="284" spans="1:15" x14ac:dyDescent="0.3">
      <c r="A284" s="21"/>
      <c r="O284"/>
    </row>
    <row r="285" spans="1:15" x14ac:dyDescent="0.3">
      <c r="A285" s="21"/>
      <c r="O285"/>
    </row>
    <row r="286" spans="1:15" x14ac:dyDescent="0.3">
      <c r="A286" s="21"/>
      <c r="O286"/>
    </row>
    <row r="287" spans="1:15" x14ac:dyDescent="0.3">
      <c r="A287" s="21"/>
      <c r="O287"/>
    </row>
    <row r="288" spans="1:15" x14ac:dyDescent="0.3">
      <c r="A288" s="21"/>
      <c r="O288"/>
    </row>
    <row r="289" spans="1:15" x14ac:dyDescent="0.3">
      <c r="A289" s="21"/>
      <c r="O289"/>
    </row>
    <row r="290" spans="1:15" x14ac:dyDescent="0.3">
      <c r="A290" s="21"/>
      <c r="O290"/>
    </row>
    <row r="291" spans="1:15" x14ac:dyDescent="0.3">
      <c r="A291" s="21"/>
      <c r="O291"/>
    </row>
    <row r="292" spans="1:15" x14ac:dyDescent="0.3">
      <c r="A292" s="21"/>
      <c r="O292"/>
    </row>
    <row r="293" spans="1:15" x14ac:dyDescent="0.3">
      <c r="A293" s="21"/>
      <c r="O293"/>
    </row>
    <row r="294" spans="1:15" x14ac:dyDescent="0.3">
      <c r="A294" s="21"/>
      <c r="O294"/>
    </row>
    <row r="295" spans="1:15" x14ac:dyDescent="0.3">
      <c r="A295" s="21"/>
      <c r="O295"/>
    </row>
    <row r="296" spans="1:15" x14ac:dyDescent="0.3">
      <c r="A296" s="21"/>
      <c r="O296"/>
    </row>
    <row r="297" spans="1:15" x14ac:dyDescent="0.3">
      <c r="A297" s="21"/>
      <c r="O297"/>
    </row>
    <row r="298" spans="1:15" x14ac:dyDescent="0.3">
      <c r="A298" s="21"/>
      <c r="O298"/>
    </row>
    <row r="299" spans="1:15" x14ac:dyDescent="0.3">
      <c r="A299" s="21"/>
      <c r="O299"/>
    </row>
    <row r="300" spans="1:15" x14ac:dyDescent="0.3">
      <c r="A300" s="21"/>
      <c r="O300"/>
    </row>
    <row r="301" spans="1:15" x14ac:dyDescent="0.3">
      <c r="A301" s="21"/>
      <c r="O301"/>
    </row>
    <row r="302" spans="1:15" x14ac:dyDescent="0.3">
      <c r="A302" s="21"/>
      <c r="O302"/>
    </row>
    <row r="303" spans="1:15" x14ac:dyDescent="0.3">
      <c r="A303" s="21"/>
      <c r="O303"/>
    </row>
    <row r="304" spans="1:15" x14ac:dyDescent="0.3">
      <c r="A304" s="21"/>
      <c r="O304"/>
    </row>
    <row r="305" spans="1:15" x14ac:dyDescent="0.3">
      <c r="A305" s="21"/>
      <c r="O305"/>
    </row>
    <row r="306" spans="1:15" x14ac:dyDescent="0.3">
      <c r="A306" s="21"/>
      <c r="O306"/>
    </row>
    <row r="307" spans="1:15" x14ac:dyDescent="0.3">
      <c r="A307" s="21"/>
      <c r="O307"/>
    </row>
    <row r="308" spans="1:15" x14ac:dyDescent="0.3">
      <c r="A308" s="21"/>
      <c r="O308"/>
    </row>
    <row r="309" spans="1:15" x14ac:dyDescent="0.3">
      <c r="A309" s="21"/>
      <c r="O309"/>
    </row>
    <row r="310" spans="1:15" x14ac:dyDescent="0.3">
      <c r="A310" s="21"/>
      <c r="O310"/>
    </row>
    <row r="311" spans="1:15" x14ac:dyDescent="0.3">
      <c r="A311" s="21"/>
      <c r="O311"/>
    </row>
    <row r="312" spans="1:15" x14ac:dyDescent="0.3">
      <c r="A312" s="21"/>
      <c r="O312"/>
    </row>
    <row r="313" spans="1:15" x14ac:dyDescent="0.3">
      <c r="A313" s="21"/>
      <c r="O313"/>
    </row>
    <row r="314" spans="1:15" x14ac:dyDescent="0.3">
      <c r="A314" s="21"/>
      <c r="O314"/>
    </row>
    <row r="315" spans="1:15" x14ac:dyDescent="0.3">
      <c r="A315" s="21"/>
      <c r="O315"/>
    </row>
    <row r="316" spans="1:15" x14ac:dyDescent="0.3">
      <c r="A316" s="21"/>
      <c r="O316"/>
    </row>
    <row r="317" spans="1:15" x14ac:dyDescent="0.3">
      <c r="A317" s="21"/>
      <c r="O317"/>
    </row>
    <row r="318" spans="1:15" x14ac:dyDescent="0.3">
      <c r="A318" s="21"/>
      <c r="O318"/>
    </row>
    <row r="319" spans="1:15" x14ac:dyDescent="0.3">
      <c r="A319" s="21"/>
      <c r="O319"/>
    </row>
    <row r="320" spans="1:15" x14ac:dyDescent="0.3">
      <c r="A320" s="21"/>
      <c r="O320"/>
    </row>
    <row r="321" spans="1:15" x14ac:dyDescent="0.3">
      <c r="A321" s="21"/>
      <c r="O321"/>
    </row>
    <row r="322" spans="1:15" x14ac:dyDescent="0.3">
      <c r="A322" s="21"/>
      <c r="O322"/>
    </row>
    <row r="323" spans="1:15" x14ac:dyDescent="0.3">
      <c r="A323" s="21"/>
      <c r="O323"/>
    </row>
    <row r="324" spans="1:15" x14ac:dyDescent="0.3">
      <c r="A324" s="21"/>
      <c r="O324"/>
    </row>
    <row r="325" spans="1:15" x14ac:dyDescent="0.3">
      <c r="A325" s="21"/>
      <c r="O325"/>
    </row>
    <row r="326" spans="1:15" x14ac:dyDescent="0.3">
      <c r="A326" s="21"/>
      <c r="O326"/>
    </row>
    <row r="327" spans="1:15" x14ac:dyDescent="0.3">
      <c r="A327" s="21"/>
      <c r="O327"/>
    </row>
    <row r="328" spans="1:15" x14ac:dyDescent="0.3">
      <c r="A328" s="21"/>
      <c r="O328"/>
    </row>
    <row r="329" spans="1:15" x14ac:dyDescent="0.3">
      <c r="A329" s="21"/>
      <c r="O329"/>
    </row>
    <row r="330" spans="1:15" x14ac:dyDescent="0.3">
      <c r="A330" s="21"/>
      <c r="O330"/>
    </row>
    <row r="331" spans="1:15" x14ac:dyDescent="0.3">
      <c r="A331" s="21"/>
      <c r="O331"/>
    </row>
    <row r="332" spans="1:15" x14ac:dyDescent="0.3">
      <c r="A332" s="21"/>
      <c r="O332"/>
    </row>
    <row r="333" spans="1:15" x14ac:dyDescent="0.3">
      <c r="A333" s="21"/>
      <c r="O333"/>
    </row>
    <row r="334" spans="1:15" x14ac:dyDescent="0.3">
      <c r="A334" s="21"/>
      <c r="O334"/>
    </row>
    <row r="335" spans="1:15" x14ac:dyDescent="0.3">
      <c r="A335" s="21"/>
      <c r="O335"/>
    </row>
    <row r="336" spans="1:15" x14ac:dyDescent="0.3">
      <c r="A336" s="21"/>
      <c r="O336"/>
    </row>
    <row r="337" spans="1:15" x14ac:dyDescent="0.3">
      <c r="A337" s="21"/>
      <c r="O337"/>
    </row>
    <row r="338" spans="1:15" x14ac:dyDescent="0.3">
      <c r="A338" s="21"/>
      <c r="O338"/>
    </row>
    <row r="339" spans="1:15" x14ac:dyDescent="0.3">
      <c r="A339" s="21"/>
      <c r="O339"/>
    </row>
    <row r="340" spans="1:15" x14ac:dyDescent="0.3">
      <c r="A340" s="21"/>
      <c r="O340"/>
    </row>
    <row r="341" spans="1:15" x14ac:dyDescent="0.3">
      <c r="A341" s="21"/>
      <c r="O341"/>
    </row>
    <row r="342" spans="1:15" x14ac:dyDescent="0.3">
      <c r="A342" s="21"/>
      <c r="O342"/>
    </row>
    <row r="343" spans="1:15" x14ac:dyDescent="0.3">
      <c r="A343" s="21"/>
      <c r="O343"/>
    </row>
    <row r="344" spans="1:15" x14ac:dyDescent="0.3">
      <c r="A344" s="21"/>
      <c r="O344"/>
    </row>
    <row r="345" spans="1:15" x14ac:dyDescent="0.3">
      <c r="A345" s="21"/>
      <c r="O345"/>
    </row>
    <row r="346" spans="1:15" x14ac:dyDescent="0.3">
      <c r="A346" s="21"/>
      <c r="O346"/>
    </row>
    <row r="347" spans="1:15" x14ac:dyDescent="0.3">
      <c r="A347" s="21"/>
      <c r="O347"/>
    </row>
    <row r="348" spans="1:15" x14ac:dyDescent="0.3">
      <c r="A348" s="21"/>
      <c r="O348"/>
    </row>
    <row r="349" spans="1:15" x14ac:dyDescent="0.3">
      <c r="A349" s="21"/>
      <c r="O349"/>
    </row>
    <row r="350" spans="1:15" x14ac:dyDescent="0.3">
      <c r="A350" s="21"/>
      <c r="O350"/>
    </row>
    <row r="351" spans="1:15" x14ac:dyDescent="0.3">
      <c r="A351" s="21"/>
      <c r="O351"/>
    </row>
    <row r="352" spans="1:15" x14ac:dyDescent="0.3">
      <c r="A352" s="21"/>
      <c r="O352"/>
    </row>
    <row r="353" spans="1:15" x14ac:dyDescent="0.3">
      <c r="A353" s="21"/>
      <c r="O353"/>
    </row>
    <row r="354" spans="1:15" x14ac:dyDescent="0.3">
      <c r="A354" s="21"/>
      <c r="O354"/>
    </row>
    <row r="355" spans="1:15" x14ac:dyDescent="0.3">
      <c r="A355" s="21"/>
      <c r="O355"/>
    </row>
    <row r="356" spans="1:15" x14ac:dyDescent="0.3">
      <c r="A356" s="21"/>
      <c r="O356"/>
    </row>
    <row r="357" spans="1:15" x14ac:dyDescent="0.3">
      <c r="A357" s="21"/>
      <c r="O357"/>
    </row>
    <row r="358" spans="1:15" x14ac:dyDescent="0.3">
      <c r="A358" s="21"/>
      <c r="O358"/>
    </row>
    <row r="359" spans="1:15" x14ac:dyDescent="0.3">
      <c r="A359" s="21"/>
      <c r="O359"/>
    </row>
    <row r="360" spans="1:15" x14ac:dyDescent="0.3">
      <c r="A360" s="21"/>
      <c r="O360"/>
    </row>
    <row r="361" spans="1:15" x14ac:dyDescent="0.3">
      <c r="A361" s="21"/>
      <c r="O361"/>
    </row>
    <row r="362" spans="1:15" x14ac:dyDescent="0.3">
      <c r="A362" s="21"/>
      <c r="O362"/>
    </row>
    <row r="363" spans="1:15" x14ac:dyDescent="0.3">
      <c r="A363" s="21"/>
      <c r="O363"/>
    </row>
    <row r="364" spans="1:15" x14ac:dyDescent="0.3">
      <c r="A364" s="21"/>
      <c r="O364"/>
    </row>
    <row r="365" spans="1:15" x14ac:dyDescent="0.3">
      <c r="A365" s="21"/>
      <c r="O365"/>
    </row>
    <row r="366" spans="1:15" x14ac:dyDescent="0.3">
      <c r="A366" s="21"/>
      <c r="O366"/>
    </row>
    <row r="367" spans="1:15" x14ac:dyDescent="0.3">
      <c r="A367" s="21"/>
      <c r="O367"/>
    </row>
    <row r="368" spans="1:15" x14ac:dyDescent="0.3">
      <c r="A368" s="21"/>
      <c r="O368"/>
    </row>
    <row r="369" spans="1:15" x14ac:dyDescent="0.3">
      <c r="A369" s="21"/>
      <c r="O369"/>
    </row>
    <row r="370" spans="1:15" x14ac:dyDescent="0.3">
      <c r="A370" s="21"/>
      <c r="O370"/>
    </row>
    <row r="371" spans="1:15" x14ac:dyDescent="0.3">
      <c r="A371" s="21"/>
      <c r="O371"/>
    </row>
    <row r="372" spans="1:15" x14ac:dyDescent="0.3">
      <c r="A372" s="21"/>
      <c r="O372"/>
    </row>
    <row r="373" spans="1:15" x14ac:dyDescent="0.3">
      <c r="A373" s="21"/>
      <c r="O373"/>
    </row>
    <row r="374" spans="1:15" x14ac:dyDescent="0.3">
      <c r="A374" s="21"/>
      <c r="O374"/>
    </row>
    <row r="375" spans="1:15" x14ac:dyDescent="0.3">
      <c r="A375" s="21"/>
      <c r="O375"/>
    </row>
    <row r="376" spans="1:15" x14ac:dyDescent="0.3">
      <c r="A376" s="21"/>
      <c r="O376"/>
    </row>
    <row r="377" spans="1:15" x14ac:dyDescent="0.3">
      <c r="A377" s="21"/>
      <c r="O377"/>
    </row>
    <row r="378" spans="1:15" x14ac:dyDescent="0.3">
      <c r="A378" s="21"/>
      <c r="O378"/>
    </row>
    <row r="379" spans="1:15" x14ac:dyDescent="0.3">
      <c r="A379" s="21"/>
      <c r="O379"/>
    </row>
    <row r="380" spans="1:15" x14ac:dyDescent="0.3">
      <c r="A380" s="21"/>
      <c r="O380"/>
    </row>
    <row r="381" spans="1:15" x14ac:dyDescent="0.3">
      <c r="A381" s="21"/>
      <c r="O381"/>
    </row>
    <row r="382" spans="1:15" x14ac:dyDescent="0.3">
      <c r="A382" s="21"/>
      <c r="O382"/>
    </row>
    <row r="383" spans="1:15" x14ac:dyDescent="0.3">
      <c r="A383" s="21"/>
      <c r="O383"/>
    </row>
    <row r="384" spans="1:15" x14ac:dyDescent="0.3">
      <c r="A384" s="21"/>
      <c r="O384"/>
    </row>
    <row r="385" spans="1:15" x14ac:dyDescent="0.3">
      <c r="A385" s="21"/>
      <c r="O385"/>
    </row>
    <row r="386" spans="1:15" x14ac:dyDescent="0.3">
      <c r="A386" s="21"/>
      <c r="O386"/>
    </row>
    <row r="387" spans="1:15" x14ac:dyDescent="0.3">
      <c r="A387" s="21"/>
      <c r="O387"/>
    </row>
    <row r="388" spans="1:15" x14ac:dyDescent="0.3">
      <c r="A388" s="21"/>
      <c r="O388"/>
    </row>
    <row r="389" spans="1:15" x14ac:dyDescent="0.3">
      <c r="A389" s="21"/>
      <c r="O389"/>
    </row>
    <row r="390" spans="1:15" x14ac:dyDescent="0.3">
      <c r="A390" s="21"/>
      <c r="O390"/>
    </row>
    <row r="391" spans="1:15" x14ac:dyDescent="0.3">
      <c r="A391" s="21"/>
      <c r="O391"/>
    </row>
    <row r="392" spans="1:15" x14ac:dyDescent="0.3">
      <c r="A392" s="21"/>
      <c r="O392"/>
    </row>
    <row r="393" spans="1:15" x14ac:dyDescent="0.3">
      <c r="A393" s="21"/>
      <c r="O393"/>
    </row>
    <row r="394" spans="1:15" x14ac:dyDescent="0.3">
      <c r="A394" s="21"/>
      <c r="O394"/>
    </row>
    <row r="395" spans="1:15" x14ac:dyDescent="0.3">
      <c r="A395" s="21"/>
      <c r="O395"/>
    </row>
    <row r="396" spans="1:15" x14ac:dyDescent="0.3">
      <c r="A396" s="21"/>
      <c r="O396"/>
    </row>
    <row r="397" spans="1:15" x14ac:dyDescent="0.3">
      <c r="A397" s="21"/>
      <c r="O397"/>
    </row>
    <row r="398" spans="1:15" x14ac:dyDescent="0.3">
      <c r="A398" s="21"/>
      <c r="O398"/>
    </row>
    <row r="399" spans="1:15" x14ac:dyDescent="0.3">
      <c r="A399" s="21"/>
      <c r="O399"/>
    </row>
    <row r="400" spans="1:15" x14ac:dyDescent="0.3">
      <c r="A400" s="21"/>
      <c r="O400"/>
    </row>
    <row r="401" spans="1:15" x14ac:dyDescent="0.3">
      <c r="A401" s="21"/>
      <c r="O401"/>
    </row>
    <row r="402" spans="1:15" x14ac:dyDescent="0.3">
      <c r="A402" s="21"/>
      <c r="O402"/>
    </row>
    <row r="403" spans="1:15" x14ac:dyDescent="0.3">
      <c r="A403" s="21"/>
      <c r="O403"/>
    </row>
    <row r="404" spans="1:15" x14ac:dyDescent="0.3">
      <c r="A404" s="21"/>
      <c r="O404"/>
    </row>
    <row r="405" spans="1:15" x14ac:dyDescent="0.3">
      <c r="A405" s="21"/>
      <c r="O405"/>
    </row>
    <row r="406" spans="1:15" x14ac:dyDescent="0.3">
      <c r="A406" s="21"/>
      <c r="O406"/>
    </row>
    <row r="407" spans="1:15" x14ac:dyDescent="0.3">
      <c r="A407" s="21"/>
      <c r="O407"/>
    </row>
    <row r="408" spans="1:15" x14ac:dyDescent="0.3">
      <c r="A408" s="21"/>
      <c r="O408"/>
    </row>
    <row r="409" spans="1:15" x14ac:dyDescent="0.3">
      <c r="A409" s="21"/>
      <c r="O409"/>
    </row>
    <row r="410" spans="1:15" x14ac:dyDescent="0.3">
      <c r="A410" s="21"/>
      <c r="O410"/>
    </row>
    <row r="411" spans="1:15" x14ac:dyDescent="0.3">
      <c r="A411" s="21"/>
      <c r="O411"/>
    </row>
    <row r="412" spans="1:15" x14ac:dyDescent="0.3">
      <c r="A412" s="21"/>
      <c r="O412"/>
    </row>
    <row r="413" spans="1:15" x14ac:dyDescent="0.3">
      <c r="A413" s="21"/>
      <c r="O413"/>
    </row>
    <row r="414" spans="1:15" x14ac:dyDescent="0.3">
      <c r="A414" s="21"/>
      <c r="O414"/>
    </row>
    <row r="415" spans="1:15" x14ac:dyDescent="0.3">
      <c r="A415" s="21"/>
      <c r="O415"/>
    </row>
    <row r="416" spans="1:15" x14ac:dyDescent="0.3">
      <c r="A416" s="21"/>
      <c r="O416"/>
    </row>
    <row r="417" spans="1:15" x14ac:dyDescent="0.3">
      <c r="A417" s="21"/>
      <c r="O417"/>
    </row>
    <row r="418" spans="1:15" x14ac:dyDescent="0.3">
      <c r="A418" s="21"/>
      <c r="O418"/>
    </row>
    <row r="419" spans="1:15" x14ac:dyDescent="0.3">
      <c r="A419" s="21"/>
      <c r="O419"/>
    </row>
    <row r="420" spans="1:15" x14ac:dyDescent="0.3">
      <c r="A420" s="21"/>
      <c r="O420"/>
    </row>
    <row r="421" spans="1:15" x14ac:dyDescent="0.3">
      <c r="A421" s="21"/>
      <c r="O421"/>
    </row>
    <row r="422" spans="1:15" x14ac:dyDescent="0.3">
      <c r="A422" s="21"/>
      <c r="O422"/>
    </row>
    <row r="423" spans="1:15" x14ac:dyDescent="0.3">
      <c r="A423" s="21"/>
      <c r="O423"/>
    </row>
    <row r="424" spans="1:15" x14ac:dyDescent="0.3">
      <c r="A424" s="21"/>
      <c r="O424"/>
    </row>
    <row r="425" spans="1:15" x14ac:dyDescent="0.3">
      <c r="A425" s="21"/>
      <c r="O425"/>
    </row>
    <row r="426" spans="1:15" x14ac:dyDescent="0.3">
      <c r="A426" s="21"/>
      <c r="O426"/>
    </row>
    <row r="427" spans="1:15" x14ac:dyDescent="0.3">
      <c r="A427" s="21"/>
      <c r="O427"/>
    </row>
    <row r="428" spans="1:15" x14ac:dyDescent="0.3">
      <c r="A428" s="21"/>
      <c r="O428"/>
    </row>
    <row r="429" spans="1:15" x14ac:dyDescent="0.3">
      <c r="A429" s="21"/>
      <c r="O429"/>
    </row>
    <row r="430" spans="1:15" x14ac:dyDescent="0.3">
      <c r="A430" s="21"/>
      <c r="O430"/>
    </row>
    <row r="431" spans="1:15" x14ac:dyDescent="0.3">
      <c r="A431" s="21"/>
      <c r="O431"/>
    </row>
    <row r="432" spans="1:15" x14ac:dyDescent="0.3">
      <c r="A432" s="21"/>
      <c r="O432"/>
    </row>
    <row r="433" spans="1:15" x14ac:dyDescent="0.3">
      <c r="A433" s="21"/>
      <c r="O433"/>
    </row>
    <row r="434" spans="1:15" x14ac:dyDescent="0.3">
      <c r="A434" s="21"/>
      <c r="O434"/>
    </row>
    <row r="435" spans="1:15" x14ac:dyDescent="0.3">
      <c r="A435" s="21"/>
      <c r="O435"/>
    </row>
    <row r="436" spans="1:15" x14ac:dyDescent="0.3">
      <c r="A436" s="21"/>
      <c r="O436"/>
    </row>
    <row r="437" spans="1:15" x14ac:dyDescent="0.3">
      <c r="A437" s="21"/>
      <c r="O437"/>
    </row>
    <row r="438" spans="1:15" x14ac:dyDescent="0.3">
      <c r="A438" s="21"/>
      <c r="O438"/>
    </row>
    <row r="439" spans="1:15" x14ac:dyDescent="0.3">
      <c r="A439" s="21"/>
      <c r="O439"/>
    </row>
    <row r="440" spans="1:15" x14ac:dyDescent="0.3">
      <c r="A440" s="21"/>
      <c r="O440"/>
    </row>
    <row r="441" spans="1:15" x14ac:dyDescent="0.3">
      <c r="A441" s="21"/>
      <c r="O441"/>
    </row>
    <row r="442" spans="1:15" x14ac:dyDescent="0.3">
      <c r="A442" s="21"/>
      <c r="O442"/>
    </row>
    <row r="443" spans="1:15" x14ac:dyDescent="0.3">
      <c r="A443" s="21"/>
      <c r="O443"/>
    </row>
    <row r="444" spans="1:15" x14ac:dyDescent="0.3">
      <c r="A444" s="21"/>
      <c r="O444"/>
    </row>
    <row r="445" spans="1:15" x14ac:dyDescent="0.3">
      <c r="A445" s="21"/>
      <c r="O445"/>
    </row>
    <row r="446" spans="1:15" x14ac:dyDescent="0.3">
      <c r="A446" s="21"/>
      <c r="O446"/>
    </row>
    <row r="447" spans="1:15" x14ac:dyDescent="0.3">
      <c r="A447" s="21"/>
      <c r="O447"/>
    </row>
    <row r="448" spans="1:15" x14ac:dyDescent="0.3">
      <c r="A448" s="21"/>
      <c r="O448"/>
    </row>
    <row r="449" spans="1:15" x14ac:dyDescent="0.3">
      <c r="A449" s="21"/>
      <c r="O449"/>
    </row>
    <row r="450" spans="1:15" x14ac:dyDescent="0.3">
      <c r="A450" s="21"/>
      <c r="O450"/>
    </row>
    <row r="451" spans="1:15" x14ac:dyDescent="0.3">
      <c r="A451" s="21"/>
      <c r="O451"/>
    </row>
    <row r="452" spans="1:15" x14ac:dyDescent="0.3">
      <c r="A452" s="21"/>
      <c r="O452"/>
    </row>
    <row r="453" spans="1:15" x14ac:dyDescent="0.3">
      <c r="A453" s="21"/>
      <c r="O453"/>
    </row>
    <row r="454" spans="1:15" x14ac:dyDescent="0.3">
      <c r="A454" s="21"/>
      <c r="O454"/>
    </row>
    <row r="455" spans="1:15" x14ac:dyDescent="0.3">
      <c r="A455" s="21"/>
      <c r="O455"/>
    </row>
    <row r="456" spans="1:15" x14ac:dyDescent="0.3">
      <c r="A456" s="21"/>
      <c r="O456"/>
    </row>
    <row r="457" spans="1:15" x14ac:dyDescent="0.3">
      <c r="A457" s="21"/>
      <c r="O457"/>
    </row>
    <row r="458" spans="1:15" x14ac:dyDescent="0.3">
      <c r="A458" s="21"/>
      <c r="O458"/>
    </row>
    <row r="459" spans="1:15" x14ac:dyDescent="0.3">
      <c r="A459" s="21"/>
      <c r="O459"/>
    </row>
    <row r="460" spans="1:15" x14ac:dyDescent="0.3">
      <c r="A460" s="21"/>
      <c r="O460"/>
    </row>
    <row r="461" spans="1:15" x14ac:dyDescent="0.3">
      <c r="A461" s="21"/>
      <c r="O461"/>
    </row>
    <row r="462" spans="1:15" x14ac:dyDescent="0.3">
      <c r="A462" s="21"/>
      <c r="O462"/>
    </row>
    <row r="463" spans="1:15" x14ac:dyDescent="0.3">
      <c r="A463" s="21"/>
      <c r="O463"/>
    </row>
    <row r="464" spans="1:15" x14ac:dyDescent="0.3">
      <c r="A464" s="21"/>
      <c r="O464"/>
    </row>
    <row r="465" spans="1:15" x14ac:dyDescent="0.3">
      <c r="A465" s="21"/>
      <c r="O465"/>
    </row>
    <row r="466" spans="1:15" x14ac:dyDescent="0.3">
      <c r="A466" s="21"/>
      <c r="O466"/>
    </row>
    <row r="467" spans="1:15" x14ac:dyDescent="0.3">
      <c r="A467" s="21"/>
      <c r="O467"/>
    </row>
    <row r="468" spans="1:15" x14ac:dyDescent="0.3">
      <c r="A468" s="21"/>
      <c r="O468"/>
    </row>
    <row r="469" spans="1:15" x14ac:dyDescent="0.3">
      <c r="A469" s="21"/>
      <c r="O469"/>
    </row>
    <row r="470" spans="1:15" x14ac:dyDescent="0.3">
      <c r="A470" s="21"/>
      <c r="O470"/>
    </row>
    <row r="471" spans="1:15" x14ac:dyDescent="0.3">
      <c r="A471" s="21"/>
      <c r="O471"/>
    </row>
    <row r="472" spans="1:15" x14ac:dyDescent="0.3">
      <c r="A472" s="21"/>
      <c r="O472"/>
    </row>
    <row r="473" spans="1:15" x14ac:dyDescent="0.3">
      <c r="A473" s="21"/>
      <c r="O473"/>
    </row>
    <row r="474" spans="1:15" x14ac:dyDescent="0.3">
      <c r="A474" s="21"/>
      <c r="O474"/>
    </row>
    <row r="475" spans="1:15" x14ac:dyDescent="0.3">
      <c r="A475" s="21"/>
      <c r="O475"/>
    </row>
    <row r="476" spans="1:15" x14ac:dyDescent="0.3">
      <c r="A476" s="21"/>
      <c r="O476"/>
    </row>
    <row r="477" spans="1:15" x14ac:dyDescent="0.3">
      <c r="A477" s="21"/>
      <c r="O477"/>
    </row>
    <row r="478" spans="1:15" x14ac:dyDescent="0.3">
      <c r="A478" s="21"/>
      <c r="O478"/>
    </row>
    <row r="479" spans="1:15" x14ac:dyDescent="0.3">
      <c r="A479" s="21"/>
      <c r="O479"/>
    </row>
    <row r="480" spans="1:15" x14ac:dyDescent="0.3">
      <c r="A480" s="21"/>
      <c r="O480"/>
    </row>
    <row r="481" spans="1:15" x14ac:dyDescent="0.3">
      <c r="A481" s="21"/>
      <c r="O481"/>
    </row>
    <row r="482" spans="1:15" x14ac:dyDescent="0.3">
      <c r="A482" s="21"/>
      <c r="O482"/>
    </row>
    <row r="483" spans="1:15" x14ac:dyDescent="0.3">
      <c r="A483" s="21"/>
      <c r="O483"/>
    </row>
    <row r="484" spans="1:15" x14ac:dyDescent="0.3">
      <c r="A484" s="21"/>
      <c r="O484"/>
    </row>
    <row r="485" spans="1:15" x14ac:dyDescent="0.3">
      <c r="A485" s="21"/>
      <c r="O485"/>
    </row>
    <row r="486" spans="1:15" x14ac:dyDescent="0.3">
      <c r="A486" s="21"/>
      <c r="O486"/>
    </row>
    <row r="487" spans="1:15" x14ac:dyDescent="0.3">
      <c r="A487" s="21"/>
      <c r="O487"/>
    </row>
    <row r="488" spans="1:15" x14ac:dyDescent="0.3">
      <c r="A488" s="21"/>
      <c r="O488"/>
    </row>
    <row r="489" spans="1:15" x14ac:dyDescent="0.3">
      <c r="A489" s="21"/>
      <c r="O489"/>
    </row>
    <row r="490" spans="1:15" x14ac:dyDescent="0.3">
      <c r="A490" s="21"/>
      <c r="O490"/>
    </row>
    <row r="491" spans="1:15" x14ac:dyDescent="0.3">
      <c r="A491" s="21"/>
      <c r="O491"/>
    </row>
    <row r="492" spans="1:15" x14ac:dyDescent="0.3">
      <c r="A492" s="21"/>
      <c r="O492"/>
    </row>
    <row r="493" spans="1:15" x14ac:dyDescent="0.3">
      <c r="A493" s="21"/>
      <c r="O493"/>
    </row>
    <row r="494" spans="1:15" x14ac:dyDescent="0.3">
      <c r="A494" s="21"/>
      <c r="O494"/>
    </row>
    <row r="495" spans="1:15" x14ac:dyDescent="0.3">
      <c r="A495" s="21"/>
      <c r="O495"/>
    </row>
    <row r="496" spans="1:15" x14ac:dyDescent="0.3">
      <c r="A496" s="21"/>
      <c r="O496"/>
    </row>
    <row r="497" spans="1:15" x14ac:dyDescent="0.3">
      <c r="A497" s="21"/>
      <c r="O497"/>
    </row>
    <row r="498" spans="1:15" x14ac:dyDescent="0.3">
      <c r="A498" s="21"/>
      <c r="O498"/>
    </row>
    <row r="499" spans="1:15" x14ac:dyDescent="0.3">
      <c r="A499" s="21"/>
      <c r="O499"/>
    </row>
    <row r="500" spans="1:15" x14ac:dyDescent="0.3">
      <c r="A500" s="21"/>
      <c r="O500"/>
    </row>
    <row r="501" spans="1:15" x14ac:dyDescent="0.3">
      <c r="A501" s="21"/>
      <c r="O501"/>
    </row>
    <row r="502" spans="1:15" x14ac:dyDescent="0.3">
      <c r="A502" s="21"/>
      <c r="O502"/>
    </row>
    <row r="503" spans="1:15" x14ac:dyDescent="0.3">
      <c r="A503" s="21"/>
      <c r="O503"/>
    </row>
    <row r="504" spans="1:15" x14ac:dyDescent="0.3">
      <c r="A504" s="21"/>
      <c r="O504"/>
    </row>
    <row r="505" spans="1:15" x14ac:dyDescent="0.3">
      <c r="A505" s="21"/>
      <c r="O505"/>
    </row>
    <row r="506" spans="1:15" x14ac:dyDescent="0.3">
      <c r="A506" s="21"/>
      <c r="O506"/>
    </row>
    <row r="507" spans="1:15" x14ac:dyDescent="0.3">
      <c r="A507" s="21"/>
      <c r="O507"/>
    </row>
    <row r="508" spans="1:15" x14ac:dyDescent="0.3">
      <c r="A508" s="21"/>
      <c r="O508"/>
    </row>
    <row r="509" spans="1:15" x14ac:dyDescent="0.3">
      <c r="A509" s="21"/>
      <c r="O509"/>
    </row>
    <row r="510" spans="1:15" x14ac:dyDescent="0.3">
      <c r="A510" s="21"/>
      <c r="O510"/>
    </row>
    <row r="511" spans="1:15" x14ac:dyDescent="0.3">
      <c r="A511" s="21"/>
      <c r="O511"/>
    </row>
    <row r="512" spans="1:15" x14ac:dyDescent="0.3">
      <c r="A512" s="21"/>
      <c r="O512"/>
    </row>
    <row r="513" spans="1:15" x14ac:dyDescent="0.3">
      <c r="A513" s="21"/>
      <c r="O513"/>
    </row>
    <row r="514" spans="1:15" x14ac:dyDescent="0.3">
      <c r="A514" s="21"/>
      <c r="O514"/>
    </row>
    <row r="515" spans="1:15" x14ac:dyDescent="0.3">
      <c r="A515" s="21"/>
      <c r="O515"/>
    </row>
    <row r="516" spans="1:15" x14ac:dyDescent="0.3">
      <c r="A516" s="21"/>
      <c r="O516"/>
    </row>
    <row r="517" spans="1:15" x14ac:dyDescent="0.3">
      <c r="A517" s="21"/>
      <c r="O517"/>
    </row>
    <row r="518" spans="1:15" x14ac:dyDescent="0.3">
      <c r="A518" s="21"/>
      <c r="O518"/>
    </row>
    <row r="519" spans="1:15" x14ac:dyDescent="0.3">
      <c r="A519" s="21"/>
      <c r="O519"/>
    </row>
    <row r="520" spans="1:15" x14ac:dyDescent="0.3">
      <c r="A520" s="21"/>
      <c r="O520"/>
    </row>
    <row r="521" spans="1:15" x14ac:dyDescent="0.3">
      <c r="A521" s="21"/>
      <c r="O521"/>
    </row>
    <row r="522" spans="1:15" x14ac:dyDescent="0.3">
      <c r="A522" s="21"/>
      <c r="O522"/>
    </row>
    <row r="523" spans="1:15" x14ac:dyDescent="0.3">
      <c r="A523" s="21"/>
      <c r="O523"/>
    </row>
    <row r="524" spans="1:15" x14ac:dyDescent="0.3">
      <c r="A524" s="21"/>
      <c r="O524"/>
    </row>
    <row r="525" spans="1:15" x14ac:dyDescent="0.3">
      <c r="A525" s="21"/>
      <c r="O525"/>
    </row>
    <row r="526" spans="1:15" x14ac:dyDescent="0.3">
      <c r="A526" s="21"/>
      <c r="O526"/>
    </row>
    <row r="527" spans="1:15" x14ac:dyDescent="0.3">
      <c r="A527" s="21"/>
      <c r="O527"/>
    </row>
    <row r="528" spans="1:15" x14ac:dyDescent="0.3">
      <c r="A528" s="21"/>
      <c r="O528"/>
    </row>
    <row r="529" spans="1:15" x14ac:dyDescent="0.3">
      <c r="A529" s="21"/>
      <c r="O529"/>
    </row>
    <row r="530" spans="1:15" x14ac:dyDescent="0.3">
      <c r="A530" s="21"/>
      <c r="O530"/>
    </row>
    <row r="531" spans="1:15" x14ac:dyDescent="0.3">
      <c r="A531" s="21"/>
      <c r="O531"/>
    </row>
    <row r="532" spans="1:15" x14ac:dyDescent="0.3">
      <c r="A532" s="21"/>
      <c r="O532"/>
    </row>
    <row r="533" spans="1:15" x14ac:dyDescent="0.3">
      <c r="A533" s="21"/>
      <c r="O533"/>
    </row>
    <row r="534" spans="1:15" x14ac:dyDescent="0.3">
      <c r="A534" s="21"/>
      <c r="O534"/>
    </row>
    <row r="535" spans="1:15" x14ac:dyDescent="0.3">
      <c r="A535" s="21"/>
      <c r="O535"/>
    </row>
    <row r="536" spans="1:15" x14ac:dyDescent="0.3">
      <c r="A536" s="21"/>
      <c r="O536"/>
    </row>
    <row r="537" spans="1:15" x14ac:dyDescent="0.3">
      <c r="A537" s="21"/>
      <c r="O537"/>
    </row>
    <row r="538" spans="1:15" x14ac:dyDescent="0.3">
      <c r="A538" s="21"/>
      <c r="O538"/>
    </row>
    <row r="539" spans="1:15" x14ac:dyDescent="0.3">
      <c r="A539" s="21"/>
      <c r="O539"/>
    </row>
    <row r="540" spans="1:15" x14ac:dyDescent="0.3">
      <c r="A540" s="21"/>
      <c r="O540"/>
    </row>
    <row r="541" spans="1:15" x14ac:dyDescent="0.3">
      <c r="A541" s="21"/>
      <c r="O541"/>
    </row>
    <row r="542" spans="1:15" x14ac:dyDescent="0.3">
      <c r="A542" s="21"/>
      <c r="O542"/>
    </row>
    <row r="543" spans="1:15" x14ac:dyDescent="0.3">
      <c r="A543" s="21"/>
      <c r="O543"/>
    </row>
    <row r="544" spans="1:15" x14ac:dyDescent="0.3">
      <c r="A544" s="21"/>
      <c r="O544"/>
    </row>
    <row r="545" spans="1:15" x14ac:dyDescent="0.3">
      <c r="A545" s="21"/>
      <c r="O545"/>
    </row>
    <row r="546" spans="1:15" x14ac:dyDescent="0.3">
      <c r="A546" s="21"/>
      <c r="O546"/>
    </row>
    <row r="547" spans="1:15" x14ac:dyDescent="0.3">
      <c r="A547" s="21"/>
      <c r="O547"/>
    </row>
    <row r="548" spans="1:15" x14ac:dyDescent="0.3">
      <c r="A548" s="21"/>
      <c r="O548"/>
    </row>
    <row r="549" spans="1:15" x14ac:dyDescent="0.3">
      <c r="A549" s="21"/>
      <c r="O549"/>
    </row>
    <row r="550" spans="1:15" x14ac:dyDescent="0.3">
      <c r="A550" s="21"/>
      <c r="O550"/>
    </row>
    <row r="551" spans="1:15" x14ac:dyDescent="0.3">
      <c r="A551" s="21"/>
      <c r="O551"/>
    </row>
    <row r="552" spans="1:15" x14ac:dyDescent="0.3">
      <c r="A552" s="21"/>
      <c r="O552"/>
    </row>
    <row r="553" spans="1:15" x14ac:dyDescent="0.3">
      <c r="A553" s="21"/>
      <c r="O553"/>
    </row>
    <row r="554" spans="1:15" x14ac:dyDescent="0.3">
      <c r="A554" s="21"/>
      <c r="O554"/>
    </row>
    <row r="555" spans="1:15" x14ac:dyDescent="0.3">
      <c r="A555" s="21"/>
      <c r="O555"/>
    </row>
    <row r="556" spans="1:15" x14ac:dyDescent="0.3">
      <c r="A556" s="21"/>
      <c r="O556"/>
    </row>
    <row r="557" spans="1:15" x14ac:dyDescent="0.3">
      <c r="A557" s="21"/>
      <c r="O557"/>
    </row>
    <row r="558" spans="1:15" x14ac:dyDescent="0.3">
      <c r="A558" s="21"/>
      <c r="O558"/>
    </row>
    <row r="559" spans="1:15" x14ac:dyDescent="0.3">
      <c r="A559" s="21"/>
      <c r="O559"/>
    </row>
    <row r="560" spans="1:15" x14ac:dyDescent="0.3">
      <c r="A560" s="21"/>
      <c r="O560"/>
    </row>
    <row r="561" spans="1:15" x14ac:dyDescent="0.3">
      <c r="A561" s="21"/>
      <c r="O561"/>
    </row>
    <row r="562" spans="1:15" x14ac:dyDescent="0.3">
      <c r="A562" s="21"/>
      <c r="O562"/>
    </row>
    <row r="563" spans="1:15" x14ac:dyDescent="0.3">
      <c r="A563" s="21"/>
      <c r="O563"/>
    </row>
    <row r="564" spans="1:15" x14ac:dyDescent="0.3">
      <c r="A564" s="21"/>
      <c r="O564"/>
    </row>
    <row r="565" spans="1:15" x14ac:dyDescent="0.3">
      <c r="A565" s="21"/>
      <c r="O565"/>
    </row>
    <row r="566" spans="1:15" x14ac:dyDescent="0.3">
      <c r="A566" s="21"/>
      <c r="O566"/>
    </row>
    <row r="567" spans="1:15" x14ac:dyDescent="0.3">
      <c r="A567" s="21"/>
      <c r="O567"/>
    </row>
    <row r="568" spans="1:15" x14ac:dyDescent="0.3">
      <c r="A568" s="21"/>
      <c r="O568"/>
    </row>
    <row r="569" spans="1:15" x14ac:dyDescent="0.3">
      <c r="A569" s="21"/>
      <c r="O569"/>
    </row>
    <row r="570" spans="1:15" x14ac:dyDescent="0.3">
      <c r="A570" s="21"/>
      <c r="O570"/>
    </row>
    <row r="571" spans="1:15" x14ac:dyDescent="0.3">
      <c r="A571" s="21"/>
      <c r="O571"/>
    </row>
    <row r="572" spans="1:15" x14ac:dyDescent="0.3">
      <c r="A572" s="21"/>
      <c r="O572"/>
    </row>
    <row r="573" spans="1:15" x14ac:dyDescent="0.3">
      <c r="A573" s="21"/>
      <c r="O573"/>
    </row>
    <row r="574" spans="1:15" x14ac:dyDescent="0.3">
      <c r="A574" s="21"/>
      <c r="O574"/>
    </row>
    <row r="575" spans="1:15" x14ac:dyDescent="0.3">
      <c r="A575" s="21"/>
      <c r="O575"/>
    </row>
    <row r="576" spans="1:15" x14ac:dyDescent="0.3">
      <c r="A576" s="21"/>
      <c r="O576"/>
    </row>
    <row r="577" spans="1:15" x14ac:dyDescent="0.3">
      <c r="A577" s="21"/>
      <c r="O577"/>
    </row>
    <row r="578" spans="1:15" x14ac:dyDescent="0.3">
      <c r="A578" s="21"/>
      <c r="O578"/>
    </row>
    <row r="579" spans="1:15" x14ac:dyDescent="0.3">
      <c r="A579" s="21"/>
      <c r="O579"/>
    </row>
    <row r="580" spans="1:15" x14ac:dyDescent="0.3">
      <c r="A580" s="21"/>
      <c r="O580"/>
    </row>
    <row r="581" spans="1:15" x14ac:dyDescent="0.3">
      <c r="A581" s="21"/>
      <c r="O581"/>
    </row>
    <row r="582" spans="1:15" x14ac:dyDescent="0.3">
      <c r="A582" s="21"/>
      <c r="O582"/>
    </row>
    <row r="583" spans="1:15" x14ac:dyDescent="0.3">
      <c r="A583" s="21"/>
      <c r="O583"/>
    </row>
    <row r="584" spans="1:15" x14ac:dyDescent="0.3">
      <c r="A584" s="21"/>
      <c r="O584"/>
    </row>
    <row r="585" spans="1:15" x14ac:dyDescent="0.3">
      <c r="A585" s="21"/>
      <c r="O585"/>
    </row>
    <row r="586" spans="1:15" x14ac:dyDescent="0.3">
      <c r="A586" s="21"/>
      <c r="O586"/>
    </row>
    <row r="587" spans="1:15" x14ac:dyDescent="0.3">
      <c r="A587" s="21"/>
      <c r="O587"/>
    </row>
    <row r="588" spans="1:15" x14ac:dyDescent="0.3">
      <c r="A588" s="21"/>
      <c r="O588"/>
    </row>
    <row r="589" spans="1:15" x14ac:dyDescent="0.3">
      <c r="A589" s="21"/>
      <c r="O589"/>
    </row>
    <row r="590" spans="1:15" x14ac:dyDescent="0.3">
      <c r="A590" s="21"/>
      <c r="O590"/>
    </row>
    <row r="591" spans="1:15" x14ac:dyDescent="0.3">
      <c r="A591" s="21"/>
      <c r="O591"/>
    </row>
    <row r="592" spans="1:15" x14ac:dyDescent="0.3">
      <c r="A592" s="21"/>
      <c r="O592"/>
    </row>
    <row r="593" spans="1:15" x14ac:dyDescent="0.3">
      <c r="A593" s="21"/>
      <c r="O593"/>
    </row>
    <row r="594" spans="1:15" x14ac:dyDescent="0.3">
      <c r="A594" s="21"/>
      <c r="O594"/>
    </row>
    <row r="595" spans="1:15" x14ac:dyDescent="0.3">
      <c r="A595" s="21"/>
      <c r="O595"/>
    </row>
    <row r="596" spans="1:15" x14ac:dyDescent="0.3">
      <c r="A596" s="21"/>
      <c r="O596"/>
    </row>
    <row r="597" spans="1:15" x14ac:dyDescent="0.3">
      <c r="A597" s="21"/>
      <c r="O597"/>
    </row>
    <row r="598" spans="1:15" x14ac:dyDescent="0.3">
      <c r="A598" s="21"/>
      <c r="O598"/>
    </row>
    <row r="599" spans="1:15" x14ac:dyDescent="0.3">
      <c r="A599" s="21"/>
      <c r="O599"/>
    </row>
    <row r="600" spans="1:15" x14ac:dyDescent="0.3">
      <c r="A600" s="21"/>
      <c r="O600"/>
    </row>
    <row r="601" spans="1:15" x14ac:dyDescent="0.3">
      <c r="A601" s="21"/>
      <c r="O601"/>
    </row>
    <row r="602" spans="1:15" x14ac:dyDescent="0.3">
      <c r="A602" s="21"/>
      <c r="O602"/>
    </row>
    <row r="603" spans="1:15" x14ac:dyDescent="0.3">
      <c r="A603" s="21"/>
      <c r="O603"/>
    </row>
    <row r="604" spans="1:15" x14ac:dyDescent="0.3">
      <c r="A604" s="21"/>
      <c r="O604"/>
    </row>
    <row r="605" spans="1:15" x14ac:dyDescent="0.3">
      <c r="A605" s="21"/>
      <c r="O605"/>
    </row>
    <row r="606" spans="1:15" x14ac:dyDescent="0.3">
      <c r="A606" s="21"/>
      <c r="O606"/>
    </row>
    <row r="607" spans="1:15" x14ac:dyDescent="0.3">
      <c r="A607" s="21"/>
      <c r="O607"/>
    </row>
    <row r="608" spans="1:15" x14ac:dyDescent="0.3">
      <c r="A608" s="21"/>
      <c r="O608"/>
    </row>
    <row r="609" spans="1:15" x14ac:dyDescent="0.3">
      <c r="A609" s="21"/>
      <c r="O609"/>
    </row>
    <row r="610" spans="1:15" x14ac:dyDescent="0.3">
      <c r="A610" s="21"/>
      <c r="O610"/>
    </row>
    <row r="611" spans="1:15" x14ac:dyDescent="0.3">
      <c r="A611" s="21"/>
      <c r="O611"/>
    </row>
    <row r="612" spans="1:15" x14ac:dyDescent="0.3">
      <c r="A612" s="21"/>
      <c r="O612"/>
    </row>
    <row r="613" spans="1:15" x14ac:dyDescent="0.3">
      <c r="A613" s="21"/>
      <c r="O613"/>
    </row>
    <row r="614" spans="1:15" x14ac:dyDescent="0.3">
      <c r="A614" s="21"/>
      <c r="O614"/>
    </row>
    <row r="615" spans="1:15" x14ac:dyDescent="0.3">
      <c r="A615" s="21"/>
      <c r="O615"/>
    </row>
    <row r="616" spans="1:15" x14ac:dyDescent="0.3">
      <c r="A616" s="21"/>
      <c r="O616"/>
    </row>
    <row r="617" spans="1:15" x14ac:dyDescent="0.3">
      <c r="A617" s="21"/>
      <c r="O617"/>
    </row>
    <row r="618" spans="1:15" x14ac:dyDescent="0.3">
      <c r="A618" s="21"/>
      <c r="O618"/>
    </row>
    <row r="619" spans="1:15" x14ac:dyDescent="0.3">
      <c r="A619" s="21"/>
      <c r="O619"/>
    </row>
    <row r="620" spans="1:15" x14ac:dyDescent="0.3">
      <c r="A620" s="21"/>
      <c r="O620"/>
    </row>
    <row r="621" spans="1:15" x14ac:dyDescent="0.3">
      <c r="A621" s="21"/>
      <c r="O621"/>
    </row>
    <row r="622" spans="1:15" x14ac:dyDescent="0.3">
      <c r="A622" s="21"/>
      <c r="O622"/>
    </row>
    <row r="623" spans="1:15" x14ac:dyDescent="0.3">
      <c r="A623" s="21"/>
      <c r="O623"/>
    </row>
    <row r="624" spans="1:15" x14ac:dyDescent="0.3">
      <c r="A624" s="21"/>
      <c r="O624"/>
    </row>
    <row r="625" spans="1:15" x14ac:dyDescent="0.3">
      <c r="A625" s="21"/>
      <c r="O625"/>
    </row>
    <row r="626" spans="1:15" x14ac:dyDescent="0.3">
      <c r="A626" s="21"/>
      <c r="O626"/>
    </row>
    <row r="627" spans="1:15" x14ac:dyDescent="0.3">
      <c r="A627" s="21"/>
      <c r="O627"/>
    </row>
    <row r="628" spans="1:15" x14ac:dyDescent="0.3">
      <c r="A628" s="21"/>
      <c r="O628"/>
    </row>
    <row r="629" spans="1:15" x14ac:dyDescent="0.3">
      <c r="A629" s="21"/>
      <c r="O629"/>
    </row>
    <row r="630" spans="1:15" x14ac:dyDescent="0.3">
      <c r="A630" s="21"/>
      <c r="O630"/>
    </row>
    <row r="631" spans="1:15" x14ac:dyDescent="0.3">
      <c r="A631" s="21"/>
      <c r="O631"/>
    </row>
    <row r="632" spans="1:15" x14ac:dyDescent="0.3">
      <c r="A632" s="21"/>
      <c r="O632"/>
    </row>
    <row r="633" spans="1:15" x14ac:dyDescent="0.3">
      <c r="A633" s="21"/>
      <c r="O633"/>
    </row>
    <row r="634" spans="1:15" x14ac:dyDescent="0.3">
      <c r="A634" s="21"/>
      <c r="O634"/>
    </row>
    <row r="635" spans="1:15" x14ac:dyDescent="0.3">
      <c r="A635" s="21"/>
      <c r="O635"/>
    </row>
    <row r="636" spans="1:15" x14ac:dyDescent="0.3">
      <c r="A636" s="21"/>
      <c r="O636"/>
    </row>
    <row r="637" spans="1:15" x14ac:dyDescent="0.3">
      <c r="A637" s="21"/>
      <c r="O637"/>
    </row>
    <row r="638" spans="1:15" x14ac:dyDescent="0.3">
      <c r="A638" s="21"/>
      <c r="O638"/>
    </row>
    <row r="639" spans="1:15" x14ac:dyDescent="0.3">
      <c r="A639" s="21"/>
      <c r="O639"/>
    </row>
    <row r="640" spans="1:15" x14ac:dyDescent="0.3">
      <c r="A640" s="21"/>
      <c r="O640"/>
    </row>
    <row r="641" spans="1:15" x14ac:dyDescent="0.3">
      <c r="A641" s="21"/>
      <c r="O641"/>
    </row>
    <row r="642" spans="1:15" x14ac:dyDescent="0.3">
      <c r="A642" s="21"/>
      <c r="O642"/>
    </row>
    <row r="643" spans="1:15" x14ac:dyDescent="0.3">
      <c r="A643" s="21"/>
      <c r="O643"/>
    </row>
    <row r="644" spans="1:15" x14ac:dyDescent="0.3">
      <c r="A644" s="21"/>
      <c r="O644"/>
    </row>
    <row r="645" spans="1:15" x14ac:dyDescent="0.3">
      <c r="A645" s="21"/>
      <c r="O645"/>
    </row>
    <row r="646" spans="1:15" x14ac:dyDescent="0.3">
      <c r="A646" s="21"/>
      <c r="O646"/>
    </row>
    <row r="647" spans="1:15" x14ac:dyDescent="0.3">
      <c r="A647" s="21"/>
      <c r="O647"/>
    </row>
    <row r="648" spans="1:15" x14ac:dyDescent="0.3">
      <c r="A648" s="21"/>
      <c r="O648"/>
    </row>
    <row r="649" spans="1:15" x14ac:dyDescent="0.3">
      <c r="A649" s="21"/>
      <c r="O649"/>
    </row>
    <row r="650" spans="1:15" x14ac:dyDescent="0.3">
      <c r="A650" s="21"/>
      <c r="O650"/>
    </row>
    <row r="651" spans="1:15" x14ac:dyDescent="0.3">
      <c r="A651" s="21"/>
      <c r="O651"/>
    </row>
    <row r="652" spans="1:15" x14ac:dyDescent="0.3">
      <c r="A652" s="21"/>
      <c r="O652"/>
    </row>
    <row r="653" spans="1:15" x14ac:dyDescent="0.3">
      <c r="A653" s="21"/>
      <c r="O653"/>
    </row>
    <row r="654" spans="1:15" x14ac:dyDescent="0.3">
      <c r="A654" s="21"/>
      <c r="O654"/>
    </row>
    <row r="655" spans="1:15" x14ac:dyDescent="0.3">
      <c r="A655" s="21"/>
      <c r="O655"/>
    </row>
    <row r="656" spans="1:15" x14ac:dyDescent="0.3">
      <c r="A656" s="21"/>
      <c r="O656"/>
    </row>
    <row r="657" spans="1:15" x14ac:dyDescent="0.3">
      <c r="A657" s="21"/>
      <c r="O657"/>
    </row>
    <row r="658" spans="1:15" x14ac:dyDescent="0.3">
      <c r="A658" s="21"/>
      <c r="O658"/>
    </row>
    <row r="659" spans="1:15" x14ac:dyDescent="0.3">
      <c r="A659" s="21"/>
      <c r="O659"/>
    </row>
    <row r="660" spans="1:15" x14ac:dyDescent="0.3">
      <c r="A660" s="21"/>
      <c r="O660"/>
    </row>
    <row r="661" spans="1:15" x14ac:dyDescent="0.3">
      <c r="A661" s="21"/>
      <c r="O661"/>
    </row>
    <row r="662" spans="1:15" x14ac:dyDescent="0.3">
      <c r="A662" s="21"/>
      <c r="O662"/>
    </row>
    <row r="663" spans="1:15" x14ac:dyDescent="0.3">
      <c r="A663" s="21"/>
      <c r="O663"/>
    </row>
    <row r="664" spans="1:15" x14ac:dyDescent="0.3">
      <c r="A664" s="21"/>
      <c r="O664"/>
    </row>
    <row r="665" spans="1:15" x14ac:dyDescent="0.3">
      <c r="A665" s="21"/>
      <c r="O665"/>
    </row>
    <row r="666" spans="1:15" x14ac:dyDescent="0.3">
      <c r="A666" s="21"/>
      <c r="O666"/>
    </row>
    <row r="667" spans="1:15" x14ac:dyDescent="0.3">
      <c r="A667" s="21"/>
      <c r="O667"/>
    </row>
    <row r="668" spans="1:15" x14ac:dyDescent="0.3">
      <c r="A668" s="21"/>
      <c r="O668"/>
    </row>
    <row r="669" spans="1:15" x14ac:dyDescent="0.3">
      <c r="A669" s="21"/>
      <c r="O669"/>
    </row>
    <row r="670" spans="1:15" x14ac:dyDescent="0.3">
      <c r="A670" s="21"/>
      <c r="O670"/>
    </row>
    <row r="671" spans="1:15" x14ac:dyDescent="0.3">
      <c r="A671" s="21"/>
      <c r="O671"/>
    </row>
    <row r="672" spans="1:15" x14ac:dyDescent="0.3">
      <c r="A672" s="21"/>
      <c r="O672"/>
    </row>
    <row r="673" spans="1:15" x14ac:dyDescent="0.3">
      <c r="A673" s="21"/>
      <c r="O673"/>
    </row>
    <row r="674" spans="1:15" x14ac:dyDescent="0.3">
      <c r="A674" s="21"/>
      <c r="O674"/>
    </row>
    <row r="675" spans="1:15" x14ac:dyDescent="0.3">
      <c r="A675" s="21"/>
      <c r="O675"/>
    </row>
    <row r="676" spans="1:15" x14ac:dyDescent="0.3">
      <c r="A676" s="21"/>
      <c r="O676"/>
    </row>
    <row r="677" spans="1:15" x14ac:dyDescent="0.3">
      <c r="A677" s="21"/>
      <c r="O677"/>
    </row>
    <row r="678" spans="1:15" x14ac:dyDescent="0.3">
      <c r="A678" s="21"/>
      <c r="O678"/>
    </row>
    <row r="679" spans="1:15" x14ac:dyDescent="0.3">
      <c r="A679" s="21"/>
      <c r="O679"/>
    </row>
    <row r="680" spans="1:15" x14ac:dyDescent="0.3">
      <c r="A680" s="21"/>
      <c r="O680"/>
    </row>
    <row r="681" spans="1:15" x14ac:dyDescent="0.3">
      <c r="A681" s="21"/>
      <c r="O681"/>
    </row>
    <row r="682" spans="1:15" x14ac:dyDescent="0.3">
      <c r="A682" s="21"/>
      <c r="O682"/>
    </row>
    <row r="683" spans="1:15" x14ac:dyDescent="0.3">
      <c r="A683" s="21"/>
      <c r="O683"/>
    </row>
    <row r="684" spans="1:15" x14ac:dyDescent="0.3">
      <c r="A684" s="21"/>
      <c r="O684"/>
    </row>
    <row r="685" spans="1:15" x14ac:dyDescent="0.3">
      <c r="A685" s="21"/>
      <c r="O685"/>
    </row>
    <row r="686" spans="1:15" x14ac:dyDescent="0.3">
      <c r="A686" s="21"/>
      <c r="O686"/>
    </row>
    <row r="687" spans="1:15" x14ac:dyDescent="0.3">
      <c r="A687" s="21"/>
      <c r="O687"/>
    </row>
    <row r="688" spans="1:15" x14ac:dyDescent="0.3">
      <c r="A688" s="21"/>
      <c r="O688"/>
    </row>
    <row r="689" spans="1:15" x14ac:dyDescent="0.3">
      <c r="A689" s="21"/>
      <c r="O689"/>
    </row>
    <row r="690" spans="1:15" x14ac:dyDescent="0.3">
      <c r="A690" s="21"/>
      <c r="O690"/>
    </row>
    <row r="691" spans="1:15" x14ac:dyDescent="0.3">
      <c r="A691" s="21"/>
      <c r="O691"/>
    </row>
    <row r="692" spans="1:15" x14ac:dyDescent="0.3">
      <c r="A692" s="21"/>
      <c r="O692"/>
    </row>
    <row r="693" spans="1:15" x14ac:dyDescent="0.3">
      <c r="A693" s="21"/>
      <c r="O693"/>
    </row>
    <row r="694" spans="1:15" x14ac:dyDescent="0.3">
      <c r="A694" s="21"/>
      <c r="O694"/>
    </row>
    <row r="695" spans="1:15" x14ac:dyDescent="0.3">
      <c r="A695" s="21"/>
      <c r="O695"/>
    </row>
    <row r="696" spans="1:15" x14ac:dyDescent="0.3">
      <c r="A696" s="21"/>
      <c r="O696"/>
    </row>
    <row r="697" spans="1:15" x14ac:dyDescent="0.3">
      <c r="A697" s="21"/>
      <c r="O697"/>
    </row>
    <row r="698" spans="1:15" x14ac:dyDescent="0.3">
      <c r="A698" s="21"/>
      <c r="O698"/>
    </row>
    <row r="699" spans="1:15" x14ac:dyDescent="0.3">
      <c r="A699" s="21"/>
      <c r="O699"/>
    </row>
    <row r="700" spans="1:15" x14ac:dyDescent="0.3">
      <c r="A700" s="21"/>
      <c r="O700"/>
    </row>
    <row r="701" spans="1:15" x14ac:dyDescent="0.3">
      <c r="A701" s="21"/>
      <c r="O701"/>
    </row>
    <row r="702" spans="1:15" x14ac:dyDescent="0.3">
      <c r="A702" s="21"/>
      <c r="O702"/>
    </row>
    <row r="703" spans="1:15" x14ac:dyDescent="0.3">
      <c r="A703" s="21"/>
      <c r="O703"/>
    </row>
    <row r="704" spans="1:15" x14ac:dyDescent="0.3">
      <c r="A704" s="21"/>
      <c r="O704"/>
    </row>
    <row r="705" spans="1:15" x14ac:dyDescent="0.3">
      <c r="A705" s="21"/>
      <c r="O705"/>
    </row>
    <row r="706" spans="1:15" x14ac:dyDescent="0.3">
      <c r="A706" s="21"/>
      <c r="O706"/>
    </row>
    <row r="707" spans="1:15" x14ac:dyDescent="0.3">
      <c r="A707" s="21"/>
      <c r="O707"/>
    </row>
    <row r="708" spans="1:15" x14ac:dyDescent="0.3">
      <c r="A708" s="21"/>
      <c r="O708"/>
    </row>
    <row r="709" spans="1:15" x14ac:dyDescent="0.3">
      <c r="A709" s="21"/>
      <c r="O709"/>
    </row>
    <row r="710" spans="1:15" x14ac:dyDescent="0.3">
      <c r="A710" s="21"/>
      <c r="O710"/>
    </row>
    <row r="711" spans="1:15" x14ac:dyDescent="0.3">
      <c r="A711" s="21"/>
      <c r="O711"/>
    </row>
    <row r="712" spans="1:15" x14ac:dyDescent="0.3">
      <c r="A712" s="21"/>
      <c r="O712"/>
    </row>
    <row r="713" spans="1:15" x14ac:dyDescent="0.3">
      <c r="A713" s="21"/>
      <c r="O713"/>
    </row>
    <row r="714" spans="1:15" x14ac:dyDescent="0.3">
      <c r="A714" s="21"/>
      <c r="O714"/>
    </row>
    <row r="715" spans="1:15" x14ac:dyDescent="0.3">
      <c r="A715" s="21"/>
      <c r="O715"/>
    </row>
    <row r="716" spans="1:15" x14ac:dyDescent="0.3">
      <c r="A716" s="21"/>
      <c r="O716"/>
    </row>
    <row r="717" spans="1:15" x14ac:dyDescent="0.3">
      <c r="A717" s="21"/>
      <c r="O717"/>
    </row>
    <row r="718" spans="1:15" x14ac:dyDescent="0.3">
      <c r="A718" s="21"/>
      <c r="O718"/>
    </row>
    <row r="719" spans="1:15" x14ac:dyDescent="0.3">
      <c r="A719" s="21"/>
      <c r="O719"/>
    </row>
    <row r="720" spans="1:15" x14ac:dyDescent="0.3">
      <c r="A720" s="21"/>
      <c r="O720"/>
    </row>
    <row r="721" spans="1:15" x14ac:dyDescent="0.3">
      <c r="A721" s="21"/>
      <c r="O721"/>
    </row>
    <row r="722" spans="1:15" x14ac:dyDescent="0.3">
      <c r="A722" s="21"/>
      <c r="O722"/>
    </row>
    <row r="723" spans="1:15" x14ac:dyDescent="0.3">
      <c r="A723" s="21"/>
      <c r="O723"/>
    </row>
    <row r="724" spans="1:15" x14ac:dyDescent="0.3">
      <c r="A724" s="21"/>
      <c r="O724"/>
    </row>
    <row r="725" spans="1:15" x14ac:dyDescent="0.3">
      <c r="A725" s="21"/>
      <c r="O725"/>
    </row>
    <row r="726" spans="1:15" x14ac:dyDescent="0.3">
      <c r="A726" s="21"/>
      <c r="O726"/>
    </row>
    <row r="727" spans="1:15" x14ac:dyDescent="0.3">
      <c r="A727" s="21"/>
      <c r="O727"/>
    </row>
    <row r="728" spans="1:15" x14ac:dyDescent="0.3">
      <c r="A728" s="21"/>
      <c r="O728"/>
    </row>
    <row r="729" spans="1:15" x14ac:dyDescent="0.3">
      <c r="A729" s="21"/>
      <c r="O729"/>
    </row>
    <row r="730" spans="1:15" x14ac:dyDescent="0.3">
      <c r="A730" s="21"/>
      <c r="O730"/>
    </row>
    <row r="731" spans="1:15" x14ac:dyDescent="0.3">
      <c r="A731" s="21"/>
      <c r="O731"/>
    </row>
    <row r="732" spans="1:15" x14ac:dyDescent="0.3">
      <c r="A732" s="21"/>
      <c r="O732"/>
    </row>
    <row r="733" spans="1:15" x14ac:dyDescent="0.3">
      <c r="A733" s="21"/>
      <c r="O733"/>
    </row>
    <row r="734" spans="1:15" x14ac:dyDescent="0.3">
      <c r="A734" s="21"/>
      <c r="O734"/>
    </row>
    <row r="735" spans="1:15" x14ac:dyDescent="0.3">
      <c r="A735" s="21"/>
      <c r="O735"/>
    </row>
    <row r="736" spans="1:15" x14ac:dyDescent="0.3">
      <c r="A736" s="21"/>
      <c r="O736"/>
    </row>
    <row r="737" spans="1:15" x14ac:dyDescent="0.3">
      <c r="A737" s="21"/>
      <c r="O737"/>
    </row>
    <row r="738" spans="1:15" x14ac:dyDescent="0.3">
      <c r="A738" s="21"/>
      <c r="O738"/>
    </row>
    <row r="739" spans="1:15" x14ac:dyDescent="0.3">
      <c r="A739" s="21"/>
      <c r="O739"/>
    </row>
    <row r="740" spans="1:15" x14ac:dyDescent="0.3">
      <c r="A740" s="21"/>
      <c r="O740"/>
    </row>
    <row r="741" spans="1:15" x14ac:dyDescent="0.3">
      <c r="A741" s="21"/>
      <c r="O741"/>
    </row>
    <row r="742" spans="1:15" x14ac:dyDescent="0.3">
      <c r="A742" s="21"/>
      <c r="O742"/>
    </row>
    <row r="743" spans="1:15" x14ac:dyDescent="0.3">
      <c r="A743" s="21"/>
      <c r="O743"/>
    </row>
    <row r="744" spans="1:15" x14ac:dyDescent="0.3">
      <c r="A744" s="21"/>
      <c r="O744"/>
    </row>
    <row r="745" spans="1:15" x14ac:dyDescent="0.3">
      <c r="A745" s="21"/>
      <c r="O745"/>
    </row>
    <row r="746" spans="1:15" x14ac:dyDescent="0.3">
      <c r="A746" s="21"/>
      <c r="O746"/>
    </row>
    <row r="747" spans="1:15" x14ac:dyDescent="0.3">
      <c r="A747" s="21"/>
      <c r="O747"/>
    </row>
    <row r="748" spans="1:15" x14ac:dyDescent="0.3">
      <c r="A748" s="21"/>
      <c r="O748"/>
    </row>
    <row r="749" spans="1:15" x14ac:dyDescent="0.3">
      <c r="A749" s="21"/>
      <c r="O749"/>
    </row>
    <row r="750" spans="1:15" x14ac:dyDescent="0.3">
      <c r="A750" s="21"/>
      <c r="O750"/>
    </row>
    <row r="751" spans="1:15" x14ac:dyDescent="0.3">
      <c r="A751" s="21"/>
      <c r="O751"/>
    </row>
    <row r="752" spans="1:15" x14ac:dyDescent="0.3">
      <c r="A752" s="21"/>
      <c r="O752"/>
    </row>
    <row r="753" spans="1:15" x14ac:dyDescent="0.3">
      <c r="A753" s="21"/>
      <c r="O753"/>
    </row>
    <row r="754" spans="1:15" x14ac:dyDescent="0.3">
      <c r="A754" s="21"/>
      <c r="O754"/>
    </row>
    <row r="755" spans="1:15" x14ac:dyDescent="0.3">
      <c r="A755" s="21"/>
      <c r="O755"/>
    </row>
    <row r="756" spans="1:15" x14ac:dyDescent="0.3">
      <c r="A756" s="21"/>
      <c r="O756"/>
    </row>
    <row r="757" spans="1:15" x14ac:dyDescent="0.3">
      <c r="A757" s="21"/>
      <c r="O757"/>
    </row>
    <row r="758" spans="1:15" x14ac:dyDescent="0.3">
      <c r="A758" s="21"/>
      <c r="O758"/>
    </row>
    <row r="759" spans="1:15" x14ac:dyDescent="0.3">
      <c r="A759" s="21"/>
      <c r="O759"/>
    </row>
    <row r="760" spans="1:15" x14ac:dyDescent="0.3">
      <c r="A760" s="21"/>
      <c r="O760"/>
    </row>
    <row r="761" spans="1:15" x14ac:dyDescent="0.3">
      <c r="A761" s="21"/>
      <c r="O761"/>
    </row>
    <row r="762" spans="1:15" x14ac:dyDescent="0.3">
      <c r="A762" s="21"/>
      <c r="O762"/>
    </row>
    <row r="763" spans="1:15" x14ac:dyDescent="0.3">
      <c r="A763" s="21"/>
      <c r="O763"/>
    </row>
    <row r="764" spans="1:15" x14ac:dyDescent="0.3">
      <c r="A764" s="21"/>
      <c r="O764"/>
    </row>
    <row r="765" spans="1:15" x14ac:dyDescent="0.3">
      <c r="A765" s="21"/>
      <c r="O765"/>
    </row>
    <row r="766" spans="1:15" x14ac:dyDescent="0.3">
      <c r="A766" s="21"/>
      <c r="O766"/>
    </row>
    <row r="767" spans="1:15" x14ac:dyDescent="0.3">
      <c r="A767" s="21"/>
      <c r="O767"/>
    </row>
    <row r="768" spans="1:15" x14ac:dyDescent="0.3">
      <c r="A768" s="21"/>
      <c r="O768"/>
    </row>
    <row r="769" spans="1:15" x14ac:dyDescent="0.3">
      <c r="A769" s="21"/>
      <c r="O769"/>
    </row>
    <row r="770" spans="1:15" x14ac:dyDescent="0.3">
      <c r="A770" s="21"/>
      <c r="O770"/>
    </row>
    <row r="771" spans="1:15" x14ac:dyDescent="0.3">
      <c r="A771" s="21"/>
      <c r="O771"/>
    </row>
    <row r="772" spans="1:15" x14ac:dyDescent="0.3">
      <c r="A772" s="21"/>
      <c r="O772"/>
    </row>
    <row r="773" spans="1:15" x14ac:dyDescent="0.3">
      <c r="A773" s="21"/>
      <c r="O773"/>
    </row>
    <row r="774" spans="1:15" x14ac:dyDescent="0.3">
      <c r="A774" s="21"/>
      <c r="O774"/>
    </row>
    <row r="775" spans="1:15" x14ac:dyDescent="0.3">
      <c r="A775" s="21"/>
      <c r="O775"/>
    </row>
    <row r="776" spans="1:15" x14ac:dyDescent="0.3">
      <c r="A776" s="21"/>
      <c r="O776"/>
    </row>
    <row r="777" spans="1:15" x14ac:dyDescent="0.3">
      <c r="A777" s="21"/>
      <c r="O777"/>
    </row>
    <row r="778" spans="1:15" x14ac:dyDescent="0.3">
      <c r="A778" s="21"/>
      <c r="O778"/>
    </row>
    <row r="779" spans="1:15" x14ac:dyDescent="0.3">
      <c r="A779" s="21"/>
      <c r="O779"/>
    </row>
    <row r="780" spans="1:15" x14ac:dyDescent="0.3">
      <c r="A780" s="21"/>
      <c r="O780"/>
    </row>
    <row r="781" spans="1:15" x14ac:dyDescent="0.3">
      <c r="A781" s="21"/>
      <c r="O781"/>
    </row>
    <row r="782" spans="1:15" x14ac:dyDescent="0.3">
      <c r="A782" s="21"/>
      <c r="O782"/>
    </row>
    <row r="783" spans="1:15" x14ac:dyDescent="0.3">
      <c r="A783" s="21"/>
      <c r="O783"/>
    </row>
    <row r="784" spans="1:15" x14ac:dyDescent="0.3">
      <c r="A784" s="21"/>
      <c r="O784"/>
    </row>
    <row r="785" spans="1:15" x14ac:dyDescent="0.3">
      <c r="A785" s="21"/>
      <c r="O785"/>
    </row>
    <row r="786" spans="1:15" x14ac:dyDescent="0.3">
      <c r="A786" s="21"/>
      <c r="O786"/>
    </row>
    <row r="787" spans="1:15" x14ac:dyDescent="0.3">
      <c r="A787" s="21"/>
      <c r="O787"/>
    </row>
    <row r="788" spans="1:15" x14ac:dyDescent="0.3">
      <c r="A788" s="21"/>
      <c r="O788"/>
    </row>
    <row r="789" spans="1:15" x14ac:dyDescent="0.3">
      <c r="A789" s="21"/>
      <c r="O789"/>
    </row>
    <row r="790" spans="1:15" x14ac:dyDescent="0.3">
      <c r="A790" s="21"/>
      <c r="O790"/>
    </row>
    <row r="791" spans="1:15" x14ac:dyDescent="0.3">
      <c r="A791" s="21"/>
      <c r="O791"/>
    </row>
    <row r="792" spans="1:15" x14ac:dyDescent="0.3">
      <c r="A792" s="21"/>
      <c r="O792"/>
    </row>
    <row r="793" spans="1:15" x14ac:dyDescent="0.3">
      <c r="A793" s="21"/>
      <c r="O793"/>
    </row>
    <row r="794" spans="1:15" x14ac:dyDescent="0.3">
      <c r="A794" s="21"/>
      <c r="O794"/>
    </row>
    <row r="795" spans="1:15" x14ac:dyDescent="0.3">
      <c r="A795" s="21"/>
      <c r="O795"/>
    </row>
    <row r="796" spans="1:15" x14ac:dyDescent="0.3">
      <c r="A796" s="21"/>
      <c r="O796"/>
    </row>
    <row r="797" spans="1:15" x14ac:dyDescent="0.3">
      <c r="A797" s="21"/>
      <c r="O797"/>
    </row>
    <row r="798" spans="1:15" x14ac:dyDescent="0.3">
      <c r="A798" s="21"/>
      <c r="O798"/>
    </row>
    <row r="799" spans="1:15" x14ac:dyDescent="0.3">
      <c r="A799" s="21"/>
      <c r="O799"/>
    </row>
    <row r="800" spans="1:15" x14ac:dyDescent="0.3">
      <c r="A800" s="21"/>
      <c r="O800"/>
    </row>
    <row r="801" spans="1:15" x14ac:dyDescent="0.3">
      <c r="A801" s="21"/>
      <c r="O801"/>
    </row>
    <row r="802" spans="1:15" x14ac:dyDescent="0.3">
      <c r="A802" s="21"/>
      <c r="O802"/>
    </row>
    <row r="803" spans="1:15" x14ac:dyDescent="0.3">
      <c r="A803" s="21"/>
      <c r="O803"/>
    </row>
    <row r="804" spans="1:15" x14ac:dyDescent="0.3">
      <c r="A804" s="21"/>
      <c r="O804"/>
    </row>
    <row r="805" spans="1:15" x14ac:dyDescent="0.3">
      <c r="A805" s="21"/>
      <c r="O805"/>
    </row>
    <row r="806" spans="1:15" x14ac:dyDescent="0.3">
      <c r="A806" s="21"/>
      <c r="O806"/>
    </row>
    <row r="807" spans="1:15" x14ac:dyDescent="0.3">
      <c r="A807" s="21"/>
      <c r="O807"/>
    </row>
    <row r="808" spans="1:15" x14ac:dyDescent="0.3">
      <c r="A808" s="21"/>
      <c r="O808"/>
    </row>
    <row r="809" spans="1:15" x14ac:dyDescent="0.3">
      <c r="A809" s="21"/>
      <c r="O809"/>
    </row>
    <row r="810" spans="1:15" x14ac:dyDescent="0.3">
      <c r="A810" s="21"/>
      <c r="O810"/>
    </row>
    <row r="811" spans="1:15" x14ac:dyDescent="0.3">
      <c r="A811" s="21"/>
      <c r="O811"/>
    </row>
    <row r="812" spans="1:15" x14ac:dyDescent="0.3">
      <c r="A812" s="21"/>
      <c r="O812"/>
    </row>
    <row r="813" spans="1:15" x14ac:dyDescent="0.3">
      <c r="A813" s="21"/>
      <c r="O813"/>
    </row>
    <row r="814" spans="1:15" x14ac:dyDescent="0.3">
      <c r="A814" s="21"/>
      <c r="O814"/>
    </row>
    <row r="815" spans="1:15" x14ac:dyDescent="0.3">
      <c r="A815" s="21"/>
      <c r="O815"/>
    </row>
    <row r="816" spans="1:15" x14ac:dyDescent="0.3">
      <c r="A816" s="21"/>
      <c r="O816"/>
    </row>
    <row r="817" spans="1:15" x14ac:dyDescent="0.3">
      <c r="A817" s="21"/>
      <c r="O817"/>
    </row>
    <row r="818" spans="1:15" x14ac:dyDescent="0.3">
      <c r="A818" s="21"/>
      <c r="O818"/>
    </row>
    <row r="819" spans="1:15" x14ac:dyDescent="0.3">
      <c r="A819" s="21"/>
      <c r="O819"/>
    </row>
    <row r="820" spans="1:15" x14ac:dyDescent="0.3">
      <c r="A820" s="21"/>
      <c r="O820"/>
    </row>
    <row r="821" spans="1:15" x14ac:dyDescent="0.3">
      <c r="A821" s="21"/>
      <c r="O821"/>
    </row>
    <row r="822" spans="1:15" x14ac:dyDescent="0.3">
      <c r="A822" s="21"/>
      <c r="O822"/>
    </row>
    <row r="823" spans="1:15" x14ac:dyDescent="0.3">
      <c r="A823" s="21"/>
      <c r="O823"/>
    </row>
    <row r="824" spans="1:15" x14ac:dyDescent="0.3">
      <c r="A824" s="21"/>
      <c r="O824"/>
    </row>
    <row r="825" spans="1:15" x14ac:dyDescent="0.3">
      <c r="A825" s="21"/>
      <c r="O825"/>
    </row>
    <row r="826" spans="1:15" x14ac:dyDescent="0.3">
      <c r="A826" s="21"/>
      <c r="O826"/>
    </row>
    <row r="827" spans="1:15" x14ac:dyDescent="0.3">
      <c r="A827" s="21"/>
      <c r="O827"/>
    </row>
    <row r="828" spans="1:15" x14ac:dyDescent="0.3">
      <c r="A828" s="21"/>
      <c r="O828"/>
    </row>
    <row r="829" spans="1:15" x14ac:dyDescent="0.3">
      <c r="A829" s="21"/>
      <c r="O829"/>
    </row>
    <row r="830" spans="1:15" x14ac:dyDescent="0.3">
      <c r="A830" s="21"/>
      <c r="O830"/>
    </row>
    <row r="831" spans="1:15" x14ac:dyDescent="0.3">
      <c r="A831" s="21"/>
      <c r="O831"/>
    </row>
    <row r="832" spans="1:15" x14ac:dyDescent="0.3">
      <c r="A832" s="21"/>
      <c r="O832"/>
    </row>
    <row r="833" spans="1:15" x14ac:dyDescent="0.3">
      <c r="A833" s="21"/>
      <c r="O833"/>
    </row>
    <row r="834" spans="1:15" x14ac:dyDescent="0.3">
      <c r="A834" s="21"/>
      <c r="O834"/>
    </row>
    <row r="835" spans="1:15" x14ac:dyDescent="0.3">
      <c r="A835" s="21"/>
      <c r="O835"/>
    </row>
    <row r="836" spans="1:15" x14ac:dyDescent="0.3">
      <c r="A836" s="21"/>
      <c r="O836"/>
    </row>
    <row r="837" spans="1:15" x14ac:dyDescent="0.3">
      <c r="A837" s="21"/>
      <c r="O837"/>
    </row>
    <row r="838" spans="1:15" x14ac:dyDescent="0.3">
      <c r="A838" s="21"/>
      <c r="O838"/>
    </row>
    <row r="839" spans="1:15" x14ac:dyDescent="0.3">
      <c r="A839" s="21"/>
      <c r="O839"/>
    </row>
    <row r="840" spans="1:15" x14ac:dyDescent="0.3">
      <c r="A840" s="21"/>
      <c r="O840"/>
    </row>
    <row r="841" spans="1:15" x14ac:dyDescent="0.3">
      <c r="A841" s="21"/>
      <c r="O841"/>
    </row>
    <row r="842" spans="1:15" x14ac:dyDescent="0.3">
      <c r="A842" s="21"/>
      <c r="O842"/>
    </row>
    <row r="843" spans="1:15" x14ac:dyDescent="0.3">
      <c r="A843" s="21"/>
      <c r="O843"/>
    </row>
    <row r="844" spans="1:15" x14ac:dyDescent="0.3">
      <c r="A844" s="21"/>
      <c r="O844"/>
    </row>
    <row r="845" spans="1:15" x14ac:dyDescent="0.3">
      <c r="A845" s="21"/>
      <c r="O845"/>
    </row>
    <row r="846" spans="1:15" x14ac:dyDescent="0.3">
      <c r="A846" s="21"/>
      <c r="O846"/>
    </row>
    <row r="847" spans="1:15" x14ac:dyDescent="0.3">
      <c r="A847" s="21"/>
      <c r="O847"/>
    </row>
    <row r="848" spans="1:15" x14ac:dyDescent="0.3">
      <c r="A848" s="21"/>
      <c r="O848"/>
    </row>
    <row r="849" spans="1:15" x14ac:dyDescent="0.3">
      <c r="A849" s="21"/>
      <c r="O849"/>
    </row>
    <row r="850" spans="1:15" x14ac:dyDescent="0.3">
      <c r="A850" s="21"/>
      <c r="O850"/>
    </row>
    <row r="851" spans="1:15" x14ac:dyDescent="0.3">
      <c r="A851" s="21"/>
      <c r="O851"/>
    </row>
    <row r="852" spans="1:15" x14ac:dyDescent="0.3">
      <c r="A852" s="21"/>
      <c r="O852"/>
    </row>
    <row r="853" spans="1:15" x14ac:dyDescent="0.3">
      <c r="A853" s="21"/>
      <c r="O853"/>
    </row>
    <row r="854" spans="1:15" x14ac:dyDescent="0.3">
      <c r="A854" s="21"/>
      <c r="O854"/>
    </row>
    <row r="855" spans="1:15" x14ac:dyDescent="0.3">
      <c r="A855" s="21"/>
      <c r="O855"/>
    </row>
    <row r="856" spans="1:15" x14ac:dyDescent="0.3">
      <c r="A856" s="21"/>
      <c r="O856"/>
    </row>
    <row r="857" spans="1:15" x14ac:dyDescent="0.3">
      <c r="A857" s="21"/>
      <c r="O857"/>
    </row>
    <row r="858" spans="1:15" x14ac:dyDescent="0.3">
      <c r="A858" s="21"/>
      <c r="O858"/>
    </row>
    <row r="859" spans="1:15" x14ac:dyDescent="0.3">
      <c r="A859" s="21"/>
      <c r="O859"/>
    </row>
    <row r="860" spans="1:15" x14ac:dyDescent="0.3">
      <c r="A860" s="21"/>
      <c r="O860"/>
    </row>
    <row r="861" spans="1:15" x14ac:dyDescent="0.3">
      <c r="A861" s="21"/>
      <c r="O861"/>
    </row>
    <row r="862" spans="1:15" x14ac:dyDescent="0.3">
      <c r="A862" s="21"/>
      <c r="O862"/>
    </row>
    <row r="863" spans="1:15" x14ac:dyDescent="0.3">
      <c r="A863" s="21"/>
      <c r="O863"/>
    </row>
    <row r="864" spans="1:15" x14ac:dyDescent="0.3">
      <c r="A864" s="21"/>
      <c r="O864"/>
    </row>
    <row r="865" spans="1:15" x14ac:dyDescent="0.3">
      <c r="A865" s="21"/>
      <c r="O865"/>
    </row>
    <row r="866" spans="1:15" x14ac:dyDescent="0.3">
      <c r="A866" s="21"/>
      <c r="O866"/>
    </row>
    <row r="867" spans="1:15" x14ac:dyDescent="0.3">
      <c r="A867" s="21"/>
      <c r="O867"/>
    </row>
    <row r="868" spans="1:15" x14ac:dyDescent="0.3">
      <c r="A868" s="21"/>
      <c r="O868"/>
    </row>
    <row r="869" spans="1:15" x14ac:dyDescent="0.3">
      <c r="A869" s="21"/>
      <c r="O869"/>
    </row>
    <row r="870" spans="1:15" x14ac:dyDescent="0.3">
      <c r="A870" s="21"/>
      <c r="O870"/>
    </row>
    <row r="871" spans="1:15" x14ac:dyDescent="0.3">
      <c r="A871" s="21"/>
      <c r="O871"/>
    </row>
    <row r="872" spans="1:15" x14ac:dyDescent="0.3">
      <c r="A872" s="21"/>
      <c r="O872"/>
    </row>
    <row r="873" spans="1:15" x14ac:dyDescent="0.3">
      <c r="A873" s="21"/>
      <c r="O873"/>
    </row>
    <row r="874" spans="1:15" x14ac:dyDescent="0.3">
      <c r="A874" s="21"/>
      <c r="O874"/>
    </row>
    <row r="875" spans="1:15" x14ac:dyDescent="0.3">
      <c r="A875" s="21"/>
      <c r="O875"/>
    </row>
    <row r="876" spans="1:15" x14ac:dyDescent="0.3">
      <c r="A876" s="21"/>
      <c r="O876"/>
    </row>
    <row r="877" spans="1:15" x14ac:dyDescent="0.3">
      <c r="A877" s="21"/>
      <c r="O877"/>
    </row>
    <row r="878" spans="1:15" x14ac:dyDescent="0.3">
      <c r="A878" s="21"/>
      <c r="O878"/>
    </row>
    <row r="879" spans="1:15" x14ac:dyDescent="0.3">
      <c r="A879" s="21"/>
      <c r="O879"/>
    </row>
    <row r="880" spans="1:15" x14ac:dyDescent="0.3">
      <c r="A880" s="21"/>
      <c r="O880"/>
    </row>
    <row r="881" spans="1:15" x14ac:dyDescent="0.3">
      <c r="A881" s="21"/>
      <c r="O881"/>
    </row>
    <row r="882" spans="1:15" x14ac:dyDescent="0.3">
      <c r="A882" s="21"/>
      <c r="O882"/>
    </row>
    <row r="883" spans="1:15" x14ac:dyDescent="0.3">
      <c r="A883" s="21"/>
      <c r="O883"/>
    </row>
    <row r="884" spans="1:15" x14ac:dyDescent="0.3">
      <c r="A884" s="21"/>
      <c r="O884"/>
    </row>
    <row r="885" spans="1:15" x14ac:dyDescent="0.3">
      <c r="A885" s="21"/>
      <c r="O885"/>
    </row>
    <row r="886" spans="1:15" x14ac:dyDescent="0.3">
      <c r="A886" s="21"/>
      <c r="O886"/>
    </row>
    <row r="887" spans="1:15" x14ac:dyDescent="0.3">
      <c r="A887" s="21"/>
      <c r="O887"/>
    </row>
    <row r="888" spans="1:15" x14ac:dyDescent="0.3">
      <c r="A888" s="21"/>
      <c r="O888"/>
    </row>
    <row r="889" spans="1:15" x14ac:dyDescent="0.3">
      <c r="A889" s="21"/>
      <c r="O889"/>
    </row>
    <row r="890" spans="1:15" x14ac:dyDescent="0.3">
      <c r="A890" s="21"/>
      <c r="O890"/>
    </row>
    <row r="891" spans="1:15" x14ac:dyDescent="0.3">
      <c r="A891" s="21"/>
      <c r="O891"/>
    </row>
    <row r="892" spans="1:15" x14ac:dyDescent="0.3">
      <c r="A892" s="21"/>
      <c r="O892"/>
    </row>
    <row r="893" spans="1:15" x14ac:dyDescent="0.3">
      <c r="A893" s="21"/>
      <c r="O893"/>
    </row>
    <row r="894" spans="1:15" x14ac:dyDescent="0.3">
      <c r="A894" s="21"/>
      <c r="O894"/>
    </row>
    <row r="895" spans="1:15" x14ac:dyDescent="0.3">
      <c r="A895" s="21"/>
      <c r="O895"/>
    </row>
    <row r="896" spans="1:15" x14ac:dyDescent="0.3">
      <c r="A896" s="21"/>
      <c r="O896"/>
    </row>
    <row r="897" spans="1:15" x14ac:dyDescent="0.3">
      <c r="A897" s="21"/>
      <c r="O897"/>
    </row>
    <row r="898" spans="1:15" x14ac:dyDescent="0.3">
      <c r="A898" s="21"/>
      <c r="O898"/>
    </row>
    <row r="899" spans="1:15" x14ac:dyDescent="0.3">
      <c r="A899" s="21"/>
      <c r="O899"/>
    </row>
    <row r="900" spans="1:15" x14ac:dyDescent="0.3">
      <c r="A900" s="21"/>
      <c r="O900"/>
    </row>
    <row r="901" spans="1:15" x14ac:dyDescent="0.3">
      <c r="A901" s="21"/>
      <c r="O901"/>
    </row>
    <row r="902" spans="1:15" x14ac:dyDescent="0.3">
      <c r="A902" s="21"/>
      <c r="O902"/>
    </row>
    <row r="903" spans="1:15" x14ac:dyDescent="0.3">
      <c r="A903" s="21"/>
      <c r="O903"/>
    </row>
    <row r="904" spans="1:15" x14ac:dyDescent="0.3">
      <c r="A904" s="21"/>
      <c r="O904"/>
    </row>
    <row r="905" spans="1:15" x14ac:dyDescent="0.3">
      <c r="A905" s="21"/>
      <c r="O905"/>
    </row>
    <row r="906" spans="1:15" x14ac:dyDescent="0.3">
      <c r="A906" s="21"/>
      <c r="O906"/>
    </row>
    <row r="907" spans="1:15" x14ac:dyDescent="0.3">
      <c r="A907" s="21"/>
      <c r="O907"/>
    </row>
    <row r="908" spans="1:15" x14ac:dyDescent="0.3">
      <c r="A908" s="21"/>
      <c r="O908"/>
    </row>
    <row r="909" spans="1:15" x14ac:dyDescent="0.3">
      <c r="A909" s="21"/>
      <c r="O909"/>
    </row>
    <row r="910" spans="1:15" x14ac:dyDescent="0.3">
      <c r="A910" s="21"/>
      <c r="O910"/>
    </row>
    <row r="911" spans="1:15" x14ac:dyDescent="0.3">
      <c r="A911" s="21"/>
      <c r="O911"/>
    </row>
    <row r="912" spans="1:15" x14ac:dyDescent="0.3">
      <c r="A912" s="21"/>
      <c r="O912"/>
    </row>
    <row r="913" spans="1:15" x14ac:dyDescent="0.3">
      <c r="A913" s="21"/>
      <c r="O913"/>
    </row>
    <row r="914" spans="1:15" x14ac:dyDescent="0.3">
      <c r="A914" s="21"/>
      <c r="O914"/>
    </row>
    <row r="915" spans="1:15" x14ac:dyDescent="0.3">
      <c r="A915" s="21"/>
      <c r="O915"/>
    </row>
    <row r="916" spans="1:15" x14ac:dyDescent="0.3">
      <c r="A916" s="21"/>
      <c r="O916"/>
    </row>
    <row r="917" spans="1:15" x14ac:dyDescent="0.3">
      <c r="A917" s="21"/>
      <c r="O917"/>
    </row>
    <row r="918" spans="1:15" x14ac:dyDescent="0.3">
      <c r="A918" s="21"/>
      <c r="O918"/>
    </row>
    <row r="919" spans="1:15" x14ac:dyDescent="0.3">
      <c r="A919" s="21"/>
      <c r="O919"/>
    </row>
    <row r="920" spans="1:15" x14ac:dyDescent="0.3">
      <c r="A920" s="21"/>
      <c r="O920"/>
    </row>
    <row r="921" spans="1:15" x14ac:dyDescent="0.3">
      <c r="A921" s="21"/>
      <c r="O921"/>
    </row>
    <row r="922" spans="1:15" x14ac:dyDescent="0.3">
      <c r="A922" s="21"/>
      <c r="O922"/>
    </row>
    <row r="923" spans="1:15" x14ac:dyDescent="0.3">
      <c r="A923" s="21"/>
      <c r="O923"/>
    </row>
    <row r="924" spans="1:15" x14ac:dyDescent="0.3">
      <c r="A924" s="21"/>
      <c r="O924"/>
    </row>
    <row r="925" spans="1:15" x14ac:dyDescent="0.3">
      <c r="A925" s="21"/>
      <c r="O925"/>
    </row>
    <row r="926" spans="1:15" x14ac:dyDescent="0.3">
      <c r="A926" s="21"/>
      <c r="O926"/>
    </row>
    <row r="927" spans="1:15" x14ac:dyDescent="0.3">
      <c r="A927" s="21"/>
      <c r="O927"/>
    </row>
    <row r="928" spans="1:15" x14ac:dyDescent="0.3">
      <c r="A928" s="21"/>
      <c r="O928"/>
    </row>
    <row r="929" spans="1:15" x14ac:dyDescent="0.3">
      <c r="A929" s="21"/>
      <c r="O929"/>
    </row>
    <row r="930" spans="1:15" x14ac:dyDescent="0.3">
      <c r="A930" s="21"/>
      <c r="O930"/>
    </row>
    <row r="931" spans="1:15" x14ac:dyDescent="0.3">
      <c r="A931" s="21"/>
      <c r="O931"/>
    </row>
    <row r="932" spans="1:15" x14ac:dyDescent="0.3">
      <c r="A932" s="21"/>
      <c r="O932"/>
    </row>
    <row r="933" spans="1:15" x14ac:dyDescent="0.3">
      <c r="A933" s="21"/>
      <c r="O933"/>
    </row>
    <row r="934" spans="1:15" x14ac:dyDescent="0.3">
      <c r="A934" s="21"/>
      <c r="O934"/>
    </row>
    <row r="935" spans="1:15" x14ac:dyDescent="0.3">
      <c r="A935" s="21"/>
      <c r="O935"/>
    </row>
    <row r="936" spans="1:15" x14ac:dyDescent="0.3">
      <c r="A936" s="21"/>
      <c r="O936"/>
    </row>
    <row r="937" spans="1:15" x14ac:dyDescent="0.3">
      <c r="A937" s="21"/>
      <c r="O937"/>
    </row>
    <row r="938" spans="1:15" x14ac:dyDescent="0.3">
      <c r="A938" s="21"/>
      <c r="O938"/>
    </row>
    <row r="939" spans="1:15" x14ac:dyDescent="0.3">
      <c r="A939" s="21"/>
      <c r="O939"/>
    </row>
    <row r="940" spans="1:15" x14ac:dyDescent="0.3">
      <c r="A940" s="21"/>
      <c r="O940"/>
    </row>
    <row r="941" spans="1:15" x14ac:dyDescent="0.3">
      <c r="A941" s="21"/>
      <c r="O941"/>
    </row>
    <row r="942" spans="1:15" x14ac:dyDescent="0.3">
      <c r="A942" s="21"/>
      <c r="O942"/>
    </row>
    <row r="943" spans="1:15" x14ac:dyDescent="0.3">
      <c r="A943" s="21"/>
      <c r="O943"/>
    </row>
    <row r="944" spans="1:15" x14ac:dyDescent="0.3">
      <c r="A944" s="21"/>
      <c r="O944"/>
    </row>
    <row r="945" spans="1:15" x14ac:dyDescent="0.3">
      <c r="A945" s="21"/>
      <c r="O945"/>
    </row>
    <row r="946" spans="1:15" x14ac:dyDescent="0.3">
      <c r="A946" s="21"/>
      <c r="O946"/>
    </row>
    <row r="947" spans="1:15" x14ac:dyDescent="0.3">
      <c r="A947" s="21"/>
      <c r="O947"/>
    </row>
    <row r="948" spans="1:15" x14ac:dyDescent="0.3">
      <c r="A948" s="21"/>
      <c r="O948"/>
    </row>
    <row r="949" spans="1:15" x14ac:dyDescent="0.3">
      <c r="A949" s="21"/>
      <c r="O949"/>
    </row>
    <row r="950" spans="1:15" x14ac:dyDescent="0.3">
      <c r="A950" s="21"/>
      <c r="O950"/>
    </row>
    <row r="951" spans="1:15" x14ac:dyDescent="0.3">
      <c r="A951" s="21"/>
      <c r="O951"/>
    </row>
    <row r="952" spans="1:15" x14ac:dyDescent="0.3">
      <c r="A952" s="21"/>
      <c r="O952"/>
    </row>
    <row r="953" spans="1:15" x14ac:dyDescent="0.3">
      <c r="A953" s="21"/>
      <c r="O953"/>
    </row>
    <row r="954" spans="1:15" x14ac:dyDescent="0.3">
      <c r="A954" s="21"/>
      <c r="O954"/>
    </row>
    <row r="955" spans="1:15" x14ac:dyDescent="0.3">
      <c r="A955" s="21"/>
      <c r="O955"/>
    </row>
    <row r="956" spans="1:15" x14ac:dyDescent="0.3">
      <c r="A956" s="21"/>
      <c r="O956"/>
    </row>
    <row r="957" spans="1:15" x14ac:dyDescent="0.3">
      <c r="A957" s="21"/>
      <c r="O957"/>
    </row>
    <row r="958" spans="1:15" x14ac:dyDescent="0.3">
      <c r="A958" s="21"/>
      <c r="O958"/>
    </row>
    <row r="959" spans="1:15" x14ac:dyDescent="0.3">
      <c r="A959" s="21"/>
      <c r="O959"/>
    </row>
    <row r="960" spans="1:15" x14ac:dyDescent="0.3">
      <c r="A960" s="21"/>
      <c r="O960"/>
    </row>
    <row r="961" spans="1:15" x14ac:dyDescent="0.3">
      <c r="A961" s="21"/>
      <c r="O961"/>
    </row>
    <row r="962" spans="1:15" x14ac:dyDescent="0.3">
      <c r="A962" s="21"/>
      <c r="O962"/>
    </row>
    <row r="963" spans="1:15" x14ac:dyDescent="0.3">
      <c r="A963" s="21"/>
      <c r="O963"/>
    </row>
    <row r="964" spans="1:15" x14ac:dyDescent="0.3">
      <c r="A964" s="21"/>
      <c r="O964"/>
    </row>
    <row r="965" spans="1:15" x14ac:dyDescent="0.3">
      <c r="A965" s="21"/>
      <c r="O965"/>
    </row>
    <row r="966" spans="1:15" x14ac:dyDescent="0.3">
      <c r="A966" s="21"/>
      <c r="O966"/>
    </row>
    <row r="967" spans="1:15" x14ac:dyDescent="0.3">
      <c r="A967" s="21"/>
      <c r="O967"/>
    </row>
    <row r="968" spans="1:15" x14ac:dyDescent="0.3">
      <c r="A968" s="21"/>
      <c r="O968"/>
    </row>
    <row r="969" spans="1:15" x14ac:dyDescent="0.3">
      <c r="A969" s="21"/>
      <c r="O969"/>
    </row>
    <row r="970" spans="1:15" x14ac:dyDescent="0.3">
      <c r="A970" s="21"/>
      <c r="O970"/>
    </row>
    <row r="971" spans="1:15" x14ac:dyDescent="0.3">
      <c r="A971" s="21"/>
      <c r="O971"/>
    </row>
    <row r="972" spans="1:15" x14ac:dyDescent="0.3">
      <c r="A972" s="21"/>
      <c r="O972"/>
    </row>
    <row r="973" spans="1:15" x14ac:dyDescent="0.3">
      <c r="A973" s="21"/>
      <c r="O973"/>
    </row>
    <row r="974" spans="1:15" x14ac:dyDescent="0.3">
      <c r="A974" s="21"/>
      <c r="O974"/>
    </row>
    <row r="975" spans="1:15" x14ac:dyDescent="0.3">
      <c r="A975" s="21"/>
      <c r="O975"/>
    </row>
    <row r="976" spans="1:15" x14ac:dyDescent="0.3">
      <c r="A976" s="21"/>
      <c r="O976"/>
    </row>
    <row r="977" spans="1:15" x14ac:dyDescent="0.3">
      <c r="A977" s="21"/>
      <c r="O977"/>
    </row>
    <row r="978" spans="1:15" x14ac:dyDescent="0.3">
      <c r="A978" s="21"/>
      <c r="O978"/>
    </row>
    <row r="979" spans="1:15" x14ac:dyDescent="0.3">
      <c r="A979" s="21"/>
      <c r="O979"/>
    </row>
    <row r="980" spans="1:15" x14ac:dyDescent="0.3">
      <c r="A980" s="21"/>
      <c r="O980"/>
    </row>
    <row r="981" spans="1:15" x14ac:dyDescent="0.3">
      <c r="A981" s="21"/>
      <c r="O981"/>
    </row>
    <row r="982" spans="1:15" x14ac:dyDescent="0.3">
      <c r="A982" s="21"/>
      <c r="O982"/>
    </row>
    <row r="983" spans="1:15" x14ac:dyDescent="0.3">
      <c r="A983" s="21"/>
      <c r="O983"/>
    </row>
    <row r="984" spans="1:15" x14ac:dyDescent="0.3">
      <c r="A984" s="21"/>
      <c r="O984"/>
    </row>
    <row r="985" spans="1:15" x14ac:dyDescent="0.3">
      <c r="A985" s="21"/>
      <c r="O985"/>
    </row>
    <row r="986" spans="1:15" x14ac:dyDescent="0.3">
      <c r="A986" s="21"/>
      <c r="O986"/>
    </row>
    <row r="987" spans="1:15" x14ac:dyDescent="0.3">
      <c r="A987" s="21"/>
      <c r="O987"/>
    </row>
    <row r="988" spans="1:15" x14ac:dyDescent="0.3">
      <c r="A988" s="21"/>
      <c r="O988"/>
    </row>
    <row r="989" spans="1:15" x14ac:dyDescent="0.3">
      <c r="A989" s="21"/>
      <c r="O989"/>
    </row>
    <row r="990" spans="1:15" x14ac:dyDescent="0.3">
      <c r="A990" s="21"/>
      <c r="O990"/>
    </row>
    <row r="991" spans="1:15" x14ac:dyDescent="0.3">
      <c r="A991" s="21"/>
      <c r="O991"/>
    </row>
    <row r="992" spans="1:15" x14ac:dyDescent="0.3">
      <c r="A992" s="21"/>
      <c r="O992"/>
    </row>
    <row r="993" spans="1:15" x14ac:dyDescent="0.3">
      <c r="A993" s="21"/>
      <c r="O993"/>
    </row>
    <row r="994" spans="1:15" x14ac:dyDescent="0.3">
      <c r="A994" s="21"/>
      <c r="O994"/>
    </row>
    <row r="995" spans="1:15" x14ac:dyDescent="0.3">
      <c r="A995" s="21"/>
      <c r="O995"/>
    </row>
    <row r="996" spans="1:15" x14ac:dyDescent="0.3">
      <c r="A996" s="21"/>
      <c r="O996"/>
    </row>
    <row r="997" spans="1:15" x14ac:dyDescent="0.3">
      <c r="A997" s="21"/>
      <c r="O997"/>
    </row>
    <row r="998" spans="1:15" x14ac:dyDescent="0.3">
      <c r="A998" s="21"/>
      <c r="O998"/>
    </row>
    <row r="999" spans="1:15" x14ac:dyDescent="0.3">
      <c r="A999" s="21"/>
      <c r="O999"/>
    </row>
    <row r="1000" spans="1:15" x14ac:dyDescent="0.3">
      <c r="A1000" s="21"/>
      <c r="O1000"/>
    </row>
    <row r="1001" spans="1:15" x14ac:dyDescent="0.3">
      <c r="A1001" s="21"/>
      <c r="O1001"/>
    </row>
    <row r="1002" spans="1:15" x14ac:dyDescent="0.3">
      <c r="A1002" s="21"/>
      <c r="O1002"/>
    </row>
    <row r="1003" spans="1:15" x14ac:dyDescent="0.3">
      <c r="A1003" s="21"/>
      <c r="O1003"/>
    </row>
    <row r="1004" spans="1:15" x14ac:dyDescent="0.3">
      <c r="A1004" s="21"/>
      <c r="O1004"/>
    </row>
    <row r="1005" spans="1:15" x14ac:dyDescent="0.3">
      <c r="A1005" s="21"/>
      <c r="O1005"/>
    </row>
    <row r="1006" spans="1:15" x14ac:dyDescent="0.3">
      <c r="A1006" s="21"/>
      <c r="O1006"/>
    </row>
    <row r="1007" spans="1:15" x14ac:dyDescent="0.3">
      <c r="A1007" s="21"/>
      <c r="O1007"/>
    </row>
    <row r="1008" spans="1:15" x14ac:dyDescent="0.3">
      <c r="A1008" s="21"/>
      <c r="O1008"/>
    </row>
    <row r="1009" spans="1:15" x14ac:dyDescent="0.3">
      <c r="A1009" s="21"/>
      <c r="O1009"/>
    </row>
    <row r="1010" spans="1:15" x14ac:dyDescent="0.3">
      <c r="A1010" s="21"/>
      <c r="O1010"/>
    </row>
    <row r="1011" spans="1:15" x14ac:dyDescent="0.3">
      <c r="A1011" s="21"/>
      <c r="O1011"/>
    </row>
    <row r="1012" spans="1:15" x14ac:dyDescent="0.3">
      <c r="A1012" s="21"/>
      <c r="O1012"/>
    </row>
    <row r="1013" spans="1:15" x14ac:dyDescent="0.3">
      <c r="A1013" s="21"/>
      <c r="O1013"/>
    </row>
    <row r="1014" spans="1:15" x14ac:dyDescent="0.3">
      <c r="A1014" s="21"/>
      <c r="O1014"/>
    </row>
    <row r="1015" spans="1:15" x14ac:dyDescent="0.3">
      <c r="A1015" s="21"/>
      <c r="O1015"/>
    </row>
    <row r="1016" spans="1:15" x14ac:dyDescent="0.3">
      <c r="A1016" s="21"/>
      <c r="O1016"/>
    </row>
    <row r="1017" spans="1:15" x14ac:dyDescent="0.3">
      <c r="A1017" s="21"/>
      <c r="O1017"/>
    </row>
    <row r="1018" spans="1:15" x14ac:dyDescent="0.3">
      <c r="A1018" s="21"/>
      <c r="O1018"/>
    </row>
    <row r="1019" spans="1:15" x14ac:dyDescent="0.3">
      <c r="A1019" s="21"/>
      <c r="O1019"/>
    </row>
    <row r="1020" spans="1:15" x14ac:dyDescent="0.3">
      <c r="A1020" s="21"/>
      <c r="O1020"/>
    </row>
    <row r="1021" spans="1:15" x14ac:dyDescent="0.3">
      <c r="A1021" s="21"/>
      <c r="O1021"/>
    </row>
    <row r="1022" spans="1:15" x14ac:dyDescent="0.3">
      <c r="A1022" s="21"/>
      <c r="O1022"/>
    </row>
    <row r="1023" spans="1:15" x14ac:dyDescent="0.3">
      <c r="A1023" s="21"/>
      <c r="O1023"/>
    </row>
    <row r="1024" spans="1:15" x14ac:dyDescent="0.3">
      <c r="A1024" s="21"/>
      <c r="O1024"/>
    </row>
    <row r="1025" spans="1:15" x14ac:dyDescent="0.3">
      <c r="A1025" s="21"/>
      <c r="O1025"/>
    </row>
    <row r="1026" spans="1:15" x14ac:dyDescent="0.3">
      <c r="A1026" s="21"/>
      <c r="O1026"/>
    </row>
    <row r="1027" spans="1:15" x14ac:dyDescent="0.3">
      <c r="A1027" s="21"/>
      <c r="O1027"/>
    </row>
    <row r="1028" spans="1:15" x14ac:dyDescent="0.3">
      <c r="A1028" s="21"/>
      <c r="O1028"/>
    </row>
    <row r="1029" spans="1:15" x14ac:dyDescent="0.3">
      <c r="A1029" s="21"/>
      <c r="O1029"/>
    </row>
    <row r="1030" spans="1:15" x14ac:dyDescent="0.3">
      <c r="A1030" s="21"/>
      <c r="O1030"/>
    </row>
    <row r="1031" spans="1:15" x14ac:dyDescent="0.3">
      <c r="A1031" s="21"/>
      <c r="O1031"/>
    </row>
    <row r="1032" spans="1:15" x14ac:dyDescent="0.3">
      <c r="A1032" s="21"/>
      <c r="O1032"/>
    </row>
    <row r="1033" spans="1:15" x14ac:dyDescent="0.3">
      <c r="A1033" s="21"/>
      <c r="O1033"/>
    </row>
    <row r="1034" spans="1:15" x14ac:dyDescent="0.3">
      <c r="A1034" s="21"/>
      <c r="O1034"/>
    </row>
    <row r="1035" spans="1:15" x14ac:dyDescent="0.3">
      <c r="A1035" s="21"/>
      <c r="O1035"/>
    </row>
    <row r="1036" spans="1:15" x14ac:dyDescent="0.3">
      <c r="A1036" s="21"/>
      <c r="O1036"/>
    </row>
    <row r="1037" spans="1:15" x14ac:dyDescent="0.3">
      <c r="A1037" s="21"/>
      <c r="O1037"/>
    </row>
    <row r="1038" spans="1:15" x14ac:dyDescent="0.3">
      <c r="A1038" s="21"/>
      <c r="O1038"/>
    </row>
    <row r="1039" spans="1:15" x14ac:dyDescent="0.3">
      <c r="A1039" s="21"/>
      <c r="O1039"/>
    </row>
    <row r="1040" spans="1:15" x14ac:dyDescent="0.3">
      <c r="A1040" s="21"/>
      <c r="O1040"/>
    </row>
    <row r="1041" spans="1:15" x14ac:dyDescent="0.3">
      <c r="A1041" s="21"/>
      <c r="O1041"/>
    </row>
    <row r="1042" spans="1:15" x14ac:dyDescent="0.3">
      <c r="A1042" s="21"/>
      <c r="O1042"/>
    </row>
    <row r="1043" spans="1:15" x14ac:dyDescent="0.3">
      <c r="A1043" s="21"/>
      <c r="O1043"/>
    </row>
    <row r="1044" spans="1:15" x14ac:dyDescent="0.3">
      <c r="A1044" s="21"/>
      <c r="O1044"/>
    </row>
    <row r="1045" spans="1:15" x14ac:dyDescent="0.3">
      <c r="A1045" s="21"/>
      <c r="O1045"/>
    </row>
    <row r="1046" spans="1:15" x14ac:dyDescent="0.3">
      <c r="A1046" s="21"/>
      <c r="O1046"/>
    </row>
    <row r="1047" spans="1:15" x14ac:dyDescent="0.3">
      <c r="A1047" s="21"/>
      <c r="O1047"/>
    </row>
    <row r="1048" spans="1:15" x14ac:dyDescent="0.3">
      <c r="A1048" s="21"/>
      <c r="O1048"/>
    </row>
    <row r="1049" spans="1:15" x14ac:dyDescent="0.3">
      <c r="A1049" s="21"/>
      <c r="O1049"/>
    </row>
    <row r="1050" spans="1:15" x14ac:dyDescent="0.3">
      <c r="A1050" s="21"/>
      <c r="O1050"/>
    </row>
    <row r="1051" spans="1:15" x14ac:dyDescent="0.3">
      <c r="A1051" s="21"/>
      <c r="O1051"/>
    </row>
    <row r="1052" spans="1:15" x14ac:dyDescent="0.3">
      <c r="A1052" s="21"/>
      <c r="O1052"/>
    </row>
    <row r="1053" spans="1:15" x14ac:dyDescent="0.3">
      <c r="A1053" s="21"/>
      <c r="O1053"/>
    </row>
    <row r="1054" spans="1:15" x14ac:dyDescent="0.3">
      <c r="A1054" s="21"/>
      <c r="O1054"/>
    </row>
    <row r="1055" spans="1:15" x14ac:dyDescent="0.3">
      <c r="A1055" s="21"/>
      <c r="O1055"/>
    </row>
    <row r="1056" spans="1:15" x14ac:dyDescent="0.3">
      <c r="A1056" s="21"/>
      <c r="O1056"/>
    </row>
    <row r="1057" spans="1:15" x14ac:dyDescent="0.3">
      <c r="A1057" s="21"/>
      <c r="O1057"/>
    </row>
    <row r="1058" spans="1:15" x14ac:dyDescent="0.3">
      <c r="A1058" s="21"/>
      <c r="O1058"/>
    </row>
    <row r="1059" spans="1:15" x14ac:dyDescent="0.3">
      <c r="A1059" s="21"/>
      <c r="O1059"/>
    </row>
    <row r="1060" spans="1:15" x14ac:dyDescent="0.3">
      <c r="A1060" s="21"/>
      <c r="O1060"/>
    </row>
    <row r="1061" spans="1:15" x14ac:dyDescent="0.3">
      <c r="A1061" s="21"/>
      <c r="O1061"/>
    </row>
    <row r="1062" spans="1:15" x14ac:dyDescent="0.3">
      <c r="A1062" s="21"/>
      <c r="O1062"/>
    </row>
    <row r="1063" spans="1:15" x14ac:dyDescent="0.3">
      <c r="A1063" s="21"/>
      <c r="O1063"/>
    </row>
    <row r="1064" spans="1:15" x14ac:dyDescent="0.3">
      <c r="A1064" s="21"/>
      <c r="O1064"/>
    </row>
    <row r="1065" spans="1:15" x14ac:dyDescent="0.3">
      <c r="A1065" s="21"/>
      <c r="O1065"/>
    </row>
    <row r="1066" spans="1:15" x14ac:dyDescent="0.3">
      <c r="A1066" s="21"/>
      <c r="O1066"/>
    </row>
    <row r="1067" spans="1:15" x14ac:dyDescent="0.3">
      <c r="A1067" s="21"/>
      <c r="O1067"/>
    </row>
    <row r="1068" spans="1:15" x14ac:dyDescent="0.3">
      <c r="A1068" s="21"/>
      <c r="O1068"/>
    </row>
    <row r="1069" spans="1:15" x14ac:dyDescent="0.3">
      <c r="A1069" s="21"/>
      <c r="O1069"/>
    </row>
    <row r="1070" spans="1:15" x14ac:dyDescent="0.3">
      <c r="A1070" s="21"/>
      <c r="O1070"/>
    </row>
    <row r="1071" spans="1:15" x14ac:dyDescent="0.3">
      <c r="A1071" s="21"/>
      <c r="O1071"/>
    </row>
    <row r="1072" spans="1:15" x14ac:dyDescent="0.3">
      <c r="A1072" s="21"/>
      <c r="O1072"/>
    </row>
    <row r="1073" spans="1:15" x14ac:dyDescent="0.3">
      <c r="A1073" s="21"/>
      <c r="O1073"/>
    </row>
    <row r="1074" spans="1:15" x14ac:dyDescent="0.3">
      <c r="A1074" s="21"/>
      <c r="O1074"/>
    </row>
    <row r="1075" spans="1:15" x14ac:dyDescent="0.3">
      <c r="A1075" s="21"/>
      <c r="O1075"/>
    </row>
    <row r="1076" spans="1:15" x14ac:dyDescent="0.3">
      <c r="A1076" s="21"/>
      <c r="O1076"/>
    </row>
    <row r="1077" spans="1:15" x14ac:dyDescent="0.3">
      <c r="A1077" s="21"/>
      <c r="O1077"/>
    </row>
    <row r="1078" spans="1:15" x14ac:dyDescent="0.3">
      <c r="A1078" s="21"/>
      <c r="O1078"/>
    </row>
    <row r="1079" spans="1:15" x14ac:dyDescent="0.3">
      <c r="A1079" s="21"/>
      <c r="O1079"/>
    </row>
    <row r="1080" spans="1:15" x14ac:dyDescent="0.3">
      <c r="A1080" s="21"/>
      <c r="O1080"/>
    </row>
    <row r="1081" spans="1:15" x14ac:dyDescent="0.3">
      <c r="A1081" s="21"/>
      <c r="O1081"/>
    </row>
    <row r="1082" spans="1:15" x14ac:dyDescent="0.3">
      <c r="A1082" s="21"/>
      <c r="O1082"/>
    </row>
    <row r="1083" spans="1:15" x14ac:dyDescent="0.3">
      <c r="A1083" s="21"/>
      <c r="O1083"/>
    </row>
    <row r="1084" spans="1:15" x14ac:dyDescent="0.3">
      <c r="A1084" s="21"/>
      <c r="O1084"/>
    </row>
    <row r="1085" spans="1:15" x14ac:dyDescent="0.3">
      <c r="A1085" s="21"/>
      <c r="O1085"/>
    </row>
    <row r="1086" spans="1:15" x14ac:dyDescent="0.3">
      <c r="A1086" s="21"/>
      <c r="O1086"/>
    </row>
    <row r="1087" spans="1:15" x14ac:dyDescent="0.3">
      <c r="A1087" s="21"/>
      <c r="O1087"/>
    </row>
    <row r="1088" spans="1:15" x14ac:dyDescent="0.3">
      <c r="A1088" s="21"/>
      <c r="O1088"/>
    </row>
    <row r="1089" spans="1:15" x14ac:dyDescent="0.3">
      <c r="A1089" s="21"/>
      <c r="O1089"/>
    </row>
    <row r="1090" spans="1:15" x14ac:dyDescent="0.3">
      <c r="A1090" s="21"/>
      <c r="O1090"/>
    </row>
    <row r="1091" spans="1:15" x14ac:dyDescent="0.3">
      <c r="A1091" s="21"/>
      <c r="O1091"/>
    </row>
    <row r="1092" spans="1:15" x14ac:dyDescent="0.3">
      <c r="A1092" s="21"/>
      <c r="O1092"/>
    </row>
    <row r="1093" spans="1:15" x14ac:dyDescent="0.3">
      <c r="A1093" s="21"/>
      <c r="O1093"/>
    </row>
    <row r="1094" spans="1:15" x14ac:dyDescent="0.3">
      <c r="A1094" s="21"/>
      <c r="O1094"/>
    </row>
    <row r="1095" spans="1:15" x14ac:dyDescent="0.3">
      <c r="A1095" s="21"/>
      <c r="O1095"/>
    </row>
    <row r="1096" spans="1:15" x14ac:dyDescent="0.3">
      <c r="A1096" s="21"/>
      <c r="O1096"/>
    </row>
    <row r="1097" spans="1:15" x14ac:dyDescent="0.3">
      <c r="A1097" s="21"/>
      <c r="O1097"/>
    </row>
    <row r="1098" spans="1:15" x14ac:dyDescent="0.3">
      <c r="A1098" s="21"/>
      <c r="O1098"/>
    </row>
    <row r="1099" spans="1:15" x14ac:dyDescent="0.3">
      <c r="A1099" s="21"/>
      <c r="O1099"/>
    </row>
    <row r="1100" spans="1:15" x14ac:dyDescent="0.3">
      <c r="A1100" s="21"/>
      <c r="O1100"/>
    </row>
    <row r="1101" spans="1:15" x14ac:dyDescent="0.3">
      <c r="A1101" s="21"/>
      <c r="O1101"/>
    </row>
    <row r="1102" spans="1:15" x14ac:dyDescent="0.3">
      <c r="A1102" s="21"/>
      <c r="O1102"/>
    </row>
    <row r="1103" spans="1:15" x14ac:dyDescent="0.3">
      <c r="A1103" s="21"/>
      <c r="O1103"/>
    </row>
    <row r="1104" spans="1:15" x14ac:dyDescent="0.3">
      <c r="A1104" s="21"/>
      <c r="O1104"/>
    </row>
    <row r="1105" spans="1:15" x14ac:dyDescent="0.3">
      <c r="A1105" s="21"/>
      <c r="O1105"/>
    </row>
    <row r="1106" spans="1:15" x14ac:dyDescent="0.3">
      <c r="A1106" s="21"/>
      <c r="O1106"/>
    </row>
    <row r="1107" spans="1:15" x14ac:dyDescent="0.3">
      <c r="A1107" s="21"/>
      <c r="O1107"/>
    </row>
    <row r="1108" spans="1:15" x14ac:dyDescent="0.3">
      <c r="A1108" s="21"/>
      <c r="O1108"/>
    </row>
    <row r="1109" spans="1:15" x14ac:dyDescent="0.3">
      <c r="A1109" s="21"/>
      <c r="O1109"/>
    </row>
    <row r="1110" spans="1:15" x14ac:dyDescent="0.3">
      <c r="A1110" s="21"/>
      <c r="O1110"/>
    </row>
    <row r="1111" spans="1:15" x14ac:dyDescent="0.3">
      <c r="A1111" s="21"/>
      <c r="O1111"/>
    </row>
    <row r="1112" spans="1:15" x14ac:dyDescent="0.3">
      <c r="A1112" s="21"/>
      <c r="O1112"/>
    </row>
    <row r="1113" spans="1:15" x14ac:dyDescent="0.3">
      <c r="A1113" s="21"/>
      <c r="O1113"/>
    </row>
    <row r="1114" spans="1:15" x14ac:dyDescent="0.3">
      <c r="A1114" s="21"/>
      <c r="O1114"/>
    </row>
    <row r="1115" spans="1:15" x14ac:dyDescent="0.3">
      <c r="A1115" s="21"/>
      <c r="O1115"/>
    </row>
    <row r="1116" spans="1:15" x14ac:dyDescent="0.3">
      <c r="A1116" s="21"/>
      <c r="O1116"/>
    </row>
    <row r="1117" spans="1:15" x14ac:dyDescent="0.3">
      <c r="A1117" s="21"/>
      <c r="O1117"/>
    </row>
    <row r="1118" spans="1:15" x14ac:dyDescent="0.3">
      <c r="A1118" s="21"/>
      <c r="O1118"/>
    </row>
    <row r="1119" spans="1:15" x14ac:dyDescent="0.3">
      <c r="A1119" s="21"/>
      <c r="O1119"/>
    </row>
    <row r="1120" spans="1:15" x14ac:dyDescent="0.3">
      <c r="A1120" s="21"/>
      <c r="O1120"/>
    </row>
    <row r="1121" spans="1:15" x14ac:dyDescent="0.3">
      <c r="A1121" s="21"/>
      <c r="O1121"/>
    </row>
    <row r="1122" spans="1:15" x14ac:dyDescent="0.3">
      <c r="A1122" s="21"/>
      <c r="O1122"/>
    </row>
    <row r="1123" spans="1:15" x14ac:dyDescent="0.3">
      <c r="A1123" s="21"/>
      <c r="O1123"/>
    </row>
    <row r="1124" spans="1:15" x14ac:dyDescent="0.3">
      <c r="A1124" s="21"/>
      <c r="O1124"/>
    </row>
    <row r="1125" spans="1:15" x14ac:dyDescent="0.3">
      <c r="A1125" s="21"/>
      <c r="O1125"/>
    </row>
    <row r="1126" spans="1:15" x14ac:dyDescent="0.3">
      <c r="A1126" s="21"/>
      <c r="O1126"/>
    </row>
    <row r="1127" spans="1:15" x14ac:dyDescent="0.3">
      <c r="A1127" s="21"/>
      <c r="O1127"/>
    </row>
    <row r="1128" spans="1:15" x14ac:dyDescent="0.3">
      <c r="A1128" s="21"/>
      <c r="O1128"/>
    </row>
    <row r="1129" spans="1:15" x14ac:dyDescent="0.3">
      <c r="A1129" s="21"/>
      <c r="O1129"/>
    </row>
    <row r="1130" spans="1:15" x14ac:dyDescent="0.3">
      <c r="A1130" s="21"/>
      <c r="O1130"/>
    </row>
    <row r="1131" spans="1:15" x14ac:dyDescent="0.3">
      <c r="A1131" s="21"/>
      <c r="O1131"/>
    </row>
    <row r="1132" spans="1:15" x14ac:dyDescent="0.3">
      <c r="A1132" s="21"/>
      <c r="O1132"/>
    </row>
    <row r="1133" spans="1:15" x14ac:dyDescent="0.3">
      <c r="A1133" s="21"/>
      <c r="O1133"/>
    </row>
    <row r="1134" spans="1:15" x14ac:dyDescent="0.3">
      <c r="A1134" s="21"/>
      <c r="O1134"/>
    </row>
    <row r="1135" spans="1:15" x14ac:dyDescent="0.3">
      <c r="A1135" s="21"/>
      <c r="O1135"/>
    </row>
    <row r="1136" spans="1:15" x14ac:dyDescent="0.3">
      <c r="A1136" s="21"/>
      <c r="O1136"/>
    </row>
    <row r="1137" spans="1:15" x14ac:dyDescent="0.3">
      <c r="A1137" s="21"/>
      <c r="O1137"/>
    </row>
    <row r="1138" spans="1:15" x14ac:dyDescent="0.3">
      <c r="A1138" s="21"/>
      <c r="O1138"/>
    </row>
    <row r="1139" spans="1:15" x14ac:dyDescent="0.3">
      <c r="A1139" s="21"/>
      <c r="O1139"/>
    </row>
    <row r="1140" spans="1:15" x14ac:dyDescent="0.3">
      <c r="A1140" s="21"/>
      <c r="O1140"/>
    </row>
    <row r="1141" spans="1:15" x14ac:dyDescent="0.3">
      <c r="A1141" s="21"/>
      <c r="O1141"/>
    </row>
    <row r="1142" spans="1:15" x14ac:dyDescent="0.3">
      <c r="A1142" s="21"/>
      <c r="O1142"/>
    </row>
    <row r="1143" spans="1:15" x14ac:dyDescent="0.3">
      <c r="A1143" s="21"/>
      <c r="O1143"/>
    </row>
    <row r="1144" spans="1:15" x14ac:dyDescent="0.3">
      <c r="A1144" s="21"/>
      <c r="O1144"/>
    </row>
    <row r="1145" spans="1:15" x14ac:dyDescent="0.3">
      <c r="A1145" s="21"/>
      <c r="O1145"/>
    </row>
    <row r="1146" spans="1:15" x14ac:dyDescent="0.3">
      <c r="A1146" s="21"/>
      <c r="O1146"/>
    </row>
    <row r="1147" spans="1:15" x14ac:dyDescent="0.3">
      <c r="A1147" s="21"/>
      <c r="O1147"/>
    </row>
    <row r="1148" spans="1:15" x14ac:dyDescent="0.3">
      <c r="A1148" s="21"/>
      <c r="O1148"/>
    </row>
    <row r="1149" spans="1:15" x14ac:dyDescent="0.3">
      <c r="A1149" s="21"/>
      <c r="O1149"/>
    </row>
    <row r="1150" spans="1:15" x14ac:dyDescent="0.3">
      <c r="A1150" s="21"/>
      <c r="O1150"/>
    </row>
    <row r="1151" spans="1:15" x14ac:dyDescent="0.3">
      <c r="A1151" s="21"/>
      <c r="O1151"/>
    </row>
    <row r="1152" spans="1:15" x14ac:dyDescent="0.3">
      <c r="A1152" s="21"/>
      <c r="O1152"/>
    </row>
    <row r="1153" spans="1:15" x14ac:dyDescent="0.3">
      <c r="A1153" s="21"/>
      <c r="O1153"/>
    </row>
    <row r="1154" spans="1:15" x14ac:dyDescent="0.3">
      <c r="A1154" s="21"/>
      <c r="O1154"/>
    </row>
    <row r="1155" spans="1:15" x14ac:dyDescent="0.3">
      <c r="A1155" s="21"/>
      <c r="O1155"/>
    </row>
    <row r="1156" spans="1:15" x14ac:dyDescent="0.3">
      <c r="A1156" s="21"/>
      <c r="O1156"/>
    </row>
    <row r="1157" spans="1:15" x14ac:dyDescent="0.3">
      <c r="A1157" s="21"/>
      <c r="O1157"/>
    </row>
    <row r="1158" spans="1:15" x14ac:dyDescent="0.3">
      <c r="A1158" s="21"/>
      <c r="O1158"/>
    </row>
    <row r="1159" spans="1:15" x14ac:dyDescent="0.3">
      <c r="A1159" s="21"/>
      <c r="O1159"/>
    </row>
    <row r="1160" spans="1:15" x14ac:dyDescent="0.3">
      <c r="A1160" s="21"/>
      <c r="O1160"/>
    </row>
    <row r="1161" spans="1:15" x14ac:dyDescent="0.3">
      <c r="A1161" s="21"/>
      <c r="O1161"/>
    </row>
    <row r="1162" spans="1:15" x14ac:dyDescent="0.3">
      <c r="A1162" s="21"/>
      <c r="O1162"/>
    </row>
    <row r="1163" spans="1:15" x14ac:dyDescent="0.3">
      <c r="A1163" s="21"/>
      <c r="O1163"/>
    </row>
    <row r="1164" spans="1:15" x14ac:dyDescent="0.3">
      <c r="A1164" s="21"/>
      <c r="O1164"/>
    </row>
    <row r="1165" spans="1:15" x14ac:dyDescent="0.3">
      <c r="A1165" s="21"/>
      <c r="O1165"/>
    </row>
    <row r="1166" spans="1:15" x14ac:dyDescent="0.3">
      <c r="A1166" s="21"/>
      <c r="O1166"/>
    </row>
    <row r="1167" spans="1:15" x14ac:dyDescent="0.3">
      <c r="A1167" s="21"/>
      <c r="O1167"/>
    </row>
    <row r="1168" spans="1:15" x14ac:dyDescent="0.3">
      <c r="A1168" s="21"/>
      <c r="O1168"/>
    </row>
    <row r="1169" spans="1:15" x14ac:dyDescent="0.3">
      <c r="A1169" s="21"/>
      <c r="O1169"/>
    </row>
    <row r="1170" spans="1:15" x14ac:dyDescent="0.3">
      <c r="A1170" s="21"/>
      <c r="O1170"/>
    </row>
    <row r="1171" spans="1:15" x14ac:dyDescent="0.3">
      <c r="A1171" s="21"/>
      <c r="O1171"/>
    </row>
    <row r="1172" spans="1:15" x14ac:dyDescent="0.3">
      <c r="A1172" s="21"/>
      <c r="O1172"/>
    </row>
    <row r="1173" spans="1:15" x14ac:dyDescent="0.3">
      <c r="A1173" s="21"/>
      <c r="O1173"/>
    </row>
    <row r="1174" spans="1:15" x14ac:dyDescent="0.3">
      <c r="A1174" s="21"/>
      <c r="O1174"/>
    </row>
    <row r="1175" spans="1:15" x14ac:dyDescent="0.3">
      <c r="A1175" s="21"/>
      <c r="O1175"/>
    </row>
    <row r="1176" spans="1:15" x14ac:dyDescent="0.3">
      <c r="A1176" s="21"/>
      <c r="O1176"/>
    </row>
    <row r="1177" spans="1:15" x14ac:dyDescent="0.3">
      <c r="A1177" s="21"/>
      <c r="O1177"/>
    </row>
    <row r="1178" spans="1:15" x14ac:dyDescent="0.3">
      <c r="A1178" s="21"/>
      <c r="O1178"/>
    </row>
    <row r="1179" spans="1:15" x14ac:dyDescent="0.3">
      <c r="A1179" s="21"/>
      <c r="O1179"/>
    </row>
    <row r="1180" spans="1:15" x14ac:dyDescent="0.3">
      <c r="A1180" s="21"/>
      <c r="O1180"/>
    </row>
    <row r="1181" spans="1:15" x14ac:dyDescent="0.3">
      <c r="A1181" s="21"/>
      <c r="O1181"/>
    </row>
    <row r="1182" spans="1:15" x14ac:dyDescent="0.3">
      <c r="A1182" s="21"/>
      <c r="O1182"/>
    </row>
    <row r="1183" spans="1:15" x14ac:dyDescent="0.3">
      <c r="A1183" s="21"/>
      <c r="O1183"/>
    </row>
    <row r="1184" spans="1:15" x14ac:dyDescent="0.3">
      <c r="A1184" s="21"/>
      <c r="O1184"/>
    </row>
    <row r="1185" spans="1:15" x14ac:dyDescent="0.3">
      <c r="A1185" s="21"/>
      <c r="O1185"/>
    </row>
    <row r="1186" spans="1:15" x14ac:dyDescent="0.3">
      <c r="A1186" s="21"/>
      <c r="O1186"/>
    </row>
    <row r="1187" spans="1:15" x14ac:dyDescent="0.3">
      <c r="A1187" s="21"/>
      <c r="O1187"/>
    </row>
    <row r="1188" spans="1:15" x14ac:dyDescent="0.3">
      <c r="A1188" s="21"/>
      <c r="O1188"/>
    </row>
    <row r="1189" spans="1:15" x14ac:dyDescent="0.3">
      <c r="A1189" s="21"/>
      <c r="O1189"/>
    </row>
    <row r="1190" spans="1:15" x14ac:dyDescent="0.3">
      <c r="A1190" s="21"/>
      <c r="O1190"/>
    </row>
    <row r="1191" spans="1:15" x14ac:dyDescent="0.3">
      <c r="A1191" s="21"/>
      <c r="O1191"/>
    </row>
    <row r="1192" spans="1:15" x14ac:dyDescent="0.3">
      <c r="A1192" s="21"/>
      <c r="O1192"/>
    </row>
    <row r="1193" spans="1:15" x14ac:dyDescent="0.3">
      <c r="A1193" s="21"/>
      <c r="O1193"/>
    </row>
    <row r="1194" spans="1:15" x14ac:dyDescent="0.3">
      <c r="A1194" s="21"/>
      <c r="O1194"/>
    </row>
    <row r="1195" spans="1:15" x14ac:dyDescent="0.3">
      <c r="A1195" s="21"/>
      <c r="O1195"/>
    </row>
    <row r="1196" spans="1:15" x14ac:dyDescent="0.3">
      <c r="A1196" s="21"/>
      <c r="O1196"/>
    </row>
    <row r="1197" spans="1:15" x14ac:dyDescent="0.3">
      <c r="A1197" s="21"/>
      <c r="O1197"/>
    </row>
    <row r="1198" spans="1:15" x14ac:dyDescent="0.3">
      <c r="A1198" s="21"/>
      <c r="O1198"/>
    </row>
    <row r="1199" spans="1:15" x14ac:dyDescent="0.3">
      <c r="A1199" s="21"/>
      <c r="O1199"/>
    </row>
    <row r="1200" spans="1:15" x14ac:dyDescent="0.3">
      <c r="A1200" s="21"/>
      <c r="O1200"/>
    </row>
    <row r="1201" spans="1:15" x14ac:dyDescent="0.3">
      <c r="A1201" s="21"/>
      <c r="O1201"/>
    </row>
    <row r="1202" spans="1:15" x14ac:dyDescent="0.3">
      <c r="A1202" s="21"/>
      <c r="O1202"/>
    </row>
    <row r="1203" spans="1:15" x14ac:dyDescent="0.3">
      <c r="A1203" s="21"/>
      <c r="O1203"/>
    </row>
    <row r="1204" spans="1:15" x14ac:dyDescent="0.3">
      <c r="A1204" s="21"/>
      <c r="O1204"/>
    </row>
    <row r="1205" spans="1:15" x14ac:dyDescent="0.3">
      <c r="A1205" s="21"/>
      <c r="O1205"/>
    </row>
    <row r="1206" spans="1:15" x14ac:dyDescent="0.3">
      <c r="A1206" s="21"/>
      <c r="O1206"/>
    </row>
    <row r="1207" spans="1:15" x14ac:dyDescent="0.3">
      <c r="A1207" s="21"/>
      <c r="O1207"/>
    </row>
    <row r="1208" spans="1:15" x14ac:dyDescent="0.3">
      <c r="A1208" s="21"/>
      <c r="O1208"/>
    </row>
    <row r="1209" spans="1:15" x14ac:dyDescent="0.3">
      <c r="A1209" s="21"/>
      <c r="O1209"/>
    </row>
    <row r="1210" spans="1:15" x14ac:dyDescent="0.3">
      <c r="A1210" s="21"/>
      <c r="O1210"/>
    </row>
    <row r="1211" spans="1:15" x14ac:dyDescent="0.3">
      <c r="A1211" s="21"/>
      <c r="O1211"/>
    </row>
    <row r="1212" spans="1:15" x14ac:dyDescent="0.3">
      <c r="A1212" s="21"/>
      <c r="O1212"/>
    </row>
    <row r="1213" spans="1:15" x14ac:dyDescent="0.3">
      <c r="A1213" s="21"/>
      <c r="O1213"/>
    </row>
    <row r="1214" spans="1:15" x14ac:dyDescent="0.3">
      <c r="A1214" s="21"/>
      <c r="O1214"/>
    </row>
    <row r="1215" spans="1:15" x14ac:dyDescent="0.3">
      <c r="A1215" s="21"/>
      <c r="O1215"/>
    </row>
    <row r="1216" spans="1:15" x14ac:dyDescent="0.3">
      <c r="A1216" s="21"/>
      <c r="O1216"/>
    </row>
    <row r="1217" spans="1:15" x14ac:dyDescent="0.3">
      <c r="A1217" s="21"/>
      <c r="O1217"/>
    </row>
    <row r="1218" spans="1:15" x14ac:dyDescent="0.3">
      <c r="A1218" s="21"/>
      <c r="O1218"/>
    </row>
    <row r="1219" spans="1:15" x14ac:dyDescent="0.3">
      <c r="A1219" s="21"/>
      <c r="O1219"/>
    </row>
    <row r="1220" spans="1:15" x14ac:dyDescent="0.3">
      <c r="A1220" s="21"/>
      <c r="O1220"/>
    </row>
    <row r="1221" spans="1:15" x14ac:dyDescent="0.3">
      <c r="A1221" s="21"/>
      <c r="O1221"/>
    </row>
    <row r="1222" spans="1:15" x14ac:dyDescent="0.3">
      <c r="A1222" s="21"/>
      <c r="O1222"/>
    </row>
    <row r="1223" spans="1:15" x14ac:dyDescent="0.3">
      <c r="A1223" s="21"/>
      <c r="O1223"/>
    </row>
    <row r="1224" spans="1:15" x14ac:dyDescent="0.3">
      <c r="A1224" s="21"/>
      <c r="O1224"/>
    </row>
    <row r="1225" spans="1:15" x14ac:dyDescent="0.3">
      <c r="A1225" s="21"/>
      <c r="O1225"/>
    </row>
    <row r="1226" spans="1:15" x14ac:dyDescent="0.3">
      <c r="A1226" s="21"/>
      <c r="O1226"/>
    </row>
    <row r="1227" spans="1:15" x14ac:dyDescent="0.3">
      <c r="A1227" s="21"/>
      <c r="O1227"/>
    </row>
    <row r="1228" spans="1:15" x14ac:dyDescent="0.3">
      <c r="A1228" s="21"/>
      <c r="O1228"/>
    </row>
    <row r="1229" spans="1:15" x14ac:dyDescent="0.3">
      <c r="A1229" s="21"/>
      <c r="O1229"/>
    </row>
    <row r="1230" spans="1:15" x14ac:dyDescent="0.3">
      <c r="A1230" s="21"/>
      <c r="O1230"/>
    </row>
    <row r="1231" spans="1:15" x14ac:dyDescent="0.3">
      <c r="A1231" s="21"/>
      <c r="O1231"/>
    </row>
    <row r="1232" spans="1:15" x14ac:dyDescent="0.3">
      <c r="A1232" s="21"/>
      <c r="O1232"/>
    </row>
    <row r="1233" spans="1:15" x14ac:dyDescent="0.3">
      <c r="A1233" s="21"/>
      <c r="O1233"/>
    </row>
    <row r="1234" spans="1:15" x14ac:dyDescent="0.3">
      <c r="A1234" s="21"/>
      <c r="O1234"/>
    </row>
    <row r="1235" spans="1:15" x14ac:dyDescent="0.3">
      <c r="A1235" s="21"/>
      <c r="O1235"/>
    </row>
    <row r="1236" spans="1:15" x14ac:dyDescent="0.3">
      <c r="A1236" s="21"/>
      <c r="O1236"/>
    </row>
    <row r="1237" spans="1:15" x14ac:dyDescent="0.3">
      <c r="A1237" s="21"/>
      <c r="O1237"/>
    </row>
    <row r="1238" spans="1:15" x14ac:dyDescent="0.3">
      <c r="A1238" s="21"/>
      <c r="O1238"/>
    </row>
    <row r="1239" spans="1:15" x14ac:dyDescent="0.3">
      <c r="A1239" s="21"/>
      <c r="O1239"/>
    </row>
    <row r="1240" spans="1:15" x14ac:dyDescent="0.3">
      <c r="A1240" s="21"/>
      <c r="O1240"/>
    </row>
    <row r="1241" spans="1:15" x14ac:dyDescent="0.3">
      <c r="A1241" s="21"/>
      <c r="O1241"/>
    </row>
    <row r="1242" spans="1:15" x14ac:dyDescent="0.3">
      <c r="A1242" s="21"/>
      <c r="O1242"/>
    </row>
    <row r="1243" spans="1:15" x14ac:dyDescent="0.3">
      <c r="A1243" s="21"/>
      <c r="O1243"/>
    </row>
    <row r="1244" spans="1:15" x14ac:dyDescent="0.3">
      <c r="A1244" s="21"/>
      <c r="O1244"/>
    </row>
    <row r="1245" spans="1:15" x14ac:dyDescent="0.3">
      <c r="A1245" s="21"/>
      <c r="O1245"/>
    </row>
    <row r="1246" spans="1:15" x14ac:dyDescent="0.3">
      <c r="A1246" s="21"/>
      <c r="O1246"/>
    </row>
    <row r="1247" spans="1:15" x14ac:dyDescent="0.3">
      <c r="A1247" s="21"/>
      <c r="O1247"/>
    </row>
    <row r="1248" spans="1:15" x14ac:dyDescent="0.3">
      <c r="A1248" s="21"/>
      <c r="O1248"/>
    </row>
    <row r="1249" spans="1:15" x14ac:dyDescent="0.3">
      <c r="A1249" s="21"/>
      <c r="O1249"/>
    </row>
    <row r="1250" spans="1:15" x14ac:dyDescent="0.3">
      <c r="A1250" s="21"/>
      <c r="O1250"/>
    </row>
    <row r="1251" spans="1:15" x14ac:dyDescent="0.3">
      <c r="A1251" s="21"/>
      <c r="O1251"/>
    </row>
    <row r="1252" spans="1:15" x14ac:dyDescent="0.3">
      <c r="A1252" s="21"/>
      <c r="O1252"/>
    </row>
    <row r="1253" spans="1:15" x14ac:dyDescent="0.3">
      <c r="A1253" s="21"/>
      <c r="O1253"/>
    </row>
    <row r="1254" spans="1:15" x14ac:dyDescent="0.3">
      <c r="A1254" s="21"/>
      <c r="O1254"/>
    </row>
    <row r="1255" spans="1:15" x14ac:dyDescent="0.3">
      <c r="A1255" s="21"/>
      <c r="O1255"/>
    </row>
    <row r="1256" spans="1:15" x14ac:dyDescent="0.3">
      <c r="A1256" s="21"/>
      <c r="O1256"/>
    </row>
    <row r="1257" spans="1:15" x14ac:dyDescent="0.3">
      <c r="A1257" s="21"/>
      <c r="O1257"/>
    </row>
    <row r="1258" spans="1:15" x14ac:dyDescent="0.3">
      <c r="A1258" s="21"/>
      <c r="O1258"/>
    </row>
    <row r="1259" spans="1:15" x14ac:dyDescent="0.3">
      <c r="A1259" s="21"/>
      <c r="O1259"/>
    </row>
    <row r="1260" spans="1:15" x14ac:dyDescent="0.3">
      <c r="A1260" s="21"/>
      <c r="O1260"/>
    </row>
    <row r="1261" spans="1:15" x14ac:dyDescent="0.3">
      <c r="A1261" s="21"/>
      <c r="O1261"/>
    </row>
    <row r="1262" spans="1:15" x14ac:dyDescent="0.3">
      <c r="A1262" s="21"/>
      <c r="O1262"/>
    </row>
    <row r="1263" spans="1:15" x14ac:dyDescent="0.3">
      <c r="A1263" s="21"/>
      <c r="O1263"/>
    </row>
    <row r="1264" spans="1:15" x14ac:dyDescent="0.3">
      <c r="A1264" s="21"/>
      <c r="O1264"/>
    </row>
    <row r="1265" spans="1:15" x14ac:dyDescent="0.3">
      <c r="A1265" s="21"/>
      <c r="O1265"/>
    </row>
    <row r="1266" spans="1:15" x14ac:dyDescent="0.3">
      <c r="A1266" s="21"/>
      <c r="O1266"/>
    </row>
    <row r="1267" spans="1:15" x14ac:dyDescent="0.3">
      <c r="A1267" s="21"/>
      <c r="O1267"/>
    </row>
    <row r="1268" spans="1:15" x14ac:dyDescent="0.3">
      <c r="A1268" s="21"/>
      <c r="O1268"/>
    </row>
    <row r="1269" spans="1:15" x14ac:dyDescent="0.3">
      <c r="A1269" s="21"/>
      <c r="O1269"/>
    </row>
    <row r="1270" spans="1:15" x14ac:dyDescent="0.3">
      <c r="A1270" s="21"/>
      <c r="O1270"/>
    </row>
    <row r="1271" spans="1:15" x14ac:dyDescent="0.3">
      <c r="A1271" s="21"/>
      <c r="O1271"/>
    </row>
    <row r="1272" spans="1:15" x14ac:dyDescent="0.3">
      <c r="A1272" s="21"/>
      <c r="O1272"/>
    </row>
    <row r="1273" spans="1:15" x14ac:dyDescent="0.3">
      <c r="A1273" s="21"/>
      <c r="O1273"/>
    </row>
    <row r="1274" spans="1:15" x14ac:dyDescent="0.3">
      <c r="A1274" s="21"/>
      <c r="O1274"/>
    </row>
    <row r="1275" spans="1:15" x14ac:dyDescent="0.3">
      <c r="A1275" s="21"/>
      <c r="O1275"/>
    </row>
    <row r="1276" spans="1:15" x14ac:dyDescent="0.3">
      <c r="A1276" s="21"/>
      <c r="O1276"/>
    </row>
    <row r="1277" spans="1:15" x14ac:dyDescent="0.3">
      <c r="A1277" s="21"/>
      <c r="O1277"/>
    </row>
    <row r="1278" spans="1:15" x14ac:dyDescent="0.3">
      <c r="A1278" s="21"/>
      <c r="O1278"/>
    </row>
    <row r="1279" spans="1:15" x14ac:dyDescent="0.3">
      <c r="A1279" s="21"/>
      <c r="O1279"/>
    </row>
    <row r="1280" spans="1:15" x14ac:dyDescent="0.3">
      <c r="A1280" s="21"/>
      <c r="O1280"/>
    </row>
    <row r="1281" spans="1:15" x14ac:dyDescent="0.3">
      <c r="A1281" s="21"/>
      <c r="O1281"/>
    </row>
    <row r="1282" spans="1:15" x14ac:dyDescent="0.3">
      <c r="A1282" s="21"/>
      <c r="O1282"/>
    </row>
    <row r="1283" spans="1:15" x14ac:dyDescent="0.3">
      <c r="A1283" s="21"/>
      <c r="O1283"/>
    </row>
    <row r="1284" spans="1:15" x14ac:dyDescent="0.3">
      <c r="A1284" s="21"/>
      <c r="O1284"/>
    </row>
    <row r="1285" spans="1:15" x14ac:dyDescent="0.3">
      <c r="A1285" s="21"/>
      <c r="O1285"/>
    </row>
    <row r="1286" spans="1:15" x14ac:dyDescent="0.3">
      <c r="A1286" s="21"/>
      <c r="O1286"/>
    </row>
    <row r="1287" spans="1:15" x14ac:dyDescent="0.3">
      <c r="A1287" s="21"/>
      <c r="O1287"/>
    </row>
    <row r="1288" spans="1:15" x14ac:dyDescent="0.3">
      <c r="A1288" s="21"/>
      <c r="O1288"/>
    </row>
    <row r="1289" spans="1:15" x14ac:dyDescent="0.3">
      <c r="A1289" s="21"/>
      <c r="O1289"/>
    </row>
    <row r="1290" spans="1:15" x14ac:dyDescent="0.3">
      <c r="A1290" s="21"/>
      <c r="O1290"/>
    </row>
    <row r="1291" spans="1:15" x14ac:dyDescent="0.3">
      <c r="A1291" s="21"/>
      <c r="O1291"/>
    </row>
    <row r="1292" spans="1:15" x14ac:dyDescent="0.3">
      <c r="A1292" s="21"/>
      <c r="O1292"/>
    </row>
    <row r="1293" spans="1:15" x14ac:dyDescent="0.3">
      <c r="A1293" s="21"/>
      <c r="O1293"/>
    </row>
    <row r="1294" spans="1:15" x14ac:dyDescent="0.3">
      <c r="A1294" s="21"/>
      <c r="O1294"/>
    </row>
    <row r="1295" spans="1:15" x14ac:dyDescent="0.3">
      <c r="A1295" s="21"/>
      <c r="O1295"/>
    </row>
    <row r="1296" spans="1:15" x14ac:dyDescent="0.3">
      <c r="A1296" s="21"/>
      <c r="O1296"/>
    </row>
    <row r="1297" spans="1:15" x14ac:dyDescent="0.3">
      <c r="A1297" s="21"/>
      <c r="O1297"/>
    </row>
    <row r="1298" spans="1:15" x14ac:dyDescent="0.3">
      <c r="A1298" s="21"/>
      <c r="O1298"/>
    </row>
    <row r="1299" spans="1:15" x14ac:dyDescent="0.3">
      <c r="A1299" s="21"/>
      <c r="O1299"/>
    </row>
    <row r="1300" spans="1:15" x14ac:dyDescent="0.3">
      <c r="A1300" s="21"/>
      <c r="O1300"/>
    </row>
    <row r="1301" spans="1:15" x14ac:dyDescent="0.3">
      <c r="A1301" s="21"/>
      <c r="O1301"/>
    </row>
    <row r="1302" spans="1:15" x14ac:dyDescent="0.3">
      <c r="A1302" s="21"/>
      <c r="O1302"/>
    </row>
    <row r="1303" spans="1:15" x14ac:dyDescent="0.3">
      <c r="A1303" s="21"/>
      <c r="O1303"/>
    </row>
    <row r="1304" spans="1:15" x14ac:dyDescent="0.3">
      <c r="A1304" s="21"/>
      <c r="O1304"/>
    </row>
    <row r="1305" spans="1:15" x14ac:dyDescent="0.3">
      <c r="A1305" s="21"/>
      <c r="O1305"/>
    </row>
    <row r="1306" spans="1:15" x14ac:dyDescent="0.3">
      <c r="A1306" s="21"/>
      <c r="O1306"/>
    </row>
    <row r="1307" spans="1:15" x14ac:dyDescent="0.3">
      <c r="A1307" s="21"/>
      <c r="O1307"/>
    </row>
    <row r="1308" spans="1:15" x14ac:dyDescent="0.3">
      <c r="A1308" s="21"/>
      <c r="O1308"/>
    </row>
    <row r="1309" spans="1:15" x14ac:dyDescent="0.3">
      <c r="A1309" s="21"/>
      <c r="O1309"/>
    </row>
    <row r="1310" spans="1:15" x14ac:dyDescent="0.3">
      <c r="A1310" s="21"/>
      <c r="O1310"/>
    </row>
    <row r="1311" spans="1:15" x14ac:dyDescent="0.3">
      <c r="A1311" s="21"/>
      <c r="O1311"/>
    </row>
    <row r="1312" spans="1:15" x14ac:dyDescent="0.3">
      <c r="A1312" s="21"/>
      <c r="O1312"/>
    </row>
    <row r="1313" spans="1:15" x14ac:dyDescent="0.3">
      <c r="A1313" s="21"/>
      <c r="O1313"/>
    </row>
    <row r="1314" spans="1:15" x14ac:dyDescent="0.3">
      <c r="A1314" s="21"/>
      <c r="O1314"/>
    </row>
    <row r="1315" spans="1:15" x14ac:dyDescent="0.3">
      <c r="A1315" s="21"/>
      <c r="O1315"/>
    </row>
    <row r="1316" spans="1:15" x14ac:dyDescent="0.3">
      <c r="A1316" s="21"/>
      <c r="O1316"/>
    </row>
    <row r="1317" spans="1:15" x14ac:dyDescent="0.3">
      <c r="A1317" s="21"/>
      <c r="O1317"/>
    </row>
    <row r="1318" spans="1:15" x14ac:dyDescent="0.3">
      <c r="A1318" s="21"/>
      <c r="O1318"/>
    </row>
    <row r="1319" spans="1:15" x14ac:dyDescent="0.3">
      <c r="A1319" s="21"/>
      <c r="O1319"/>
    </row>
    <row r="1320" spans="1:15" x14ac:dyDescent="0.3">
      <c r="A1320" s="21"/>
      <c r="O1320"/>
    </row>
    <row r="1321" spans="1:15" x14ac:dyDescent="0.3">
      <c r="A1321" s="21"/>
      <c r="O1321"/>
    </row>
    <row r="1322" spans="1:15" x14ac:dyDescent="0.3">
      <c r="A1322" s="21"/>
      <c r="O1322"/>
    </row>
    <row r="1323" spans="1:15" x14ac:dyDescent="0.3">
      <c r="A1323" s="21"/>
      <c r="O1323"/>
    </row>
    <row r="1324" spans="1:15" x14ac:dyDescent="0.3">
      <c r="A1324" s="21"/>
      <c r="O1324"/>
    </row>
    <row r="1325" spans="1:15" x14ac:dyDescent="0.3">
      <c r="A1325" s="21"/>
      <c r="O1325"/>
    </row>
    <row r="1326" spans="1:15" x14ac:dyDescent="0.3">
      <c r="A1326" s="21"/>
      <c r="O1326"/>
    </row>
    <row r="1327" spans="1:15" x14ac:dyDescent="0.3">
      <c r="A1327" s="21"/>
      <c r="O1327"/>
    </row>
    <row r="1328" spans="1:15" x14ac:dyDescent="0.3">
      <c r="A1328" s="21"/>
      <c r="O1328"/>
    </row>
    <row r="1329" spans="1:15" x14ac:dyDescent="0.3">
      <c r="A1329" s="21"/>
      <c r="O1329"/>
    </row>
    <row r="1330" spans="1:15" x14ac:dyDescent="0.3">
      <c r="A1330" s="21"/>
      <c r="O1330"/>
    </row>
    <row r="1331" spans="1:15" x14ac:dyDescent="0.3">
      <c r="A1331" s="21"/>
      <c r="O1331"/>
    </row>
    <row r="1332" spans="1:15" x14ac:dyDescent="0.3">
      <c r="A1332" s="21"/>
      <c r="O1332"/>
    </row>
    <row r="1333" spans="1:15" x14ac:dyDescent="0.3">
      <c r="A1333" s="21"/>
      <c r="O1333"/>
    </row>
    <row r="1334" spans="1:15" x14ac:dyDescent="0.3">
      <c r="A1334" s="21"/>
      <c r="O1334"/>
    </row>
    <row r="1335" spans="1:15" x14ac:dyDescent="0.3">
      <c r="A1335" s="21"/>
      <c r="O1335"/>
    </row>
    <row r="1336" spans="1:15" x14ac:dyDescent="0.3">
      <c r="A1336" s="21"/>
      <c r="O1336"/>
    </row>
    <row r="1337" spans="1:15" x14ac:dyDescent="0.3">
      <c r="A1337" s="21"/>
      <c r="O1337"/>
    </row>
    <row r="1338" spans="1:15" x14ac:dyDescent="0.3">
      <c r="A1338" s="21"/>
      <c r="O1338"/>
    </row>
    <row r="1339" spans="1:15" x14ac:dyDescent="0.3">
      <c r="A1339" s="21"/>
      <c r="O1339"/>
    </row>
    <row r="1340" spans="1:15" x14ac:dyDescent="0.3">
      <c r="A1340" s="21"/>
      <c r="O1340"/>
    </row>
    <row r="1341" spans="1:15" x14ac:dyDescent="0.3">
      <c r="A1341" s="21"/>
      <c r="O1341"/>
    </row>
    <row r="1342" spans="1:15" x14ac:dyDescent="0.3">
      <c r="A1342" s="21"/>
      <c r="O1342"/>
    </row>
    <row r="1343" spans="1:15" x14ac:dyDescent="0.3">
      <c r="A1343" s="21"/>
      <c r="O1343"/>
    </row>
    <row r="1344" spans="1:15" x14ac:dyDescent="0.3">
      <c r="A1344" s="21"/>
      <c r="O1344"/>
    </row>
    <row r="1345" spans="1:15" x14ac:dyDescent="0.3">
      <c r="A1345" s="21"/>
      <c r="O1345"/>
    </row>
    <row r="1346" spans="1:15" x14ac:dyDescent="0.3">
      <c r="A1346" s="21"/>
      <c r="O1346"/>
    </row>
    <row r="1347" spans="1:15" x14ac:dyDescent="0.3">
      <c r="A1347" s="21"/>
      <c r="O1347"/>
    </row>
    <row r="1348" spans="1:15" x14ac:dyDescent="0.3">
      <c r="A1348" s="21"/>
      <c r="O1348"/>
    </row>
    <row r="1349" spans="1:15" x14ac:dyDescent="0.3">
      <c r="A1349" s="21"/>
      <c r="O1349"/>
    </row>
    <row r="1350" spans="1:15" x14ac:dyDescent="0.3">
      <c r="A1350" s="21"/>
      <c r="O1350"/>
    </row>
    <row r="1351" spans="1:15" x14ac:dyDescent="0.3">
      <c r="A1351" s="21"/>
      <c r="O1351"/>
    </row>
    <row r="1352" spans="1:15" x14ac:dyDescent="0.3">
      <c r="A1352" s="21"/>
      <c r="O1352"/>
    </row>
    <row r="1353" spans="1:15" x14ac:dyDescent="0.3">
      <c r="A1353" s="21"/>
      <c r="O1353"/>
    </row>
    <row r="1354" spans="1:15" x14ac:dyDescent="0.3">
      <c r="A1354" s="21"/>
      <c r="O1354"/>
    </row>
    <row r="1355" spans="1:15" x14ac:dyDescent="0.3">
      <c r="A1355" s="21"/>
      <c r="O1355"/>
    </row>
    <row r="1356" spans="1:15" x14ac:dyDescent="0.3">
      <c r="A1356" s="21"/>
      <c r="O1356"/>
    </row>
    <row r="1357" spans="1:15" x14ac:dyDescent="0.3">
      <c r="A1357" s="21"/>
      <c r="O1357"/>
    </row>
    <row r="1358" spans="1:15" x14ac:dyDescent="0.3">
      <c r="A1358" s="21"/>
      <c r="O1358"/>
    </row>
    <row r="1359" spans="1:15" x14ac:dyDescent="0.3">
      <c r="A1359" s="21"/>
      <c r="O1359"/>
    </row>
    <row r="1360" spans="1:15" x14ac:dyDescent="0.3">
      <c r="A1360" s="21"/>
      <c r="O1360"/>
    </row>
    <row r="1361" spans="1:15" x14ac:dyDescent="0.3">
      <c r="A1361" s="21"/>
      <c r="O1361"/>
    </row>
    <row r="1362" spans="1:15" x14ac:dyDescent="0.3">
      <c r="A1362" s="21"/>
      <c r="O1362"/>
    </row>
    <row r="1363" spans="1:15" x14ac:dyDescent="0.3">
      <c r="A1363" s="21"/>
      <c r="O1363"/>
    </row>
    <row r="1364" spans="1:15" x14ac:dyDescent="0.3">
      <c r="A1364" s="21"/>
      <c r="O1364"/>
    </row>
    <row r="1365" spans="1:15" x14ac:dyDescent="0.3">
      <c r="A1365" s="21"/>
      <c r="O1365"/>
    </row>
    <row r="1366" spans="1:15" x14ac:dyDescent="0.3">
      <c r="A1366" s="21"/>
      <c r="O1366"/>
    </row>
    <row r="1367" spans="1:15" x14ac:dyDescent="0.3">
      <c r="A1367" s="21"/>
      <c r="O1367"/>
    </row>
    <row r="1368" spans="1:15" x14ac:dyDescent="0.3">
      <c r="A1368" s="21"/>
      <c r="O1368"/>
    </row>
    <row r="1369" spans="1:15" x14ac:dyDescent="0.3">
      <c r="A1369" s="21"/>
      <c r="O1369"/>
    </row>
    <row r="1370" spans="1:15" x14ac:dyDescent="0.3">
      <c r="A1370" s="21"/>
      <c r="O1370"/>
    </row>
    <row r="1371" spans="1:15" x14ac:dyDescent="0.3">
      <c r="A1371" s="21"/>
      <c r="O1371"/>
    </row>
    <row r="1372" spans="1:15" x14ac:dyDescent="0.3">
      <c r="A1372" s="21"/>
      <c r="O1372"/>
    </row>
    <row r="1373" spans="1:15" x14ac:dyDescent="0.3">
      <c r="A1373" s="21"/>
      <c r="O1373"/>
    </row>
    <row r="1374" spans="1:15" x14ac:dyDescent="0.3">
      <c r="A1374" s="21"/>
      <c r="O1374"/>
    </row>
    <row r="1375" spans="1:15" x14ac:dyDescent="0.3">
      <c r="A1375" s="21"/>
      <c r="O1375"/>
    </row>
    <row r="1376" spans="1:15" x14ac:dyDescent="0.3">
      <c r="A1376" s="21"/>
      <c r="O1376"/>
    </row>
    <row r="1377" spans="1:15" x14ac:dyDescent="0.3">
      <c r="A1377" s="21"/>
      <c r="O1377"/>
    </row>
    <row r="1378" spans="1:15" x14ac:dyDescent="0.3">
      <c r="A1378" s="21"/>
      <c r="O1378"/>
    </row>
    <row r="1379" spans="1:15" x14ac:dyDescent="0.3">
      <c r="A1379" s="21"/>
      <c r="O1379"/>
    </row>
    <row r="1380" spans="1:15" x14ac:dyDescent="0.3">
      <c r="A1380" s="21"/>
      <c r="O1380"/>
    </row>
    <row r="1381" spans="1:15" x14ac:dyDescent="0.3">
      <c r="A1381" s="21"/>
      <c r="O1381"/>
    </row>
    <row r="1382" spans="1:15" x14ac:dyDescent="0.3">
      <c r="A1382" s="21"/>
      <c r="O1382"/>
    </row>
    <row r="1383" spans="1:15" x14ac:dyDescent="0.3">
      <c r="A1383" s="21"/>
      <c r="O1383"/>
    </row>
    <row r="1384" spans="1:15" x14ac:dyDescent="0.3">
      <c r="A1384" s="21"/>
      <c r="O1384"/>
    </row>
    <row r="1385" spans="1:15" x14ac:dyDescent="0.3">
      <c r="A1385" s="21"/>
      <c r="O1385"/>
    </row>
    <row r="1386" spans="1:15" x14ac:dyDescent="0.3">
      <c r="A1386" s="21"/>
      <c r="O1386"/>
    </row>
    <row r="1387" spans="1:15" x14ac:dyDescent="0.3">
      <c r="A1387" s="21"/>
      <c r="O1387"/>
    </row>
    <row r="1388" spans="1:15" x14ac:dyDescent="0.3">
      <c r="A1388" s="21"/>
      <c r="O1388"/>
    </row>
    <row r="1389" spans="1:15" x14ac:dyDescent="0.3">
      <c r="A1389" s="21"/>
      <c r="O1389"/>
    </row>
    <row r="1390" spans="1:15" x14ac:dyDescent="0.3">
      <c r="A1390" s="21"/>
      <c r="O1390"/>
    </row>
    <row r="1391" spans="1:15" x14ac:dyDescent="0.3">
      <c r="A1391" s="21"/>
      <c r="O1391"/>
    </row>
    <row r="1392" spans="1:15" x14ac:dyDescent="0.3">
      <c r="A1392" s="21"/>
      <c r="O1392"/>
    </row>
    <row r="1393" spans="1:15" x14ac:dyDescent="0.3">
      <c r="A1393" s="21"/>
      <c r="O1393"/>
    </row>
    <row r="1394" spans="1:15" x14ac:dyDescent="0.3">
      <c r="A1394" s="21"/>
      <c r="O1394"/>
    </row>
    <row r="1395" spans="1:15" x14ac:dyDescent="0.3">
      <c r="A1395" s="21"/>
      <c r="O1395"/>
    </row>
    <row r="1396" spans="1:15" x14ac:dyDescent="0.3">
      <c r="A1396" s="21"/>
      <c r="O1396"/>
    </row>
    <row r="1397" spans="1:15" x14ac:dyDescent="0.3">
      <c r="A1397" s="21"/>
      <c r="O1397"/>
    </row>
    <row r="1398" spans="1:15" x14ac:dyDescent="0.3">
      <c r="A1398" s="21"/>
      <c r="O1398"/>
    </row>
    <row r="1399" spans="1:15" x14ac:dyDescent="0.3">
      <c r="A1399" s="21"/>
      <c r="O1399"/>
    </row>
    <row r="1400" spans="1:15" x14ac:dyDescent="0.3">
      <c r="A1400" s="21"/>
      <c r="O1400"/>
    </row>
    <row r="1401" spans="1:15" x14ac:dyDescent="0.3">
      <c r="A1401" s="21"/>
      <c r="O1401"/>
    </row>
    <row r="1402" spans="1:15" x14ac:dyDescent="0.3">
      <c r="A1402" s="21"/>
      <c r="O1402"/>
    </row>
    <row r="1403" spans="1:15" x14ac:dyDescent="0.3">
      <c r="A1403" s="21"/>
      <c r="O1403"/>
    </row>
    <row r="1404" spans="1:15" x14ac:dyDescent="0.3">
      <c r="A1404" s="21"/>
      <c r="O1404"/>
    </row>
    <row r="1405" spans="1:15" x14ac:dyDescent="0.3">
      <c r="A1405" s="21"/>
      <c r="O1405"/>
    </row>
    <row r="1406" spans="1:15" x14ac:dyDescent="0.3">
      <c r="A1406" s="21"/>
      <c r="O1406"/>
    </row>
    <row r="1407" spans="1:15" x14ac:dyDescent="0.3">
      <c r="A1407" s="21"/>
      <c r="O1407"/>
    </row>
    <row r="1408" spans="1:15" x14ac:dyDescent="0.3">
      <c r="A1408" s="21"/>
      <c r="O1408"/>
    </row>
    <row r="1409" spans="1:15" x14ac:dyDescent="0.3">
      <c r="A1409" s="21"/>
      <c r="O1409"/>
    </row>
    <row r="1410" spans="1:15" x14ac:dyDescent="0.3">
      <c r="A1410" s="21"/>
      <c r="O1410"/>
    </row>
    <row r="1411" spans="1:15" x14ac:dyDescent="0.3">
      <c r="A1411" s="21"/>
      <c r="O1411"/>
    </row>
    <row r="1412" spans="1:15" x14ac:dyDescent="0.3">
      <c r="A1412" s="21"/>
      <c r="O1412"/>
    </row>
    <row r="1413" spans="1:15" x14ac:dyDescent="0.3">
      <c r="A1413" s="21"/>
      <c r="O1413"/>
    </row>
    <row r="1414" spans="1:15" x14ac:dyDescent="0.3">
      <c r="A1414" s="21"/>
      <c r="O1414"/>
    </row>
    <row r="1415" spans="1:15" x14ac:dyDescent="0.3">
      <c r="A1415" s="21"/>
      <c r="O1415"/>
    </row>
    <row r="1416" spans="1:15" x14ac:dyDescent="0.3">
      <c r="A1416" s="21"/>
      <c r="O1416"/>
    </row>
    <row r="1417" spans="1:15" x14ac:dyDescent="0.3">
      <c r="A1417" s="21"/>
      <c r="O1417"/>
    </row>
    <row r="1418" spans="1:15" x14ac:dyDescent="0.3">
      <c r="A1418" s="21"/>
      <c r="O1418"/>
    </row>
    <row r="1419" spans="1:15" x14ac:dyDescent="0.3">
      <c r="A1419" s="21"/>
      <c r="O1419"/>
    </row>
    <row r="1420" spans="1:15" x14ac:dyDescent="0.3">
      <c r="A1420" s="21"/>
      <c r="O1420"/>
    </row>
    <row r="1421" spans="1:15" x14ac:dyDescent="0.3">
      <c r="A1421" s="21"/>
      <c r="O1421"/>
    </row>
    <row r="1422" spans="1:15" x14ac:dyDescent="0.3">
      <c r="A1422" s="21"/>
      <c r="O1422"/>
    </row>
    <row r="1423" spans="1:15" x14ac:dyDescent="0.3">
      <c r="A1423" s="21"/>
      <c r="O1423"/>
    </row>
    <row r="1424" spans="1:15" x14ac:dyDescent="0.3">
      <c r="A1424" s="21"/>
      <c r="O1424"/>
    </row>
    <row r="1425" spans="1:15" x14ac:dyDescent="0.3">
      <c r="A1425" s="21"/>
      <c r="O1425"/>
    </row>
    <row r="1426" spans="1:15" x14ac:dyDescent="0.3">
      <c r="A1426" s="21"/>
      <c r="O1426"/>
    </row>
    <row r="1427" spans="1:15" x14ac:dyDescent="0.3">
      <c r="A1427" s="21"/>
      <c r="O1427"/>
    </row>
    <row r="1428" spans="1:15" x14ac:dyDescent="0.3">
      <c r="A1428" s="21"/>
      <c r="O1428"/>
    </row>
    <row r="1429" spans="1:15" x14ac:dyDescent="0.3">
      <c r="A1429" s="21"/>
      <c r="O1429"/>
    </row>
    <row r="1430" spans="1:15" x14ac:dyDescent="0.3">
      <c r="A1430" s="21"/>
      <c r="O1430"/>
    </row>
    <row r="1431" spans="1:15" x14ac:dyDescent="0.3">
      <c r="A1431" s="21"/>
      <c r="O1431"/>
    </row>
    <row r="1432" spans="1:15" x14ac:dyDescent="0.3">
      <c r="A1432" s="21"/>
      <c r="O1432"/>
    </row>
    <row r="1433" spans="1:15" x14ac:dyDescent="0.3">
      <c r="A1433" s="21"/>
      <c r="O1433"/>
    </row>
    <row r="1434" spans="1:15" x14ac:dyDescent="0.3">
      <c r="A1434" s="21"/>
      <c r="O1434"/>
    </row>
    <row r="1435" spans="1:15" x14ac:dyDescent="0.3">
      <c r="A1435" s="21"/>
      <c r="O1435"/>
    </row>
    <row r="1436" spans="1:15" x14ac:dyDescent="0.3">
      <c r="A1436" s="21"/>
      <c r="O1436"/>
    </row>
    <row r="1437" spans="1:15" x14ac:dyDescent="0.3">
      <c r="A1437" s="21"/>
      <c r="O1437"/>
    </row>
    <row r="1438" spans="1:15" x14ac:dyDescent="0.3">
      <c r="A1438" s="21"/>
      <c r="O1438"/>
    </row>
    <row r="1439" spans="1:15" x14ac:dyDescent="0.3">
      <c r="A1439" s="21"/>
      <c r="O1439"/>
    </row>
    <row r="1440" spans="1:15" x14ac:dyDescent="0.3">
      <c r="A1440" s="21"/>
      <c r="O1440"/>
    </row>
    <row r="1441" spans="1:15" x14ac:dyDescent="0.3">
      <c r="A1441" s="21"/>
      <c r="O1441"/>
    </row>
    <row r="1442" spans="1:15" x14ac:dyDescent="0.3">
      <c r="A1442" s="21"/>
      <c r="O1442"/>
    </row>
    <row r="1443" spans="1:15" x14ac:dyDescent="0.3">
      <c r="A1443" s="21"/>
      <c r="O1443"/>
    </row>
    <row r="1444" spans="1:15" x14ac:dyDescent="0.3">
      <c r="A1444" s="21"/>
      <c r="O1444"/>
    </row>
    <row r="1445" spans="1:15" x14ac:dyDescent="0.3">
      <c r="A1445" s="21"/>
      <c r="O1445"/>
    </row>
    <row r="1446" spans="1:15" x14ac:dyDescent="0.3">
      <c r="A1446" s="21"/>
      <c r="O1446"/>
    </row>
    <row r="1447" spans="1:15" x14ac:dyDescent="0.3">
      <c r="A1447" s="21"/>
      <c r="O1447"/>
    </row>
    <row r="1448" spans="1:15" x14ac:dyDescent="0.3">
      <c r="A1448" s="21"/>
      <c r="O1448"/>
    </row>
    <row r="1449" spans="1:15" x14ac:dyDescent="0.3">
      <c r="A1449" s="21"/>
      <c r="O1449"/>
    </row>
    <row r="1450" spans="1:15" x14ac:dyDescent="0.3">
      <c r="A1450" s="21"/>
      <c r="O1450"/>
    </row>
    <row r="1451" spans="1:15" x14ac:dyDescent="0.3">
      <c r="A1451" s="21"/>
      <c r="O1451"/>
    </row>
    <row r="1452" spans="1:15" x14ac:dyDescent="0.3">
      <c r="A1452" s="21"/>
      <c r="O1452"/>
    </row>
    <row r="1453" spans="1:15" x14ac:dyDescent="0.3">
      <c r="A1453" s="21"/>
      <c r="O1453"/>
    </row>
    <row r="1454" spans="1:15" x14ac:dyDescent="0.3">
      <c r="A1454" s="21"/>
      <c r="O1454"/>
    </row>
    <row r="1455" spans="1:15" x14ac:dyDescent="0.3">
      <c r="A1455" s="21"/>
      <c r="O1455"/>
    </row>
    <row r="1456" spans="1:15" x14ac:dyDescent="0.3">
      <c r="A1456" s="21"/>
      <c r="O1456"/>
    </row>
    <row r="1457" spans="1:15" x14ac:dyDescent="0.3">
      <c r="A1457" s="21"/>
      <c r="O1457"/>
    </row>
    <row r="1458" spans="1:15" x14ac:dyDescent="0.3">
      <c r="A1458" s="21"/>
      <c r="O1458"/>
    </row>
    <row r="1459" spans="1:15" x14ac:dyDescent="0.3">
      <c r="A1459" s="21"/>
      <c r="O1459"/>
    </row>
    <row r="1460" spans="1:15" x14ac:dyDescent="0.3">
      <c r="A1460" s="21"/>
      <c r="O1460"/>
    </row>
    <row r="1461" spans="1:15" x14ac:dyDescent="0.3">
      <c r="A1461" s="21"/>
      <c r="O1461"/>
    </row>
    <row r="1462" spans="1:15" x14ac:dyDescent="0.3">
      <c r="A1462" s="21"/>
      <c r="O1462"/>
    </row>
    <row r="1463" spans="1:15" x14ac:dyDescent="0.3">
      <c r="A1463" s="21"/>
      <c r="O1463"/>
    </row>
    <row r="1464" spans="1:15" x14ac:dyDescent="0.3">
      <c r="A1464" s="21"/>
      <c r="O1464"/>
    </row>
    <row r="1465" spans="1:15" x14ac:dyDescent="0.3">
      <c r="A1465" s="21"/>
      <c r="O1465"/>
    </row>
    <row r="1466" spans="1:15" x14ac:dyDescent="0.3">
      <c r="A1466" s="21"/>
      <c r="O1466"/>
    </row>
    <row r="1467" spans="1:15" x14ac:dyDescent="0.3">
      <c r="A1467" s="21"/>
      <c r="O1467"/>
    </row>
    <row r="1468" spans="1:15" x14ac:dyDescent="0.3">
      <c r="A1468" s="21"/>
      <c r="O1468"/>
    </row>
    <row r="1469" spans="1:15" x14ac:dyDescent="0.3">
      <c r="A1469" s="21"/>
      <c r="O1469"/>
    </row>
    <row r="1470" spans="1:15" x14ac:dyDescent="0.3">
      <c r="A1470" s="21"/>
      <c r="O1470"/>
    </row>
    <row r="1471" spans="1:15" x14ac:dyDescent="0.3">
      <c r="A1471" s="21"/>
      <c r="O1471"/>
    </row>
    <row r="1472" spans="1:15" x14ac:dyDescent="0.3">
      <c r="A1472" s="21"/>
      <c r="O1472"/>
    </row>
    <row r="1473" spans="1:15" x14ac:dyDescent="0.3">
      <c r="A1473" s="21"/>
      <c r="O1473"/>
    </row>
    <row r="1474" spans="1:15" x14ac:dyDescent="0.3">
      <c r="A1474" s="21"/>
      <c r="O1474"/>
    </row>
    <row r="1475" spans="1:15" x14ac:dyDescent="0.3">
      <c r="A1475" s="21"/>
      <c r="O1475"/>
    </row>
    <row r="1476" spans="1:15" x14ac:dyDescent="0.3">
      <c r="A1476" s="21"/>
      <c r="O1476"/>
    </row>
    <row r="1477" spans="1:15" x14ac:dyDescent="0.3">
      <c r="A1477" s="21"/>
      <c r="O1477"/>
    </row>
    <row r="1478" spans="1:15" x14ac:dyDescent="0.3">
      <c r="A1478" s="21"/>
      <c r="O1478"/>
    </row>
    <row r="1479" spans="1:15" x14ac:dyDescent="0.3">
      <c r="A1479" s="21"/>
      <c r="O1479"/>
    </row>
    <row r="1480" spans="1:15" x14ac:dyDescent="0.3">
      <c r="A1480" s="21"/>
      <c r="O1480"/>
    </row>
    <row r="1481" spans="1:15" x14ac:dyDescent="0.3">
      <c r="A1481" s="21"/>
      <c r="O1481"/>
    </row>
    <row r="1482" spans="1:15" x14ac:dyDescent="0.3">
      <c r="A1482" s="21"/>
      <c r="O1482"/>
    </row>
    <row r="1483" spans="1:15" x14ac:dyDescent="0.3">
      <c r="A1483" s="21"/>
      <c r="O1483"/>
    </row>
    <row r="1484" spans="1:15" x14ac:dyDescent="0.3">
      <c r="A1484" s="21"/>
      <c r="O1484"/>
    </row>
    <row r="1485" spans="1:15" x14ac:dyDescent="0.3">
      <c r="A1485" s="21"/>
      <c r="O1485"/>
    </row>
    <row r="1486" spans="1:15" x14ac:dyDescent="0.3">
      <c r="A1486" s="21"/>
      <c r="O1486"/>
    </row>
    <row r="1487" spans="1:15" x14ac:dyDescent="0.3">
      <c r="A1487" s="21"/>
      <c r="O1487"/>
    </row>
    <row r="1488" spans="1:15" x14ac:dyDescent="0.3">
      <c r="A1488" s="21"/>
      <c r="O1488"/>
    </row>
    <row r="1489" spans="1:15" x14ac:dyDescent="0.3">
      <c r="A1489" s="21"/>
      <c r="O1489"/>
    </row>
    <row r="1490" spans="1:15" x14ac:dyDescent="0.3">
      <c r="A1490" s="21"/>
      <c r="O1490"/>
    </row>
    <row r="1491" spans="1:15" x14ac:dyDescent="0.3">
      <c r="A1491" s="21"/>
      <c r="O1491"/>
    </row>
    <row r="1492" spans="1:15" x14ac:dyDescent="0.3">
      <c r="A1492" s="21"/>
      <c r="O1492"/>
    </row>
    <row r="1493" spans="1:15" x14ac:dyDescent="0.3">
      <c r="A1493" s="21"/>
      <c r="O1493"/>
    </row>
    <row r="1494" spans="1:15" x14ac:dyDescent="0.3">
      <c r="A1494" s="21"/>
      <c r="O1494"/>
    </row>
    <row r="1495" spans="1:15" x14ac:dyDescent="0.3">
      <c r="A1495" s="21"/>
      <c r="O1495"/>
    </row>
    <row r="1496" spans="1:15" x14ac:dyDescent="0.3">
      <c r="A1496" s="21"/>
      <c r="O1496"/>
    </row>
    <row r="1497" spans="1:15" x14ac:dyDescent="0.3">
      <c r="A1497" s="21"/>
      <c r="O1497"/>
    </row>
    <row r="1498" spans="1:15" x14ac:dyDescent="0.3">
      <c r="A1498" s="21"/>
      <c r="O1498"/>
    </row>
    <row r="1499" spans="1:15" x14ac:dyDescent="0.3">
      <c r="A1499" s="21"/>
      <c r="O1499"/>
    </row>
    <row r="1500" spans="1:15" x14ac:dyDescent="0.3">
      <c r="A1500" s="21"/>
      <c r="O1500"/>
    </row>
    <row r="1501" spans="1:15" x14ac:dyDescent="0.3">
      <c r="A1501" s="21"/>
      <c r="O1501"/>
    </row>
    <row r="1502" spans="1:15" x14ac:dyDescent="0.3">
      <c r="A1502" s="21"/>
      <c r="O1502"/>
    </row>
    <row r="1503" spans="1:15" x14ac:dyDescent="0.3">
      <c r="A1503" s="21"/>
      <c r="O1503"/>
    </row>
    <row r="1504" spans="1:15" x14ac:dyDescent="0.3">
      <c r="A1504" s="21"/>
      <c r="O1504"/>
    </row>
    <row r="1505" spans="1:15" x14ac:dyDescent="0.3">
      <c r="A1505" s="21"/>
      <c r="O1505"/>
    </row>
    <row r="1506" spans="1:15" x14ac:dyDescent="0.3">
      <c r="A1506" s="21"/>
      <c r="O1506"/>
    </row>
    <row r="1507" spans="1:15" x14ac:dyDescent="0.3">
      <c r="A1507" s="21"/>
      <c r="O1507"/>
    </row>
    <row r="1508" spans="1:15" x14ac:dyDescent="0.3">
      <c r="A1508" s="21"/>
      <c r="O1508"/>
    </row>
    <row r="1509" spans="1:15" x14ac:dyDescent="0.3">
      <c r="A1509" s="21"/>
      <c r="O1509"/>
    </row>
    <row r="1510" spans="1:15" x14ac:dyDescent="0.3">
      <c r="A1510" s="21"/>
      <c r="O1510"/>
    </row>
    <row r="1511" spans="1:15" x14ac:dyDescent="0.3">
      <c r="A1511" s="21"/>
      <c r="O1511"/>
    </row>
    <row r="1512" spans="1:15" x14ac:dyDescent="0.3">
      <c r="A1512" s="21"/>
      <c r="O1512"/>
    </row>
    <row r="1513" spans="1:15" x14ac:dyDescent="0.3">
      <c r="A1513" s="21"/>
      <c r="O1513"/>
    </row>
    <row r="1514" spans="1:15" x14ac:dyDescent="0.3">
      <c r="A1514" s="21"/>
      <c r="O1514"/>
    </row>
    <row r="1515" spans="1:15" x14ac:dyDescent="0.3">
      <c r="A1515" s="21"/>
      <c r="O1515"/>
    </row>
    <row r="1516" spans="1:15" x14ac:dyDescent="0.3">
      <c r="A1516" s="21"/>
      <c r="O1516"/>
    </row>
    <row r="1517" spans="1:15" x14ac:dyDescent="0.3">
      <c r="A1517" s="21"/>
      <c r="O1517"/>
    </row>
    <row r="1518" spans="1:15" x14ac:dyDescent="0.3">
      <c r="A1518" s="21"/>
      <c r="O1518"/>
    </row>
    <row r="1519" spans="1:15" x14ac:dyDescent="0.3">
      <c r="A1519" s="21"/>
      <c r="O1519"/>
    </row>
    <row r="1520" spans="1:15" x14ac:dyDescent="0.3">
      <c r="A1520" s="21"/>
      <c r="O1520"/>
    </row>
    <row r="1521" spans="1:15" x14ac:dyDescent="0.3">
      <c r="A1521" s="21"/>
      <c r="O1521"/>
    </row>
    <row r="1522" spans="1:15" x14ac:dyDescent="0.3">
      <c r="A1522" s="21"/>
      <c r="O1522"/>
    </row>
    <row r="1523" spans="1:15" x14ac:dyDescent="0.3">
      <c r="A1523" s="21"/>
      <c r="O1523"/>
    </row>
    <row r="1524" spans="1:15" x14ac:dyDescent="0.3">
      <c r="A1524" s="21"/>
      <c r="O1524"/>
    </row>
    <row r="1525" spans="1:15" x14ac:dyDescent="0.3">
      <c r="A1525" s="21"/>
      <c r="O1525"/>
    </row>
    <row r="1526" spans="1:15" x14ac:dyDescent="0.3">
      <c r="A1526" s="21"/>
      <c r="O1526"/>
    </row>
    <row r="1527" spans="1:15" x14ac:dyDescent="0.3">
      <c r="A1527" s="21"/>
      <c r="O1527"/>
    </row>
    <row r="1528" spans="1:15" x14ac:dyDescent="0.3">
      <c r="A1528" s="21"/>
      <c r="O1528"/>
    </row>
    <row r="1529" spans="1:15" x14ac:dyDescent="0.3">
      <c r="A1529" s="21"/>
      <c r="O1529"/>
    </row>
    <row r="1530" spans="1:15" x14ac:dyDescent="0.3">
      <c r="A1530" s="21"/>
      <c r="O1530"/>
    </row>
    <row r="1531" spans="1:15" x14ac:dyDescent="0.3">
      <c r="A1531" s="21"/>
      <c r="O1531"/>
    </row>
    <row r="1532" spans="1:15" x14ac:dyDescent="0.3">
      <c r="A1532" s="21"/>
      <c r="O1532"/>
    </row>
    <row r="1533" spans="1:15" x14ac:dyDescent="0.3">
      <c r="A1533" s="21"/>
      <c r="O1533"/>
    </row>
    <row r="1534" spans="1:15" x14ac:dyDescent="0.3">
      <c r="A1534" s="21"/>
      <c r="O1534"/>
    </row>
    <row r="1535" spans="1:15" x14ac:dyDescent="0.3">
      <c r="A1535" s="21"/>
      <c r="O1535"/>
    </row>
    <row r="1536" spans="1:15" x14ac:dyDescent="0.3">
      <c r="A1536" s="21"/>
      <c r="O1536"/>
    </row>
    <row r="1537" spans="1:15" x14ac:dyDescent="0.3">
      <c r="A1537" s="21"/>
      <c r="O1537"/>
    </row>
    <row r="1538" spans="1:15" x14ac:dyDescent="0.3">
      <c r="A1538" s="21"/>
      <c r="O1538"/>
    </row>
    <row r="1539" spans="1:15" x14ac:dyDescent="0.3">
      <c r="A1539" s="21"/>
      <c r="O1539"/>
    </row>
    <row r="1540" spans="1:15" x14ac:dyDescent="0.3">
      <c r="A1540" s="21"/>
      <c r="O1540"/>
    </row>
    <row r="1541" spans="1:15" x14ac:dyDescent="0.3">
      <c r="A1541" s="21"/>
      <c r="O1541"/>
    </row>
    <row r="1542" spans="1:15" x14ac:dyDescent="0.3">
      <c r="A1542" s="21"/>
      <c r="O1542"/>
    </row>
    <row r="1543" spans="1:15" x14ac:dyDescent="0.3">
      <c r="A1543" s="21"/>
      <c r="O1543"/>
    </row>
    <row r="1544" spans="1:15" x14ac:dyDescent="0.3">
      <c r="A1544" s="21"/>
      <c r="O1544"/>
    </row>
    <row r="1545" spans="1:15" x14ac:dyDescent="0.3">
      <c r="A1545" s="21"/>
      <c r="O1545"/>
    </row>
    <row r="1546" spans="1:15" x14ac:dyDescent="0.3">
      <c r="A1546" s="21"/>
      <c r="O1546"/>
    </row>
    <row r="1547" spans="1:15" x14ac:dyDescent="0.3">
      <c r="A1547" s="21"/>
      <c r="O1547"/>
    </row>
    <row r="1548" spans="1:15" x14ac:dyDescent="0.3">
      <c r="A1548" s="21"/>
      <c r="O1548"/>
    </row>
    <row r="1549" spans="1:15" x14ac:dyDescent="0.3">
      <c r="A1549" s="21"/>
      <c r="O1549"/>
    </row>
    <row r="1550" spans="1:15" x14ac:dyDescent="0.3">
      <c r="A1550" s="21"/>
      <c r="O1550"/>
    </row>
    <row r="1551" spans="1:15" x14ac:dyDescent="0.3">
      <c r="A1551" s="21"/>
      <c r="O1551"/>
    </row>
    <row r="1552" spans="1:15" x14ac:dyDescent="0.3">
      <c r="A1552" s="21"/>
      <c r="O1552"/>
    </row>
    <row r="1553" spans="1:15" x14ac:dyDescent="0.3">
      <c r="A1553" s="21"/>
      <c r="O1553"/>
    </row>
    <row r="1554" spans="1:15" x14ac:dyDescent="0.3">
      <c r="A1554" s="21"/>
      <c r="O1554"/>
    </row>
    <row r="1555" spans="1:15" x14ac:dyDescent="0.3">
      <c r="A1555" s="21"/>
      <c r="O1555"/>
    </row>
    <row r="1556" spans="1:15" x14ac:dyDescent="0.3">
      <c r="A1556" s="21"/>
      <c r="O1556"/>
    </row>
    <row r="1557" spans="1:15" x14ac:dyDescent="0.3">
      <c r="A1557" s="21"/>
      <c r="O1557"/>
    </row>
    <row r="1558" spans="1:15" x14ac:dyDescent="0.3">
      <c r="A1558" s="21"/>
      <c r="O1558"/>
    </row>
    <row r="1559" spans="1:15" x14ac:dyDescent="0.3">
      <c r="A1559" s="21"/>
      <c r="O1559"/>
    </row>
    <row r="1560" spans="1:15" x14ac:dyDescent="0.3">
      <c r="A1560" s="21"/>
      <c r="O1560"/>
    </row>
    <row r="1561" spans="1:15" x14ac:dyDescent="0.3">
      <c r="A1561" s="21"/>
      <c r="O1561"/>
    </row>
    <row r="1562" spans="1:15" x14ac:dyDescent="0.3">
      <c r="A1562" s="21"/>
      <c r="O1562"/>
    </row>
    <row r="1563" spans="1:15" x14ac:dyDescent="0.3">
      <c r="A1563" s="21"/>
      <c r="O1563"/>
    </row>
    <row r="1564" spans="1:15" x14ac:dyDescent="0.3">
      <c r="A1564" s="21"/>
      <c r="O1564"/>
    </row>
    <row r="1565" spans="1:15" x14ac:dyDescent="0.3">
      <c r="A1565" s="21"/>
      <c r="O1565"/>
    </row>
    <row r="1566" spans="1:15" x14ac:dyDescent="0.3">
      <c r="A1566" s="21"/>
      <c r="O1566"/>
    </row>
    <row r="1567" spans="1:15" x14ac:dyDescent="0.3">
      <c r="A1567" s="21"/>
      <c r="O1567"/>
    </row>
    <row r="1568" spans="1:15" x14ac:dyDescent="0.3">
      <c r="A1568" s="21"/>
      <c r="O1568"/>
    </row>
    <row r="1569" spans="1:15" x14ac:dyDescent="0.3">
      <c r="A1569" s="21"/>
      <c r="O1569"/>
    </row>
    <row r="1570" spans="1:15" x14ac:dyDescent="0.3">
      <c r="A1570" s="21"/>
      <c r="O1570"/>
    </row>
    <row r="1571" spans="1:15" x14ac:dyDescent="0.3">
      <c r="A1571" s="21"/>
      <c r="O1571"/>
    </row>
    <row r="1572" spans="1:15" x14ac:dyDescent="0.3">
      <c r="A1572" s="21"/>
      <c r="O1572"/>
    </row>
    <row r="1573" spans="1:15" x14ac:dyDescent="0.3">
      <c r="A1573" s="21"/>
      <c r="O1573"/>
    </row>
    <row r="1574" spans="1:15" x14ac:dyDescent="0.3">
      <c r="A1574" s="21"/>
      <c r="O1574"/>
    </row>
    <row r="1575" spans="1:15" x14ac:dyDescent="0.3">
      <c r="A1575" s="21"/>
      <c r="O1575"/>
    </row>
    <row r="1576" spans="1:15" x14ac:dyDescent="0.3">
      <c r="A1576" s="21"/>
      <c r="O1576"/>
    </row>
    <row r="1577" spans="1:15" x14ac:dyDescent="0.3">
      <c r="A1577" s="21"/>
      <c r="O1577"/>
    </row>
    <row r="1578" spans="1:15" x14ac:dyDescent="0.3">
      <c r="A1578" s="21"/>
      <c r="O1578"/>
    </row>
    <row r="1579" spans="1:15" x14ac:dyDescent="0.3">
      <c r="A1579" s="21"/>
      <c r="O1579"/>
    </row>
    <row r="1580" spans="1:15" x14ac:dyDescent="0.3">
      <c r="A1580" s="21"/>
      <c r="O1580"/>
    </row>
    <row r="1581" spans="1:15" x14ac:dyDescent="0.3">
      <c r="A1581" s="21"/>
      <c r="O1581"/>
    </row>
    <row r="1582" spans="1:15" x14ac:dyDescent="0.3">
      <c r="A1582" s="21"/>
      <c r="O1582"/>
    </row>
    <row r="1583" spans="1:15" x14ac:dyDescent="0.3">
      <c r="A1583" s="21"/>
      <c r="O1583"/>
    </row>
    <row r="1584" spans="1:15" x14ac:dyDescent="0.3">
      <c r="A1584" s="21"/>
      <c r="O1584"/>
    </row>
    <row r="1585" spans="1:15" x14ac:dyDescent="0.3">
      <c r="A1585" s="21"/>
      <c r="O1585"/>
    </row>
    <row r="1586" spans="1:15" x14ac:dyDescent="0.3">
      <c r="A1586" s="21"/>
      <c r="O1586"/>
    </row>
    <row r="1587" spans="1:15" x14ac:dyDescent="0.3">
      <c r="A1587" s="21"/>
      <c r="O1587"/>
    </row>
    <row r="1588" spans="1:15" x14ac:dyDescent="0.3">
      <c r="A1588" s="21"/>
      <c r="O1588"/>
    </row>
    <row r="1589" spans="1:15" x14ac:dyDescent="0.3">
      <c r="A1589" s="21"/>
      <c r="O1589"/>
    </row>
    <row r="1590" spans="1:15" x14ac:dyDescent="0.3">
      <c r="A1590" s="21"/>
      <c r="O1590"/>
    </row>
    <row r="1591" spans="1:15" x14ac:dyDescent="0.3">
      <c r="A1591" s="21"/>
      <c r="O1591"/>
    </row>
    <row r="1592" spans="1:15" x14ac:dyDescent="0.3">
      <c r="A1592" s="21"/>
      <c r="O1592"/>
    </row>
    <row r="1593" spans="1:15" x14ac:dyDescent="0.3">
      <c r="A1593" s="21"/>
      <c r="O1593"/>
    </row>
    <row r="1594" spans="1:15" x14ac:dyDescent="0.3">
      <c r="A1594" s="21"/>
      <c r="O1594"/>
    </row>
    <row r="1595" spans="1:15" x14ac:dyDescent="0.3">
      <c r="A1595" s="21"/>
      <c r="O1595"/>
    </row>
    <row r="1596" spans="1:15" x14ac:dyDescent="0.3">
      <c r="A1596" s="21"/>
      <c r="O1596"/>
    </row>
    <row r="1597" spans="1:15" x14ac:dyDescent="0.3">
      <c r="A1597" s="21"/>
      <c r="O1597"/>
    </row>
    <row r="1598" spans="1:15" x14ac:dyDescent="0.3">
      <c r="A1598" s="21"/>
      <c r="O1598"/>
    </row>
    <row r="1599" spans="1:15" x14ac:dyDescent="0.3">
      <c r="A1599" s="21"/>
      <c r="O1599"/>
    </row>
    <row r="1600" spans="1:15" x14ac:dyDescent="0.3">
      <c r="A1600" s="21"/>
      <c r="O1600"/>
    </row>
    <row r="1601" spans="1:15" x14ac:dyDescent="0.3">
      <c r="A1601" s="21"/>
      <c r="O1601"/>
    </row>
    <row r="1602" spans="1:15" x14ac:dyDescent="0.3">
      <c r="A1602" s="21"/>
      <c r="O1602"/>
    </row>
    <row r="1603" spans="1:15" x14ac:dyDescent="0.3">
      <c r="A1603" s="21"/>
      <c r="O1603"/>
    </row>
    <row r="1604" spans="1:15" x14ac:dyDescent="0.3">
      <c r="A1604" s="21"/>
      <c r="O1604"/>
    </row>
    <row r="1605" spans="1:15" x14ac:dyDescent="0.3">
      <c r="A1605" s="21"/>
      <c r="O1605"/>
    </row>
    <row r="1606" spans="1:15" x14ac:dyDescent="0.3">
      <c r="A1606" s="21"/>
      <c r="O1606"/>
    </row>
    <row r="1607" spans="1:15" x14ac:dyDescent="0.3">
      <c r="A1607" s="21"/>
      <c r="O1607"/>
    </row>
    <row r="1608" spans="1:15" x14ac:dyDescent="0.3">
      <c r="A1608" s="21"/>
      <c r="O1608"/>
    </row>
    <row r="1609" spans="1:15" x14ac:dyDescent="0.3">
      <c r="A1609" s="21"/>
      <c r="O1609"/>
    </row>
    <row r="1610" spans="1:15" x14ac:dyDescent="0.3">
      <c r="A1610" s="21"/>
      <c r="O1610"/>
    </row>
    <row r="1611" spans="1:15" x14ac:dyDescent="0.3">
      <c r="A1611" s="21"/>
      <c r="O1611"/>
    </row>
    <row r="1612" spans="1:15" x14ac:dyDescent="0.3">
      <c r="A1612" s="21"/>
      <c r="O1612"/>
    </row>
    <row r="1613" spans="1:15" x14ac:dyDescent="0.3">
      <c r="A1613" s="21"/>
      <c r="O1613"/>
    </row>
    <row r="1614" spans="1:15" x14ac:dyDescent="0.3">
      <c r="A1614" s="21"/>
      <c r="O1614"/>
    </row>
    <row r="1615" spans="1:15" x14ac:dyDescent="0.3">
      <c r="A1615" s="21"/>
      <c r="O1615"/>
    </row>
    <row r="1616" spans="1:15" x14ac:dyDescent="0.3">
      <c r="A1616" s="21"/>
      <c r="O1616"/>
    </row>
    <row r="1617" spans="1:15" x14ac:dyDescent="0.3">
      <c r="A1617" s="21"/>
      <c r="O1617"/>
    </row>
    <row r="1618" spans="1:15" x14ac:dyDescent="0.3">
      <c r="A1618" s="21"/>
      <c r="O1618"/>
    </row>
    <row r="1619" spans="1:15" x14ac:dyDescent="0.3">
      <c r="A1619" s="21"/>
      <c r="O1619"/>
    </row>
    <row r="1620" spans="1:15" x14ac:dyDescent="0.3">
      <c r="A1620" s="21"/>
      <c r="O1620"/>
    </row>
    <row r="1621" spans="1:15" x14ac:dyDescent="0.3">
      <c r="A1621" s="21"/>
      <c r="O1621"/>
    </row>
    <row r="1622" spans="1:15" x14ac:dyDescent="0.3">
      <c r="A1622" s="21"/>
      <c r="O1622"/>
    </row>
    <row r="1623" spans="1:15" x14ac:dyDescent="0.3">
      <c r="A1623" s="21"/>
      <c r="O1623"/>
    </row>
    <row r="1624" spans="1:15" x14ac:dyDescent="0.3">
      <c r="A1624" s="21"/>
      <c r="O1624"/>
    </row>
    <row r="1625" spans="1:15" x14ac:dyDescent="0.3">
      <c r="A1625" s="21"/>
      <c r="O1625"/>
    </row>
    <row r="1626" spans="1:15" x14ac:dyDescent="0.3">
      <c r="A1626" s="21"/>
      <c r="O1626"/>
    </row>
    <row r="1627" spans="1:15" x14ac:dyDescent="0.3">
      <c r="A1627" s="21"/>
      <c r="O1627"/>
    </row>
    <row r="1628" spans="1:15" x14ac:dyDescent="0.3">
      <c r="A1628" s="21"/>
      <c r="O1628"/>
    </row>
    <row r="1629" spans="1:15" x14ac:dyDescent="0.3">
      <c r="A1629" s="21"/>
      <c r="O1629"/>
    </row>
    <row r="1630" spans="1:15" x14ac:dyDescent="0.3">
      <c r="A1630" s="21"/>
      <c r="O1630"/>
    </row>
    <row r="1631" spans="1:15" x14ac:dyDescent="0.3">
      <c r="A1631" s="21"/>
      <c r="O1631"/>
    </row>
    <row r="1632" spans="1:15" x14ac:dyDescent="0.3">
      <c r="A1632" s="21"/>
      <c r="O1632"/>
    </row>
    <row r="1633" spans="1:15" x14ac:dyDescent="0.3">
      <c r="A1633" s="21"/>
      <c r="O1633"/>
    </row>
    <row r="1634" spans="1:15" x14ac:dyDescent="0.3">
      <c r="A1634" s="21"/>
      <c r="O1634"/>
    </row>
    <row r="1635" spans="1:15" x14ac:dyDescent="0.3">
      <c r="A1635" s="21"/>
      <c r="O1635"/>
    </row>
    <row r="1636" spans="1:15" x14ac:dyDescent="0.3">
      <c r="A1636" s="21"/>
      <c r="O1636"/>
    </row>
    <row r="1637" spans="1:15" x14ac:dyDescent="0.3">
      <c r="A1637" s="21"/>
      <c r="O1637"/>
    </row>
    <row r="1638" spans="1:15" x14ac:dyDescent="0.3">
      <c r="A1638" s="21"/>
      <c r="O1638"/>
    </row>
    <row r="1639" spans="1:15" x14ac:dyDescent="0.3">
      <c r="A1639" s="21"/>
      <c r="O1639"/>
    </row>
    <row r="1640" spans="1:15" x14ac:dyDescent="0.3">
      <c r="A1640" s="21"/>
      <c r="O1640"/>
    </row>
    <row r="1641" spans="1:15" x14ac:dyDescent="0.3">
      <c r="A1641" s="21"/>
      <c r="O1641"/>
    </row>
    <row r="1642" spans="1:15" x14ac:dyDescent="0.3">
      <c r="A1642" s="21"/>
      <c r="O1642"/>
    </row>
    <row r="1643" spans="1:15" x14ac:dyDescent="0.3">
      <c r="A1643" s="21"/>
      <c r="O1643"/>
    </row>
    <row r="1644" spans="1:15" x14ac:dyDescent="0.3">
      <c r="A1644" s="21"/>
      <c r="O1644"/>
    </row>
    <row r="1645" spans="1:15" x14ac:dyDescent="0.3">
      <c r="A1645" s="21"/>
      <c r="O1645"/>
    </row>
    <row r="1646" spans="1:15" x14ac:dyDescent="0.3">
      <c r="A1646" s="21"/>
      <c r="O1646"/>
    </row>
    <row r="1647" spans="1:15" x14ac:dyDescent="0.3">
      <c r="A1647" s="21"/>
      <c r="O1647"/>
    </row>
    <row r="1648" spans="1:15" x14ac:dyDescent="0.3">
      <c r="A1648" s="21"/>
      <c r="O1648"/>
    </row>
    <row r="1649" spans="1:15" x14ac:dyDescent="0.3">
      <c r="A1649" s="21"/>
      <c r="O1649"/>
    </row>
    <row r="1650" spans="1:15" x14ac:dyDescent="0.3">
      <c r="A1650" s="21"/>
      <c r="O1650"/>
    </row>
    <row r="1651" spans="1:15" x14ac:dyDescent="0.3">
      <c r="A1651" s="21"/>
      <c r="O1651"/>
    </row>
    <row r="1652" spans="1:15" x14ac:dyDescent="0.3">
      <c r="A1652" s="21"/>
      <c r="O1652"/>
    </row>
    <row r="1653" spans="1:15" x14ac:dyDescent="0.3">
      <c r="A1653" s="21"/>
      <c r="O1653"/>
    </row>
    <row r="1654" spans="1:15" x14ac:dyDescent="0.3">
      <c r="A1654" s="21"/>
      <c r="O1654"/>
    </row>
    <row r="1655" spans="1:15" x14ac:dyDescent="0.3">
      <c r="A1655" s="21"/>
      <c r="O1655"/>
    </row>
    <row r="1656" spans="1:15" x14ac:dyDescent="0.3">
      <c r="A1656" s="21"/>
      <c r="O1656"/>
    </row>
    <row r="1657" spans="1:15" x14ac:dyDescent="0.3">
      <c r="A1657" s="21"/>
      <c r="O1657"/>
    </row>
    <row r="1658" spans="1:15" x14ac:dyDescent="0.3">
      <c r="A1658" s="21"/>
      <c r="O1658"/>
    </row>
    <row r="1659" spans="1:15" x14ac:dyDescent="0.3">
      <c r="A1659" s="21"/>
      <c r="O1659"/>
    </row>
    <row r="1660" spans="1:15" x14ac:dyDescent="0.3">
      <c r="A1660" s="21"/>
      <c r="O1660"/>
    </row>
    <row r="1661" spans="1:15" x14ac:dyDescent="0.3">
      <c r="A1661" s="21"/>
      <c r="O1661"/>
    </row>
    <row r="1662" spans="1:15" x14ac:dyDescent="0.3">
      <c r="A1662" s="21"/>
      <c r="O1662"/>
    </row>
    <row r="1663" spans="1:15" x14ac:dyDescent="0.3">
      <c r="A1663" s="21"/>
      <c r="O1663"/>
    </row>
    <row r="1664" spans="1:15" x14ac:dyDescent="0.3">
      <c r="A1664" s="21"/>
      <c r="O1664"/>
    </row>
    <row r="1665" spans="1:15" x14ac:dyDescent="0.3">
      <c r="A1665" s="21"/>
      <c r="O1665"/>
    </row>
    <row r="1666" spans="1:15" x14ac:dyDescent="0.3">
      <c r="A1666" s="21"/>
      <c r="O1666"/>
    </row>
    <row r="1667" spans="1:15" x14ac:dyDescent="0.3">
      <c r="A1667" s="21"/>
      <c r="O1667"/>
    </row>
    <row r="1668" spans="1:15" x14ac:dyDescent="0.3">
      <c r="A1668" s="21"/>
      <c r="O1668"/>
    </row>
    <row r="1669" spans="1:15" x14ac:dyDescent="0.3">
      <c r="A1669" s="21"/>
      <c r="O1669"/>
    </row>
    <row r="1670" spans="1:15" x14ac:dyDescent="0.3">
      <c r="A1670" s="21"/>
      <c r="O1670"/>
    </row>
    <row r="1671" spans="1:15" x14ac:dyDescent="0.3">
      <c r="A1671" s="21"/>
      <c r="O1671"/>
    </row>
    <row r="1672" spans="1:15" x14ac:dyDescent="0.3">
      <c r="A1672" s="21"/>
      <c r="O1672"/>
    </row>
    <row r="1673" spans="1:15" x14ac:dyDescent="0.3">
      <c r="A1673" s="21"/>
      <c r="O1673"/>
    </row>
    <row r="1674" spans="1:15" x14ac:dyDescent="0.3">
      <c r="A1674" s="21"/>
      <c r="O1674"/>
    </row>
    <row r="1675" spans="1:15" x14ac:dyDescent="0.3">
      <c r="A1675" s="21"/>
      <c r="O1675"/>
    </row>
    <row r="1676" spans="1:15" x14ac:dyDescent="0.3">
      <c r="A1676" s="21"/>
      <c r="O1676"/>
    </row>
    <row r="1677" spans="1:15" x14ac:dyDescent="0.3">
      <c r="A1677" s="21"/>
      <c r="O1677"/>
    </row>
    <row r="1678" spans="1:15" x14ac:dyDescent="0.3">
      <c r="A1678" s="21"/>
      <c r="O1678"/>
    </row>
    <row r="1679" spans="1:15" x14ac:dyDescent="0.3">
      <c r="A1679" s="21"/>
      <c r="O1679"/>
    </row>
    <row r="1680" spans="1:15" x14ac:dyDescent="0.3">
      <c r="A1680" s="21"/>
      <c r="O1680"/>
    </row>
    <row r="1681" spans="1:15" x14ac:dyDescent="0.3">
      <c r="A1681" s="21"/>
      <c r="O1681"/>
    </row>
    <row r="1682" spans="1:15" x14ac:dyDescent="0.3">
      <c r="A1682" s="21"/>
      <c r="O1682"/>
    </row>
    <row r="1683" spans="1:15" x14ac:dyDescent="0.3">
      <c r="A1683" s="21"/>
      <c r="O1683"/>
    </row>
    <row r="1684" spans="1:15" x14ac:dyDescent="0.3">
      <c r="A1684" s="21"/>
      <c r="O1684"/>
    </row>
    <row r="1685" spans="1:15" x14ac:dyDescent="0.3">
      <c r="A1685" s="21"/>
      <c r="O1685"/>
    </row>
    <row r="1686" spans="1:15" x14ac:dyDescent="0.3">
      <c r="A1686" s="21"/>
      <c r="O1686"/>
    </row>
    <row r="1687" spans="1:15" x14ac:dyDescent="0.3">
      <c r="A1687" s="21"/>
      <c r="O1687"/>
    </row>
    <row r="1688" spans="1:15" x14ac:dyDescent="0.3">
      <c r="A1688" s="21"/>
      <c r="O1688"/>
    </row>
    <row r="1689" spans="1:15" x14ac:dyDescent="0.3">
      <c r="A1689" s="21"/>
      <c r="O1689"/>
    </row>
    <row r="1690" spans="1:15" x14ac:dyDescent="0.3">
      <c r="A1690" s="21"/>
      <c r="O1690"/>
    </row>
    <row r="1691" spans="1:15" x14ac:dyDescent="0.3">
      <c r="A1691" s="21"/>
      <c r="O1691"/>
    </row>
    <row r="1692" spans="1:15" x14ac:dyDescent="0.3">
      <c r="A1692" s="21"/>
      <c r="O1692"/>
    </row>
    <row r="1693" spans="1:15" x14ac:dyDescent="0.3">
      <c r="A1693" s="21"/>
      <c r="O1693"/>
    </row>
    <row r="1694" spans="1:15" x14ac:dyDescent="0.3">
      <c r="A1694" s="21"/>
      <c r="O1694"/>
    </row>
    <row r="1695" spans="1:15" x14ac:dyDescent="0.3">
      <c r="A1695" s="21"/>
      <c r="O1695"/>
    </row>
    <row r="1696" spans="1:15" x14ac:dyDescent="0.3">
      <c r="A1696" s="21"/>
      <c r="O1696"/>
    </row>
    <row r="1697" spans="1:15" x14ac:dyDescent="0.3">
      <c r="A1697" s="21"/>
      <c r="O1697"/>
    </row>
    <row r="1698" spans="1:15" x14ac:dyDescent="0.3">
      <c r="A1698" s="21"/>
      <c r="O1698"/>
    </row>
    <row r="1699" spans="1:15" x14ac:dyDescent="0.3">
      <c r="A1699" s="21"/>
      <c r="O1699"/>
    </row>
    <row r="1700" spans="1:15" x14ac:dyDescent="0.3">
      <c r="A1700" s="21"/>
      <c r="O1700"/>
    </row>
    <row r="1701" spans="1:15" x14ac:dyDescent="0.3">
      <c r="A1701" s="21"/>
      <c r="O1701"/>
    </row>
    <row r="1702" spans="1:15" x14ac:dyDescent="0.3">
      <c r="A1702" s="21"/>
      <c r="O1702"/>
    </row>
    <row r="1703" spans="1:15" x14ac:dyDescent="0.3">
      <c r="A1703" s="21"/>
      <c r="O1703"/>
    </row>
    <row r="1704" spans="1:15" x14ac:dyDescent="0.3">
      <c r="A1704" s="21"/>
      <c r="O1704"/>
    </row>
    <row r="1705" spans="1:15" x14ac:dyDescent="0.3">
      <c r="A1705" s="21"/>
      <c r="O1705"/>
    </row>
    <row r="1706" spans="1:15" x14ac:dyDescent="0.3">
      <c r="A1706" s="21"/>
      <c r="O1706"/>
    </row>
    <row r="1707" spans="1:15" x14ac:dyDescent="0.3">
      <c r="A1707" s="21"/>
      <c r="O1707"/>
    </row>
    <row r="1708" spans="1:15" x14ac:dyDescent="0.3">
      <c r="A1708" s="21"/>
      <c r="O1708"/>
    </row>
    <row r="1709" spans="1:15" x14ac:dyDescent="0.3">
      <c r="A1709" s="21"/>
      <c r="O1709"/>
    </row>
    <row r="1710" spans="1:15" x14ac:dyDescent="0.3">
      <c r="A1710" s="21"/>
      <c r="O1710"/>
    </row>
    <row r="1711" spans="1:15" x14ac:dyDescent="0.3">
      <c r="A1711" s="21"/>
      <c r="O1711"/>
    </row>
    <row r="1712" spans="1:15" x14ac:dyDescent="0.3">
      <c r="A1712" s="21"/>
      <c r="O1712"/>
    </row>
    <row r="1713" spans="1:15" x14ac:dyDescent="0.3">
      <c r="A1713" s="21"/>
      <c r="O1713"/>
    </row>
    <row r="1714" spans="1:15" x14ac:dyDescent="0.3">
      <c r="A1714" s="21"/>
      <c r="O1714"/>
    </row>
    <row r="1715" spans="1:15" x14ac:dyDescent="0.3">
      <c r="A1715" s="21"/>
      <c r="O1715"/>
    </row>
    <row r="1716" spans="1:15" x14ac:dyDescent="0.3">
      <c r="A1716" s="21"/>
      <c r="O1716"/>
    </row>
    <row r="1717" spans="1:15" x14ac:dyDescent="0.3">
      <c r="A1717" s="21"/>
      <c r="O1717"/>
    </row>
    <row r="1718" spans="1:15" x14ac:dyDescent="0.3">
      <c r="A1718" s="21"/>
      <c r="O1718"/>
    </row>
    <row r="1719" spans="1:15" x14ac:dyDescent="0.3">
      <c r="A1719" s="21"/>
      <c r="O1719"/>
    </row>
    <row r="1720" spans="1:15" x14ac:dyDescent="0.3">
      <c r="A1720" s="21"/>
      <c r="O1720"/>
    </row>
    <row r="1721" spans="1:15" x14ac:dyDescent="0.3">
      <c r="A1721" s="21"/>
      <c r="O1721"/>
    </row>
    <row r="1722" spans="1:15" x14ac:dyDescent="0.3">
      <c r="A1722" s="21"/>
      <c r="O1722"/>
    </row>
    <row r="1723" spans="1:15" x14ac:dyDescent="0.3">
      <c r="A1723" s="21"/>
      <c r="O1723"/>
    </row>
    <row r="1724" spans="1:15" x14ac:dyDescent="0.3">
      <c r="A1724" s="21"/>
      <c r="O1724"/>
    </row>
    <row r="1725" spans="1:15" x14ac:dyDescent="0.3">
      <c r="A1725" s="21"/>
      <c r="O1725"/>
    </row>
    <row r="1726" spans="1:15" x14ac:dyDescent="0.3">
      <c r="A1726" s="21"/>
      <c r="O1726"/>
    </row>
    <row r="1727" spans="1:15" x14ac:dyDescent="0.3">
      <c r="A1727" s="21"/>
      <c r="O1727"/>
    </row>
    <row r="1728" spans="1:15" x14ac:dyDescent="0.3">
      <c r="A1728" s="21"/>
      <c r="O1728"/>
    </row>
    <row r="1729" spans="1:15" x14ac:dyDescent="0.3">
      <c r="A1729" s="21"/>
      <c r="O1729"/>
    </row>
    <row r="1730" spans="1:15" x14ac:dyDescent="0.3">
      <c r="A1730" s="21"/>
      <c r="O1730"/>
    </row>
    <row r="1731" spans="1:15" x14ac:dyDescent="0.3">
      <c r="A1731" s="21"/>
      <c r="O1731"/>
    </row>
    <row r="1732" spans="1:15" x14ac:dyDescent="0.3">
      <c r="A1732" s="21"/>
      <c r="O1732"/>
    </row>
    <row r="1733" spans="1:15" x14ac:dyDescent="0.3">
      <c r="A1733" s="21"/>
      <c r="O1733"/>
    </row>
    <row r="1734" spans="1:15" x14ac:dyDescent="0.3">
      <c r="A1734" s="21"/>
      <c r="O1734"/>
    </row>
    <row r="1735" spans="1:15" x14ac:dyDescent="0.3">
      <c r="A1735" s="21"/>
      <c r="O1735"/>
    </row>
    <row r="1736" spans="1:15" x14ac:dyDescent="0.3">
      <c r="A1736" s="21"/>
      <c r="O1736"/>
    </row>
    <row r="1737" spans="1:15" x14ac:dyDescent="0.3">
      <c r="A1737" s="21"/>
      <c r="O1737"/>
    </row>
    <row r="1738" spans="1:15" x14ac:dyDescent="0.3">
      <c r="A1738" s="21"/>
      <c r="O1738"/>
    </row>
    <row r="1739" spans="1:15" x14ac:dyDescent="0.3">
      <c r="A1739" s="21"/>
      <c r="O1739"/>
    </row>
    <row r="1740" spans="1:15" x14ac:dyDescent="0.3">
      <c r="A1740" s="21"/>
      <c r="O1740"/>
    </row>
    <row r="1741" spans="1:15" x14ac:dyDescent="0.3">
      <c r="A1741" s="21"/>
      <c r="O1741"/>
    </row>
    <row r="1742" spans="1:15" x14ac:dyDescent="0.3">
      <c r="A1742" s="21"/>
      <c r="O1742"/>
    </row>
    <row r="1743" spans="1:15" x14ac:dyDescent="0.3">
      <c r="A1743" s="21"/>
      <c r="O1743"/>
    </row>
    <row r="1744" spans="1:15" x14ac:dyDescent="0.3">
      <c r="A1744" s="21"/>
      <c r="O1744"/>
    </row>
    <row r="1745" spans="1:15" x14ac:dyDescent="0.3">
      <c r="A1745" s="21"/>
      <c r="O1745"/>
    </row>
    <row r="1746" spans="1:15" x14ac:dyDescent="0.3">
      <c r="A1746" s="21"/>
      <c r="O1746"/>
    </row>
    <row r="1747" spans="1:15" x14ac:dyDescent="0.3">
      <c r="A1747" s="21"/>
      <c r="O1747"/>
    </row>
    <row r="1748" spans="1:15" x14ac:dyDescent="0.3">
      <c r="A1748" s="21"/>
      <c r="O1748"/>
    </row>
    <row r="1749" spans="1:15" x14ac:dyDescent="0.3">
      <c r="A1749" s="21"/>
      <c r="O1749"/>
    </row>
    <row r="1750" spans="1:15" x14ac:dyDescent="0.3">
      <c r="A1750" s="21"/>
      <c r="O1750"/>
    </row>
    <row r="1751" spans="1:15" x14ac:dyDescent="0.3">
      <c r="A1751" s="21"/>
      <c r="O1751"/>
    </row>
    <row r="1752" spans="1:15" x14ac:dyDescent="0.3">
      <c r="A1752" s="21"/>
      <c r="O1752"/>
    </row>
    <row r="1753" spans="1:15" x14ac:dyDescent="0.3">
      <c r="A1753" s="21"/>
      <c r="O1753"/>
    </row>
    <row r="1754" spans="1:15" x14ac:dyDescent="0.3">
      <c r="A1754" s="21"/>
      <c r="O1754"/>
    </row>
    <row r="1755" spans="1:15" x14ac:dyDescent="0.3">
      <c r="A1755" s="21"/>
      <c r="O1755"/>
    </row>
    <row r="1756" spans="1:15" x14ac:dyDescent="0.3">
      <c r="A1756" s="21"/>
      <c r="O1756"/>
    </row>
    <row r="1757" spans="1:15" x14ac:dyDescent="0.3">
      <c r="A1757" s="21"/>
      <c r="O1757"/>
    </row>
    <row r="1758" spans="1:15" x14ac:dyDescent="0.3">
      <c r="A1758" s="21"/>
      <c r="O1758"/>
    </row>
    <row r="1759" spans="1:15" x14ac:dyDescent="0.3">
      <c r="A1759" s="21"/>
      <c r="O1759"/>
    </row>
    <row r="1760" spans="1:15" x14ac:dyDescent="0.3">
      <c r="A1760" s="21"/>
      <c r="O1760"/>
    </row>
    <row r="1761" spans="1:15" x14ac:dyDescent="0.3">
      <c r="A1761" s="21"/>
      <c r="O1761"/>
    </row>
    <row r="1762" spans="1:15" x14ac:dyDescent="0.3">
      <c r="A1762" s="21"/>
      <c r="O1762"/>
    </row>
    <row r="1763" spans="1:15" x14ac:dyDescent="0.3">
      <c r="A1763" s="21"/>
      <c r="O1763"/>
    </row>
    <row r="1764" spans="1:15" x14ac:dyDescent="0.3">
      <c r="A1764" s="21"/>
      <c r="O1764"/>
    </row>
    <row r="1765" spans="1:15" x14ac:dyDescent="0.3">
      <c r="A1765" s="21"/>
      <c r="O1765"/>
    </row>
    <row r="1766" spans="1:15" x14ac:dyDescent="0.3">
      <c r="A1766" s="21"/>
      <c r="O1766"/>
    </row>
    <row r="1767" spans="1:15" x14ac:dyDescent="0.3">
      <c r="A1767" s="21"/>
      <c r="O1767"/>
    </row>
    <row r="1768" spans="1:15" x14ac:dyDescent="0.3">
      <c r="A1768" s="21"/>
      <c r="O1768"/>
    </row>
    <row r="1769" spans="1:15" x14ac:dyDescent="0.3">
      <c r="A1769" s="21"/>
      <c r="O1769"/>
    </row>
    <row r="1770" spans="1:15" x14ac:dyDescent="0.3">
      <c r="A1770" s="21"/>
      <c r="O1770"/>
    </row>
    <row r="1771" spans="1:15" x14ac:dyDescent="0.3">
      <c r="A1771" s="21"/>
      <c r="O1771"/>
    </row>
    <row r="1772" spans="1:15" x14ac:dyDescent="0.3">
      <c r="A1772" s="21"/>
      <c r="O1772"/>
    </row>
    <row r="1773" spans="1:15" x14ac:dyDescent="0.3">
      <c r="A1773" s="21"/>
      <c r="O1773"/>
    </row>
    <row r="1774" spans="1:15" x14ac:dyDescent="0.3">
      <c r="A1774" s="21"/>
      <c r="O1774"/>
    </row>
    <row r="1775" spans="1:15" x14ac:dyDescent="0.3">
      <c r="A1775" s="21"/>
      <c r="O1775"/>
    </row>
    <row r="1776" spans="1:15" x14ac:dyDescent="0.3">
      <c r="A1776" s="21"/>
      <c r="O1776"/>
    </row>
    <row r="1777" spans="1:15" x14ac:dyDescent="0.3">
      <c r="A1777" s="21"/>
      <c r="O1777"/>
    </row>
    <row r="1778" spans="1:15" x14ac:dyDescent="0.3">
      <c r="A1778" s="21"/>
      <c r="O1778"/>
    </row>
    <row r="1779" spans="1:15" x14ac:dyDescent="0.3">
      <c r="A1779" s="21"/>
      <c r="O1779"/>
    </row>
    <row r="1780" spans="1:15" x14ac:dyDescent="0.3">
      <c r="A1780" s="21"/>
      <c r="O1780"/>
    </row>
    <row r="1781" spans="1:15" x14ac:dyDescent="0.3">
      <c r="A1781" s="21"/>
      <c r="O1781"/>
    </row>
    <row r="1782" spans="1:15" x14ac:dyDescent="0.3">
      <c r="A1782" s="21"/>
      <c r="O1782"/>
    </row>
    <row r="1783" spans="1:15" x14ac:dyDescent="0.3">
      <c r="A1783" s="21"/>
      <c r="O1783"/>
    </row>
    <row r="1784" spans="1:15" x14ac:dyDescent="0.3">
      <c r="A1784" s="21"/>
      <c r="O1784"/>
    </row>
    <row r="1785" spans="1:15" x14ac:dyDescent="0.3">
      <c r="A1785" s="21"/>
      <c r="O1785"/>
    </row>
    <row r="1786" spans="1:15" x14ac:dyDescent="0.3">
      <c r="A1786" s="21"/>
      <c r="O1786"/>
    </row>
    <row r="1787" spans="1:15" x14ac:dyDescent="0.3">
      <c r="A1787" s="21"/>
      <c r="O1787"/>
    </row>
    <row r="1788" spans="1:15" x14ac:dyDescent="0.3">
      <c r="A1788" s="21"/>
      <c r="O1788"/>
    </row>
    <row r="1789" spans="1:15" x14ac:dyDescent="0.3">
      <c r="A1789" s="21"/>
      <c r="O1789"/>
    </row>
    <row r="1790" spans="1:15" x14ac:dyDescent="0.3">
      <c r="A1790" s="21"/>
      <c r="O1790"/>
    </row>
    <row r="1791" spans="1:15" x14ac:dyDescent="0.3">
      <c r="A1791" s="21"/>
      <c r="O1791"/>
    </row>
    <row r="1792" spans="1:15" x14ac:dyDescent="0.3">
      <c r="A1792" s="21"/>
      <c r="O1792"/>
    </row>
    <row r="1793" spans="1:15" x14ac:dyDescent="0.3">
      <c r="A1793" s="21"/>
      <c r="O1793"/>
    </row>
    <row r="1794" spans="1:15" x14ac:dyDescent="0.3">
      <c r="A1794" s="21"/>
      <c r="O1794"/>
    </row>
    <row r="1795" spans="1:15" x14ac:dyDescent="0.3">
      <c r="A1795" s="21"/>
      <c r="O1795"/>
    </row>
    <row r="1796" spans="1:15" x14ac:dyDescent="0.3">
      <c r="A1796" s="21"/>
      <c r="O1796"/>
    </row>
    <row r="1797" spans="1:15" x14ac:dyDescent="0.3">
      <c r="A1797" s="21"/>
      <c r="O1797"/>
    </row>
    <row r="1798" spans="1:15" x14ac:dyDescent="0.3">
      <c r="A1798" s="21"/>
      <c r="O1798"/>
    </row>
    <row r="1799" spans="1:15" x14ac:dyDescent="0.3">
      <c r="A1799" s="21"/>
      <c r="O1799"/>
    </row>
    <row r="1800" spans="1:15" x14ac:dyDescent="0.3">
      <c r="A1800" s="21"/>
      <c r="O1800"/>
    </row>
    <row r="1801" spans="1:15" x14ac:dyDescent="0.3">
      <c r="A1801" s="21"/>
      <c r="O1801"/>
    </row>
    <row r="1802" spans="1:15" x14ac:dyDescent="0.3">
      <c r="A1802" s="21"/>
      <c r="O1802"/>
    </row>
    <row r="1803" spans="1:15" x14ac:dyDescent="0.3">
      <c r="A1803" s="21"/>
      <c r="O1803"/>
    </row>
    <row r="1804" spans="1:15" x14ac:dyDescent="0.3">
      <c r="A1804" s="21"/>
      <c r="O1804"/>
    </row>
    <row r="1805" spans="1:15" x14ac:dyDescent="0.3">
      <c r="A1805" s="21"/>
      <c r="O1805"/>
    </row>
    <row r="1806" spans="1:15" x14ac:dyDescent="0.3">
      <c r="A1806" s="21"/>
      <c r="O1806"/>
    </row>
    <row r="1807" spans="1:15" x14ac:dyDescent="0.3">
      <c r="A1807" s="21"/>
      <c r="O1807"/>
    </row>
    <row r="1808" spans="1:15" x14ac:dyDescent="0.3">
      <c r="A1808" s="21"/>
      <c r="O1808"/>
    </row>
    <row r="1809" spans="1:15" x14ac:dyDescent="0.3">
      <c r="A1809" s="21"/>
      <c r="O1809"/>
    </row>
    <row r="1810" spans="1:15" x14ac:dyDescent="0.3">
      <c r="A1810" s="21"/>
      <c r="O1810"/>
    </row>
    <row r="1811" spans="1:15" x14ac:dyDescent="0.3">
      <c r="A1811" s="21"/>
      <c r="O1811"/>
    </row>
    <row r="1812" spans="1:15" x14ac:dyDescent="0.3">
      <c r="A1812" s="21"/>
      <c r="O1812"/>
    </row>
    <row r="1813" spans="1:15" x14ac:dyDescent="0.3">
      <c r="A1813" s="21"/>
      <c r="O1813"/>
    </row>
    <row r="1814" spans="1:15" x14ac:dyDescent="0.3">
      <c r="A1814" s="21"/>
      <c r="O1814"/>
    </row>
    <row r="1815" spans="1:15" x14ac:dyDescent="0.3">
      <c r="A1815" s="21"/>
      <c r="O1815"/>
    </row>
    <row r="1816" spans="1:15" x14ac:dyDescent="0.3">
      <c r="A1816" s="21"/>
      <c r="O1816"/>
    </row>
    <row r="1817" spans="1:15" x14ac:dyDescent="0.3">
      <c r="A1817" s="21"/>
      <c r="O1817"/>
    </row>
    <row r="1818" spans="1:15" x14ac:dyDescent="0.3">
      <c r="A1818" s="21"/>
      <c r="O1818"/>
    </row>
    <row r="1819" spans="1:15" x14ac:dyDescent="0.3">
      <c r="A1819" s="21"/>
      <c r="O1819"/>
    </row>
    <row r="1820" spans="1:15" x14ac:dyDescent="0.3">
      <c r="A1820" s="21"/>
      <c r="O1820"/>
    </row>
    <row r="1821" spans="1:15" x14ac:dyDescent="0.3">
      <c r="A1821" s="21"/>
      <c r="O1821"/>
    </row>
    <row r="1822" spans="1:15" x14ac:dyDescent="0.3">
      <c r="A1822" s="21"/>
      <c r="O1822"/>
    </row>
    <row r="1823" spans="1:15" x14ac:dyDescent="0.3">
      <c r="A1823" s="21"/>
      <c r="O1823"/>
    </row>
    <row r="1824" spans="1:15" x14ac:dyDescent="0.3">
      <c r="A1824" s="21"/>
      <c r="O1824"/>
    </row>
    <row r="1825" spans="1:15" x14ac:dyDescent="0.3">
      <c r="A1825" s="21"/>
      <c r="O1825"/>
    </row>
    <row r="1826" spans="1:15" x14ac:dyDescent="0.3">
      <c r="A1826" s="21"/>
      <c r="O1826"/>
    </row>
    <row r="1827" spans="1:15" x14ac:dyDescent="0.3">
      <c r="A1827" s="21"/>
      <c r="O1827"/>
    </row>
    <row r="1828" spans="1:15" x14ac:dyDescent="0.3">
      <c r="A1828" s="21"/>
      <c r="O1828"/>
    </row>
    <row r="1829" spans="1:15" x14ac:dyDescent="0.3">
      <c r="A1829" s="21"/>
      <c r="O1829"/>
    </row>
    <row r="1830" spans="1:15" x14ac:dyDescent="0.3">
      <c r="A1830" s="21"/>
      <c r="O1830"/>
    </row>
    <row r="1831" spans="1:15" x14ac:dyDescent="0.3">
      <c r="A1831" s="21"/>
      <c r="O1831"/>
    </row>
    <row r="1832" spans="1:15" x14ac:dyDescent="0.3">
      <c r="A1832" s="21"/>
      <c r="O1832"/>
    </row>
    <row r="1833" spans="1:15" x14ac:dyDescent="0.3">
      <c r="A1833" s="21"/>
      <c r="O1833"/>
    </row>
    <row r="1834" spans="1:15" x14ac:dyDescent="0.3">
      <c r="A1834" s="21"/>
      <c r="O1834"/>
    </row>
    <row r="1835" spans="1:15" x14ac:dyDescent="0.3">
      <c r="A1835" s="21"/>
      <c r="O1835"/>
    </row>
    <row r="1836" spans="1:15" x14ac:dyDescent="0.3">
      <c r="A1836" s="21"/>
      <c r="O1836"/>
    </row>
    <row r="1837" spans="1:15" x14ac:dyDescent="0.3">
      <c r="A1837" s="21"/>
      <c r="O1837"/>
    </row>
    <row r="1838" spans="1:15" x14ac:dyDescent="0.3">
      <c r="A1838" s="21"/>
      <c r="O1838"/>
    </row>
    <row r="1839" spans="1:15" x14ac:dyDescent="0.3">
      <c r="A1839" s="21"/>
      <c r="O1839"/>
    </row>
    <row r="1840" spans="1:15" x14ac:dyDescent="0.3">
      <c r="A1840" s="21"/>
      <c r="O1840"/>
    </row>
    <row r="1841" spans="1:15" x14ac:dyDescent="0.3">
      <c r="A1841" s="21"/>
      <c r="O1841"/>
    </row>
    <row r="1842" spans="1:15" x14ac:dyDescent="0.3">
      <c r="A1842" s="21"/>
      <c r="O1842"/>
    </row>
    <row r="1843" spans="1:15" x14ac:dyDescent="0.3">
      <c r="A1843" s="21"/>
      <c r="O1843"/>
    </row>
    <row r="1844" spans="1:15" x14ac:dyDescent="0.3">
      <c r="A1844" s="21"/>
      <c r="O1844"/>
    </row>
    <row r="1845" spans="1:15" x14ac:dyDescent="0.3">
      <c r="A1845" s="21"/>
      <c r="O1845"/>
    </row>
    <row r="1846" spans="1:15" x14ac:dyDescent="0.3">
      <c r="A1846" s="21"/>
      <c r="O1846"/>
    </row>
    <row r="1847" spans="1:15" x14ac:dyDescent="0.3">
      <c r="A1847" s="21"/>
      <c r="O1847"/>
    </row>
    <row r="1848" spans="1:15" x14ac:dyDescent="0.3">
      <c r="A1848" s="21"/>
      <c r="O1848"/>
    </row>
    <row r="1849" spans="1:15" x14ac:dyDescent="0.3">
      <c r="A1849" s="21"/>
      <c r="O1849"/>
    </row>
    <row r="1850" spans="1:15" x14ac:dyDescent="0.3">
      <c r="A1850" s="21"/>
      <c r="O1850"/>
    </row>
    <row r="1851" spans="1:15" x14ac:dyDescent="0.3">
      <c r="A1851" s="21"/>
      <c r="O1851"/>
    </row>
    <row r="1852" spans="1:15" x14ac:dyDescent="0.3">
      <c r="A1852" s="21"/>
      <c r="O1852"/>
    </row>
    <row r="1853" spans="1:15" x14ac:dyDescent="0.3">
      <c r="A1853" s="21"/>
      <c r="O1853"/>
    </row>
    <row r="1854" spans="1:15" x14ac:dyDescent="0.3">
      <c r="A1854" s="21"/>
      <c r="O1854"/>
    </row>
    <row r="1855" spans="1:15" x14ac:dyDescent="0.3">
      <c r="A1855" s="21"/>
      <c r="O1855"/>
    </row>
    <row r="1856" spans="1:15" x14ac:dyDescent="0.3">
      <c r="A1856" s="21"/>
      <c r="O1856"/>
    </row>
    <row r="1857" spans="1:15" x14ac:dyDescent="0.3">
      <c r="A1857" s="21"/>
      <c r="O1857"/>
    </row>
    <row r="1858" spans="1:15" x14ac:dyDescent="0.3">
      <c r="A1858" s="21"/>
      <c r="O1858"/>
    </row>
    <row r="1859" spans="1:15" x14ac:dyDescent="0.3">
      <c r="A1859" s="21"/>
      <c r="O1859"/>
    </row>
    <row r="1860" spans="1:15" x14ac:dyDescent="0.3">
      <c r="A1860" s="21"/>
      <c r="O1860"/>
    </row>
    <row r="1861" spans="1:15" x14ac:dyDescent="0.3">
      <c r="A1861" s="21"/>
      <c r="O1861"/>
    </row>
    <row r="1862" spans="1:15" x14ac:dyDescent="0.3">
      <c r="A1862" s="21"/>
      <c r="O1862"/>
    </row>
    <row r="1863" spans="1:15" x14ac:dyDescent="0.3">
      <c r="A1863" s="21"/>
      <c r="O1863"/>
    </row>
    <row r="1864" spans="1:15" x14ac:dyDescent="0.3">
      <c r="A1864" s="21"/>
      <c r="O1864"/>
    </row>
    <row r="1865" spans="1:15" x14ac:dyDescent="0.3">
      <c r="A1865" s="21"/>
      <c r="O1865"/>
    </row>
    <row r="1866" spans="1:15" x14ac:dyDescent="0.3">
      <c r="A1866" s="21"/>
      <c r="O1866"/>
    </row>
    <row r="1867" spans="1:15" x14ac:dyDescent="0.3">
      <c r="A1867" s="21"/>
      <c r="O1867"/>
    </row>
    <row r="1868" spans="1:15" x14ac:dyDescent="0.3">
      <c r="A1868" s="21"/>
      <c r="O1868"/>
    </row>
    <row r="1869" spans="1:15" x14ac:dyDescent="0.3">
      <c r="A1869" s="21"/>
      <c r="O1869"/>
    </row>
    <row r="1870" spans="1:15" x14ac:dyDescent="0.3">
      <c r="A1870" s="21"/>
      <c r="O1870"/>
    </row>
    <row r="1871" spans="1:15" x14ac:dyDescent="0.3">
      <c r="A1871" s="21"/>
      <c r="O1871"/>
    </row>
    <row r="1872" spans="1:15" x14ac:dyDescent="0.3">
      <c r="A1872" s="21"/>
      <c r="O1872"/>
    </row>
    <row r="1873" spans="1:15" x14ac:dyDescent="0.3">
      <c r="A1873" s="21"/>
      <c r="O1873"/>
    </row>
    <row r="1874" spans="1:15" x14ac:dyDescent="0.3">
      <c r="A1874" s="21"/>
      <c r="O1874"/>
    </row>
    <row r="1875" spans="1:15" x14ac:dyDescent="0.3">
      <c r="A1875" s="21"/>
      <c r="O1875"/>
    </row>
    <row r="1876" spans="1:15" x14ac:dyDescent="0.3">
      <c r="A1876" s="21"/>
      <c r="O1876"/>
    </row>
    <row r="1877" spans="1:15" x14ac:dyDescent="0.3">
      <c r="A1877" s="21"/>
      <c r="O1877"/>
    </row>
    <row r="1878" spans="1:15" x14ac:dyDescent="0.3">
      <c r="A1878" s="21"/>
      <c r="O1878"/>
    </row>
    <row r="1879" spans="1:15" x14ac:dyDescent="0.3">
      <c r="A1879" s="21"/>
      <c r="O1879"/>
    </row>
    <row r="1880" spans="1:15" x14ac:dyDescent="0.3">
      <c r="A1880" s="21"/>
      <c r="O1880"/>
    </row>
    <row r="1881" spans="1:15" x14ac:dyDescent="0.3">
      <c r="A1881" s="21"/>
      <c r="O1881"/>
    </row>
    <row r="1882" spans="1:15" x14ac:dyDescent="0.3">
      <c r="A1882" s="21"/>
      <c r="O1882"/>
    </row>
    <row r="1883" spans="1:15" x14ac:dyDescent="0.3">
      <c r="A1883" s="21"/>
      <c r="O1883"/>
    </row>
    <row r="1884" spans="1:15" x14ac:dyDescent="0.3">
      <c r="A1884" s="21"/>
      <c r="O1884"/>
    </row>
    <row r="1885" spans="1:15" x14ac:dyDescent="0.3">
      <c r="A1885" s="21"/>
      <c r="O1885"/>
    </row>
    <row r="1886" spans="1:15" x14ac:dyDescent="0.3">
      <c r="A1886" s="21"/>
      <c r="O1886"/>
    </row>
    <row r="1887" spans="1:15" x14ac:dyDescent="0.3">
      <c r="A1887" s="21"/>
      <c r="O1887"/>
    </row>
    <row r="1888" spans="1:15" x14ac:dyDescent="0.3">
      <c r="A1888" s="21"/>
      <c r="O1888"/>
    </row>
    <row r="1889" spans="1:15" x14ac:dyDescent="0.3">
      <c r="A1889" s="21"/>
      <c r="O1889"/>
    </row>
    <row r="1890" spans="1:15" x14ac:dyDescent="0.3">
      <c r="A1890" s="21"/>
      <c r="O1890"/>
    </row>
    <row r="1891" spans="1:15" x14ac:dyDescent="0.3">
      <c r="A1891" s="21"/>
      <c r="O1891"/>
    </row>
    <row r="1892" spans="1:15" x14ac:dyDescent="0.3">
      <c r="A1892" s="21"/>
      <c r="O1892"/>
    </row>
    <row r="1893" spans="1:15" x14ac:dyDescent="0.3">
      <c r="A1893" s="21"/>
      <c r="O1893"/>
    </row>
    <row r="1894" spans="1:15" x14ac:dyDescent="0.3">
      <c r="A1894" s="21"/>
      <c r="O1894"/>
    </row>
    <row r="1895" spans="1:15" x14ac:dyDescent="0.3">
      <c r="A1895" s="21"/>
      <c r="O1895"/>
    </row>
    <row r="1896" spans="1:15" x14ac:dyDescent="0.3">
      <c r="A1896" s="21"/>
      <c r="O1896"/>
    </row>
    <row r="1897" spans="1:15" x14ac:dyDescent="0.3">
      <c r="A1897" s="21"/>
      <c r="O1897"/>
    </row>
    <row r="1898" spans="1:15" x14ac:dyDescent="0.3">
      <c r="A1898" s="21"/>
      <c r="O1898"/>
    </row>
    <row r="1899" spans="1:15" x14ac:dyDescent="0.3">
      <c r="A1899" s="21"/>
      <c r="O1899"/>
    </row>
    <row r="1900" spans="1:15" x14ac:dyDescent="0.3">
      <c r="A1900" s="21"/>
      <c r="O1900"/>
    </row>
    <row r="1901" spans="1:15" x14ac:dyDescent="0.3">
      <c r="A1901" s="21"/>
      <c r="O1901"/>
    </row>
    <row r="1902" spans="1:15" x14ac:dyDescent="0.3">
      <c r="A1902" s="21"/>
      <c r="O1902"/>
    </row>
    <row r="1903" spans="1:15" x14ac:dyDescent="0.3">
      <c r="A1903" s="21"/>
      <c r="O1903"/>
    </row>
    <row r="1904" spans="1:15" x14ac:dyDescent="0.3">
      <c r="A1904" s="21"/>
      <c r="O1904"/>
    </row>
    <row r="1905" spans="1:15" x14ac:dyDescent="0.3">
      <c r="A1905" s="21"/>
      <c r="O1905"/>
    </row>
    <row r="1906" spans="1:15" x14ac:dyDescent="0.3">
      <c r="A1906" s="21"/>
      <c r="O1906"/>
    </row>
    <row r="1907" spans="1:15" x14ac:dyDescent="0.3">
      <c r="A1907" s="21"/>
      <c r="O1907"/>
    </row>
    <row r="1908" spans="1:15" x14ac:dyDescent="0.3">
      <c r="A1908" s="21"/>
      <c r="O1908"/>
    </row>
    <row r="1909" spans="1:15" x14ac:dyDescent="0.3">
      <c r="A1909" s="21"/>
      <c r="O1909"/>
    </row>
    <row r="1910" spans="1:15" x14ac:dyDescent="0.3">
      <c r="A1910" s="21"/>
      <c r="O1910"/>
    </row>
    <row r="1911" spans="1:15" x14ac:dyDescent="0.3">
      <c r="A1911" s="21"/>
      <c r="O1911"/>
    </row>
    <row r="1912" spans="1:15" x14ac:dyDescent="0.3">
      <c r="A1912" s="21"/>
      <c r="O1912"/>
    </row>
    <row r="1913" spans="1:15" x14ac:dyDescent="0.3">
      <c r="A1913" s="21"/>
      <c r="O1913"/>
    </row>
    <row r="1914" spans="1:15" x14ac:dyDescent="0.3">
      <c r="A1914" s="21"/>
      <c r="O1914"/>
    </row>
    <row r="1915" spans="1:15" x14ac:dyDescent="0.3">
      <c r="A1915" s="21"/>
      <c r="O1915"/>
    </row>
    <row r="1916" spans="1:15" x14ac:dyDescent="0.3">
      <c r="A1916" s="21"/>
      <c r="O1916"/>
    </row>
    <row r="1917" spans="1:15" x14ac:dyDescent="0.3">
      <c r="A1917" s="21"/>
      <c r="O1917"/>
    </row>
    <row r="1918" spans="1:15" x14ac:dyDescent="0.3">
      <c r="A1918" s="21"/>
      <c r="O1918"/>
    </row>
    <row r="1919" spans="1:15" x14ac:dyDescent="0.3">
      <c r="A1919" s="21"/>
      <c r="O1919"/>
    </row>
    <row r="1920" spans="1:15" x14ac:dyDescent="0.3">
      <c r="A1920" s="21"/>
      <c r="O1920"/>
    </row>
    <row r="1921" spans="1:15" x14ac:dyDescent="0.3">
      <c r="A1921" s="21"/>
      <c r="O1921"/>
    </row>
    <row r="1922" spans="1:15" x14ac:dyDescent="0.3">
      <c r="A1922" s="21"/>
      <c r="O1922"/>
    </row>
    <row r="1923" spans="1:15" x14ac:dyDescent="0.3">
      <c r="A1923" s="21"/>
      <c r="O1923"/>
    </row>
    <row r="1924" spans="1:15" x14ac:dyDescent="0.3">
      <c r="A1924" s="21"/>
      <c r="O1924"/>
    </row>
    <row r="1925" spans="1:15" x14ac:dyDescent="0.3">
      <c r="A1925" s="21"/>
      <c r="O1925"/>
    </row>
    <row r="1926" spans="1:15" x14ac:dyDescent="0.3">
      <c r="A1926" s="21"/>
      <c r="O1926"/>
    </row>
    <row r="1927" spans="1:15" x14ac:dyDescent="0.3">
      <c r="A1927" s="21"/>
      <c r="O1927"/>
    </row>
    <row r="1928" spans="1:15" x14ac:dyDescent="0.3">
      <c r="A1928" s="21"/>
      <c r="O1928"/>
    </row>
    <row r="1929" spans="1:15" x14ac:dyDescent="0.3">
      <c r="A1929" s="21"/>
      <c r="O1929"/>
    </row>
    <row r="1930" spans="1:15" x14ac:dyDescent="0.3">
      <c r="A1930" s="21"/>
      <c r="O1930"/>
    </row>
    <row r="1931" spans="1:15" x14ac:dyDescent="0.3">
      <c r="A1931" s="21"/>
      <c r="O1931"/>
    </row>
    <row r="1932" spans="1:15" x14ac:dyDescent="0.3">
      <c r="A1932" s="21"/>
      <c r="O1932"/>
    </row>
    <row r="1933" spans="1:15" x14ac:dyDescent="0.3">
      <c r="A1933" s="21"/>
      <c r="O1933"/>
    </row>
    <row r="1934" spans="1:15" x14ac:dyDescent="0.3">
      <c r="A1934" s="21"/>
      <c r="O1934"/>
    </row>
    <row r="1935" spans="1:15" x14ac:dyDescent="0.3">
      <c r="A1935" s="21"/>
      <c r="O1935"/>
    </row>
    <row r="1936" spans="1:15" x14ac:dyDescent="0.3">
      <c r="A1936" s="21"/>
      <c r="O1936"/>
    </row>
    <row r="1937" spans="1:15" x14ac:dyDescent="0.3">
      <c r="A1937" s="21"/>
      <c r="O1937"/>
    </row>
    <row r="1938" spans="1:15" x14ac:dyDescent="0.3">
      <c r="A1938" s="21"/>
      <c r="O1938"/>
    </row>
    <row r="1939" spans="1:15" x14ac:dyDescent="0.3">
      <c r="A1939" s="21"/>
      <c r="O1939"/>
    </row>
    <row r="1940" spans="1:15" x14ac:dyDescent="0.3">
      <c r="A1940" s="21"/>
      <c r="O1940"/>
    </row>
    <row r="1941" spans="1:15" x14ac:dyDescent="0.3">
      <c r="A1941" s="21"/>
      <c r="O1941"/>
    </row>
    <row r="1942" spans="1:15" x14ac:dyDescent="0.3">
      <c r="A1942" s="21"/>
      <c r="O1942"/>
    </row>
    <row r="1943" spans="1:15" x14ac:dyDescent="0.3">
      <c r="A1943" s="21"/>
      <c r="O1943"/>
    </row>
    <row r="1944" spans="1:15" x14ac:dyDescent="0.3">
      <c r="A1944" s="21"/>
      <c r="O1944"/>
    </row>
    <row r="1945" spans="1:15" x14ac:dyDescent="0.3">
      <c r="A1945" s="21"/>
      <c r="O1945"/>
    </row>
    <row r="1946" spans="1:15" x14ac:dyDescent="0.3">
      <c r="A1946" s="21"/>
      <c r="O1946"/>
    </row>
    <row r="1947" spans="1:15" x14ac:dyDescent="0.3">
      <c r="A1947" s="21"/>
      <c r="O1947"/>
    </row>
    <row r="1948" spans="1:15" x14ac:dyDescent="0.3">
      <c r="A1948" s="21"/>
      <c r="O1948"/>
    </row>
    <row r="1949" spans="1:15" x14ac:dyDescent="0.3">
      <c r="A1949" s="21"/>
      <c r="O1949"/>
    </row>
    <row r="1950" spans="1:15" x14ac:dyDescent="0.3">
      <c r="A1950" s="21"/>
      <c r="O1950"/>
    </row>
    <row r="1951" spans="1:15" x14ac:dyDescent="0.3">
      <c r="A1951" s="21"/>
      <c r="O1951"/>
    </row>
    <row r="1952" spans="1:15" x14ac:dyDescent="0.3">
      <c r="A1952" s="21"/>
      <c r="O1952"/>
    </row>
    <row r="1953" spans="1:15" x14ac:dyDescent="0.3">
      <c r="A1953" s="21"/>
      <c r="O1953"/>
    </row>
    <row r="1954" spans="1:15" x14ac:dyDescent="0.3">
      <c r="A1954" s="21"/>
      <c r="O1954"/>
    </row>
    <row r="1955" spans="1:15" x14ac:dyDescent="0.3">
      <c r="A1955" s="21"/>
      <c r="O1955"/>
    </row>
    <row r="1956" spans="1:15" x14ac:dyDescent="0.3">
      <c r="A1956" s="21"/>
      <c r="O1956"/>
    </row>
    <row r="1957" spans="1:15" x14ac:dyDescent="0.3">
      <c r="A1957" s="21"/>
      <c r="O1957"/>
    </row>
    <row r="1958" spans="1:15" x14ac:dyDescent="0.3">
      <c r="A1958" s="21"/>
      <c r="O1958"/>
    </row>
    <row r="1959" spans="1:15" x14ac:dyDescent="0.3">
      <c r="A1959" s="21"/>
      <c r="O1959"/>
    </row>
    <row r="1960" spans="1:15" x14ac:dyDescent="0.3">
      <c r="A1960" s="21"/>
      <c r="O1960"/>
    </row>
    <row r="1961" spans="1:15" x14ac:dyDescent="0.3">
      <c r="A1961" s="21"/>
      <c r="O1961"/>
    </row>
    <row r="1962" spans="1:15" x14ac:dyDescent="0.3">
      <c r="A1962" s="21"/>
      <c r="O1962"/>
    </row>
    <row r="1963" spans="1:15" x14ac:dyDescent="0.3">
      <c r="A1963" s="21"/>
      <c r="O1963"/>
    </row>
    <row r="1964" spans="1:15" x14ac:dyDescent="0.3">
      <c r="A1964" s="21"/>
      <c r="O1964"/>
    </row>
    <row r="1965" spans="1:15" x14ac:dyDescent="0.3">
      <c r="A1965" s="21"/>
      <c r="O1965"/>
    </row>
    <row r="1966" spans="1:15" x14ac:dyDescent="0.3">
      <c r="A1966" s="21"/>
      <c r="O1966"/>
    </row>
    <row r="1967" spans="1:15" x14ac:dyDescent="0.3">
      <c r="A1967" s="21"/>
      <c r="O1967"/>
    </row>
    <row r="1968" spans="1:15" x14ac:dyDescent="0.3">
      <c r="A1968" s="21"/>
      <c r="O1968"/>
    </row>
    <row r="1969" spans="1:15" x14ac:dyDescent="0.3">
      <c r="A1969" s="21"/>
      <c r="O1969"/>
    </row>
    <row r="1970" spans="1:15" x14ac:dyDescent="0.3">
      <c r="A1970" s="21"/>
      <c r="O1970"/>
    </row>
    <row r="1971" spans="1:15" x14ac:dyDescent="0.3">
      <c r="A1971" s="21"/>
      <c r="O1971"/>
    </row>
    <row r="1972" spans="1:15" x14ac:dyDescent="0.3">
      <c r="A1972" s="21"/>
      <c r="O1972"/>
    </row>
    <row r="1973" spans="1:15" x14ac:dyDescent="0.3">
      <c r="A1973" s="21"/>
      <c r="O1973"/>
    </row>
    <row r="1974" spans="1:15" x14ac:dyDescent="0.3">
      <c r="A1974" s="21"/>
      <c r="O1974"/>
    </row>
    <row r="1975" spans="1:15" x14ac:dyDescent="0.3">
      <c r="A1975" s="21"/>
      <c r="O1975"/>
    </row>
    <row r="1976" spans="1:15" x14ac:dyDescent="0.3">
      <c r="A1976" s="21"/>
      <c r="O1976"/>
    </row>
    <row r="1977" spans="1:15" x14ac:dyDescent="0.3">
      <c r="A1977" s="21"/>
      <c r="O1977"/>
    </row>
    <row r="1978" spans="1:15" x14ac:dyDescent="0.3">
      <c r="A1978" s="21"/>
      <c r="O1978"/>
    </row>
    <row r="1979" spans="1:15" x14ac:dyDescent="0.3">
      <c r="A1979" s="21"/>
      <c r="O1979"/>
    </row>
    <row r="1980" spans="1:15" x14ac:dyDescent="0.3">
      <c r="A1980" s="21"/>
      <c r="O1980"/>
    </row>
    <row r="1981" spans="1:15" x14ac:dyDescent="0.3">
      <c r="A1981" s="21"/>
      <c r="O1981"/>
    </row>
    <row r="1982" spans="1:15" x14ac:dyDescent="0.3">
      <c r="A1982" s="21"/>
      <c r="O1982"/>
    </row>
    <row r="1983" spans="1:15" x14ac:dyDescent="0.3">
      <c r="A1983" s="21"/>
      <c r="O1983"/>
    </row>
    <row r="1984" spans="1:15" x14ac:dyDescent="0.3">
      <c r="A1984" s="21"/>
      <c r="O1984"/>
    </row>
    <row r="1985" spans="1:15" x14ac:dyDescent="0.3">
      <c r="A1985" s="21"/>
      <c r="O1985"/>
    </row>
    <row r="1986" spans="1:15" x14ac:dyDescent="0.3">
      <c r="A1986" s="21"/>
      <c r="O1986"/>
    </row>
    <row r="1987" spans="1:15" x14ac:dyDescent="0.3">
      <c r="A1987" s="21"/>
      <c r="O1987"/>
    </row>
    <row r="1988" spans="1:15" x14ac:dyDescent="0.3">
      <c r="A1988" s="21"/>
      <c r="O1988"/>
    </row>
    <row r="1989" spans="1:15" x14ac:dyDescent="0.3">
      <c r="A1989" s="21"/>
      <c r="O1989"/>
    </row>
    <row r="1990" spans="1:15" x14ac:dyDescent="0.3">
      <c r="A1990" s="21"/>
      <c r="O1990"/>
    </row>
    <row r="1991" spans="1:15" x14ac:dyDescent="0.3">
      <c r="A1991" s="21"/>
      <c r="O1991"/>
    </row>
    <row r="1992" spans="1:15" x14ac:dyDescent="0.3">
      <c r="A1992" s="21"/>
      <c r="O1992"/>
    </row>
    <row r="1993" spans="1:15" x14ac:dyDescent="0.3">
      <c r="A1993" s="21"/>
      <c r="O1993"/>
    </row>
    <row r="1994" spans="1:15" x14ac:dyDescent="0.3">
      <c r="A1994" s="21"/>
      <c r="O1994"/>
    </row>
    <row r="1995" spans="1:15" x14ac:dyDescent="0.3">
      <c r="A1995" s="21"/>
      <c r="O1995"/>
    </row>
    <row r="1996" spans="1:15" x14ac:dyDescent="0.3">
      <c r="A1996" s="21"/>
      <c r="O1996"/>
    </row>
    <row r="1997" spans="1:15" x14ac:dyDescent="0.3">
      <c r="A1997" s="21"/>
      <c r="O1997"/>
    </row>
    <row r="1998" spans="1:15" x14ac:dyDescent="0.3">
      <c r="A1998" s="21"/>
      <c r="O1998"/>
    </row>
    <row r="1999" spans="1:15" x14ac:dyDescent="0.3">
      <c r="A1999" s="21"/>
      <c r="O1999"/>
    </row>
    <row r="2000" spans="1:15" x14ac:dyDescent="0.3">
      <c r="A2000" s="21"/>
      <c r="O2000"/>
    </row>
    <row r="2001" spans="1:15" x14ac:dyDescent="0.3">
      <c r="A2001" s="21"/>
      <c r="O2001"/>
    </row>
    <row r="2002" spans="1:15" x14ac:dyDescent="0.3">
      <c r="A2002" s="21"/>
      <c r="O2002"/>
    </row>
    <row r="2003" spans="1:15" x14ac:dyDescent="0.3">
      <c r="A2003" s="21"/>
      <c r="O2003"/>
    </row>
    <row r="2004" spans="1:15" x14ac:dyDescent="0.3">
      <c r="A2004" s="21"/>
      <c r="O2004"/>
    </row>
    <row r="2005" spans="1:15" x14ac:dyDescent="0.3">
      <c r="A2005" s="21"/>
      <c r="O2005"/>
    </row>
    <row r="2006" spans="1:15" x14ac:dyDescent="0.3">
      <c r="A2006" s="21"/>
      <c r="O2006"/>
    </row>
    <row r="2007" spans="1:15" x14ac:dyDescent="0.3">
      <c r="A2007" s="21"/>
      <c r="O2007"/>
    </row>
    <row r="2008" spans="1:15" x14ac:dyDescent="0.3">
      <c r="A2008" s="21"/>
      <c r="O2008"/>
    </row>
    <row r="2009" spans="1:15" x14ac:dyDescent="0.3">
      <c r="A2009" s="21"/>
      <c r="O2009"/>
    </row>
    <row r="2010" spans="1:15" x14ac:dyDescent="0.3">
      <c r="A2010" s="21"/>
      <c r="O2010"/>
    </row>
    <row r="2011" spans="1:15" x14ac:dyDescent="0.3">
      <c r="A2011" s="21"/>
      <c r="O2011"/>
    </row>
    <row r="2012" spans="1:15" x14ac:dyDescent="0.3">
      <c r="A2012" s="21"/>
      <c r="O2012"/>
    </row>
    <row r="2013" spans="1:15" x14ac:dyDescent="0.3">
      <c r="A2013" s="21"/>
      <c r="O2013"/>
    </row>
    <row r="2014" spans="1:15" x14ac:dyDescent="0.3">
      <c r="A2014" s="21"/>
      <c r="O2014"/>
    </row>
    <row r="2015" spans="1:15" x14ac:dyDescent="0.3">
      <c r="A2015" s="21"/>
      <c r="O2015"/>
    </row>
    <row r="2016" spans="1:15" x14ac:dyDescent="0.3">
      <c r="A2016" s="21"/>
      <c r="O2016"/>
    </row>
    <row r="2017" spans="1:15" x14ac:dyDescent="0.3">
      <c r="A2017" s="21"/>
      <c r="O2017"/>
    </row>
    <row r="2018" spans="1:15" x14ac:dyDescent="0.3">
      <c r="A2018" s="21"/>
      <c r="O2018"/>
    </row>
    <row r="2019" spans="1:15" x14ac:dyDescent="0.3">
      <c r="A2019" s="21"/>
      <c r="O2019"/>
    </row>
    <row r="2020" spans="1:15" x14ac:dyDescent="0.3">
      <c r="A2020" s="21"/>
      <c r="O2020"/>
    </row>
    <row r="2021" spans="1:15" x14ac:dyDescent="0.3">
      <c r="A2021" s="21"/>
      <c r="O2021"/>
    </row>
    <row r="2022" spans="1:15" x14ac:dyDescent="0.3">
      <c r="A2022" s="21"/>
      <c r="O2022"/>
    </row>
    <row r="2023" spans="1:15" x14ac:dyDescent="0.3">
      <c r="A2023" s="21"/>
      <c r="O2023"/>
    </row>
    <row r="2024" spans="1:15" x14ac:dyDescent="0.3">
      <c r="A2024" s="21"/>
      <c r="O2024"/>
    </row>
    <row r="2025" spans="1:15" x14ac:dyDescent="0.3">
      <c r="A2025" s="21"/>
      <c r="O2025"/>
    </row>
    <row r="2026" spans="1:15" x14ac:dyDescent="0.3">
      <c r="A2026" s="21"/>
      <c r="O2026"/>
    </row>
    <row r="2027" spans="1:15" x14ac:dyDescent="0.3">
      <c r="A2027" s="21"/>
      <c r="O2027"/>
    </row>
    <row r="2028" spans="1:15" x14ac:dyDescent="0.3">
      <c r="A2028" s="21"/>
      <c r="O2028"/>
    </row>
    <row r="2029" spans="1:15" x14ac:dyDescent="0.3">
      <c r="A2029" s="21"/>
      <c r="O2029"/>
    </row>
    <row r="2030" spans="1:15" x14ac:dyDescent="0.3">
      <c r="A2030" s="21"/>
      <c r="O2030"/>
    </row>
    <row r="2031" spans="1:15" x14ac:dyDescent="0.3">
      <c r="A2031" s="21"/>
      <c r="O2031"/>
    </row>
    <row r="2032" spans="1:15" x14ac:dyDescent="0.3">
      <c r="A2032" s="21"/>
      <c r="O2032"/>
    </row>
    <row r="2033" spans="1:15" x14ac:dyDescent="0.3">
      <c r="A2033" s="21"/>
      <c r="O2033"/>
    </row>
    <row r="2034" spans="1:15" x14ac:dyDescent="0.3">
      <c r="A2034" s="21"/>
      <c r="O2034"/>
    </row>
    <row r="2035" spans="1:15" x14ac:dyDescent="0.3">
      <c r="A2035" s="21"/>
      <c r="O2035"/>
    </row>
    <row r="2036" spans="1:15" x14ac:dyDescent="0.3">
      <c r="A2036" s="21"/>
      <c r="O2036"/>
    </row>
    <row r="2037" spans="1:15" x14ac:dyDescent="0.3">
      <c r="A2037" s="21"/>
      <c r="O2037"/>
    </row>
    <row r="2038" spans="1:15" x14ac:dyDescent="0.3">
      <c r="A2038" s="21"/>
      <c r="O2038"/>
    </row>
    <row r="2039" spans="1:15" x14ac:dyDescent="0.3">
      <c r="A2039" s="21"/>
      <c r="O2039"/>
    </row>
    <row r="2040" spans="1:15" x14ac:dyDescent="0.3">
      <c r="A2040" s="21"/>
      <c r="O2040"/>
    </row>
    <row r="2041" spans="1:15" x14ac:dyDescent="0.3">
      <c r="A2041" s="21"/>
      <c r="O2041"/>
    </row>
    <row r="2042" spans="1:15" x14ac:dyDescent="0.3">
      <c r="A2042" s="21"/>
      <c r="O2042"/>
    </row>
    <row r="2043" spans="1:15" x14ac:dyDescent="0.3">
      <c r="A2043" s="21"/>
      <c r="O2043"/>
    </row>
    <row r="2044" spans="1:15" x14ac:dyDescent="0.3">
      <c r="A2044" s="21"/>
      <c r="O2044"/>
    </row>
    <row r="2045" spans="1:15" x14ac:dyDescent="0.3">
      <c r="A2045" s="21"/>
      <c r="O2045"/>
    </row>
    <row r="2046" spans="1:15" x14ac:dyDescent="0.3">
      <c r="A2046" s="21"/>
      <c r="O2046"/>
    </row>
    <row r="2047" spans="1:15" x14ac:dyDescent="0.3">
      <c r="A2047" s="21"/>
      <c r="O2047"/>
    </row>
    <row r="2048" spans="1:15" x14ac:dyDescent="0.3">
      <c r="A2048" s="21"/>
      <c r="O2048"/>
    </row>
    <row r="2049" spans="1:15" x14ac:dyDescent="0.3">
      <c r="A2049" s="21"/>
      <c r="O2049"/>
    </row>
    <row r="2050" spans="1:15" x14ac:dyDescent="0.3">
      <c r="A2050" s="21"/>
      <c r="O2050"/>
    </row>
    <row r="2051" spans="1:15" x14ac:dyDescent="0.3">
      <c r="A2051" s="21"/>
      <c r="O2051"/>
    </row>
    <row r="2052" spans="1:15" x14ac:dyDescent="0.3">
      <c r="A2052" s="21"/>
      <c r="O2052"/>
    </row>
    <row r="2053" spans="1:15" x14ac:dyDescent="0.3">
      <c r="A2053" s="21"/>
      <c r="O2053"/>
    </row>
    <row r="2054" spans="1:15" x14ac:dyDescent="0.3">
      <c r="A2054" s="21"/>
      <c r="O2054"/>
    </row>
    <row r="2055" spans="1:15" x14ac:dyDescent="0.3">
      <c r="A2055" s="21"/>
      <c r="O2055"/>
    </row>
    <row r="2056" spans="1:15" x14ac:dyDescent="0.3">
      <c r="A2056" s="21"/>
      <c r="O2056"/>
    </row>
    <row r="2057" spans="1:15" x14ac:dyDescent="0.3">
      <c r="A2057" s="21"/>
      <c r="O2057"/>
    </row>
    <row r="2058" spans="1:15" x14ac:dyDescent="0.3">
      <c r="A2058" s="21"/>
      <c r="O2058"/>
    </row>
    <row r="2059" spans="1:15" x14ac:dyDescent="0.3">
      <c r="A2059" s="21"/>
      <c r="O2059"/>
    </row>
    <row r="2060" spans="1:15" x14ac:dyDescent="0.3">
      <c r="A2060" s="21"/>
      <c r="O2060"/>
    </row>
    <row r="2061" spans="1:15" x14ac:dyDescent="0.3">
      <c r="A2061" s="21"/>
      <c r="O2061"/>
    </row>
    <row r="2062" spans="1:15" x14ac:dyDescent="0.3">
      <c r="A2062" s="21"/>
      <c r="O2062"/>
    </row>
    <row r="2063" spans="1:15" x14ac:dyDescent="0.3">
      <c r="A2063" s="21"/>
      <c r="O2063"/>
    </row>
    <row r="2064" spans="1:15" x14ac:dyDescent="0.3">
      <c r="A2064" s="21"/>
      <c r="O2064"/>
    </row>
    <row r="2065" spans="1:15" x14ac:dyDescent="0.3">
      <c r="A2065" s="21"/>
      <c r="O2065"/>
    </row>
    <row r="2066" spans="1:15" x14ac:dyDescent="0.3">
      <c r="A2066" s="21"/>
      <c r="O2066"/>
    </row>
    <row r="2067" spans="1:15" x14ac:dyDescent="0.3">
      <c r="A2067" s="21"/>
      <c r="O2067"/>
    </row>
    <row r="2068" spans="1:15" x14ac:dyDescent="0.3">
      <c r="A2068" s="21"/>
      <c r="O2068"/>
    </row>
    <row r="2069" spans="1:15" x14ac:dyDescent="0.3">
      <c r="A2069" s="21"/>
      <c r="O2069"/>
    </row>
    <row r="2070" spans="1:15" x14ac:dyDescent="0.3">
      <c r="A2070" s="21"/>
      <c r="O2070"/>
    </row>
    <row r="2071" spans="1:15" x14ac:dyDescent="0.3">
      <c r="A2071" s="21"/>
      <c r="O2071"/>
    </row>
    <row r="2072" spans="1:15" x14ac:dyDescent="0.3">
      <c r="A2072" s="21"/>
      <c r="O2072"/>
    </row>
    <row r="2073" spans="1:15" x14ac:dyDescent="0.3">
      <c r="A2073" s="21"/>
      <c r="O2073"/>
    </row>
    <row r="2074" spans="1:15" x14ac:dyDescent="0.3">
      <c r="A2074" s="21"/>
      <c r="O2074"/>
    </row>
    <row r="2075" spans="1:15" x14ac:dyDescent="0.3">
      <c r="A2075" s="21"/>
      <c r="O2075"/>
    </row>
    <row r="2076" spans="1:15" x14ac:dyDescent="0.3">
      <c r="A2076" s="21"/>
      <c r="O2076"/>
    </row>
    <row r="2077" spans="1:15" x14ac:dyDescent="0.3">
      <c r="A2077" s="21"/>
      <c r="O2077"/>
    </row>
    <row r="2078" spans="1:15" x14ac:dyDescent="0.3">
      <c r="A2078" s="21"/>
      <c r="O2078"/>
    </row>
    <row r="2079" spans="1:15" x14ac:dyDescent="0.3">
      <c r="A2079" s="21"/>
      <c r="O2079"/>
    </row>
    <row r="2080" spans="1:15" x14ac:dyDescent="0.3">
      <c r="A2080" s="21"/>
      <c r="O2080"/>
    </row>
    <row r="2081" spans="1:15" x14ac:dyDescent="0.3">
      <c r="A2081" s="21"/>
      <c r="O2081"/>
    </row>
    <row r="2082" spans="1:15" x14ac:dyDescent="0.3">
      <c r="A2082" s="21"/>
      <c r="O2082"/>
    </row>
    <row r="2083" spans="1:15" x14ac:dyDescent="0.3">
      <c r="A2083" s="21"/>
      <c r="O2083"/>
    </row>
    <row r="2084" spans="1:15" x14ac:dyDescent="0.3">
      <c r="A2084" s="21"/>
      <c r="O2084"/>
    </row>
    <row r="2085" spans="1:15" x14ac:dyDescent="0.3">
      <c r="A2085" s="21"/>
      <c r="O2085"/>
    </row>
    <row r="2086" spans="1:15" x14ac:dyDescent="0.3">
      <c r="A2086" s="21"/>
      <c r="O2086"/>
    </row>
    <row r="2087" spans="1:15" x14ac:dyDescent="0.3">
      <c r="A2087" s="21"/>
      <c r="O2087"/>
    </row>
    <row r="2088" spans="1:15" x14ac:dyDescent="0.3">
      <c r="A2088" s="21"/>
      <c r="O2088"/>
    </row>
    <row r="2089" spans="1:15" x14ac:dyDescent="0.3">
      <c r="A2089" s="21"/>
      <c r="O2089"/>
    </row>
    <row r="2090" spans="1:15" x14ac:dyDescent="0.3">
      <c r="A2090" s="21"/>
      <c r="O2090"/>
    </row>
    <row r="2091" spans="1:15" x14ac:dyDescent="0.3">
      <c r="A2091" s="21"/>
      <c r="O2091"/>
    </row>
    <row r="2092" spans="1:15" x14ac:dyDescent="0.3">
      <c r="A2092" s="21"/>
      <c r="O2092"/>
    </row>
    <row r="2093" spans="1:15" x14ac:dyDescent="0.3">
      <c r="A2093" s="21"/>
      <c r="O2093"/>
    </row>
    <row r="2094" spans="1:15" x14ac:dyDescent="0.3">
      <c r="A2094" s="21"/>
      <c r="O2094"/>
    </row>
    <row r="2095" spans="1:15" x14ac:dyDescent="0.3">
      <c r="A2095" s="21"/>
      <c r="O2095"/>
    </row>
    <row r="2096" spans="1:15" x14ac:dyDescent="0.3">
      <c r="A2096" s="21"/>
      <c r="O2096"/>
    </row>
    <row r="2097" spans="1:15" x14ac:dyDescent="0.3">
      <c r="A2097" s="21"/>
      <c r="O2097"/>
    </row>
    <row r="2098" spans="1:15" x14ac:dyDescent="0.3">
      <c r="A2098" s="21"/>
      <c r="O2098"/>
    </row>
    <row r="2099" spans="1:15" x14ac:dyDescent="0.3">
      <c r="A2099" s="21"/>
      <c r="O2099"/>
    </row>
    <row r="2100" spans="1:15" x14ac:dyDescent="0.3">
      <c r="A2100" s="21"/>
      <c r="O2100"/>
    </row>
    <row r="2101" spans="1:15" x14ac:dyDescent="0.3">
      <c r="A2101" s="21"/>
      <c r="O2101"/>
    </row>
    <row r="2102" spans="1:15" x14ac:dyDescent="0.3">
      <c r="A2102" s="21"/>
      <c r="O2102"/>
    </row>
    <row r="2103" spans="1:15" x14ac:dyDescent="0.3">
      <c r="A2103" s="21"/>
      <c r="O2103"/>
    </row>
    <row r="2104" spans="1:15" x14ac:dyDescent="0.3">
      <c r="A2104" s="21"/>
      <c r="O2104"/>
    </row>
    <row r="2105" spans="1:15" x14ac:dyDescent="0.3">
      <c r="A2105" s="21"/>
      <c r="O2105"/>
    </row>
    <row r="2106" spans="1:15" x14ac:dyDescent="0.3">
      <c r="A2106" s="21"/>
      <c r="O2106"/>
    </row>
    <row r="2107" spans="1:15" x14ac:dyDescent="0.3">
      <c r="A2107" s="21"/>
      <c r="O2107"/>
    </row>
    <row r="2108" spans="1:15" x14ac:dyDescent="0.3">
      <c r="A2108" s="21"/>
      <c r="O2108"/>
    </row>
    <row r="2109" spans="1:15" x14ac:dyDescent="0.3">
      <c r="A2109" s="21"/>
      <c r="O2109"/>
    </row>
    <row r="2110" spans="1:15" x14ac:dyDescent="0.3">
      <c r="A2110" s="21"/>
      <c r="O2110"/>
    </row>
    <row r="2111" spans="1:15" x14ac:dyDescent="0.3">
      <c r="A2111" s="21"/>
      <c r="O2111"/>
    </row>
    <row r="2112" spans="1:15" x14ac:dyDescent="0.3">
      <c r="A2112" s="21"/>
      <c r="O2112"/>
    </row>
    <row r="2113" spans="1:15" x14ac:dyDescent="0.3">
      <c r="A2113" s="21"/>
      <c r="O2113"/>
    </row>
    <row r="2114" spans="1:15" x14ac:dyDescent="0.3">
      <c r="A2114" s="21"/>
      <c r="O2114"/>
    </row>
    <row r="2115" spans="1:15" x14ac:dyDescent="0.3">
      <c r="A2115" s="21"/>
      <c r="O2115"/>
    </row>
    <row r="2116" spans="1:15" x14ac:dyDescent="0.3">
      <c r="A2116" s="21"/>
      <c r="O2116"/>
    </row>
    <row r="2117" spans="1:15" x14ac:dyDescent="0.3">
      <c r="A2117" s="21"/>
      <c r="O2117"/>
    </row>
    <row r="2118" spans="1:15" x14ac:dyDescent="0.3">
      <c r="A2118" s="21"/>
      <c r="O2118"/>
    </row>
    <row r="2119" spans="1:15" x14ac:dyDescent="0.3">
      <c r="A2119" s="21"/>
      <c r="O2119"/>
    </row>
    <row r="2120" spans="1:15" x14ac:dyDescent="0.3">
      <c r="A2120" s="21"/>
      <c r="O2120"/>
    </row>
    <row r="2121" spans="1:15" x14ac:dyDescent="0.3">
      <c r="A2121" s="21"/>
      <c r="O2121"/>
    </row>
    <row r="2122" spans="1:15" x14ac:dyDescent="0.3">
      <c r="A2122" s="21"/>
      <c r="O2122"/>
    </row>
    <row r="2123" spans="1:15" x14ac:dyDescent="0.3">
      <c r="A2123" s="21"/>
      <c r="O2123"/>
    </row>
    <row r="2124" spans="1:15" x14ac:dyDescent="0.3">
      <c r="A2124" s="21"/>
      <c r="O2124"/>
    </row>
    <row r="2125" spans="1:15" x14ac:dyDescent="0.3">
      <c r="A2125" s="21"/>
      <c r="O2125"/>
    </row>
    <row r="2126" spans="1:15" x14ac:dyDescent="0.3">
      <c r="A2126" s="21"/>
      <c r="O2126"/>
    </row>
    <row r="2127" spans="1:15" x14ac:dyDescent="0.3">
      <c r="A2127" s="21"/>
      <c r="O2127"/>
    </row>
    <row r="2128" spans="1:15" x14ac:dyDescent="0.3">
      <c r="A2128" s="21"/>
      <c r="O2128"/>
    </row>
    <row r="2129" spans="1:15" x14ac:dyDescent="0.3">
      <c r="A2129" s="21"/>
      <c r="O2129"/>
    </row>
    <row r="2130" spans="1:15" x14ac:dyDescent="0.3">
      <c r="A2130" s="21"/>
      <c r="O2130"/>
    </row>
    <row r="2131" spans="1:15" x14ac:dyDescent="0.3">
      <c r="A2131" s="21"/>
      <c r="O2131"/>
    </row>
    <row r="2132" spans="1:15" x14ac:dyDescent="0.3">
      <c r="A2132" s="21"/>
      <c r="O2132"/>
    </row>
    <row r="2133" spans="1:15" x14ac:dyDescent="0.3">
      <c r="A2133" s="21"/>
      <c r="O2133"/>
    </row>
    <row r="2134" spans="1:15" x14ac:dyDescent="0.3">
      <c r="A2134" s="21"/>
      <c r="O2134"/>
    </row>
    <row r="2135" spans="1:15" x14ac:dyDescent="0.3">
      <c r="A2135" s="21"/>
      <c r="O2135"/>
    </row>
    <row r="2136" spans="1:15" x14ac:dyDescent="0.3">
      <c r="A2136" s="21"/>
      <c r="O2136"/>
    </row>
    <row r="2137" spans="1:15" x14ac:dyDescent="0.3">
      <c r="A2137" s="21"/>
      <c r="O2137"/>
    </row>
    <row r="2138" spans="1:15" x14ac:dyDescent="0.3">
      <c r="A2138" s="21"/>
      <c r="O2138"/>
    </row>
    <row r="2139" spans="1:15" x14ac:dyDescent="0.3">
      <c r="A2139" s="21"/>
      <c r="O2139"/>
    </row>
    <row r="2140" spans="1:15" x14ac:dyDescent="0.3">
      <c r="A2140" s="21"/>
      <c r="O2140"/>
    </row>
    <row r="2141" spans="1:15" x14ac:dyDescent="0.3">
      <c r="A2141" s="21"/>
      <c r="O2141"/>
    </row>
    <row r="2142" spans="1:15" x14ac:dyDescent="0.3">
      <c r="A2142" s="21"/>
      <c r="O2142"/>
    </row>
    <row r="2143" spans="1:15" x14ac:dyDescent="0.3">
      <c r="A2143" s="21"/>
      <c r="O2143"/>
    </row>
    <row r="2144" spans="1:15" x14ac:dyDescent="0.3">
      <c r="A2144" s="21"/>
      <c r="O2144"/>
    </row>
    <row r="2145" spans="1:15" x14ac:dyDescent="0.3">
      <c r="A2145" s="21"/>
      <c r="O2145"/>
    </row>
    <row r="2146" spans="1:15" x14ac:dyDescent="0.3">
      <c r="A2146" s="21"/>
      <c r="O2146"/>
    </row>
    <row r="2147" spans="1:15" x14ac:dyDescent="0.3">
      <c r="A2147" s="21"/>
      <c r="O2147"/>
    </row>
    <row r="2148" spans="1:15" x14ac:dyDescent="0.3">
      <c r="A2148" s="21"/>
      <c r="O2148"/>
    </row>
    <row r="2149" spans="1:15" x14ac:dyDescent="0.3">
      <c r="A2149" s="21"/>
      <c r="O2149"/>
    </row>
    <row r="2150" spans="1:15" x14ac:dyDescent="0.3">
      <c r="A2150" s="21"/>
      <c r="O2150"/>
    </row>
    <row r="2151" spans="1:15" x14ac:dyDescent="0.3">
      <c r="A2151" s="21"/>
      <c r="O2151"/>
    </row>
    <row r="2152" spans="1:15" x14ac:dyDescent="0.3">
      <c r="A2152" s="21"/>
      <c r="O2152"/>
    </row>
    <row r="2153" spans="1:15" x14ac:dyDescent="0.3">
      <c r="A2153" s="21"/>
      <c r="O2153"/>
    </row>
    <row r="2154" spans="1:15" x14ac:dyDescent="0.3">
      <c r="A2154" s="21"/>
      <c r="O2154"/>
    </row>
    <row r="2155" spans="1:15" x14ac:dyDescent="0.3">
      <c r="A2155" s="21"/>
      <c r="O2155"/>
    </row>
    <row r="2156" spans="1:15" x14ac:dyDescent="0.3">
      <c r="A2156" s="21"/>
      <c r="O2156"/>
    </row>
    <row r="2157" spans="1:15" x14ac:dyDescent="0.3">
      <c r="A2157" s="21"/>
      <c r="O2157"/>
    </row>
    <row r="2158" spans="1:15" x14ac:dyDescent="0.3">
      <c r="A2158" s="21"/>
      <c r="O2158"/>
    </row>
    <row r="2159" spans="1:15" x14ac:dyDescent="0.3">
      <c r="A2159" s="21"/>
      <c r="O2159"/>
    </row>
    <row r="2160" spans="1:15" x14ac:dyDescent="0.3">
      <c r="A2160" s="21"/>
      <c r="O2160"/>
    </row>
    <row r="2161" spans="1:15" x14ac:dyDescent="0.3">
      <c r="A2161" s="21"/>
      <c r="O2161"/>
    </row>
    <row r="2162" spans="1:15" x14ac:dyDescent="0.3">
      <c r="A2162" s="21"/>
      <c r="O2162"/>
    </row>
    <row r="2163" spans="1:15" x14ac:dyDescent="0.3">
      <c r="A2163" s="21"/>
      <c r="O2163"/>
    </row>
    <row r="2164" spans="1:15" x14ac:dyDescent="0.3">
      <c r="A2164" s="21"/>
      <c r="O2164"/>
    </row>
    <row r="2165" spans="1:15" x14ac:dyDescent="0.3">
      <c r="A2165" s="21"/>
      <c r="O2165"/>
    </row>
    <row r="2166" spans="1:15" x14ac:dyDescent="0.3">
      <c r="A2166" s="21"/>
      <c r="O2166"/>
    </row>
    <row r="2167" spans="1:15" x14ac:dyDescent="0.3">
      <c r="A2167" s="21"/>
      <c r="O2167"/>
    </row>
    <row r="2168" spans="1:15" x14ac:dyDescent="0.3">
      <c r="A2168" s="21"/>
      <c r="O2168"/>
    </row>
    <row r="2169" spans="1:15" x14ac:dyDescent="0.3">
      <c r="A2169" s="21"/>
      <c r="O2169"/>
    </row>
    <row r="2170" spans="1:15" x14ac:dyDescent="0.3">
      <c r="A2170" s="21"/>
      <c r="O2170"/>
    </row>
    <row r="2171" spans="1:15" x14ac:dyDescent="0.3">
      <c r="A2171" s="21"/>
      <c r="O2171"/>
    </row>
    <row r="2172" spans="1:15" x14ac:dyDescent="0.3">
      <c r="A2172" s="21"/>
      <c r="O2172"/>
    </row>
    <row r="2173" spans="1:15" x14ac:dyDescent="0.3">
      <c r="A2173" s="21"/>
      <c r="O2173"/>
    </row>
    <row r="2174" spans="1:15" x14ac:dyDescent="0.3">
      <c r="A2174" s="21"/>
      <c r="O2174"/>
    </row>
    <row r="2175" spans="1:15" x14ac:dyDescent="0.3">
      <c r="A2175" s="21"/>
      <c r="O2175"/>
    </row>
    <row r="2176" spans="1:15" x14ac:dyDescent="0.3">
      <c r="A2176" s="21"/>
      <c r="O2176"/>
    </row>
    <row r="2177" spans="1:15" x14ac:dyDescent="0.3">
      <c r="A2177" s="21"/>
      <c r="O2177"/>
    </row>
    <row r="2178" spans="1:15" x14ac:dyDescent="0.3">
      <c r="A2178" s="21"/>
      <c r="O2178"/>
    </row>
    <row r="2179" spans="1:15" x14ac:dyDescent="0.3">
      <c r="A2179" s="21"/>
      <c r="O2179"/>
    </row>
    <row r="2180" spans="1:15" x14ac:dyDescent="0.3">
      <c r="A2180" s="21"/>
      <c r="O2180"/>
    </row>
    <row r="2181" spans="1:15" x14ac:dyDescent="0.3">
      <c r="A2181" s="21"/>
      <c r="O2181"/>
    </row>
    <row r="2182" spans="1:15" x14ac:dyDescent="0.3">
      <c r="A2182" s="21"/>
      <c r="O2182"/>
    </row>
    <row r="2183" spans="1:15" x14ac:dyDescent="0.3">
      <c r="A2183" s="21"/>
      <c r="O2183"/>
    </row>
    <row r="2184" spans="1:15" x14ac:dyDescent="0.3">
      <c r="A2184" s="21"/>
      <c r="O2184"/>
    </row>
    <row r="2185" spans="1:15" x14ac:dyDescent="0.3">
      <c r="A2185" s="21"/>
      <c r="O2185"/>
    </row>
    <row r="2186" spans="1:15" x14ac:dyDescent="0.3">
      <c r="A2186" s="21"/>
      <c r="O2186"/>
    </row>
    <row r="2187" spans="1:15" x14ac:dyDescent="0.3">
      <c r="A2187" s="21"/>
      <c r="O2187"/>
    </row>
    <row r="2188" spans="1:15" x14ac:dyDescent="0.3">
      <c r="A2188" s="21"/>
      <c r="O2188"/>
    </row>
    <row r="2189" spans="1:15" x14ac:dyDescent="0.3">
      <c r="A2189" s="21"/>
      <c r="O2189"/>
    </row>
    <row r="2190" spans="1:15" x14ac:dyDescent="0.3">
      <c r="A2190" s="21"/>
      <c r="O2190"/>
    </row>
    <row r="2191" spans="1:15" x14ac:dyDescent="0.3">
      <c r="A2191" s="21"/>
      <c r="O2191"/>
    </row>
    <row r="2192" spans="1:15" x14ac:dyDescent="0.3">
      <c r="A2192" s="21"/>
      <c r="O2192"/>
    </row>
    <row r="2193" spans="1:15" x14ac:dyDescent="0.3">
      <c r="A2193" s="21"/>
      <c r="O2193"/>
    </row>
    <row r="2194" spans="1:15" x14ac:dyDescent="0.3">
      <c r="A2194" s="21"/>
      <c r="O2194"/>
    </row>
    <row r="2195" spans="1:15" x14ac:dyDescent="0.3">
      <c r="A2195" s="21"/>
      <c r="O2195"/>
    </row>
    <row r="2196" spans="1:15" x14ac:dyDescent="0.3">
      <c r="A2196" s="21"/>
      <c r="O2196"/>
    </row>
    <row r="2197" spans="1:15" x14ac:dyDescent="0.3">
      <c r="A2197" s="21"/>
      <c r="O2197"/>
    </row>
    <row r="2198" spans="1:15" x14ac:dyDescent="0.3">
      <c r="A2198" s="21"/>
      <c r="O2198"/>
    </row>
    <row r="2199" spans="1:15" x14ac:dyDescent="0.3">
      <c r="A2199" s="21"/>
      <c r="O2199"/>
    </row>
    <row r="2200" spans="1:15" x14ac:dyDescent="0.3">
      <c r="A2200" s="21"/>
      <c r="O2200"/>
    </row>
    <row r="2201" spans="1:15" x14ac:dyDescent="0.3">
      <c r="A2201" s="21"/>
      <c r="O2201"/>
    </row>
    <row r="2202" spans="1:15" x14ac:dyDescent="0.3">
      <c r="A2202" s="21"/>
      <c r="O2202"/>
    </row>
    <row r="2203" spans="1:15" x14ac:dyDescent="0.3">
      <c r="A2203" s="21"/>
      <c r="O2203"/>
    </row>
    <row r="2204" spans="1:15" x14ac:dyDescent="0.3">
      <c r="A2204" s="21"/>
      <c r="O2204"/>
    </row>
    <row r="2205" spans="1:15" x14ac:dyDescent="0.3">
      <c r="A2205" s="21"/>
      <c r="O2205"/>
    </row>
    <row r="2206" spans="1:15" x14ac:dyDescent="0.3">
      <c r="A2206" s="21"/>
      <c r="O2206"/>
    </row>
    <row r="2207" spans="1:15" x14ac:dyDescent="0.3">
      <c r="A2207" s="21"/>
      <c r="O2207"/>
    </row>
    <row r="2208" spans="1:15" x14ac:dyDescent="0.3">
      <c r="A2208" s="21"/>
      <c r="O2208"/>
    </row>
    <row r="2209" spans="1:15" x14ac:dyDescent="0.3">
      <c r="A2209" s="21"/>
      <c r="O2209"/>
    </row>
    <row r="2210" spans="1:15" x14ac:dyDescent="0.3">
      <c r="A2210" s="21"/>
      <c r="O2210"/>
    </row>
    <row r="2211" spans="1:15" x14ac:dyDescent="0.3">
      <c r="A2211" s="21"/>
      <c r="O2211"/>
    </row>
    <row r="2212" spans="1:15" x14ac:dyDescent="0.3">
      <c r="A2212" s="21"/>
      <c r="O2212"/>
    </row>
    <row r="2213" spans="1:15" x14ac:dyDescent="0.3">
      <c r="A2213" s="21"/>
      <c r="O2213"/>
    </row>
    <row r="2214" spans="1:15" x14ac:dyDescent="0.3">
      <c r="A2214" s="21"/>
      <c r="O2214"/>
    </row>
    <row r="2215" spans="1:15" x14ac:dyDescent="0.3">
      <c r="A2215" s="21"/>
      <c r="O2215"/>
    </row>
    <row r="2216" spans="1:15" x14ac:dyDescent="0.3">
      <c r="A2216" s="21"/>
      <c r="O2216"/>
    </row>
    <row r="2217" spans="1:15" x14ac:dyDescent="0.3">
      <c r="A2217" s="21"/>
      <c r="O2217"/>
    </row>
    <row r="2218" spans="1:15" x14ac:dyDescent="0.3">
      <c r="A2218" s="21"/>
      <c r="O2218"/>
    </row>
    <row r="2219" spans="1:15" x14ac:dyDescent="0.3">
      <c r="A2219" s="21"/>
      <c r="O2219"/>
    </row>
    <row r="2220" spans="1:15" x14ac:dyDescent="0.3">
      <c r="A2220" s="21"/>
      <c r="O2220"/>
    </row>
    <row r="2221" spans="1:15" x14ac:dyDescent="0.3">
      <c r="A2221" s="21"/>
      <c r="O2221"/>
    </row>
    <row r="2222" spans="1:15" x14ac:dyDescent="0.3">
      <c r="A2222" s="21"/>
      <c r="O2222"/>
    </row>
    <row r="2223" spans="1:15" x14ac:dyDescent="0.3">
      <c r="A2223" s="21"/>
      <c r="O2223"/>
    </row>
    <row r="2224" spans="1:15" x14ac:dyDescent="0.3">
      <c r="A2224" s="21"/>
      <c r="O2224"/>
    </row>
    <row r="2225" spans="1:15" x14ac:dyDescent="0.3">
      <c r="A2225" s="21"/>
      <c r="O2225"/>
    </row>
    <row r="2226" spans="1:15" x14ac:dyDescent="0.3">
      <c r="A2226" s="21"/>
      <c r="O2226"/>
    </row>
    <row r="2227" spans="1:15" x14ac:dyDescent="0.3">
      <c r="A2227" s="21"/>
      <c r="O2227"/>
    </row>
    <row r="2228" spans="1:15" x14ac:dyDescent="0.3">
      <c r="A2228" s="21"/>
      <c r="O2228"/>
    </row>
    <row r="2229" spans="1:15" x14ac:dyDescent="0.3">
      <c r="A2229" s="21"/>
      <c r="O2229"/>
    </row>
    <row r="2230" spans="1:15" x14ac:dyDescent="0.3">
      <c r="A2230" s="21"/>
      <c r="O2230"/>
    </row>
    <row r="2231" spans="1:15" x14ac:dyDescent="0.3">
      <c r="A2231" s="21"/>
      <c r="O2231"/>
    </row>
    <row r="2232" spans="1:15" x14ac:dyDescent="0.3">
      <c r="A2232" s="21"/>
      <c r="O2232"/>
    </row>
    <row r="2233" spans="1:15" x14ac:dyDescent="0.3">
      <c r="A2233" s="21"/>
      <c r="O2233"/>
    </row>
    <row r="2234" spans="1:15" x14ac:dyDescent="0.3">
      <c r="A2234" s="21"/>
      <c r="O2234"/>
    </row>
    <row r="2235" spans="1:15" x14ac:dyDescent="0.3">
      <c r="A2235" s="21"/>
      <c r="O2235"/>
    </row>
    <row r="2236" spans="1:15" x14ac:dyDescent="0.3">
      <c r="A2236" s="21"/>
      <c r="O2236"/>
    </row>
    <row r="2237" spans="1:15" x14ac:dyDescent="0.3">
      <c r="A2237" s="21"/>
      <c r="O2237"/>
    </row>
    <row r="2238" spans="1:15" x14ac:dyDescent="0.3">
      <c r="A2238" s="21"/>
      <c r="O2238"/>
    </row>
    <row r="2239" spans="1:15" x14ac:dyDescent="0.3">
      <c r="A2239" s="21"/>
      <c r="O2239"/>
    </row>
    <row r="2240" spans="1:15" x14ac:dyDescent="0.3">
      <c r="A2240" s="21"/>
      <c r="O2240"/>
    </row>
    <row r="2241" spans="1:15" x14ac:dyDescent="0.3">
      <c r="A2241" s="21"/>
      <c r="O2241"/>
    </row>
    <row r="2242" spans="1:15" x14ac:dyDescent="0.3">
      <c r="A2242" s="21"/>
      <c r="O2242"/>
    </row>
    <row r="2243" spans="1:15" x14ac:dyDescent="0.3">
      <c r="A2243" s="21"/>
      <c r="O2243"/>
    </row>
    <row r="2244" spans="1:15" x14ac:dyDescent="0.3">
      <c r="A2244" s="21"/>
      <c r="O2244"/>
    </row>
    <row r="2245" spans="1:15" x14ac:dyDescent="0.3">
      <c r="A2245" s="21"/>
      <c r="O2245"/>
    </row>
    <row r="2246" spans="1:15" x14ac:dyDescent="0.3">
      <c r="A2246" s="21"/>
      <c r="O2246"/>
    </row>
    <row r="2247" spans="1:15" x14ac:dyDescent="0.3">
      <c r="A2247" s="21"/>
      <c r="O2247"/>
    </row>
    <row r="2248" spans="1:15" x14ac:dyDescent="0.3">
      <c r="A2248" s="21"/>
      <c r="O2248"/>
    </row>
    <row r="2249" spans="1:15" x14ac:dyDescent="0.3">
      <c r="A2249" s="21"/>
      <c r="O2249"/>
    </row>
    <row r="2250" spans="1:15" x14ac:dyDescent="0.3">
      <c r="A2250" s="21"/>
      <c r="O2250"/>
    </row>
    <row r="2251" spans="1:15" x14ac:dyDescent="0.3">
      <c r="A2251" s="21"/>
      <c r="O2251"/>
    </row>
    <row r="2252" spans="1:15" x14ac:dyDescent="0.3">
      <c r="A2252" s="21"/>
      <c r="O2252"/>
    </row>
    <row r="2253" spans="1:15" x14ac:dyDescent="0.3">
      <c r="A2253" s="21"/>
      <c r="O2253"/>
    </row>
    <row r="2254" spans="1:15" x14ac:dyDescent="0.3">
      <c r="A2254" s="21"/>
      <c r="O2254"/>
    </row>
    <row r="2255" spans="1:15" x14ac:dyDescent="0.3">
      <c r="A2255" s="21"/>
      <c r="O2255"/>
    </row>
    <row r="2256" spans="1:15" x14ac:dyDescent="0.3">
      <c r="A2256" s="21"/>
      <c r="O2256"/>
    </row>
    <row r="2257" spans="1:15" x14ac:dyDescent="0.3">
      <c r="A2257" s="21"/>
      <c r="O2257"/>
    </row>
    <row r="2258" spans="1:15" x14ac:dyDescent="0.3">
      <c r="A2258" s="21"/>
      <c r="O2258"/>
    </row>
    <row r="2259" spans="1:15" x14ac:dyDescent="0.3">
      <c r="A2259" s="21"/>
      <c r="O2259"/>
    </row>
    <row r="2260" spans="1:15" x14ac:dyDescent="0.3">
      <c r="A2260" s="21"/>
      <c r="O2260"/>
    </row>
    <row r="2261" spans="1:15" x14ac:dyDescent="0.3">
      <c r="A2261" s="21"/>
      <c r="O2261"/>
    </row>
    <row r="2262" spans="1:15" x14ac:dyDescent="0.3">
      <c r="A2262" s="21"/>
      <c r="O2262"/>
    </row>
    <row r="2263" spans="1:15" x14ac:dyDescent="0.3">
      <c r="A2263" s="21"/>
      <c r="O2263"/>
    </row>
    <row r="2264" spans="1:15" x14ac:dyDescent="0.3">
      <c r="A2264" s="21"/>
      <c r="O2264"/>
    </row>
    <row r="2265" spans="1:15" x14ac:dyDescent="0.3">
      <c r="A2265" s="21"/>
      <c r="O2265"/>
    </row>
    <row r="2266" spans="1:15" x14ac:dyDescent="0.3">
      <c r="A2266" s="21"/>
      <c r="O2266"/>
    </row>
    <row r="2267" spans="1:15" x14ac:dyDescent="0.3">
      <c r="A2267" s="21"/>
      <c r="O2267"/>
    </row>
    <row r="2268" spans="1:15" x14ac:dyDescent="0.3">
      <c r="A2268" s="21"/>
      <c r="O2268"/>
    </row>
    <row r="2269" spans="1:15" x14ac:dyDescent="0.3">
      <c r="A2269" s="21"/>
      <c r="O2269"/>
    </row>
    <row r="2270" spans="1:15" x14ac:dyDescent="0.3">
      <c r="A2270" s="21"/>
      <c r="O2270"/>
    </row>
    <row r="2271" spans="1:15" x14ac:dyDescent="0.3">
      <c r="A2271" s="21"/>
      <c r="O2271"/>
    </row>
    <row r="2272" spans="1:15" x14ac:dyDescent="0.3">
      <c r="A2272" s="21"/>
      <c r="O2272"/>
    </row>
    <row r="2273" spans="1:15" x14ac:dyDescent="0.3">
      <c r="A2273" s="21"/>
      <c r="O2273"/>
    </row>
    <row r="2274" spans="1:15" x14ac:dyDescent="0.3">
      <c r="A2274" s="21"/>
      <c r="O2274"/>
    </row>
    <row r="2275" spans="1:15" x14ac:dyDescent="0.3">
      <c r="A2275" s="21"/>
      <c r="O2275"/>
    </row>
    <row r="2276" spans="1:15" x14ac:dyDescent="0.3">
      <c r="A2276" s="21"/>
      <c r="O2276"/>
    </row>
    <row r="2277" spans="1:15" x14ac:dyDescent="0.3">
      <c r="A2277" s="21"/>
      <c r="O2277"/>
    </row>
    <row r="2278" spans="1:15" x14ac:dyDescent="0.3">
      <c r="A2278" s="21"/>
      <c r="O2278"/>
    </row>
    <row r="2279" spans="1:15" x14ac:dyDescent="0.3">
      <c r="A2279" s="21"/>
      <c r="O2279"/>
    </row>
    <row r="2280" spans="1:15" x14ac:dyDescent="0.3">
      <c r="A2280" s="21"/>
      <c r="O2280"/>
    </row>
    <row r="2281" spans="1:15" x14ac:dyDescent="0.3">
      <c r="A2281" s="21"/>
      <c r="O2281"/>
    </row>
    <row r="2282" spans="1:15" x14ac:dyDescent="0.3">
      <c r="A2282" s="21"/>
      <c r="O2282"/>
    </row>
    <row r="2283" spans="1:15" x14ac:dyDescent="0.3">
      <c r="A2283" s="21"/>
      <c r="O2283"/>
    </row>
    <row r="2284" spans="1:15" x14ac:dyDescent="0.3">
      <c r="A2284" s="21"/>
      <c r="O2284"/>
    </row>
    <row r="2285" spans="1:15" x14ac:dyDescent="0.3">
      <c r="A2285" s="21"/>
      <c r="O2285"/>
    </row>
    <row r="2286" spans="1:15" x14ac:dyDescent="0.3">
      <c r="A2286" s="21"/>
      <c r="O2286"/>
    </row>
    <row r="2287" spans="1:15" x14ac:dyDescent="0.3">
      <c r="A2287" s="21"/>
      <c r="O2287"/>
    </row>
    <row r="2288" spans="1:15" x14ac:dyDescent="0.3">
      <c r="A2288" s="21"/>
      <c r="O2288"/>
    </row>
    <row r="2289" spans="1:15" x14ac:dyDescent="0.3">
      <c r="A2289" s="21"/>
      <c r="O2289"/>
    </row>
    <row r="2290" spans="1:15" x14ac:dyDescent="0.3">
      <c r="A2290" s="21"/>
      <c r="O2290"/>
    </row>
    <row r="2291" spans="1:15" x14ac:dyDescent="0.3">
      <c r="A2291" s="21"/>
      <c r="O2291"/>
    </row>
    <row r="2292" spans="1:15" x14ac:dyDescent="0.3">
      <c r="A2292" s="21"/>
      <c r="O2292"/>
    </row>
    <row r="2293" spans="1:15" x14ac:dyDescent="0.3">
      <c r="A2293" s="21"/>
      <c r="O2293"/>
    </row>
    <row r="2294" spans="1:15" x14ac:dyDescent="0.3">
      <c r="A2294" s="21"/>
      <c r="O2294"/>
    </row>
    <row r="2295" spans="1:15" x14ac:dyDescent="0.3">
      <c r="A2295" s="21"/>
      <c r="O2295"/>
    </row>
    <row r="2296" spans="1:15" x14ac:dyDescent="0.3">
      <c r="A2296" s="21"/>
      <c r="O2296"/>
    </row>
    <row r="2297" spans="1:15" x14ac:dyDescent="0.3">
      <c r="A2297" s="21"/>
      <c r="O2297"/>
    </row>
    <row r="2298" spans="1:15" x14ac:dyDescent="0.3">
      <c r="A2298" s="21"/>
      <c r="O2298"/>
    </row>
    <row r="2299" spans="1:15" x14ac:dyDescent="0.3">
      <c r="A2299" s="21"/>
      <c r="O2299"/>
    </row>
    <row r="2300" spans="1:15" x14ac:dyDescent="0.3">
      <c r="A2300" s="21"/>
      <c r="O2300"/>
    </row>
    <row r="2301" spans="1:15" x14ac:dyDescent="0.3">
      <c r="A2301" s="21"/>
      <c r="O2301"/>
    </row>
    <row r="2302" spans="1:15" x14ac:dyDescent="0.3">
      <c r="A2302" s="21"/>
      <c r="O2302"/>
    </row>
    <row r="2303" spans="1:15" x14ac:dyDescent="0.3">
      <c r="A2303" s="21"/>
      <c r="O2303"/>
    </row>
    <row r="2304" spans="1:15" x14ac:dyDescent="0.3">
      <c r="A2304" s="21"/>
      <c r="O2304"/>
    </row>
    <row r="2305" spans="1:15" x14ac:dyDescent="0.3">
      <c r="A2305" s="21"/>
      <c r="O2305"/>
    </row>
    <row r="2306" spans="1:15" x14ac:dyDescent="0.3">
      <c r="A2306" s="21"/>
      <c r="O2306"/>
    </row>
    <row r="2307" spans="1:15" x14ac:dyDescent="0.3">
      <c r="A2307" s="21"/>
      <c r="O2307"/>
    </row>
    <row r="2308" spans="1:15" x14ac:dyDescent="0.3">
      <c r="A2308" s="21"/>
      <c r="O2308"/>
    </row>
    <row r="2309" spans="1:15" x14ac:dyDescent="0.3">
      <c r="A2309" s="21"/>
      <c r="O2309"/>
    </row>
    <row r="2310" spans="1:15" x14ac:dyDescent="0.3">
      <c r="A2310" s="21"/>
      <c r="O2310"/>
    </row>
    <row r="2311" spans="1:15" x14ac:dyDescent="0.3">
      <c r="A2311" s="21"/>
      <c r="O2311"/>
    </row>
    <row r="2312" spans="1:15" x14ac:dyDescent="0.3">
      <c r="A2312" s="21"/>
      <c r="O2312"/>
    </row>
    <row r="2313" spans="1:15" x14ac:dyDescent="0.3">
      <c r="A2313" s="21"/>
      <c r="O2313"/>
    </row>
    <row r="2314" spans="1:15" x14ac:dyDescent="0.3">
      <c r="A2314" s="21"/>
      <c r="O2314"/>
    </row>
    <row r="2315" spans="1:15" x14ac:dyDescent="0.3">
      <c r="A2315" s="21"/>
      <c r="O2315"/>
    </row>
    <row r="2316" spans="1:15" x14ac:dyDescent="0.3">
      <c r="A2316" s="21"/>
      <c r="O2316"/>
    </row>
    <row r="2317" spans="1:15" x14ac:dyDescent="0.3">
      <c r="A2317" s="21"/>
      <c r="O2317"/>
    </row>
    <row r="2318" spans="1:15" x14ac:dyDescent="0.3">
      <c r="A2318" s="21"/>
      <c r="O2318"/>
    </row>
    <row r="2319" spans="1:15" x14ac:dyDescent="0.3">
      <c r="A2319" s="21"/>
      <c r="O2319"/>
    </row>
    <row r="2320" spans="1:15" x14ac:dyDescent="0.3">
      <c r="A2320" s="21"/>
      <c r="O2320"/>
    </row>
    <row r="2321" spans="1:15" x14ac:dyDescent="0.3">
      <c r="A2321" s="21"/>
      <c r="O2321"/>
    </row>
    <row r="2322" spans="1:15" x14ac:dyDescent="0.3">
      <c r="A2322" s="21"/>
      <c r="O2322"/>
    </row>
    <row r="2323" spans="1:15" x14ac:dyDescent="0.3">
      <c r="A2323" s="21"/>
      <c r="O2323"/>
    </row>
    <row r="2324" spans="1:15" x14ac:dyDescent="0.3">
      <c r="A2324" s="21"/>
      <c r="O2324"/>
    </row>
    <row r="2325" spans="1:15" x14ac:dyDescent="0.3">
      <c r="A2325" s="21"/>
      <c r="O2325"/>
    </row>
    <row r="2326" spans="1:15" x14ac:dyDescent="0.3">
      <c r="A2326" s="21"/>
      <c r="O2326"/>
    </row>
    <row r="2327" spans="1:15" x14ac:dyDescent="0.3">
      <c r="A2327" s="21"/>
      <c r="O2327"/>
    </row>
    <row r="2328" spans="1:15" x14ac:dyDescent="0.3">
      <c r="A2328" s="21"/>
      <c r="O2328"/>
    </row>
    <row r="2329" spans="1:15" x14ac:dyDescent="0.3">
      <c r="A2329" s="21"/>
      <c r="O2329"/>
    </row>
    <row r="2330" spans="1:15" x14ac:dyDescent="0.3">
      <c r="A2330" s="21"/>
      <c r="O2330"/>
    </row>
    <row r="2331" spans="1:15" x14ac:dyDescent="0.3">
      <c r="A2331" s="21"/>
      <c r="O2331"/>
    </row>
    <row r="2332" spans="1:15" x14ac:dyDescent="0.3">
      <c r="A2332" s="21"/>
      <c r="O2332"/>
    </row>
    <row r="2333" spans="1:15" x14ac:dyDescent="0.3">
      <c r="A2333" s="21"/>
      <c r="O2333"/>
    </row>
    <row r="2334" spans="1:15" x14ac:dyDescent="0.3">
      <c r="A2334" s="21"/>
      <c r="O2334"/>
    </row>
    <row r="2335" spans="1:15" x14ac:dyDescent="0.3">
      <c r="A2335" s="21"/>
      <c r="O2335"/>
    </row>
    <row r="2336" spans="1:15" x14ac:dyDescent="0.3">
      <c r="A2336" s="21"/>
      <c r="O2336"/>
    </row>
    <row r="2337" spans="1:15" x14ac:dyDescent="0.3">
      <c r="A2337" s="21"/>
      <c r="O2337"/>
    </row>
    <row r="2338" spans="1:15" x14ac:dyDescent="0.3">
      <c r="A2338" s="21"/>
      <c r="O2338"/>
    </row>
    <row r="2339" spans="1:15" x14ac:dyDescent="0.3">
      <c r="A2339" s="21"/>
      <c r="O2339"/>
    </row>
    <row r="2340" spans="1:15" x14ac:dyDescent="0.3">
      <c r="A2340" s="21"/>
      <c r="O2340"/>
    </row>
    <row r="2341" spans="1:15" x14ac:dyDescent="0.3">
      <c r="A2341" s="21"/>
      <c r="O2341"/>
    </row>
    <row r="2342" spans="1:15" x14ac:dyDescent="0.3">
      <c r="A2342" s="21"/>
      <c r="O2342"/>
    </row>
    <row r="2343" spans="1:15" x14ac:dyDescent="0.3">
      <c r="A2343" s="21"/>
      <c r="O2343"/>
    </row>
    <row r="2344" spans="1:15" x14ac:dyDescent="0.3">
      <c r="A2344" s="21"/>
      <c r="O2344"/>
    </row>
    <row r="2345" spans="1:15" x14ac:dyDescent="0.3">
      <c r="A2345" s="21"/>
      <c r="O2345"/>
    </row>
    <row r="2346" spans="1:15" x14ac:dyDescent="0.3">
      <c r="A2346" s="21"/>
      <c r="O2346"/>
    </row>
    <row r="2347" spans="1:15" x14ac:dyDescent="0.3">
      <c r="A2347" s="21"/>
      <c r="O2347"/>
    </row>
    <row r="2348" spans="1:15" x14ac:dyDescent="0.3">
      <c r="A2348" s="21"/>
      <c r="O2348"/>
    </row>
    <row r="2349" spans="1:15" x14ac:dyDescent="0.3">
      <c r="A2349" s="21"/>
      <c r="O2349"/>
    </row>
    <row r="2350" spans="1:15" x14ac:dyDescent="0.3">
      <c r="A2350" s="21"/>
      <c r="O2350"/>
    </row>
    <row r="2351" spans="1:15" x14ac:dyDescent="0.3">
      <c r="A2351" s="21"/>
      <c r="O2351"/>
    </row>
    <row r="2352" spans="1:15" x14ac:dyDescent="0.3">
      <c r="A2352" s="21"/>
      <c r="O2352"/>
    </row>
    <row r="2353" spans="1:15" x14ac:dyDescent="0.3">
      <c r="A2353" s="21"/>
      <c r="O2353"/>
    </row>
    <row r="2354" spans="1:15" x14ac:dyDescent="0.3">
      <c r="A2354" s="21"/>
      <c r="O2354"/>
    </row>
    <row r="2355" spans="1:15" x14ac:dyDescent="0.3">
      <c r="A2355" s="21"/>
      <c r="O2355"/>
    </row>
    <row r="2356" spans="1:15" x14ac:dyDescent="0.3">
      <c r="A2356" s="21"/>
      <c r="O2356"/>
    </row>
    <row r="2357" spans="1:15" x14ac:dyDescent="0.3">
      <c r="A2357" s="21"/>
      <c r="O2357"/>
    </row>
    <row r="2358" spans="1:15" x14ac:dyDescent="0.3">
      <c r="A2358" s="21"/>
      <c r="O2358"/>
    </row>
    <row r="2359" spans="1:15" x14ac:dyDescent="0.3">
      <c r="A2359" s="21"/>
      <c r="O2359"/>
    </row>
    <row r="2360" spans="1:15" x14ac:dyDescent="0.3">
      <c r="A2360" s="21"/>
      <c r="O2360"/>
    </row>
    <row r="2361" spans="1:15" x14ac:dyDescent="0.3">
      <c r="A2361" s="21"/>
      <c r="O2361"/>
    </row>
    <row r="2362" spans="1:15" x14ac:dyDescent="0.3">
      <c r="A2362" s="21"/>
      <c r="O2362"/>
    </row>
    <row r="2363" spans="1:15" x14ac:dyDescent="0.3">
      <c r="A2363" s="21"/>
      <c r="O2363"/>
    </row>
    <row r="2364" spans="1:15" x14ac:dyDescent="0.3">
      <c r="A2364" s="21"/>
      <c r="O2364"/>
    </row>
    <row r="2365" spans="1:15" x14ac:dyDescent="0.3">
      <c r="A2365" s="21"/>
      <c r="O2365"/>
    </row>
    <row r="2366" spans="1:15" x14ac:dyDescent="0.3">
      <c r="A2366" s="21"/>
      <c r="O2366"/>
    </row>
    <row r="2367" spans="1:15" x14ac:dyDescent="0.3">
      <c r="A2367" s="21"/>
      <c r="O2367"/>
    </row>
    <row r="2368" spans="1:15" x14ac:dyDescent="0.3">
      <c r="A2368" s="21"/>
      <c r="O2368"/>
    </row>
    <row r="2369" spans="1:15" x14ac:dyDescent="0.3">
      <c r="A2369" s="21"/>
      <c r="O2369"/>
    </row>
    <row r="2370" spans="1:15" x14ac:dyDescent="0.3">
      <c r="A2370" s="21"/>
      <c r="O2370"/>
    </row>
    <row r="2371" spans="1:15" x14ac:dyDescent="0.3">
      <c r="A2371" s="21"/>
      <c r="O2371"/>
    </row>
    <row r="2372" spans="1:15" x14ac:dyDescent="0.3">
      <c r="A2372" s="21"/>
      <c r="O2372"/>
    </row>
    <row r="2373" spans="1:15" x14ac:dyDescent="0.3">
      <c r="A2373" s="21"/>
      <c r="O2373"/>
    </row>
    <row r="2374" spans="1:15" x14ac:dyDescent="0.3">
      <c r="A2374" s="21"/>
      <c r="O2374"/>
    </row>
    <row r="2375" spans="1:15" x14ac:dyDescent="0.3">
      <c r="A2375" s="21"/>
      <c r="O2375"/>
    </row>
    <row r="2376" spans="1:15" x14ac:dyDescent="0.3">
      <c r="A2376" s="21"/>
      <c r="O2376"/>
    </row>
    <row r="2377" spans="1:15" x14ac:dyDescent="0.3">
      <c r="A2377" s="21"/>
      <c r="O2377"/>
    </row>
    <row r="2378" spans="1:15" x14ac:dyDescent="0.3">
      <c r="A2378" s="21"/>
      <c r="O2378"/>
    </row>
    <row r="2379" spans="1:15" x14ac:dyDescent="0.3">
      <c r="A2379" s="21"/>
      <c r="O2379"/>
    </row>
    <row r="2380" spans="1:15" x14ac:dyDescent="0.3">
      <c r="A2380" s="21"/>
      <c r="O2380"/>
    </row>
    <row r="2381" spans="1:15" x14ac:dyDescent="0.3">
      <c r="A2381" s="21"/>
      <c r="O2381"/>
    </row>
    <row r="2382" spans="1:15" x14ac:dyDescent="0.3">
      <c r="A2382" s="21"/>
      <c r="O2382"/>
    </row>
    <row r="2383" spans="1:15" x14ac:dyDescent="0.3">
      <c r="A2383" s="21"/>
      <c r="O2383"/>
    </row>
    <row r="2384" spans="1:15" x14ac:dyDescent="0.3">
      <c r="A2384" s="21"/>
      <c r="O2384"/>
    </row>
    <row r="2385" spans="1:15" x14ac:dyDescent="0.3">
      <c r="A2385" s="21"/>
      <c r="O2385"/>
    </row>
    <row r="2386" spans="1:15" x14ac:dyDescent="0.3">
      <c r="A2386" s="21"/>
      <c r="O2386"/>
    </row>
    <row r="2387" spans="1:15" x14ac:dyDescent="0.3">
      <c r="A2387" s="21"/>
      <c r="O2387"/>
    </row>
    <row r="2388" spans="1:15" x14ac:dyDescent="0.3">
      <c r="A2388" s="21"/>
      <c r="O2388"/>
    </row>
    <row r="2389" spans="1:15" x14ac:dyDescent="0.3">
      <c r="A2389" s="21"/>
      <c r="O2389"/>
    </row>
    <row r="2390" spans="1:15" x14ac:dyDescent="0.3">
      <c r="A2390" s="21"/>
      <c r="O2390"/>
    </row>
    <row r="2391" spans="1:15" x14ac:dyDescent="0.3">
      <c r="A2391" s="21"/>
      <c r="O2391"/>
    </row>
    <row r="2392" spans="1:15" x14ac:dyDescent="0.3">
      <c r="A2392" s="21"/>
      <c r="O2392"/>
    </row>
    <row r="2393" spans="1:15" x14ac:dyDescent="0.3">
      <c r="A2393" s="21"/>
      <c r="O2393"/>
    </row>
    <row r="2394" spans="1:15" x14ac:dyDescent="0.3">
      <c r="A2394" s="21"/>
      <c r="O2394"/>
    </row>
    <row r="2395" spans="1:15" x14ac:dyDescent="0.3">
      <c r="A2395" s="21"/>
      <c r="O2395"/>
    </row>
    <row r="2396" spans="1:15" x14ac:dyDescent="0.3">
      <c r="A2396" s="21"/>
      <c r="O2396"/>
    </row>
    <row r="2397" spans="1:15" x14ac:dyDescent="0.3">
      <c r="A2397" s="21"/>
      <c r="O2397"/>
    </row>
    <row r="2398" spans="1:15" x14ac:dyDescent="0.3">
      <c r="A2398" s="21"/>
      <c r="O2398"/>
    </row>
    <row r="2399" spans="1:15" x14ac:dyDescent="0.3">
      <c r="A2399" s="21"/>
      <c r="O2399"/>
    </row>
    <row r="2400" spans="1:15" x14ac:dyDescent="0.3">
      <c r="A2400" s="21"/>
      <c r="O2400"/>
    </row>
    <row r="2401" spans="1:15" x14ac:dyDescent="0.3">
      <c r="A2401" s="21"/>
      <c r="O2401"/>
    </row>
    <row r="2402" spans="1:15" x14ac:dyDescent="0.3">
      <c r="A2402" s="21"/>
      <c r="O2402"/>
    </row>
    <row r="2403" spans="1:15" x14ac:dyDescent="0.3">
      <c r="A2403" s="21"/>
      <c r="O2403"/>
    </row>
    <row r="2404" spans="1:15" x14ac:dyDescent="0.3">
      <c r="A2404" s="21"/>
      <c r="O2404"/>
    </row>
    <row r="2405" spans="1:15" x14ac:dyDescent="0.3">
      <c r="A2405" s="21"/>
      <c r="O2405"/>
    </row>
    <row r="2406" spans="1:15" x14ac:dyDescent="0.3">
      <c r="A2406" s="21"/>
      <c r="O2406"/>
    </row>
    <row r="2407" spans="1:15" x14ac:dyDescent="0.3">
      <c r="A2407" s="21"/>
      <c r="O2407"/>
    </row>
    <row r="2408" spans="1:15" x14ac:dyDescent="0.3">
      <c r="A2408" s="21"/>
      <c r="O2408"/>
    </row>
    <row r="2409" spans="1:15" x14ac:dyDescent="0.3">
      <c r="A2409" s="21"/>
      <c r="O2409"/>
    </row>
    <row r="2410" spans="1:15" x14ac:dyDescent="0.3">
      <c r="A2410" s="21"/>
      <c r="O2410"/>
    </row>
    <row r="2411" spans="1:15" x14ac:dyDescent="0.3">
      <c r="A2411" s="21"/>
      <c r="O2411"/>
    </row>
    <row r="2412" spans="1:15" x14ac:dyDescent="0.3">
      <c r="A2412" s="21"/>
      <c r="O2412"/>
    </row>
    <row r="2413" spans="1:15" x14ac:dyDescent="0.3">
      <c r="A2413" s="21"/>
      <c r="O2413"/>
    </row>
    <row r="2414" spans="1:15" x14ac:dyDescent="0.3">
      <c r="A2414" s="21"/>
      <c r="O2414"/>
    </row>
    <row r="2415" spans="1:15" x14ac:dyDescent="0.3">
      <c r="A2415" s="21"/>
      <c r="O2415"/>
    </row>
    <row r="2416" spans="1:15" x14ac:dyDescent="0.3">
      <c r="A2416" s="21"/>
      <c r="O2416"/>
    </row>
    <row r="2417" spans="1:15" x14ac:dyDescent="0.3">
      <c r="A2417" s="21"/>
      <c r="O2417"/>
    </row>
    <row r="2418" spans="1:15" x14ac:dyDescent="0.3">
      <c r="A2418" s="21"/>
      <c r="O2418"/>
    </row>
    <row r="2419" spans="1:15" x14ac:dyDescent="0.3">
      <c r="A2419" s="21"/>
      <c r="O2419"/>
    </row>
    <row r="2420" spans="1:15" x14ac:dyDescent="0.3">
      <c r="A2420" s="21"/>
      <c r="O2420"/>
    </row>
    <row r="2421" spans="1:15" x14ac:dyDescent="0.3">
      <c r="A2421" s="21"/>
      <c r="O2421"/>
    </row>
    <row r="2422" spans="1:15" x14ac:dyDescent="0.3">
      <c r="A2422" s="21"/>
      <c r="O2422"/>
    </row>
    <row r="2423" spans="1:15" x14ac:dyDescent="0.3">
      <c r="A2423" s="21"/>
      <c r="O2423"/>
    </row>
    <row r="2424" spans="1:15" x14ac:dyDescent="0.3">
      <c r="A2424" s="21"/>
      <c r="O2424"/>
    </row>
    <row r="2425" spans="1:15" x14ac:dyDescent="0.3">
      <c r="A2425" s="21"/>
      <c r="O2425"/>
    </row>
    <row r="2426" spans="1:15" x14ac:dyDescent="0.3">
      <c r="A2426" s="21"/>
      <c r="O2426"/>
    </row>
    <row r="2427" spans="1:15" x14ac:dyDescent="0.3">
      <c r="A2427" s="21"/>
      <c r="O2427"/>
    </row>
    <row r="2428" spans="1:15" x14ac:dyDescent="0.3">
      <c r="A2428" s="21"/>
      <c r="O2428"/>
    </row>
    <row r="2429" spans="1:15" x14ac:dyDescent="0.3">
      <c r="A2429" s="21"/>
      <c r="O2429"/>
    </row>
    <row r="2430" spans="1:15" x14ac:dyDescent="0.3">
      <c r="A2430" s="21"/>
      <c r="O2430"/>
    </row>
    <row r="2431" spans="1:15" x14ac:dyDescent="0.3">
      <c r="A2431" s="21"/>
      <c r="O2431"/>
    </row>
    <row r="2432" spans="1:15" x14ac:dyDescent="0.3">
      <c r="A2432" s="21"/>
      <c r="O2432"/>
    </row>
    <row r="2433" spans="1:15" x14ac:dyDescent="0.3">
      <c r="A2433" s="21"/>
      <c r="O2433"/>
    </row>
    <row r="2434" spans="1:15" x14ac:dyDescent="0.3">
      <c r="A2434" s="21"/>
      <c r="O2434"/>
    </row>
    <row r="2435" spans="1:15" x14ac:dyDescent="0.3">
      <c r="A2435" s="21"/>
      <c r="O2435"/>
    </row>
    <row r="2436" spans="1:15" x14ac:dyDescent="0.3">
      <c r="A2436" s="21"/>
      <c r="O2436"/>
    </row>
    <row r="2437" spans="1:15" x14ac:dyDescent="0.3">
      <c r="A2437" s="21"/>
      <c r="O2437"/>
    </row>
    <row r="2438" spans="1:15" x14ac:dyDescent="0.3">
      <c r="A2438" s="21"/>
      <c r="O2438"/>
    </row>
    <row r="2439" spans="1:15" x14ac:dyDescent="0.3">
      <c r="A2439" s="21"/>
      <c r="O2439"/>
    </row>
    <row r="2440" spans="1:15" x14ac:dyDescent="0.3">
      <c r="A2440" s="21"/>
      <c r="O2440"/>
    </row>
    <row r="2441" spans="1:15" x14ac:dyDescent="0.3">
      <c r="A2441" s="21"/>
      <c r="O2441"/>
    </row>
    <row r="2442" spans="1:15" x14ac:dyDescent="0.3">
      <c r="A2442" s="21"/>
      <c r="O2442"/>
    </row>
    <row r="2443" spans="1:15" x14ac:dyDescent="0.3">
      <c r="A2443" s="21"/>
      <c r="O2443"/>
    </row>
    <row r="2444" spans="1:15" x14ac:dyDescent="0.3">
      <c r="A2444" s="21"/>
      <c r="O2444"/>
    </row>
    <row r="2445" spans="1:15" x14ac:dyDescent="0.3">
      <c r="A2445" s="21"/>
      <c r="O2445"/>
    </row>
    <row r="2446" spans="1:15" x14ac:dyDescent="0.3">
      <c r="A2446" s="21"/>
      <c r="O2446"/>
    </row>
    <row r="2447" spans="1:15" x14ac:dyDescent="0.3">
      <c r="A2447" s="21"/>
      <c r="O2447"/>
    </row>
    <row r="2448" spans="1:15" x14ac:dyDescent="0.3">
      <c r="A2448" s="21"/>
      <c r="O2448"/>
    </row>
    <row r="2449" spans="1:15" x14ac:dyDescent="0.3">
      <c r="A2449" s="21"/>
      <c r="O2449"/>
    </row>
    <row r="2450" spans="1:15" x14ac:dyDescent="0.3">
      <c r="A2450" s="21"/>
      <c r="O2450"/>
    </row>
    <row r="2451" spans="1:15" x14ac:dyDescent="0.3">
      <c r="A2451" s="21"/>
      <c r="O2451"/>
    </row>
    <row r="2452" spans="1:15" x14ac:dyDescent="0.3">
      <c r="A2452" s="21"/>
      <c r="O2452"/>
    </row>
    <row r="2453" spans="1:15" x14ac:dyDescent="0.3">
      <c r="A2453" s="21"/>
      <c r="O2453"/>
    </row>
    <row r="2454" spans="1:15" x14ac:dyDescent="0.3">
      <c r="A2454" s="21"/>
      <c r="O2454"/>
    </row>
    <row r="2455" spans="1:15" x14ac:dyDescent="0.3">
      <c r="A2455" s="21"/>
      <c r="O2455"/>
    </row>
    <row r="2456" spans="1:15" x14ac:dyDescent="0.3">
      <c r="A2456" s="21"/>
      <c r="O2456"/>
    </row>
    <row r="2457" spans="1:15" x14ac:dyDescent="0.3">
      <c r="A2457" s="21"/>
      <c r="O2457"/>
    </row>
    <row r="2458" spans="1:15" x14ac:dyDescent="0.3">
      <c r="A2458" s="21"/>
      <c r="O2458"/>
    </row>
    <row r="2459" spans="1:15" x14ac:dyDescent="0.3">
      <c r="A2459" s="21"/>
      <c r="O2459"/>
    </row>
    <row r="2460" spans="1:15" x14ac:dyDescent="0.3">
      <c r="A2460" s="21"/>
      <c r="O2460"/>
    </row>
    <row r="2461" spans="1:15" x14ac:dyDescent="0.3">
      <c r="A2461" s="21"/>
      <c r="O2461"/>
    </row>
    <row r="2462" spans="1:15" x14ac:dyDescent="0.3">
      <c r="A2462" s="21"/>
      <c r="O2462"/>
    </row>
    <row r="2463" spans="1:15" x14ac:dyDescent="0.3">
      <c r="A2463" s="21"/>
      <c r="O2463"/>
    </row>
    <row r="2464" spans="1:15" x14ac:dyDescent="0.3">
      <c r="A2464" s="21"/>
      <c r="O2464"/>
    </row>
    <row r="2465" spans="1:15" x14ac:dyDescent="0.3">
      <c r="A2465" s="21"/>
      <c r="O2465"/>
    </row>
    <row r="2466" spans="1:15" x14ac:dyDescent="0.3">
      <c r="A2466" s="21"/>
      <c r="O2466"/>
    </row>
    <row r="2467" spans="1:15" x14ac:dyDescent="0.3">
      <c r="A2467" s="21"/>
      <c r="O2467"/>
    </row>
    <row r="2468" spans="1:15" x14ac:dyDescent="0.3">
      <c r="A2468" s="21"/>
      <c r="O2468"/>
    </row>
    <row r="2469" spans="1:15" x14ac:dyDescent="0.3">
      <c r="A2469" s="21"/>
      <c r="O2469"/>
    </row>
    <row r="2470" spans="1:15" x14ac:dyDescent="0.3">
      <c r="A2470" s="21"/>
      <c r="O2470"/>
    </row>
    <row r="2471" spans="1:15" x14ac:dyDescent="0.3">
      <c r="A2471" s="21"/>
      <c r="O2471"/>
    </row>
    <row r="2472" spans="1:15" x14ac:dyDescent="0.3">
      <c r="A2472" s="21"/>
      <c r="O2472"/>
    </row>
    <row r="2473" spans="1:15" x14ac:dyDescent="0.3">
      <c r="A2473" s="21"/>
      <c r="O2473"/>
    </row>
    <row r="2474" spans="1:15" x14ac:dyDescent="0.3">
      <c r="A2474" s="21"/>
      <c r="O2474"/>
    </row>
    <row r="2475" spans="1:15" x14ac:dyDescent="0.3">
      <c r="A2475" s="21"/>
      <c r="O2475"/>
    </row>
    <row r="2476" spans="1:15" x14ac:dyDescent="0.3">
      <c r="A2476" s="21"/>
      <c r="O2476"/>
    </row>
    <row r="2477" spans="1:15" x14ac:dyDescent="0.3">
      <c r="A2477" s="21"/>
      <c r="O2477"/>
    </row>
    <row r="2478" spans="1:15" x14ac:dyDescent="0.3">
      <c r="A2478" s="21"/>
      <c r="O2478"/>
    </row>
    <row r="2479" spans="1:15" x14ac:dyDescent="0.3">
      <c r="A2479" s="21"/>
      <c r="O2479"/>
    </row>
    <row r="2480" spans="1:15" x14ac:dyDescent="0.3">
      <c r="A2480" s="21"/>
      <c r="O2480"/>
    </row>
    <row r="2481" spans="1:15" x14ac:dyDescent="0.3">
      <c r="A2481" s="21"/>
      <c r="O2481"/>
    </row>
    <row r="2482" spans="1:15" x14ac:dyDescent="0.3">
      <c r="A2482" s="21"/>
      <c r="O2482"/>
    </row>
    <row r="2483" spans="1:15" x14ac:dyDescent="0.3">
      <c r="A2483" s="21"/>
      <c r="O2483"/>
    </row>
    <row r="2484" spans="1:15" x14ac:dyDescent="0.3">
      <c r="A2484" s="21"/>
      <c r="O2484"/>
    </row>
    <row r="2485" spans="1:15" x14ac:dyDescent="0.3">
      <c r="A2485" s="21"/>
      <c r="O2485"/>
    </row>
    <row r="2486" spans="1:15" x14ac:dyDescent="0.3">
      <c r="A2486" s="21"/>
      <c r="O2486"/>
    </row>
    <row r="2487" spans="1:15" x14ac:dyDescent="0.3">
      <c r="A2487" s="21"/>
      <c r="O2487"/>
    </row>
    <row r="2488" spans="1:15" x14ac:dyDescent="0.3">
      <c r="A2488" s="21"/>
      <c r="O2488"/>
    </row>
    <row r="2489" spans="1:15" x14ac:dyDescent="0.3">
      <c r="A2489" s="21"/>
      <c r="O2489"/>
    </row>
    <row r="2490" spans="1:15" x14ac:dyDescent="0.3">
      <c r="A2490" s="21"/>
      <c r="O2490"/>
    </row>
    <row r="2491" spans="1:15" x14ac:dyDescent="0.3">
      <c r="A2491" s="21"/>
      <c r="O2491"/>
    </row>
    <row r="2492" spans="1:15" x14ac:dyDescent="0.3">
      <c r="A2492" s="21"/>
      <c r="O2492"/>
    </row>
    <row r="2493" spans="1:15" x14ac:dyDescent="0.3">
      <c r="A2493" s="21"/>
      <c r="O2493"/>
    </row>
    <row r="2494" spans="1:15" x14ac:dyDescent="0.3">
      <c r="A2494" s="21"/>
      <c r="O2494"/>
    </row>
    <row r="2495" spans="1:15" x14ac:dyDescent="0.3">
      <c r="A2495" s="21"/>
      <c r="O2495"/>
    </row>
    <row r="2496" spans="1:15" x14ac:dyDescent="0.3">
      <c r="A2496" s="21"/>
      <c r="O2496"/>
    </row>
    <row r="2497" spans="1:15" x14ac:dyDescent="0.3">
      <c r="A2497" s="21"/>
      <c r="O2497"/>
    </row>
    <row r="2498" spans="1:15" x14ac:dyDescent="0.3">
      <c r="A2498" s="21"/>
      <c r="O2498"/>
    </row>
    <row r="2499" spans="1:15" x14ac:dyDescent="0.3">
      <c r="A2499" s="21"/>
      <c r="O2499"/>
    </row>
    <row r="2500" spans="1:15" x14ac:dyDescent="0.3">
      <c r="A2500" s="21"/>
      <c r="O2500"/>
    </row>
    <row r="2501" spans="1:15" x14ac:dyDescent="0.3">
      <c r="A2501" s="21"/>
      <c r="O2501"/>
    </row>
    <row r="2502" spans="1:15" x14ac:dyDescent="0.3">
      <c r="A2502" s="21"/>
      <c r="O2502"/>
    </row>
    <row r="2503" spans="1:15" x14ac:dyDescent="0.3">
      <c r="A2503" s="21"/>
      <c r="O2503"/>
    </row>
    <row r="2504" spans="1:15" x14ac:dyDescent="0.3">
      <c r="A2504" s="21"/>
      <c r="O2504"/>
    </row>
    <row r="2505" spans="1:15" x14ac:dyDescent="0.3">
      <c r="A2505" s="21"/>
      <c r="O2505"/>
    </row>
    <row r="2506" spans="1:15" x14ac:dyDescent="0.3">
      <c r="A2506" s="21"/>
      <c r="O2506"/>
    </row>
    <row r="2507" spans="1:15" x14ac:dyDescent="0.3">
      <c r="A2507" s="21"/>
      <c r="O2507"/>
    </row>
    <row r="2508" spans="1:15" x14ac:dyDescent="0.3">
      <c r="A2508" s="21"/>
      <c r="O2508"/>
    </row>
    <row r="2509" spans="1:15" x14ac:dyDescent="0.3">
      <c r="A2509" s="21"/>
      <c r="O2509"/>
    </row>
    <row r="2510" spans="1:15" x14ac:dyDescent="0.3">
      <c r="A2510" s="21"/>
      <c r="O2510"/>
    </row>
    <row r="2511" spans="1:15" x14ac:dyDescent="0.3">
      <c r="A2511" s="21"/>
      <c r="O2511"/>
    </row>
    <row r="2512" spans="1:15" x14ac:dyDescent="0.3">
      <c r="A2512" s="21"/>
      <c r="O2512"/>
    </row>
    <row r="2513" spans="1:15" x14ac:dyDescent="0.3">
      <c r="A2513" s="21"/>
      <c r="O2513"/>
    </row>
    <row r="2514" spans="1:15" x14ac:dyDescent="0.3">
      <c r="A2514" s="21"/>
      <c r="O2514"/>
    </row>
    <row r="2515" spans="1:15" x14ac:dyDescent="0.3">
      <c r="A2515" s="21"/>
      <c r="O2515"/>
    </row>
    <row r="2516" spans="1:15" x14ac:dyDescent="0.3">
      <c r="A2516" s="21"/>
      <c r="O2516"/>
    </row>
    <row r="2517" spans="1:15" x14ac:dyDescent="0.3">
      <c r="A2517" s="21"/>
      <c r="O2517"/>
    </row>
    <row r="2518" spans="1:15" x14ac:dyDescent="0.3">
      <c r="A2518" s="21"/>
      <c r="O2518"/>
    </row>
    <row r="2519" spans="1:15" x14ac:dyDescent="0.3">
      <c r="A2519" s="21"/>
      <c r="O2519"/>
    </row>
    <row r="2520" spans="1:15" x14ac:dyDescent="0.3">
      <c r="A2520" s="21"/>
      <c r="O2520"/>
    </row>
    <row r="2521" spans="1:15" x14ac:dyDescent="0.3">
      <c r="A2521" s="21"/>
      <c r="O2521"/>
    </row>
    <row r="2522" spans="1:15" x14ac:dyDescent="0.3">
      <c r="A2522" s="21"/>
      <c r="O2522"/>
    </row>
    <row r="2523" spans="1:15" x14ac:dyDescent="0.3">
      <c r="A2523" s="21"/>
      <c r="O2523"/>
    </row>
    <row r="2524" spans="1:15" x14ac:dyDescent="0.3">
      <c r="A2524" s="21"/>
      <c r="O2524"/>
    </row>
    <row r="2525" spans="1:15" x14ac:dyDescent="0.3">
      <c r="A2525" s="21"/>
      <c r="O2525"/>
    </row>
    <row r="2526" spans="1:15" x14ac:dyDescent="0.3">
      <c r="A2526" s="21"/>
      <c r="O2526"/>
    </row>
    <row r="2527" spans="1:15" x14ac:dyDescent="0.3">
      <c r="A2527" s="21"/>
      <c r="O2527"/>
    </row>
    <row r="2528" spans="1:15" x14ac:dyDescent="0.3">
      <c r="A2528" s="21"/>
      <c r="O2528"/>
    </row>
    <row r="2529" spans="1:15" x14ac:dyDescent="0.3">
      <c r="A2529" s="21"/>
      <c r="O2529"/>
    </row>
    <row r="2530" spans="1:15" x14ac:dyDescent="0.3">
      <c r="A2530" s="21"/>
      <c r="O2530"/>
    </row>
    <row r="2531" spans="1:15" x14ac:dyDescent="0.3">
      <c r="A2531" s="21"/>
      <c r="O2531"/>
    </row>
    <row r="2532" spans="1:15" x14ac:dyDescent="0.3">
      <c r="A2532" s="21"/>
      <c r="O2532"/>
    </row>
    <row r="2533" spans="1:15" x14ac:dyDescent="0.3">
      <c r="A2533" s="21"/>
      <c r="O2533"/>
    </row>
    <row r="2534" spans="1:15" x14ac:dyDescent="0.3">
      <c r="A2534" s="21"/>
      <c r="O2534"/>
    </row>
    <row r="2535" spans="1:15" x14ac:dyDescent="0.3">
      <c r="A2535" s="21"/>
      <c r="O2535"/>
    </row>
    <row r="2536" spans="1:15" x14ac:dyDescent="0.3">
      <c r="A2536" s="21"/>
      <c r="O2536"/>
    </row>
    <row r="2537" spans="1:15" x14ac:dyDescent="0.3">
      <c r="A2537" s="21"/>
      <c r="O2537"/>
    </row>
    <row r="2538" spans="1:15" x14ac:dyDescent="0.3">
      <c r="A2538" s="21"/>
      <c r="O2538"/>
    </row>
    <row r="2539" spans="1:15" x14ac:dyDescent="0.3">
      <c r="A2539" s="21"/>
      <c r="O2539"/>
    </row>
    <row r="2540" spans="1:15" x14ac:dyDescent="0.3">
      <c r="A2540" s="21"/>
      <c r="O2540"/>
    </row>
    <row r="2541" spans="1:15" x14ac:dyDescent="0.3">
      <c r="A2541" s="21"/>
      <c r="O2541"/>
    </row>
    <row r="2542" spans="1:15" x14ac:dyDescent="0.3">
      <c r="A2542" s="21"/>
      <c r="O2542"/>
    </row>
    <row r="2543" spans="1:15" x14ac:dyDescent="0.3">
      <c r="A2543" s="21"/>
      <c r="O2543"/>
    </row>
    <row r="2544" spans="1:15" x14ac:dyDescent="0.3">
      <c r="A2544" s="21"/>
      <c r="O2544"/>
    </row>
    <row r="2545" spans="1:15" x14ac:dyDescent="0.3">
      <c r="A2545" s="21"/>
      <c r="O2545"/>
    </row>
    <row r="2546" spans="1:15" x14ac:dyDescent="0.3">
      <c r="A2546" s="21"/>
      <c r="O2546"/>
    </row>
    <row r="2547" spans="1:15" x14ac:dyDescent="0.3">
      <c r="A2547" s="21"/>
      <c r="O2547"/>
    </row>
    <row r="2548" spans="1:15" x14ac:dyDescent="0.3">
      <c r="A2548" s="21"/>
      <c r="O2548"/>
    </row>
    <row r="2549" spans="1:15" x14ac:dyDescent="0.3">
      <c r="A2549" s="21"/>
      <c r="O2549"/>
    </row>
    <row r="2550" spans="1:15" x14ac:dyDescent="0.3">
      <c r="A2550" s="21"/>
      <c r="O2550"/>
    </row>
    <row r="2551" spans="1:15" x14ac:dyDescent="0.3">
      <c r="A2551" s="21"/>
      <c r="O2551"/>
    </row>
    <row r="2552" spans="1:15" x14ac:dyDescent="0.3">
      <c r="A2552" s="21"/>
      <c r="O2552"/>
    </row>
    <row r="2553" spans="1:15" x14ac:dyDescent="0.3">
      <c r="A2553" s="21"/>
      <c r="O2553"/>
    </row>
    <row r="2554" spans="1:15" x14ac:dyDescent="0.3">
      <c r="A2554" s="21"/>
      <c r="O2554"/>
    </row>
    <row r="2555" spans="1:15" x14ac:dyDescent="0.3">
      <c r="A2555" s="21"/>
      <c r="O2555"/>
    </row>
    <row r="2556" spans="1:15" x14ac:dyDescent="0.3">
      <c r="A2556" s="21"/>
      <c r="O2556"/>
    </row>
    <row r="2557" spans="1:15" x14ac:dyDescent="0.3">
      <c r="A2557" s="21"/>
      <c r="O2557"/>
    </row>
    <row r="2558" spans="1:15" x14ac:dyDescent="0.3">
      <c r="A2558" s="21"/>
      <c r="O2558"/>
    </row>
    <row r="2559" spans="1:15" x14ac:dyDescent="0.3">
      <c r="A2559" s="21"/>
      <c r="O2559"/>
    </row>
    <row r="2560" spans="1:15" x14ac:dyDescent="0.3">
      <c r="A2560" s="21"/>
      <c r="O2560"/>
    </row>
    <row r="2561" spans="1:15" x14ac:dyDescent="0.3">
      <c r="A2561" s="21"/>
      <c r="O2561"/>
    </row>
    <row r="2562" spans="1:15" x14ac:dyDescent="0.3">
      <c r="A2562" s="21"/>
      <c r="O2562"/>
    </row>
    <row r="2563" spans="1:15" x14ac:dyDescent="0.3">
      <c r="A2563" s="21"/>
      <c r="O2563"/>
    </row>
    <row r="2564" spans="1:15" x14ac:dyDescent="0.3">
      <c r="A2564" s="21"/>
      <c r="O2564"/>
    </row>
    <row r="2565" spans="1:15" x14ac:dyDescent="0.3">
      <c r="A2565" s="21"/>
      <c r="O2565"/>
    </row>
    <row r="2566" spans="1:15" x14ac:dyDescent="0.3">
      <c r="A2566" s="21"/>
      <c r="O2566"/>
    </row>
    <row r="2567" spans="1:15" x14ac:dyDescent="0.3">
      <c r="A2567" s="21"/>
      <c r="O2567"/>
    </row>
    <row r="2568" spans="1:15" x14ac:dyDescent="0.3">
      <c r="A2568" s="21"/>
      <c r="O2568"/>
    </row>
    <row r="2569" spans="1:15" x14ac:dyDescent="0.3">
      <c r="A2569" s="21"/>
      <c r="O2569"/>
    </row>
    <row r="2570" spans="1:15" x14ac:dyDescent="0.3">
      <c r="A2570" s="21"/>
      <c r="O2570"/>
    </row>
    <row r="2571" spans="1:15" x14ac:dyDescent="0.3">
      <c r="A2571" s="21"/>
      <c r="O2571"/>
    </row>
    <row r="2572" spans="1:15" x14ac:dyDescent="0.3">
      <c r="A2572" s="21"/>
      <c r="O2572"/>
    </row>
    <row r="2573" spans="1:15" x14ac:dyDescent="0.3">
      <c r="A2573" s="21"/>
      <c r="O2573"/>
    </row>
    <row r="2574" spans="1:15" x14ac:dyDescent="0.3">
      <c r="A2574" s="21"/>
      <c r="O2574"/>
    </row>
    <row r="2575" spans="1:15" x14ac:dyDescent="0.3">
      <c r="A2575" s="21"/>
      <c r="O2575"/>
    </row>
    <row r="2576" spans="1:15" x14ac:dyDescent="0.3">
      <c r="A2576" s="21"/>
      <c r="O2576"/>
    </row>
    <row r="2577" spans="1:15" x14ac:dyDescent="0.3">
      <c r="A2577" s="21"/>
      <c r="O2577"/>
    </row>
    <row r="2578" spans="1:15" x14ac:dyDescent="0.3">
      <c r="A2578" s="21"/>
      <c r="O2578"/>
    </row>
    <row r="2579" spans="1:15" x14ac:dyDescent="0.3">
      <c r="A2579" s="21"/>
      <c r="O2579"/>
    </row>
    <row r="2580" spans="1:15" x14ac:dyDescent="0.3">
      <c r="A2580" s="21"/>
      <c r="O2580"/>
    </row>
    <row r="2581" spans="1:15" x14ac:dyDescent="0.3">
      <c r="A2581" s="21"/>
      <c r="O2581"/>
    </row>
    <row r="2582" spans="1:15" x14ac:dyDescent="0.3">
      <c r="A2582" s="21"/>
      <c r="O2582"/>
    </row>
    <row r="2583" spans="1:15" x14ac:dyDescent="0.3">
      <c r="A2583" s="21"/>
      <c r="O2583"/>
    </row>
    <row r="2584" spans="1:15" x14ac:dyDescent="0.3">
      <c r="A2584" s="21"/>
      <c r="O2584"/>
    </row>
    <row r="2585" spans="1:15" x14ac:dyDescent="0.3">
      <c r="A2585" s="21"/>
      <c r="O2585"/>
    </row>
    <row r="2586" spans="1:15" x14ac:dyDescent="0.3">
      <c r="A2586" s="21"/>
      <c r="O2586"/>
    </row>
    <row r="2587" spans="1:15" x14ac:dyDescent="0.3">
      <c r="A2587" s="21"/>
      <c r="O2587"/>
    </row>
    <row r="2588" spans="1:15" x14ac:dyDescent="0.3">
      <c r="A2588" s="21"/>
      <c r="O2588"/>
    </row>
    <row r="2589" spans="1:15" x14ac:dyDescent="0.3">
      <c r="A2589" s="21"/>
      <c r="O2589"/>
    </row>
    <row r="2590" spans="1:15" x14ac:dyDescent="0.3">
      <c r="A2590" s="21"/>
      <c r="O2590"/>
    </row>
    <row r="2591" spans="1:15" x14ac:dyDescent="0.3">
      <c r="A2591" s="21"/>
      <c r="O2591"/>
    </row>
    <row r="2592" spans="1:15" x14ac:dyDescent="0.3">
      <c r="A2592" s="21"/>
      <c r="O2592"/>
    </row>
    <row r="2593" spans="1:15" x14ac:dyDescent="0.3">
      <c r="A2593" s="21"/>
      <c r="O2593"/>
    </row>
    <row r="2594" spans="1:15" x14ac:dyDescent="0.3">
      <c r="A2594" s="21"/>
      <c r="O2594"/>
    </row>
    <row r="2595" spans="1:15" x14ac:dyDescent="0.3">
      <c r="A2595" s="21"/>
      <c r="O2595"/>
    </row>
    <row r="2596" spans="1:15" x14ac:dyDescent="0.3">
      <c r="A2596" s="21"/>
      <c r="O2596"/>
    </row>
    <row r="2597" spans="1:15" x14ac:dyDescent="0.3">
      <c r="A2597" s="21"/>
      <c r="O2597"/>
    </row>
    <row r="2598" spans="1:15" x14ac:dyDescent="0.3">
      <c r="A2598" s="21"/>
      <c r="O2598"/>
    </row>
    <row r="2599" spans="1:15" x14ac:dyDescent="0.3">
      <c r="A2599" s="21"/>
      <c r="O2599"/>
    </row>
    <row r="2600" spans="1:15" x14ac:dyDescent="0.3">
      <c r="A2600" s="21"/>
      <c r="O2600"/>
    </row>
    <row r="2601" spans="1:15" x14ac:dyDescent="0.3">
      <c r="A2601" s="21"/>
      <c r="O2601"/>
    </row>
    <row r="2602" spans="1:15" x14ac:dyDescent="0.3">
      <c r="A2602" s="21"/>
      <c r="O2602"/>
    </row>
    <row r="2603" spans="1:15" x14ac:dyDescent="0.3">
      <c r="A2603" s="21"/>
      <c r="O2603"/>
    </row>
    <row r="2604" spans="1:15" x14ac:dyDescent="0.3">
      <c r="A2604" s="21"/>
      <c r="O2604"/>
    </row>
    <row r="2605" spans="1:15" x14ac:dyDescent="0.3">
      <c r="A2605" s="21"/>
      <c r="O2605"/>
    </row>
    <row r="2606" spans="1:15" x14ac:dyDescent="0.3">
      <c r="A2606" s="21"/>
      <c r="O2606"/>
    </row>
    <row r="2607" spans="1:15" x14ac:dyDescent="0.3">
      <c r="A2607" s="21"/>
      <c r="O2607"/>
    </row>
    <row r="2608" spans="1:15" x14ac:dyDescent="0.3">
      <c r="A2608" s="21"/>
      <c r="O2608"/>
    </row>
    <row r="2609" spans="1:15" x14ac:dyDescent="0.3">
      <c r="A2609" s="21"/>
      <c r="O2609"/>
    </row>
    <row r="2610" spans="1:15" x14ac:dyDescent="0.3">
      <c r="A2610" s="21"/>
      <c r="O2610"/>
    </row>
    <row r="2611" spans="1:15" x14ac:dyDescent="0.3">
      <c r="A2611" s="21"/>
      <c r="O2611"/>
    </row>
    <row r="2612" spans="1:15" x14ac:dyDescent="0.3">
      <c r="A2612" s="21"/>
      <c r="O2612"/>
    </row>
    <row r="2613" spans="1:15" x14ac:dyDescent="0.3">
      <c r="A2613" s="21"/>
      <c r="O2613"/>
    </row>
    <row r="2614" spans="1:15" x14ac:dyDescent="0.3">
      <c r="A2614" s="21"/>
      <c r="O2614"/>
    </row>
    <row r="2615" spans="1:15" x14ac:dyDescent="0.3">
      <c r="A2615" s="21"/>
      <c r="O2615"/>
    </row>
    <row r="2616" spans="1:15" x14ac:dyDescent="0.3">
      <c r="A2616" s="21"/>
      <c r="O2616"/>
    </row>
    <row r="2617" spans="1:15" x14ac:dyDescent="0.3">
      <c r="A2617" s="21"/>
      <c r="O2617"/>
    </row>
    <row r="2618" spans="1:15" x14ac:dyDescent="0.3">
      <c r="A2618" s="21"/>
      <c r="O2618"/>
    </row>
    <row r="2619" spans="1:15" x14ac:dyDescent="0.3">
      <c r="A2619" s="21"/>
      <c r="O2619"/>
    </row>
    <row r="2620" spans="1:15" x14ac:dyDescent="0.3">
      <c r="A2620" s="21"/>
      <c r="O2620"/>
    </row>
    <row r="2621" spans="1:15" x14ac:dyDescent="0.3">
      <c r="A2621" s="21"/>
      <c r="O2621"/>
    </row>
    <row r="2622" spans="1:15" x14ac:dyDescent="0.3">
      <c r="A2622" s="21"/>
      <c r="O2622"/>
    </row>
    <row r="2623" spans="1:15" x14ac:dyDescent="0.3">
      <c r="A2623" s="21"/>
      <c r="O2623"/>
    </row>
    <row r="2624" spans="1:15" x14ac:dyDescent="0.3">
      <c r="A2624" s="21"/>
      <c r="O2624"/>
    </row>
    <row r="2625" spans="1:15" x14ac:dyDescent="0.3">
      <c r="A2625" s="21"/>
      <c r="O2625"/>
    </row>
    <row r="2626" spans="1:15" x14ac:dyDescent="0.3">
      <c r="A2626" s="21"/>
      <c r="O2626"/>
    </row>
    <row r="2627" spans="1:15" x14ac:dyDescent="0.3">
      <c r="A2627" s="21"/>
      <c r="O2627"/>
    </row>
    <row r="2628" spans="1:15" x14ac:dyDescent="0.3">
      <c r="A2628" s="21"/>
      <c r="O2628"/>
    </row>
    <row r="2629" spans="1:15" x14ac:dyDescent="0.3">
      <c r="A2629" s="21"/>
      <c r="O2629"/>
    </row>
    <row r="2630" spans="1:15" x14ac:dyDescent="0.3">
      <c r="A2630" s="21"/>
      <c r="O2630"/>
    </row>
    <row r="2631" spans="1:15" x14ac:dyDescent="0.3">
      <c r="A2631" s="21"/>
      <c r="O2631"/>
    </row>
    <row r="2632" spans="1:15" x14ac:dyDescent="0.3">
      <c r="A2632" s="21"/>
      <c r="O2632"/>
    </row>
    <row r="2633" spans="1:15" x14ac:dyDescent="0.3">
      <c r="A2633" s="21"/>
      <c r="O2633"/>
    </row>
    <row r="2634" spans="1:15" x14ac:dyDescent="0.3">
      <c r="A2634" s="21"/>
      <c r="O2634"/>
    </row>
    <row r="2635" spans="1:15" x14ac:dyDescent="0.3">
      <c r="A2635" s="21"/>
      <c r="O2635"/>
    </row>
    <row r="2636" spans="1:15" x14ac:dyDescent="0.3">
      <c r="A2636" s="21"/>
      <c r="O2636"/>
    </row>
    <row r="2637" spans="1:15" x14ac:dyDescent="0.3">
      <c r="A2637" s="21"/>
      <c r="O2637"/>
    </row>
    <row r="2638" spans="1:15" x14ac:dyDescent="0.3">
      <c r="A2638" s="21"/>
      <c r="O2638"/>
    </row>
    <row r="2639" spans="1:15" x14ac:dyDescent="0.3">
      <c r="A2639" s="21"/>
      <c r="O2639"/>
    </row>
    <row r="2640" spans="1:15" x14ac:dyDescent="0.3">
      <c r="A2640" s="21"/>
      <c r="O2640"/>
    </row>
    <row r="2641" spans="1:15" x14ac:dyDescent="0.3">
      <c r="A2641" s="21"/>
      <c r="O2641"/>
    </row>
    <row r="2642" spans="1:15" x14ac:dyDescent="0.3">
      <c r="A2642" s="21"/>
      <c r="O2642"/>
    </row>
    <row r="2643" spans="1:15" x14ac:dyDescent="0.3">
      <c r="A2643" s="21"/>
      <c r="O2643"/>
    </row>
    <row r="2644" spans="1:15" x14ac:dyDescent="0.3">
      <c r="A2644" s="21"/>
      <c r="O2644"/>
    </row>
    <row r="2645" spans="1:15" x14ac:dyDescent="0.3">
      <c r="A2645" s="21"/>
      <c r="O2645"/>
    </row>
    <row r="2646" spans="1:15" x14ac:dyDescent="0.3">
      <c r="A2646" s="21"/>
      <c r="O2646"/>
    </row>
    <row r="2647" spans="1:15" x14ac:dyDescent="0.3">
      <c r="A2647" s="21"/>
      <c r="O2647"/>
    </row>
    <row r="2648" spans="1:15" x14ac:dyDescent="0.3">
      <c r="A2648" s="21"/>
      <c r="O2648"/>
    </row>
    <row r="2649" spans="1:15" x14ac:dyDescent="0.3">
      <c r="A2649" s="21"/>
      <c r="O2649"/>
    </row>
    <row r="2650" spans="1:15" x14ac:dyDescent="0.3">
      <c r="A2650" s="21"/>
      <c r="O2650"/>
    </row>
    <row r="2651" spans="1:15" x14ac:dyDescent="0.3">
      <c r="A2651" s="21"/>
      <c r="O2651"/>
    </row>
    <row r="2652" spans="1:15" x14ac:dyDescent="0.3">
      <c r="A2652" s="21"/>
      <c r="O2652"/>
    </row>
    <row r="2653" spans="1:15" x14ac:dyDescent="0.3">
      <c r="A2653" s="21"/>
      <c r="O2653"/>
    </row>
    <row r="2654" spans="1:15" x14ac:dyDescent="0.3">
      <c r="A2654" s="21"/>
      <c r="O2654"/>
    </row>
    <row r="2655" spans="1:15" x14ac:dyDescent="0.3">
      <c r="A2655" s="21"/>
      <c r="O2655"/>
    </row>
    <row r="2656" spans="1:15" x14ac:dyDescent="0.3">
      <c r="A2656" s="21"/>
      <c r="O2656"/>
    </row>
    <row r="2657" spans="1:15" x14ac:dyDescent="0.3">
      <c r="A2657" s="21"/>
      <c r="O2657"/>
    </row>
    <row r="2658" spans="1:15" x14ac:dyDescent="0.3">
      <c r="A2658" s="21"/>
      <c r="O2658"/>
    </row>
    <row r="2659" spans="1:15" x14ac:dyDescent="0.3">
      <c r="A2659" s="21"/>
      <c r="O2659"/>
    </row>
    <row r="2660" spans="1:15" x14ac:dyDescent="0.3">
      <c r="A2660" s="21"/>
      <c r="O2660"/>
    </row>
    <row r="2661" spans="1:15" x14ac:dyDescent="0.3">
      <c r="A2661" s="21"/>
      <c r="O2661"/>
    </row>
    <row r="2662" spans="1:15" x14ac:dyDescent="0.3">
      <c r="A2662" s="21"/>
      <c r="O2662"/>
    </row>
    <row r="2663" spans="1:15" x14ac:dyDescent="0.3">
      <c r="A2663" s="21"/>
      <c r="O2663"/>
    </row>
    <row r="2664" spans="1:15" x14ac:dyDescent="0.3">
      <c r="A2664" s="21"/>
      <c r="O2664"/>
    </row>
    <row r="2665" spans="1:15" x14ac:dyDescent="0.3">
      <c r="A2665" s="21"/>
      <c r="O2665"/>
    </row>
    <row r="2666" spans="1:15" x14ac:dyDescent="0.3">
      <c r="A2666" s="21"/>
      <c r="O2666"/>
    </row>
    <row r="2667" spans="1:15" x14ac:dyDescent="0.3">
      <c r="A2667" s="21"/>
      <c r="O2667"/>
    </row>
    <row r="2668" spans="1:15" x14ac:dyDescent="0.3">
      <c r="A2668" s="21"/>
      <c r="O2668"/>
    </row>
    <row r="2669" spans="1:15" x14ac:dyDescent="0.3">
      <c r="A2669" s="21"/>
      <c r="O2669"/>
    </row>
    <row r="2670" spans="1:15" x14ac:dyDescent="0.3">
      <c r="A2670" s="21"/>
      <c r="O2670"/>
    </row>
    <row r="2671" spans="1:15" x14ac:dyDescent="0.3">
      <c r="A2671" s="21"/>
      <c r="O2671"/>
    </row>
    <row r="2672" spans="1:15" x14ac:dyDescent="0.3">
      <c r="A2672" s="21"/>
      <c r="O2672"/>
    </row>
    <row r="2673" spans="1:15" x14ac:dyDescent="0.3">
      <c r="A2673" s="21"/>
      <c r="O2673"/>
    </row>
    <row r="2674" spans="1:15" x14ac:dyDescent="0.3">
      <c r="A2674" s="21"/>
      <c r="O2674"/>
    </row>
    <row r="2675" spans="1:15" x14ac:dyDescent="0.3">
      <c r="A2675" s="21"/>
      <c r="O2675"/>
    </row>
    <row r="2676" spans="1:15" x14ac:dyDescent="0.3">
      <c r="A2676" s="21"/>
      <c r="O2676"/>
    </row>
    <row r="2677" spans="1:15" x14ac:dyDescent="0.3">
      <c r="A2677" s="21"/>
      <c r="O2677"/>
    </row>
    <row r="2678" spans="1:15" x14ac:dyDescent="0.3">
      <c r="A2678" s="21"/>
      <c r="O2678"/>
    </row>
    <row r="2679" spans="1:15" x14ac:dyDescent="0.3">
      <c r="A2679" s="21"/>
      <c r="O2679"/>
    </row>
    <row r="2680" spans="1:15" x14ac:dyDescent="0.3">
      <c r="A2680" s="21"/>
      <c r="O2680"/>
    </row>
    <row r="2681" spans="1:15" x14ac:dyDescent="0.3">
      <c r="A2681" s="21"/>
      <c r="O2681"/>
    </row>
    <row r="2682" spans="1:15" x14ac:dyDescent="0.3">
      <c r="A2682" s="21"/>
      <c r="O2682"/>
    </row>
    <row r="2683" spans="1:15" x14ac:dyDescent="0.3">
      <c r="A2683" s="21"/>
      <c r="O2683"/>
    </row>
    <row r="2684" spans="1:15" x14ac:dyDescent="0.3">
      <c r="A2684" s="21"/>
      <c r="O2684"/>
    </row>
    <row r="2685" spans="1:15" x14ac:dyDescent="0.3">
      <c r="A2685" s="21"/>
      <c r="O2685"/>
    </row>
    <row r="2686" spans="1:15" x14ac:dyDescent="0.3">
      <c r="A2686" s="21"/>
      <c r="O2686"/>
    </row>
    <row r="2687" spans="1:15" x14ac:dyDescent="0.3">
      <c r="A2687" s="21"/>
      <c r="O2687"/>
    </row>
    <row r="2688" spans="1:15" x14ac:dyDescent="0.3">
      <c r="A2688" s="21"/>
      <c r="O2688"/>
    </row>
    <row r="2689" spans="1:15" x14ac:dyDescent="0.3">
      <c r="A2689" s="21"/>
      <c r="O2689"/>
    </row>
    <row r="2690" spans="1:15" x14ac:dyDescent="0.3">
      <c r="A2690" s="21"/>
      <c r="O2690"/>
    </row>
    <row r="2691" spans="1:15" x14ac:dyDescent="0.3">
      <c r="A2691" s="21"/>
      <c r="O2691"/>
    </row>
    <row r="2692" spans="1:15" x14ac:dyDescent="0.3">
      <c r="A2692" s="21"/>
      <c r="O2692"/>
    </row>
    <row r="2693" spans="1:15" x14ac:dyDescent="0.3">
      <c r="A2693" s="21"/>
      <c r="O2693"/>
    </row>
    <row r="2694" spans="1:15" x14ac:dyDescent="0.3">
      <c r="A2694" s="21"/>
      <c r="O2694"/>
    </row>
    <row r="2695" spans="1:15" x14ac:dyDescent="0.3">
      <c r="A2695" s="21"/>
      <c r="O2695"/>
    </row>
    <row r="2696" spans="1:15" x14ac:dyDescent="0.3">
      <c r="A2696" s="21"/>
      <c r="O2696"/>
    </row>
    <row r="2697" spans="1:15" x14ac:dyDescent="0.3">
      <c r="A2697" s="21"/>
      <c r="O2697"/>
    </row>
    <row r="2698" spans="1:15" x14ac:dyDescent="0.3">
      <c r="A2698" s="21"/>
      <c r="O2698"/>
    </row>
    <row r="2699" spans="1:15" x14ac:dyDescent="0.3">
      <c r="A2699" s="21"/>
      <c r="O2699"/>
    </row>
    <row r="2700" spans="1:15" x14ac:dyDescent="0.3">
      <c r="A2700" s="21"/>
      <c r="O2700"/>
    </row>
    <row r="2701" spans="1:15" x14ac:dyDescent="0.3">
      <c r="A2701" s="21"/>
      <c r="O2701"/>
    </row>
    <row r="2702" spans="1:15" x14ac:dyDescent="0.3">
      <c r="A2702" s="21"/>
      <c r="O2702"/>
    </row>
    <row r="2703" spans="1:15" x14ac:dyDescent="0.3">
      <c r="A2703" s="21"/>
      <c r="O2703"/>
    </row>
    <row r="2704" spans="1:15" x14ac:dyDescent="0.3">
      <c r="A2704" s="21"/>
      <c r="O2704"/>
    </row>
    <row r="2705" spans="1:15" x14ac:dyDescent="0.3">
      <c r="A2705" s="21"/>
      <c r="O2705"/>
    </row>
    <row r="2706" spans="1:15" x14ac:dyDescent="0.3">
      <c r="A2706" s="21"/>
      <c r="O2706"/>
    </row>
    <row r="2707" spans="1:15" x14ac:dyDescent="0.3">
      <c r="A2707" s="21"/>
      <c r="O2707"/>
    </row>
    <row r="2708" spans="1:15" x14ac:dyDescent="0.3">
      <c r="A2708" s="21"/>
      <c r="O2708"/>
    </row>
    <row r="2709" spans="1:15" x14ac:dyDescent="0.3">
      <c r="A2709" s="21"/>
      <c r="O2709"/>
    </row>
    <row r="2710" spans="1:15" x14ac:dyDescent="0.3">
      <c r="A2710" s="21"/>
      <c r="O2710"/>
    </row>
    <row r="2711" spans="1:15" x14ac:dyDescent="0.3">
      <c r="A2711" s="21"/>
      <c r="O2711"/>
    </row>
    <row r="2712" spans="1:15" x14ac:dyDescent="0.3">
      <c r="A2712" s="21"/>
      <c r="O2712"/>
    </row>
    <row r="2713" spans="1:15" x14ac:dyDescent="0.3">
      <c r="A2713" s="21"/>
      <c r="O2713"/>
    </row>
    <row r="2714" spans="1:15" x14ac:dyDescent="0.3">
      <c r="A2714" s="21"/>
      <c r="O2714"/>
    </row>
    <row r="2715" spans="1:15" x14ac:dyDescent="0.3">
      <c r="A2715" s="21"/>
      <c r="O2715"/>
    </row>
    <row r="2716" spans="1:15" x14ac:dyDescent="0.3">
      <c r="A2716" s="21"/>
      <c r="O2716"/>
    </row>
    <row r="2717" spans="1:15" x14ac:dyDescent="0.3">
      <c r="A2717" s="21"/>
      <c r="O2717"/>
    </row>
    <row r="2718" spans="1:15" x14ac:dyDescent="0.3">
      <c r="A2718" s="21"/>
      <c r="O2718"/>
    </row>
    <row r="2719" spans="1:15" x14ac:dyDescent="0.3">
      <c r="A2719" s="21"/>
      <c r="O2719"/>
    </row>
    <row r="2720" spans="1:15" x14ac:dyDescent="0.3">
      <c r="A2720" s="21"/>
      <c r="O2720"/>
    </row>
    <row r="2721" spans="1:15" x14ac:dyDescent="0.3">
      <c r="A2721" s="21"/>
      <c r="O2721"/>
    </row>
    <row r="2722" spans="1:15" x14ac:dyDescent="0.3">
      <c r="A2722" s="21"/>
      <c r="O2722"/>
    </row>
    <row r="2723" spans="1:15" x14ac:dyDescent="0.3">
      <c r="A2723" s="21"/>
      <c r="O2723"/>
    </row>
    <row r="2724" spans="1:15" x14ac:dyDescent="0.3">
      <c r="A2724" s="21"/>
      <c r="O2724"/>
    </row>
    <row r="2725" spans="1:15" x14ac:dyDescent="0.3">
      <c r="A2725" s="21"/>
      <c r="O2725"/>
    </row>
    <row r="2726" spans="1:15" x14ac:dyDescent="0.3">
      <c r="A2726" s="21"/>
      <c r="O2726"/>
    </row>
    <row r="2727" spans="1:15" x14ac:dyDescent="0.3">
      <c r="A2727" s="21"/>
      <c r="O2727"/>
    </row>
    <row r="2728" spans="1:15" x14ac:dyDescent="0.3">
      <c r="A2728" s="21"/>
      <c r="O2728"/>
    </row>
    <row r="2729" spans="1:15" x14ac:dyDescent="0.3">
      <c r="A2729" s="21"/>
      <c r="O2729"/>
    </row>
    <row r="2730" spans="1:15" x14ac:dyDescent="0.3">
      <c r="A2730" s="21"/>
      <c r="O2730"/>
    </row>
    <row r="2731" spans="1:15" x14ac:dyDescent="0.3">
      <c r="A2731" s="21"/>
      <c r="O2731"/>
    </row>
    <row r="2732" spans="1:15" x14ac:dyDescent="0.3">
      <c r="A2732" s="21"/>
      <c r="O2732"/>
    </row>
    <row r="2733" spans="1:15" x14ac:dyDescent="0.3">
      <c r="A2733" s="21"/>
      <c r="O2733"/>
    </row>
    <row r="2734" spans="1:15" x14ac:dyDescent="0.3">
      <c r="A2734" s="21"/>
      <c r="O2734"/>
    </row>
    <row r="2735" spans="1:15" x14ac:dyDescent="0.3">
      <c r="A2735" s="21"/>
      <c r="O2735"/>
    </row>
    <row r="2736" spans="1:15" x14ac:dyDescent="0.3">
      <c r="A2736" s="21"/>
      <c r="O2736"/>
    </row>
    <row r="2737" spans="1:15" x14ac:dyDescent="0.3">
      <c r="A2737" s="21"/>
      <c r="O2737"/>
    </row>
    <row r="2738" spans="1:15" x14ac:dyDescent="0.3">
      <c r="A2738" s="21"/>
      <c r="O2738"/>
    </row>
    <row r="2739" spans="1:15" x14ac:dyDescent="0.3">
      <c r="A2739" s="21"/>
      <c r="O2739"/>
    </row>
    <row r="2740" spans="1:15" x14ac:dyDescent="0.3">
      <c r="A2740" s="21"/>
      <c r="O2740"/>
    </row>
    <row r="2741" spans="1:15" x14ac:dyDescent="0.3">
      <c r="A2741" s="21"/>
      <c r="O2741"/>
    </row>
    <row r="2742" spans="1:15" x14ac:dyDescent="0.3">
      <c r="A2742" s="21"/>
      <c r="O2742"/>
    </row>
    <row r="2743" spans="1:15" x14ac:dyDescent="0.3">
      <c r="A2743" s="21"/>
      <c r="O2743"/>
    </row>
    <row r="2744" spans="1:15" x14ac:dyDescent="0.3">
      <c r="A2744" s="21"/>
      <c r="O2744"/>
    </row>
    <row r="2745" spans="1:15" x14ac:dyDescent="0.3">
      <c r="A2745" s="21"/>
      <c r="O2745"/>
    </row>
    <row r="2746" spans="1:15" x14ac:dyDescent="0.3">
      <c r="A2746" s="21"/>
      <c r="O2746"/>
    </row>
    <row r="2747" spans="1:15" x14ac:dyDescent="0.3">
      <c r="A2747" s="21"/>
      <c r="O2747"/>
    </row>
    <row r="2748" spans="1:15" x14ac:dyDescent="0.3">
      <c r="A2748" s="21"/>
      <c r="O2748"/>
    </row>
    <row r="2749" spans="1:15" x14ac:dyDescent="0.3">
      <c r="A2749" s="21"/>
      <c r="O2749"/>
    </row>
    <row r="2750" spans="1:15" x14ac:dyDescent="0.3">
      <c r="A2750" s="21"/>
      <c r="O2750"/>
    </row>
    <row r="2751" spans="1:15" x14ac:dyDescent="0.3">
      <c r="A2751" s="21"/>
      <c r="O2751"/>
    </row>
    <row r="2752" spans="1:15" x14ac:dyDescent="0.3">
      <c r="A2752" s="21"/>
      <c r="O2752"/>
    </row>
    <row r="2753" spans="1:15" x14ac:dyDescent="0.3">
      <c r="A2753" s="21"/>
      <c r="O2753"/>
    </row>
    <row r="2754" spans="1:15" x14ac:dyDescent="0.3">
      <c r="A2754" s="21"/>
      <c r="O2754"/>
    </row>
    <row r="2755" spans="1:15" x14ac:dyDescent="0.3">
      <c r="A2755" s="21"/>
      <c r="O2755"/>
    </row>
    <row r="2756" spans="1:15" x14ac:dyDescent="0.3">
      <c r="A2756" s="21"/>
      <c r="O2756"/>
    </row>
    <row r="2757" spans="1:15" x14ac:dyDescent="0.3">
      <c r="A2757" s="21"/>
      <c r="O2757"/>
    </row>
    <row r="2758" spans="1:15" x14ac:dyDescent="0.3">
      <c r="A2758" s="21"/>
      <c r="O2758"/>
    </row>
    <row r="2759" spans="1:15" x14ac:dyDescent="0.3">
      <c r="A2759" s="21"/>
      <c r="O2759"/>
    </row>
    <row r="2760" spans="1:15" x14ac:dyDescent="0.3">
      <c r="A2760" s="21"/>
      <c r="O2760"/>
    </row>
    <row r="2761" spans="1:15" x14ac:dyDescent="0.3">
      <c r="A2761" s="21"/>
      <c r="O2761"/>
    </row>
    <row r="2762" spans="1:15" x14ac:dyDescent="0.3">
      <c r="A2762" s="21"/>
      <c r="O2762"/>
    </row>
    <row r="2763" spans="1:15" x14ac:dyDescent="0.3">
      <c r="A2763" s="21"/>
      <c r="O2763"/>
    </row>
    <row r="2764" spans="1:15" x14ac:dyDescent="0.3">
      <c r="A2764" s="21"/>
      <c r="O2764"/>
    </row>
    <row r="2765" spans="1:15" x14ac:dyDescent="0.3">
      <c r="A2765" s="21"/>
      <c r="O2765"/>
    </row>
    <row r="2766" spans="1:15" x14ac:dyDescent="0.3">
      <c r="A2766" s="21"/>
      <c r="O2766"/>
    </row>
    <row r="2767" spans="1:15" x14ac:dyDescent="0.3">
      <c r="A2767" s="21"/>
      <c r="O2767"/>
    </row>
    <row r="2768" spans="1:15" x14ac:dyDescent="0.3">
      <c r="A2768" s="21"/>
      <c r="O2768"/>
    </row>
    <row r="2769" spans="1:15" x14ac:dyDescent="0.3">
      <c r="A2769" s="21"/>
      <c r="O2769"/>
    </row>
    <row r="2770" spans="1:15" x14ac:dyDescent="0.3">
      <c r="A2770" s="21"/>
      <c r="O2770"/>
    </row>
    <row r="2771" spans="1:15" x14ac:dyDescent="0.3">
      <c r="A2771" s="21"/>
      <c r="O2771"/>
    </row>
    <row r="2772" spans="1:15" x14ac:dyDescent="0.3">
      <c r="A2772" s="21"/>
      <c r="O2772"/>
    </row>
    <row r="2773" spans="1:15" x14ac:dyDescent="0.3">
      <c r="A2773" s="21"/>
      <c r="O2773"/>
    </row>
    <row r="2774" spans="1:15" x14ac:dyDescent="0.3">
      <c r="A2774" s="21"/>
      <c r="O2774"/>
    </row>
    <row r="2775" spans="1:15" x14ac:dyDescent="0.3">
      <c r="A2775" s="21"/>
      <c r="O2775"/>
    </row>
    <row r="2776" spans="1:15" x14ac:dyDescent="0.3">
      <c r="A2776" s="21"/>
      <c r="O2776"/>
    </row>
    <row r="2777" spans="1:15" x14ac:dyDescent="0.3">
      <c r="A2777" s="21"/>
      <c r="O2777"/>
    </row>
    <row r="2778" spans="1:15" x14ac:dyDescent="0.3">
      <c r="A2778" s="21"/>
      <c r="O2778"/>
    </row>
    <row r="2779" spans="1:15" x14ac:dyDescent="0.3">
      <c r="A2779" s="21"/>
      <c r="O2779"/>
    </row>
    <row r="2780" spans="1:15" x14ac:dyDescent="0.3">
      <c r="A2780" s="21"/>
      <c r="O2780"/>
    </row>
    <row r="2781" spans="1:15" x14ac:dyDescent="0.3">
      <c r="A2781" s="21"/>
      <c r="O2781"/>
    </row>
    <row r="2782" spans="1:15" x14ac:dyDescent="0.3">
      <c r="A2782" s="21"/>
      <c r="O2782"/>
    </row>
    <row r="2783" spans="1:15" x14ac:dyDescent="0.3">
      <c r="A2783" s="21"/>
      <c r="O2783"/>
    </row>
    <row r="2784" spans="1:15" x14ac:dyDescent="0.3">
      <c r="A2784" s="21"/>
      <c r="O2784"/>
    </row>
    <row r="2785" spans="1:15" x14ac:dyDescent="0.3">
      <c r="A2785" s="21"/>
      <c r="O2785"/>
    </row>
    <row r="2786" spans="1:15" x14ac:dyDescent="0.3">
      <c r="A2786" s="21"/>
      <c r="O2786"/>
    </row>
    <row r="2787" spans="1:15" x14ac:dyDescent="0.3">
      <c r="A2787" s="21"/>
      <c r="O2787"/>
    </row>
    <row r="2788" spans="1:15" x14ac:dyDescent="0.3">
      <c r="A2788" s="21"/>
      <c r="O2788"/>
    </row>
    <row r="2789" spans="1:15" x14ac:dyDescent="0.3">
      <c r="A2789" s="21"/>
      <c r="O2789"/>
    </row>
    <row r="2790" spans="1:15" x14ac:dyDescent="0.3">
      <c r="A2790" s="21"/>
      <c r="O2790"/>
    </row>
    <row r="2791" spans="1:15" x14ac:dyDescent="0.3">
      <c r="A2791" s="21"/>
      <c r="O2791"/>
    </row>
    <row r="2792" spans="1:15" x14ac:dyDescent="0.3">
      <c r="A2792" s="21"/>
      <c r="O2792"/>
    </row>
    <row r="2793" spans="1:15" x14ac:dyDescent="0.3">
      <c r="A2793" s="21"/>
      <c r="O2793"/>
    </row>
    <row r="2794" spans="1:15" x14ac:dyDescent="0.3">
      <c r="A2794" s="21"/>
      <c r="O2794"/>
    </row>
    <row r="2795" spans="1:15" x14ac:dyDescent="0.3">
      <c r="A2795" s="21"/>
      <c r="O2795"/>
    </row>
    <row r="2796" spans="1:15" x14ac:dyDescent="0.3">
      <c r="A2796" s="21"/>
      <c r="O2796"/>
    </row>
    <row r="2797" spans="1:15" x14ac:dyDescent="0.3">
      <c r="A2797" s="21"/>
      <c r="O2797"/>
    </row>
    <row r="2798" spans="1:15" x14ac:dyDescent="0.3">
      <c r="A2798" s="21"/>
      <c r="O2798"/>
    </row>
    <row r="2799" spans="1:15" x14ac:dyDescent="0.3">
      <c r="A2799" s="21"/>
      <c r="O2799"/>
    </row>
    <row r="2800" spans="1:15" x14ac:dyDescent="0.3">
      <c r="A2800" s="21"/>
      <c r="O2800"/>
    </row>
    <row r="2801" spans="1:15" x14ac:dyDescent="0.3">
      <c r="A2801" s="21"/>
      <c r="O2801"/>
    </row>
    <row r="2802" spans="1:15" x14ac:dyDescent="0.3">
      <c r="A2802" s="21"/>
      <c r="O2802"/>
    </row>
    <row r="2803" spans="1:15" x14ac:dyDescent="0.3">
      <c r="A2803" s="21"/>
      <c r="O2803"/>
    </row>
    <row r="2804" spans="1:15" x14ac:dyDescent="0.3">
      <c r="A2804" s="21"/>
      <c r="O2804"/>
    </row>
    <row r="2805" spans="1:15" x14ac:dyDescent="0.3">
      <c r="A2805" s="21"/>
      <c r="O2805"/>
    </row>
    <row r="2806" spans="1:15" x14ac:dyDescent="0.3">
      <c r="A2806" s="21"/>
      <c r="O2806"/>
    </row>
    <row r="2807" spans="1:15" x14ac:dyDescent="0.3">
      <c r="A2807" s="21"/>
      <c r="O2807"/>
    </row>
    <row r="2808" spans="1:15" x14ac:dyDescent="0.3">
      <c r="A2808" s="21"/>
      <c r="O2808"/>
    </row>
    <row r="2809" spans="1:15" x14ac:dyDescent="0.3">
      <c r="A2809" s="21"/>
      <c r="O2809"/>
    </row>
    <row r="2810" spans="1:15" x14ac:dyDescent="0.3">
      <c r="A2810" s="21"/>
      <c r="O2810"/>
    </row>
    <row r="2811" spans="1:15" x14ac:dyDescent="0.3">
      <c r="A2811" s="21"/>
      <c r="O2811"/>
    </row>
    <row r="2812" spans="1:15" x14ac:dyDescent="0.3">
      <c r="A2812" s="21"/>
      <c r="O2812"/>
    </row>
    <row r="2813" spans="1:15" x14ac:dyDescent="0.3">
      <c r="A2813" s="21"/>
      <c r="O2813"/>
    </row>
    <row r="2814" spans="1:15" x14ac:dyDescent="0.3">
      <c r="A2814" s="21"/>
      <c r="O2814"/>
    </row>
    <row r="2815" spans="1:15" x14ac:dyDescent="0.3">
      <c r="A2815" s="21"/>
      <c r="O2815"/>
    </row>
    <row r="2816" spans="1:15" x14ac:dyDescent="0.3">
      <c r="A2816" s="21"/>
      <c r="O2816"/>
    </row>
    <row r="2817" spans="1:15" x14ac:dyDescent="0.3">
      <c r="A2817" s="21"/>
      <c r="O2817"/>
    </row>
    <row r="2818" spans="1:15" x14ac:dyDescent="0.3">
      <c r="A2818" s="21"/>
      <c r="O2818"/>
    </row>
    <row r="2819" spans="1:15" x14ac:dyDescent="0.3">
      <c r="A2819" s="21"/>
      <c r="O2819"/>
    </row>
    <row r="2820" spans="1:15" x14ac:dyDescent="0.3">
      <c r="A2820" s="21"/>
      <c r="O2820"/>
    </row>
    <row r="2821" spans="1:15" x14ac:dyDescent="0.3">
      <c r="A2821" s="21"/>
      <c r="O2821"/>
    </row>
    <row r="2822" spans="1:15" x14ac:dyDescent="0.3">
      <c r="A2822" s="21"/>
      <c r="O2822"/>
    </row>
    <row r="2823" spans="1:15" x14ac:dyDescent="0.3">
      <c r="A2823" s="21"/>
      <c r="O2823"/>
    </row>
    <row r="2824" spans="1:15" x14ac:dyDescent="0.3">
      <c r="A2824" s="21"/>
      <c r="O2824"/>
    </row>
    <row r="2825" spans="1:15" x14ac:dyDescent="0.3">
      <c r="A2825" s="21"/>
      <c r="O2825"/>
    </row>
    <row r="2826" spans="1:15" x14ac:dyDescent="0.3">
      <c r="A2826" s="21"/>
      <c r="O2826"/>
    </row>
    <row r="2827" spans="1:15" x14ac:dyDescent="0.3">
      <c r="A2827" s="21"/>
      <c r="O2827"/>
    </row>
    <row r="2828" spans="1:15" x14ac:dyDescent="0.3">
      <c r="A2828" s="21"/>
      <c r="O2828"/>
    </row>
    <row r="2829" spans="1:15" x14ac:dyDescent="0.3">
      <c r="A2829" s="21"/>
      <c r="O2829"/>
    </row>
    <row r="2830" spans="1:15" x14ac:dyDescent="0.3">
      <c r="A2830" s="21"/>
      <c r="O2830"/>
    </row>
    <row r="2831" spans="1:15" x14ac:dyDescent="0.3">
      <c r="A2831" s="21"/>
      <c r="O2831"/>
    </row>
    <row r="2832" spans="1:15" x14ac:dyDescent="0.3">
      <c r="A2832" s="21"/>
      <c r="O2832"/>
    </row>
    <row r="2833" spans="1:15" x14ac:dyDescent="0.3">
      <c r="A2833" s="21"/>
      <c r="O2833"/>
    </row>
    <row r="2834" spans="1:15" x14ac:dyDescent="0.3">
      <c r="A2834" s="21"/>
      <c r="O2834"/>
    </row>
    <row r="2835" spans="1:15" x14ac:dyDescent="0.3">
      <c r="A2835" s="21"/>
      <c r="O2835"/>
    </row>
    <row r="2836" spans="1:15" x14ac:dyDescent="0.3">
      <c r="A2836" s="21"/>
      <c r="O2836"/>
    </row>
    <row r="2837" spans="1:15" x14ac:dyDescent="0.3">
      <c r="A2837" s="21"/>
      <c r="O2837"/>
    </row>
    <row r="2838" spans="1:15" x14ac:dyDescent="0.3">
      <c r="A2838" s="21"/>
      <c r="O2838"/>
    </row>
    <row r="2839" spans="1:15" x14ac:dyDescent="0.3">
      <c r="A2839" s="21"/>
      <c r="O2839"/>
    </row>
    <row r="2840" spans="1:15" x14ac:dyDescent="0.3">
      <c r="A2840" s="21"/>
      <c r="O2840"/>
    </row>
    <row r="2841" spans="1:15" x14ac:dyDescent="0.3">
      <c r="A2841" s="21"/>
      <c r="O2841"/>
    </row>
    <row r="2842" spans="1:15" x14ac:dyDescent="0.3">
      <c r="A2842" s="21"/>
      <c r="O2842"/>
    </row>
    <row r="2843" spans="1:15" x14ac:dyDescent="0.3">
      <c r="A2843" s="21"/>
      <c r="O2843"/>
    </row>
    <row r="2844" spans="1:15" x14ac:dyDescent="0.3">
      <c r="A2844" s="21"/>
      <c r="O2844"/>
    </row>
    <row r="2845" spans="1:15" x14ac:dyDescent="0.3">
      <c r="A2845" s="21"/>
      <c r="O2845"/>
    </row>
    <row r="2846" spans="1:15" x14ac:dyDescent="0.3">
      <c r="A2846" s="21"/>
      <c r="O2846"/>
    </row>
    <row r="2847" spans="1:15" x14ac:dyDescent="0.3">
      <c r="A2847" s="21"/>
      <c r="O2847"/>
    </row>
    <row r="2848" spans="1:15" x14ac:dyDescent="0.3">
      <c r="A2848" s="21"/>
      <c r="O2848"/>
    </row>
    <row r="2849" spans="1:15" x14ac:dyDescent="0.3">
      <c r="A2849" s="21"/>
      <c r="O2849"/>
    </row>
    <row r="2850" spans="1:15" x14ac:dyDescent="0.3">
      <c r="A2850" s="21"/>
      <c r="O2850"/>
    </row>
    <row r="2851" spans="1:15" x14ac:dyDescent="0.3">
      <c r="A2851" s="21"/>
      <c r="O2851"/>
    </row>
    <row r="2852" spans="1:15" x14ac:dyDescent="0.3">
      <c r="A2852" s="21"/>
      <c r="O2852"/>
    </row>
    <row r="2853" spans="1:15" x14ac:dyDescent="0.3">
      <c r="A2853" s="21"/>
      <c r="O2853"/>
    </row>
    <row r="2854" spans="1:15" x14ac:dyDescent="0.3">
      <c r="A2854" s="21"/>
      <c r="O2854"/>
    </row>
    <row r="2855" spans="1:15" x14ac:dyDescent="0.3">
      <c r="A2855" s="21"/>
      <c r="O2855"/>
    </row>
    <row r="2856" spans="1:15" x14ac:dyDescent="0.3">
      <c r="A2856" s="21"/>
      <c r="O2856"/>
    </row>
    <row r="2857" spans="1:15" x14ac:dyDescent="0.3">
      <c r="A2857" s="21"/>
      <c r="O2857"/>
    </row>
    <row r="2858" spans="1:15" x14ac:dyDescent="0.3">
      <c r="A2858" s="21"/>
      <c r="O2858"/>
    </row>
    <row r="2859" spans="1:15" x14ac:dyDescent="0.3">
      <c r="A2859" s="21"/>
      <c r="O2859"/>
    </row>
    <row r="2860" spans="1:15" x14ac:dyDescent="0.3">
      <c r="A2860" s="21"/>
      <c r="O2860"/>
    </row>
    <row r="2861" spans="1:15" x14ac:dyDescent="0.3">
      <c r="A2861" s="21"/>
      <c r="O2861"/>
    </row>
    <row r="2862" spans="1:15" x14ac:dyDescent="0.3">
      <c r="A2862" s="21"/>
      <c r="O2862"/>
    </row>
    <row r="2863" spans="1:15" x14ac:dyDescent="0.3">
      <c r="A2863" s="21"/>
      <c r="O2863"/>
    </row>
    <row r="2864" spans="1:15" x14ac:dyDescent="0.3">
      <c r="A2864" s="21"/>
      <c r="O2864"/>
    </row>
    <row r="2865" spans="1:15" x14ac:dyDescent="0.3">
      <c r="A2865" s="21"/>
      <c r="O2865"/>
    </row>
    <row r="2866" spans="1:15" x14ac:dyDescent="0.3">
      <c r="A2866" s="21"/>
      <c r="O2866"/>
    </row>
    <row r="2867" spans="1:15" x14ac:dyDescent="0.3">
      <c r="A2867" s="21"/>
      <c r="O2867"/>
    </row>
    <row r="2868" spans="1:15" x14ac:dyDescent="0.3">
      <c r="A2868" s="21"/>
      <c r="O2868"/>
    </row>
    <row r="2869" spans="1:15" x14ac:dyDescent="0.3">
      <c r="A2869" s="21"/>
      <c r="O2869"/>
    </row>
    <row r="2870" spans="1:15" x14ac:dyDescent="0.3">
      <c r="A2870" s="21"/>
      <c r="O2870"/>
    </row>
    <row r="2871" spans="1:15" x14ac:dyDescent="0.3">
      <c r="A2871" s="21"/>
      <c r="O2871"/>
    </row>
    <row r="2872" spans="1:15" x14ac:dyDescent="0.3">
      <c r="A2872" s="21"/>
      <c r="O2872"/>
    </row>
    <row r="2873" spans="1:15" x14ac:dyDescent="0.3">
      <c r="A2873" s="21"/>
      <c r="O2873"/>
    </row>
    <row r="2874" spans="1:15" x14ac:dyDescent="0.3">
      <c r="A2874" s="21"/>
      <c r="O2874"/>
    </row>
    <row r="2875" spans="1:15" x14ac:dyDescent="0.3">
      <c r="A2875" s="21"/>
      <c r="O2875"/>
    </row>
    <row r="2876" spans="1:15" x14ac:dyDescent="0.3">
      <c r="A2876" s="21"/>
      <c r="O2876"/>
    </row>
    <row r="2877" spans="1:15" x14ac:dyDescent="0.3">
      <c r="A2877" s="21"/>
      <c r="O2877"/>
    </row>
    <row r="2878" spans="1:15" x14ac:dyDescent="0.3">
      <c r="A2878" s="21"/>
      <c r="O2878"/>
    </row>
    <row r="2879" spans="1:15" x14ac:dyDescent="0.3">
      <c r="A2879" s="21"/>
      <c r="O2879"/>
    </row>
    <row r="2880" spans="1:15" x14ac:dyDescent="0.3">
      <c r="A2880" s="21"/>
      <c r="O2880"/>
    </row>
    <row r="2881" spans="1:15" x14ac:dyDescent="0.3">
      <c r="A2881" s="21"/>
      <c r="O2881"/>
    </row>
    <row r="2882" spans="1:15" x14ac:dyDescent="0.3">
      <c r="A2882" s="21"/>
      <c r="O2882"/>
    </row>
    <row r="2883" spans="1:15" x14ac:dyDescent="0.3">
      <c r="A2883" s="21"/>
      <c r="O2883"/>
    </row>
    <row r="2884" spans="1:15" x14ac:dyDescent="0.3">
      <c r="A2884" s="21"/>
      <c r="O2884"/>
    </row>
    <row r="2885" spans="1:15" x14ac:dyDescent="0.3">
      <c r="A2885" s="21"/>
      <c r="O2885"/>
    </row>
    <row r="2886" spans="1:15" x14ac:dyDescent="0.3">
      <c r="A2886" s="21"/>
      <c r="O2886"/>
    </row>
    <row r="2887" spans="1:15" x14ac:dyDescent="0.3">
      <c r="A2887" s="21"/>
      <c r="O2887"/>
    </row>
    <row r="2888" spans="1:15" x14ac:dyDescent="0.3">
      <c r="A2888" s="21"/>
      <c r="O2888"/>
    </row>
    <row r="2889" spans="1:15" x14ac:dyDescent="0.3">
      <c r="A2889" s="21"/>
      <c r="O2889"/>
    </row>
    <row r="2890" spans="1:15" x14ac:dyDescent="0.3">
      <c r="A2890" s="21"/>
      <c r="O2890"/>
    </row>
    <row r="2891" spans="1:15" x14ac:dyDescent="0.3">
      <c r="A2891" s="21"/>
      <c r="O2891"/>
    </row>
    <row r="2892" spans="1:15" x14ac:dyDescent="0.3">
      <c r="A2892" s="21"/>
      <c r="O2892"/>
    </row>
    <row r="2893" spans="1:15" x14ac:dyDescent="0.3">
      <c r="A2893" s="21"/>
      <c r="O2893"/>
    </row>
    <row r="2894" spans="1:15" x14ac:dyDescent="0.3">
      <c r="A2894" s="21"/>
      <c r="O2894"/>
    </row>
    <row r="2895" spans="1:15" x14ac:dyDescent="0.3">
      <c r="A2895" s="21"/>
      <c r="O2895"/>
    </row>
    <row r="2896" spans="1:15" x14ac:dyDescent="0.3">
      <c r="A2896" s="21"/>
      <c r="O2896"/>
    </row>
    <row r="2897" spans="1:15" x14ac:dyDescent="0.3">
      <c r="A2897" s="21"/>
      <c r="O2897"/>
    </row>
    <row r="2898" spans="1:15" x14ac:dyDescent="0.3">
      <c r="A2898" s="21"/>
      <c r="O2898"/>
    </row>
    <row r="2899" spans="1:15" x14ac:dyDescent="0.3">
      <c r="A2899" s="21"/>
      <c r="O2899"/>
    </row>
    <row r="2900" spans="1:15" x14ac:dyDescent="0.3">
      <c r="A2900" s="21"/>
      <c r="O2900"/>
    </row>
    <row r="2901" spans="1:15" x14ac:dyDescent="0.3">
      <c r="A2901" s="21"/>
      <c r="O2901"/>
    </row>
    <row r="2902" spans="1:15" x14ac:dyDescent="0.3">
      <c r="A2902" s="21"/>
      <c r="O2902"/>
    </row>
    <row r="2903" spans="1:15" x14ac:dyDescent="0.3">
      <c r="A2903" s="21"/>
      <c r="O2903"/>
    </row>
    <row r="2904" spans="1:15" x14ac:dyDescent="0.3">
      <c r="A2904" s="21"/>
      <c r="O2904"/>
    </row>
    <row r="2905" spans="1:15" x14ac:dyDescent="0.3">
      <c r="A2905" s="21"/>
      <c r="O2905"/>
    </row>
    <row r="2906" spans="1:15" x14ac:dyDescent="0.3">
      <c r="A2906" s="21"/>
      <c r="O2906"/>
    </row>
    <row r="2907" spans="1:15" x14ac:dyDescent="0.3">
      <c r="A2907" s="21"/>
      <c r="O2907"/>
    </row>
    <row r="2908" spans="1:15" x14ac:dyDescent="0.3">
      <c r="A2908" s="21"/>
      <c r="O2908"/>
    </row>
    <row r="2909" spans="1:15" x14ac:dyDescent="0.3">
      <c r="A2909" s="21"/>
      <c r="O2909"/>
    </row>
    <row r="2910" spans="1:15" x14ac:dyDescent="0.3">
      <c r="A2910" s="21"/>
      <c r="O2910"/>
    </row>
    <row r="2911" spans="1:15" x14ac:dyDescent="0.3">
      <c r="A2911" s="21"/>
      <c r="O2911"/>
    </row>
    <row r="2912" spans="1:15" x14ac:dyDescent="0.3">
      <c r="A2912" s="21"/>
      <c r="O2912"/>
    </row>
    <row r="2913" spans="1:15" x14ac:dyDescent="0.3">
      <c r="A2913" s="21"/>
      <c r="O2913"/>
    </row>
    <row r="2914" spans="1:15" x14ac:dyDescent="0.3">
      <c r="A2914" s="21"/>
      <c r="O2914"/>
    </row>
    <row r="2915" spans="1:15" x14ac:dyDescent="0.3">
      <c r="A2915" s="21"/>
      <c r="O2915"/>
    </row>
    <row r="2916" spans="1:15" x14ac:dyDescent="0.3">
      <c r="A2916" s="21"/>
      <c r="O2916"/>
    </row>
    <row r="2917" spans="1:15" x14ac:dyDescent="0.3">
      <c r="A2917" s="21"/>
      <c r="O2917"/>
    </row>
    <row r="2918" spans="1:15" x14ac:dyDescent="0.3">
      <c r="A2918" s="21"/>
      <c r="O2918"/>
    </row>
    <row r="2919" spans="1:15" x14ac:dyDescent="0.3">
      <c r="A2919" s="21"/>
      <c r="O2919"/>
    </row>
    <row r="2920" spans="1:15" x14ac:dyDescent="0.3">
      <c r="A2920" s="21"/>
      <c r="O2920"/>
    </row>
    <row r="2921" spans="1:15" x14ac:dyDescent="0.3">
      <c r="A2921" s="21"/>
      <c r="O2921"/>
    </row>
    <row r="2922" spans="1:15" x14ac:dyDescent="0.3">
      <c r="A2922" s="21"/>
      <c r="O2922"/>
    </row>
    <row r="2923" spans="1:15" x14ac:dyDescent="0.3">
      <c r="A2923" s="21"/>
      <c r="O2923"/>
    </row>
    <row r="2924" spans="1:15" x14ac:dyDescent="0.3">
      <c r="A2924" s="21"/>
      <c r="O2924"/>
    </row>
    <row r="2925" spans="1:15" x14ac:dyDescent="0.3">
      <c r="A2925" s="21"/>
      <c r="O2925"/>
    </row>
    <row r="2926" spans="1:15" x14ac:dyDescent="0.3">
      <c r="A2926" s="21"/>
      <c r="O2926"/>
    </row>
    <row r="2927" spans="1:15" x14ac:dyDescent="0.3">
      <c r="A2927" s="21"/>
      <c r="O2927"/>
    </row>
    <row r="2928" spans="1:15" x14ac:dyDescent="0.3">
      <c r="A2928" s="21"/>
      <c r="O2928"/>
    </row>
    <row r="2929" spans="1:15" x14ac:dyDescent="0.3">
      <c r="A2929" s="21"/>
      <c r="O2929"/>
    </row>
    <row r="2930" spans="1:15" x14ac:dyDescent="0.3">
      <c r="A2930" s="21"/>
      <c r="O2930"/>
    </row>
    <row r="2931" spans="1:15" x14ac:dyDescent="0.3">
      <c r="A2931" s="21"/>
      <c r="O2931"/>
    </row>
    <row r="2932" spans="1:15" x14ac:dyDescent="0.3">
      <c r="A2932" s="21"/>
      <c r="O2932"/>
    </row>
    <row r="2933" spans="1:15" x14ac:dyDescent="0.3">
      <c r="A2933" s="21"/>
      <c r="O2933"/>
    </row>
    <row r="2934" spans="1:15" x14ac:dyDescent="0.3">
      <c r="A2934" s="21"/>
      <c r="O2934"/>
    </row>
    <row r="2935" spans="1:15" x14ac:dyDescent="0.3">
      <c r="A2935" s="21"/>
      <c r="O2935"/>
    </row>
    <row r="2936" spans="1:15" x14ac:dyDescent="0.3">
      <c r="A2936" s="21"/>
      <c r="O2936"/>
    </row>
    <row r="2937" spans="1:15" x14ac:dyDescent="0.3">
      <c r="A2937" s="21"/>
      <c r="O2937"/>
    </row>
    <row r="2938" spans="1:15" x14ac:dyDescent="0.3">
      <c r="A2938" s="21"/>
      <c r="O2938"/>
    </row>
    <row r="2939" spans="1:15" x14ac:dyDescent="0.3">
      <c r="A2939" s="21"/>
      <c r="O2939"/>
    </row>
    <row r="2940" spans="1:15" x14ac:dyDescent="0.3">
      <c r="A2940" s="21"/>
      <c r="O2940"/>
    </row>
    <row r="2941" spans="1:15" x14ac:dyDescent="0.3">
      <c r="A2941" s="21"/>
      <c r="O2941"/>
    </row>
    <row r="2942" spans="1:15" x14ac:dyDescent="0.3">
      <c r="A2942" s="21"/>
      <c r="O2942"/>
    </row>
    <row r="2943" spans="1:15" x14ac:dyDescent="0.3">
      <c r="A2943" s="21"/>
      <c r="O2943"/>
    </row>
    <row r="2944" spans="1:15" x14ac:dyDescent="0.3">
      <c r="A2944" s="21"/>
      <c r="O2944"/>
    </row>
    <row r="2945" spans="1:15" x14ac:dyDescent="0.3">
      <c r="A2945" s="21"/>
      <c r="O2945"/>
    </row>
    <row r="2946" spans="1:15" x14ac:dyDescent="0.3">
      <c r="A2946" s="21"/>
      <c r="O2946"/>
    </row>
    <row r="2947" spans="1:15" x14ac:dyDescent="0.3">
      <c r="A2947" s="21"/>
      <c r="O2947"/>
    </row>
    <row r="2948" spans="1:15" x14ac:dyDescent="0.3">
      <c r="A2948" s="21"/>
      <c r="O2948"/>
    </row>
    <row r="2949" spans="1:15" x14ac:dyDescent="0.3">
      <c r="A2949" s="21"/>
      <c r="O2949"/>
    </row>
    <row r="2950" spans="1:15" x14ac:dyDescent="0.3">
      <c r="A2950" s="21"/>
      <c r="O2950"/>
    </row>
    <row r="2951" spans="1:15" x14ac:dyDescent="0.3">
      <c r="A2951" s="21"/>
      <c r="O2951"/>
    </row>
    <row r="2952" spans="1:15" x14ac:dyDescent="0.3">
      <c r="A2952" s="21"/>
      <c r="O2952"/>
    </row>
    <row r="2953" spans="1:15" x14ac:dyDescent="0.3">
      <c r="A2953" s="21"/>
      <c r="O2953"/>
    </row>
    <row r="2954" spans="1:15" x14ac:dyDescent="0.3">
      <c r="A2954" s="21"/>
      <c r="O2954"/>
    </row>
    <row r="2955" spans="1:15" x14ac:dyDescent="0.3">
      <c r="A2955" s="21"/>
      <c r="O2955"/>
    </row>
    <row r="2956" spans="1:15" x14ac:dyDescent="0.3">
      <c r="A2956" s="21"/>
      <c r="O2956"/>
    </row>
    <row r="2957" spans="1:15" x14ac:dyDescent="0.3">
      <c r="A2957" s="21"/>
      <c r="O2957"/>
    </row>
    <row r="2958" spans="1:15" x14ac:dyDescent="0.3">
      <c r="A2958" s="21"/>
      <c r="O2958"/>
    </row>
    <row r="2959" spans="1:15" x14ac:dyDescent="0.3">
      <c r="A2959" s="21"/>
      <c r="O2959"/>
    </row>
    <row r="2960" spans="1:15" x14ac:dyDescent="0.3">
      <c r="A2960" s="21"/>
      <c r="O2960"/>
    </row>
    <row r="2961" spans="1:15" x14ac:dyDescent="0.3">
      <c r="A2961" s="21"/>
      <c r="O2961"/>
    </row>
    <row r="2962" spans="1:15" x14ac:dyDescent="0.3">
      <c r="A2962" s="21"/>
      <c r="O2962"/>
    </row>
    <row r="2963" spans="1:15" x14ac:dyDescent="0.3">
      <c r="A2963" s="21"/>
      <c r="O2963"/>
    </row>
    <row r="2964" spans="1:15" x14ac:dyDescent="0.3">
      <c r="A2964" s="21"/>
      <c r="O2964"/>
    </row>
    <row r="2965" spans="1:15" x14ac:dyDescent="0.3">
      <c r="A2965" s="21"/>
      <c r="O2965"/>
    </row>
    <row r="2966" spans="1:15" x14ac:dyDescent="0.3">
      <c r="A2966" s="21"/>
      <c r="O2966"/>
    </row>
    <row r="2967" spans="1:15" x14ac:dyDescent="0.3">
      <c r="A2967" s="21"/>
      <c r="O2967"/>
    </row>
    <row r="2968" spans="1:15" x14ac:dyDescent="0.3">
      <c r="A2968" s="21"/>
      <c r="O2968"/>
    </row>
    <row r="2969" spans="1:15" x14ac:dyDescent="0.3">
      <c r="A2969" s="21"/>
      <c r="O2969"/>
    </row>
    <row r="2970" spans="1:15" x14ac:dyDescent="0.3">
      <c r="A2970" s="21"/>
      <c r="O2970"/>
    </row>
    <row r="2971" spans="1:15" x14ac:dyDescent="0.3">
      <c r="A2971" s="21"/>
      <c r="O2971"/>
    </row>
    <row r="2972" spans="1:15" x14ac:dyDescent="0.3">
      <c r="A2972" s="21"/>
      <c r="O2972"/>
    </row>
    <row r="2973" spans="1:15" x14ac:dyDescent="0.3">
      <c r="A2973" s="21"/>
      <c r="O2973"/>
    </row>
    <row r="2974" spans="1:15" x14ac:dyDescent="0.3">
      <c r="A2974" s="21"/>
      <c r="O2974"/>
    </row>
    <row r="2975" spans="1:15" x14ac:dyDescent="0.3">
      <c r="A2975" s="21"/>
      <c r="O2975"/>
    </row>
    <row r="2976" spans="1:15" x14ac:dyDescent="0.3">
      <c r="A2976" s="21"/>
      <c r="O2976"/>
    </row>
    <row r="2977" spans="1:15" x14ac:dyDescent="0.3">
      <c r="A2977" s="21"/>
      <c r="O2977"/>
    </row>
    <row r="2978" spans="1:15" x14ac:dyDescent="0.3">
      <c r="A2978" s="21"/>
      <c r="O2978"/>
    </row>
    <row r="2979" spans="1:15" x14ac:dyDescent="0.3">
      <c r="A2979" s="21"/>
      <c r="O2979"/>
    </row>
    <row r="2980" spans="1:15" x14ac:dyDescent="0.3">
      <c r="A2980" s="21"/>
      <c r="O2980"/>
    </row>
    <row r="2981" spans="1:15" x14ac:dyDescent="0.3">
      <c r="A2981" s="21"/>
      <c r="O2981"/>
    </row>
    <row r="2982" spans="1:15" x14ac:dyDescent="0.3">
      <c r="A2982" s="21"/>
      <c r="O2982"/>
    </row>
    <row r="2983" spans="1:15" x14ac:dyDescent="0.3">
      <c r="A2983" s="21"/>
      <c r="O2983"/>
    </row>
  </sheetData>
  <autoFilter ref="A1:R184">
    <sortState ref="A618:R1802">
      <sortCondition ref="M1:M1990"/>
    </sortState>
  </autoFilter>
  <phoneticPr fontId="4" type="noConversion"/>
  <conditionalFormatting sqref="F3:F5 H3:R5 N3:N184">
    <cfRule type="expression" dxfId="56" priority="428">
      <formula>$Q3 = "Implemented"</formula>
    </cfRule>
  </conditionalFormatting>
  <conditionalFormatting sqref="N178:N184">
    <cfRule type="notContainsBlanks" dxfId="55" priority="427">
      <formula>LEN(TRIM(N178))&gt;0</formula>
    </cfRule>
  </conditionalFormatting>
  <conditionalFormatting sqref="F6:R137 G138:G161 H138:H141 N138:N177">
    <cfRule type="expression" dxfId="54" priority="77">
      <formula>$Q6 = "Implemented"</formula>
    </cfRule>
  </conditionalFormatting>
  <conditionalFormatting sqref="D6:R36 A3:C36 D3:F5 H3:R5 A37:R137 G138:G161 H138:H141 N138:N177 B138:C177">
    <cfRule type="expression" dxfId="53" priority="75">
      <formula>#REF! = "Implemented"</formula>
    </cfRule>
  </conditionalFormatting>
  <conditionalFormatting sqref="I178:M184 O178:R184">
    <cfRule type="expression" dxfId="52" priority="57">
      <formula>$Q178 = "Implemented"</formula>
    </cfRule>
  </conditionalFormatting>
  <conditionalFormatting sqref="I178:K184 P178:Q184">
    <cfRule type="expression" dxfId="51" priority="56">
      <formula>$Q178 = "Implemented"</formula>
    </cfRule>
  </conditionalFormatting>
  <conditionalFormatting sqref="H178:H184">
    <cfRule type="expression" dxfId="50" priority="55">
      <formula>$Q178 = "Implemented"</formula>
    </cfRule>
  </conditionalFormatting>
  <conditionalFormatting sqref="F178:F184">
    <cfRule type="expression" dxfId="49" priority="53">
      <formula>$Q178 = "Implemented"</formula>
    </cfRule>
  </conditionalFormatting>
  <conditionalFormatting sqref="G178:G184">
    <cfRule type="expression" dxfId="48" priority="54">
      <formula>$Q178 = "Implemented"</formula>
    </cfRule>
  </conditionalFormatting>
  <dataValidations count="6">
    <dataValidation type="list" allowBlank="1" showInputMessage="1" showErrorMessage="1" sqref="K178:K184">
      <formula1>#REF!</formula1>
    </dataValidation>
    <dataValidation type="list" allowBlank="1" showInputMessage="1" showErrorMessage="1" sqref="J178:J184 J3:J137">
      <formula1>#REF!</formula1>
    </dataValidation>
    <dataValidation type="list" allowBlank="1" showInputMessage="1" showErrorMessage="1" sqref="L178:L184 L3:L137">
      <formula1>#REF!</formula1>
    </dataValidation>
    <dataValidation type="list" allowBlank="1" showInputMessage="1" showErrorMessage="1" sqref="I178:I184 I3:I137">
      <formula1>#REF!</formula1>
    </dataValidation>
    <dataValidation type="list" allowBlank="1" showInputMessage="1" showErrorMessage="1" sqref="Q178:Q184 Q3:Q137">
      <formula1>#REF!</formula1>
    </dataValidation>
    <dataValidation type="list" allowBlank="1" showInputMessage="1" showErrorMessage="1" sqref="K3:K137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78"/>
  <sheetViews>
    <sheetView zoomScale="70" zoomScaleNormal="70" zoomScaleSheetLayoutView="115" workbookViewId="0">
      <pane ySplit="1" topLeftCell="A2" activePane="bottomLeft" state="frozen"/>
      <selection activeCell="F1" sqref="F1"/>
      <selection pane="bottomLeft" activeCell="G106" sqref="G106:G117"/>
    </sheetView>
  </sheetViews>
  <sheetFormatPr defaultRowHeight="16.5" x14ac:dyDescent="0.3"/>
  <cols>
    <col min="1" max="1" width="9.125" style="3"/>
    <col min="2" max="2" width="22.375" bestFit="1" customWidth="1"/>
    <col min="3" max="5" width="18.25" customWidth="1"/>
    <col min="6" max="6" width="42.125" customWidth="1"/>
    <col min="7" max="7" width="37.25" customWidth="1"/>
    <col min="8" max="8" width="30" customWidth="1"/>
    <col min="9" max="9" width="30" style="52" customWidth="1"/>
    <col min="10" max="10" width="11.25" bestFit="1" customWidth="1"/>
    <col min="11" max="11" width="11.625" bestFit="1" customWidth="1"/>
    <col min="12" max="12" width="15" bestFit="1" customWidth="1"/>
    <col min="13" max="13" width="14.875" bestFit="1" customWidth="1"/>
    <col min="14" max="14" width="17.125" bestFit="1" customWidth="1"/>
    <col min="15" max="15" width="36" bestFit="1" customWidth="1"/>
    <col min="16" max="16" width="18.625" style="35" bestFit="1" customWidth="1"/>
    <col min="17" max="17" width="19.125" bestFit="1" customWidth="1"/>
    <col min="18" max="18" width="18.125" bestFit="1" customWidth="1"/>
    <col min="19" max="19" width="67.75" bestFit="1" customWidth="1"/>
    <col min="20" max="20" width="19.375" customWidth="1"/>
    <col min="21" max="21" width="12.625" customWidth="1"/>
    <col min="22" max="23" width="9.125" customWidth="1"/>
    <col min="24" max="24" width="6.625" customWidth="1"/>
    <col min="25" max="27" width="9.125" customWidth="1"/>
    <col min="28" max="28" width="4.625" customWidth="1"/>
    <col min="29" max="29" width="6" customWidth="1"/>
  </cols>
  <sheetData>
    <row r="1" spans="1:30" x14ac:dyDescent="0.3">
      <c r="A1" s="9" t="s">
        <v>854</v>
      </c>
      <c r="B1" s="18" t="s">
        <v>42</v>
      </c>
      <c r="C1" s="9" t="s">
        <v>3384</v>
      </c>
      <c r="D1" s="9" t="s">
        <v>3385</v>
      </c>
      <c r="E1" s="9" t="s">
        <v>3386</v>
      </c>
      <c r="F1" s="9" t="s">
        <v>11</v>
      </c>
      <c r="G1" s="9" t="s">
        <v>3175</v>
      </c>
      <c r="H1" s="9" t="s">
        <v>14</v>
      </c>
      <c r="I1" s="9" t="s">
        <v>4155</v>
      </c>
      <c r="J1" s="9" t="s">
        <v>28</v>
      </c>
      <c r="K1" s="9" t="s">
        <v>17</v>
      </c>
      <c r="L1" s="9" t="s">
        <v>18</v>
      </c>
      <c r="M1" s="9" t="s">
        <v>19</v>
      </c>
      <c r="N1" s="9" t="s">
        <v>20</v>
      </c>
      <c r="O1" s="9" t="s">
        <v>12</v>
      </c>
      <c r="P1" s="34" t="s">
        <v>15</v>
      </c>
      <c r="Q1" s="9" t="s">
        <v>41</v>
      </c>
      <c r="R1" s="9" t="s">
        <v>13</v>
      </c>
      <c r="S1" s="13" t="s">
        <v>40</v>
      </c>
      <c r="T1" s="15"/>
      <c r="Y1" s="55" t="s">
        <v>13</v>
      </c>
      <c r="Z1" s="55" t="s">
        <v>29</v>
      </c>
      <c r="AA1" s="55" t="s">
        <v>17</v>
      </c>
      <c r="AB1" s="55" t="s">
        <v>18</v>
      </c>
      <c r="AC1" s="55" t="s">
        <v>19</v>
      </c>
      <c r="AD1" s="52"/>
    </row>
    <row r="2" spans="1:30" x14ac:dyDescent="0.3">
      <c r="A2" s="42">
        <v>1</v>
      </c>
      <c r="B2" s="42" t="s">
        <v>1840</v>
      </c>
      <c r="C2" s="42" t="s">
        <v>3993</v>
      </c>
      <c r="D2" s="42"/>
      <c r="E2" s="37"/>
      <c r="F2" s="43" t="s">
        <v>27</v>
      </c>
      <c r="G2" s="43" t="s">
        <v>27</v>
      </c>
      <c r="H2" s="56" t="s">
        <v>39</v>
      </c>
      <c r="I2" s="45" t="s">
        <v>4154</v>
      </c>
      <c r="J2" s="42" t="s">
        <v>30</v>
      </c>
      <c r="K2" s="42" t="s">
        <v>21</v>
      </c>
      <c r="L2" s="42" t="s">
        <v>36</v>
      </c>
      <c r="M2" s="42" t="s">
        <v>23</v>
      </c>
      <c r="N2" s="45" t="s">
        <v>24</v>
      </c>
      <c r="O2" s="42" t="str">
        <f xml:space="preserve"> CONCATENATE("TP/",IF(J2&lt;&gt;"Both",J2&amp;"/",""),K2,IF(K2&lt;&gt;"","/",""),L2,IF(L2&lt;&gt;"","/",""),M2,IF(M2&lt;&gt;"","/",""),N2)</f>
        <v>TP/AE/DMR/UPD/BV/001</v>
      </c>
      <c r="P2" s="42"/>
      <c r="Q2" s="42"/>
      <c r="R2" s="42" t="s">
        <v>26</v>
      </c>
      <c r="S2" s="42"/>
      <c r="Y2" s="52"/>
      <c r="Z2" s="52"/>
      <c r="AA2" s="52"/>
      <c r="AB2" s="52"/>
      <c r="AC2" s="52"/>
      <c r="AD2" s="52"/>
    </row>
    <row r="3" spans="1:30" x14ac:dyDescent="0.3">
      <c r="A3" s="20">
        <v>828</v>
      </c>
      <c r="B3" s="54" t="s">
        <v>43</v>
      </c>
      <c r="C3" s="10" t="s">
        <v>1130</v>
      </c>
      <c r="D3" s="10"/>
      <c r="E3" s="10"/>
      <c r="F3" s="3" t="s">
        <v>1131</v>
      </c>
      <c r="G3" s="3" t="s">
        <v>2681</v>
      </c>
      <c r="H3" s="3" t="s">
        <v>1132</v>
      </c>
      <c r="I3" s="53"/>
      <c r="J3" s="3"/>
      <c r="K3" s="3"/>
      <c r="L3" s="3"/>
      <c r="M3" s="3"/>
      <c r="N3" s="10"/>
      <c r="O3" s="3" t="str">
        <f t="shared" ref="O3:O23" si="0" xml:space="preserve"> IF(ISBLANK(N3),"",CONCATENATE("TP/oneM2M/",IF(J3&lt;&gt;"Both",J3&amp;"/",""),K3,IF(K3&lt;&gt;"","/",""),L3,IF(L3&lt;&gt;"","/",""),M3,IF(M3&lt;&gt;"","/",""),N3))</f>
        <v/>
      </c>
      <c r="P3" s="53"/>
      <c r="Q3" s="3"/>
      <c r="R3" s="3"/>
      <c r="S3" s="3"/>
      <c r="Y3" s="52"/>
      <c r="Z3" s="52" t="s">
        <v>30</v>
      </c>
      <c r="AA3" s="52" t="s">
        <v>21</v>
      </c>
      <c r="AB3" s="52" t="s">
        <v>22</v>
      </c>
      <c r="AC3" s="52" t="s">
        <v>23</v>
      </c>
      <c r="AD3" s="52"/>
    </row>
    <row r="4" spans="1:30" x14ac:dyDescent="0.3">
      <c r="A4" s="20">
        <v>829</v>
      </c>
      <c r="B4" s="10" t="s">
        <v>43</v>
      </c>
      <c r="C4" s="10" t="s">
        <v>1130</v>
      </c>
      <c r="D4" s="10"/>
      <c r="E4" s="10"/>
      <c r="F4" s="3" t="s">
        <v>1133</v>
      </c>
      <c r="G4" s="3" t="s">
        <v>2682</v>
      </c>
      <c r="H4" s="3" t="s">
        <v>1132</v>
      </c>
      <c r="I4" s="53"/>
      <c r="J4" s="3"/>
      <c r="K4" s="3"/>
      <c r="L4" s="3"/>
      <c r="M4" s="3"/>
      <c r="N4" s="10"/>
      <c r="O4" s="53" t="str">
        <f t="shared" si="0"/>
        <v/>
      </c>
      <c r="P4" s="53"/>
      <c r="Q4" s="3"/>
      <c r="R4" s="3"/>
      <c r="S4" s="3"/>
      <c r="Y4" s="52" t="s">
        <v>25</v>
      </c>
      <c r="Z4" s="52" t="s">
        <v>31</v>
      </c>
      <c r="AA4" s="52" t="s">
        <v>1843</v>
      </c>
      <c r="AB4" s="52" t="s">
        <v>36</v>
      </c>
      <c r="AC4" s="52" t="s">
        <v>33</v>
      </c>
      <c r="AD4" s="52"/>
    </row>
    <row r="5" spans="1:30" x14ac:dyDescent="0.3">
      <c r="A5" s="20">
        <v>830</v>
      </c>
      <c r="B5" s="10" t="s">
        <v>43</v>
      </c>
      <c r="C5" s="10" t="s">
        <v>1130</v>
      </c>
      <c r="D5" s="10"/>
      <c r="E5" s="10"/>
      <c r="F5" s="3" t="s">
        <v>1134</v>
      </c>
      <c r="G5" s="3" t="s">
        <v>2683</v>
      </c>
      <c r="H5" s="3" t="s">
        <v>1135</v>
      </c>
      <c r="I5" s="53"/>
      <c r="J5" s="3"/>
      <c r="K5" s="3"/>
      <c r="L5" s="3"/>
      <c r="M5" s="3"/>
      <c r="N5" s="10"/>
      <c r="O5" s="53" t="str">
        <f t="shared" si="0"/>
        <v/>
      </c>
      <c r="P5" s="53"/>
      <c r="Q5" s="3"/>
      <c r="R5" s="3"/>
      <c r="S5" s="3"/>
      <c r="Y5" s="52" t="s">
        <v>26</v>
      </c>
      <c r="Z5" s="52" t="s">
        <v>32</v>
      </c>
      <c r="AA5" s="52" t="s">
        <v>1844</v>
      </c>
      <c r="AB5" s="52" t="s">
        <v>37</v>
      </c>
      <c r="AC5" s="52" t="s">
        <v>34</v>
      </c>
      <c r="AD5" s="52"/>
    </row>
    <row r="6" spans="1:30" x14ac:dyDescent="0.3">
      <c r="A6" s="20">
        <v>831</v>
      </c>
      <c r="B6" s="10" t="s">
        <v>43</v>
      </c>
      <c r="C6" s="10" t="s">
        <v>1130</v>
      </c>
      <c r="D6" s="10" t="s">
        <v>4123</v>
      </c>
      <c r="E6" s="10" t="s">
        <v>4121</v>
      </c>
      <c r="F6" s="3" t="s">
        <v>1136</v>
      </c>
      <c r="G6" s="3" t="s">
        <v>2684</v>
      </c>
      <c r="H6" s="3" t="s">
        <v>1137</v>
      </c>
      <c r="I6" s="53"/>
      <c r="J6" s="3"/>
      <c r="K6" s="3"/>
      <c r="L6" s="3"/>
      <c r="M6" s="3"/>
      <c r="N6" s="10"/>
      <c r="O6" s="3" t="str">
        <f t="shared" si="0"/>
        <v/>
      </c>
      <c r="P6" s="53"/>
      <c r="Q6" s="3"/>
      <c r="R6" s="3"/>
      <c r="S6" s="3"/>
      <c r="Y6" s="52"/>
      <c r="Z6" s="52"/>
      <c r="AA6" s="52" t="s">
        <v>1845</v>
      </c>
      <c r="AB6" s="52" t="s">
        <v>38</v>
      </c>
      <c r="AC6" s="52" t="s">
        <v>35</v>
      </c>
      <c r="AD6" s="52"/>
    </row>
    <row r="7" spans="1:30" x14ac:dyDescent="0.3">
      <c r="A7" s="20">
        <v>832</v>
      </c>
      <c r="B7" s="10" t="s">
        <v>43</v>
      </c>
      <c r="C7" s="10" t="s">
        <v>1130</v>
      </c>
      <c r="D7" s="10"/>
      <c r="E7" s="10"/>
      <c r="F7" s="3" t="s">
        <v>1138</v>
      </c>
      <c r="G7" s="3" t="s">
        <v>2685</v>
      </c>
      <c r="H7" s="3" t="s">
        <v>1139</v>
      </c>
      <c r="I7" s="53"/>
      <c r="J7" s="3"/>
      <c r="K7" s="3"/>
      <c r="L7" s="3"/>
      <c r="M7" s="3"/>
      <c r="N7" s="10"/>
      <c r="O7" s="3" t="str">
        <f t="shared" si="0"/>
        <v/>
      </c>
      <c r="P7" s="53"/>
      <c r="Q7" s="3"/>
      <c r="R7" s="3"/>
      <c r="S7" s="3"/>
      <c r="Y7" s="52"/>
      <c r="Z7" s="52"/>
      <c r="AA7" s="52" t="s">
        <v>1846</v>
      </c>
      <c r="AB7" s="52" t="s">
        <v>3591</v>
      </c>
      <c r="AC7" s="52"/>
      <c r="AD7" s="52"/>
    </row>
    <row r="8" spans="1:30" x14ac:dyDescent="0.3">
      <c r="A8" s="20">
        <v>833</v>
      </c>
      <c r="B8" s="10" t="s">
        <v>43</v>
      </c>
      <c r="C8" s="10" t="s">
        <v>1130</v>
      </c>
      <c r="D8" s="10"/>
      <c r="E8" s="10"/>
      <c r="F8" s="3" t="s">
        <v>1140</v>
      </c>
      <c r="G8" s="3" t="s">
        <v>2686</v>
      </c>
      <c r="H8" s="3" t="s">
        <v>1141</v>
      </c>
      <c r="I8" s="53"/>
      <c r="J8" s="3"/>
      <c r="K8" s="3"/>
      <c r="L8" s="3"/>
      <c r="M8" s="3"/>
      <c r="N8" s="10"/>
      <c r="O8" s="3" t="str">
        <f t="shared" si="0"/>
        <v/>
      </c>
      <c r="P8" s="53"/>
      <c r="Q8" s="3"/>
      <c r="R8" s="3"/>
      <c r="S8" s="3"/>
      <c r="Y8" s="52"/>
      <c r="Z8" s="52"/>
      <c r="AA8" s="52" t="s">
        <v>1847</v>
      </c>
      <c r="AB8" s="52"/>
      <c r="AC8" s="52"/>
      <c r="AD8" s="52"/>
    </row>
    <row r="9" spans="1:30" x14ac:dyDescent="0.3">
      <c r="A9" s="58">
        <v>834</v>
      </c>
      <c r="B9" s="54" t="s">
        <v>43</v>
      </c>
      <c r="C9" s="54" t="s">
        <v>1130</v>
      </c>
      <c r="D9" s="54"/>
      <c r="E9" s="54"/>
      <c r="F9" s="53" t="s">
        <v>1142</v>
      </c>
      <c r="G9" s="53" t="s">
        <v>2687</v>
      </c>
      <c r="H9" s="53" t="s">
        <v>1143</v>
      </c>
      <c r="I9" s="53"/>
      <c r="J9" s="53"/>
      <c r="K9" s="53"/>
      <c r="L9" s="53"/>
      <c r="M9" s="53"/>
      <c r="N9" s="54"/>
      <c r="O9" s="53" t="str">
        <f t="shared" si="0"/>
        <v/>
      </c>
      <c r="P9" s="53"/>
      <c r="Q9" s="53"/>
      <c r="R9" s="53"/>
      <c r="S9" s="53"/>
      <c r="Y9" s="52"/>
      <c r="Z9" s="52"/>
      <c r="AA9" s="52" t="s">
        <v>1855</v>
      </c>
      <c r="AB9" s="52"/>
      <c r="AC9" s="52"/>
      <c r="AD9" s="52"/>
    </row>
    <row r="10" spans="1:30" x14ac:dyDescent="0.3">
      <c r="A10" s="20">
        <v>835</v>
      </c>
      <c r="B10" s="10" t="s">
        <v>43</v>
      </c>
      <c r="C10" s="10" t="s">
        <v>1130</v>
      </c>
      <c r="D10" s="10" t="s">
        <v>4123</v>
      </c>
      <c r="E10" s="10" t="s">
        <v>4121</v>
      </c>
      <c r="F10" s="3" t="s">
        <v>1144</v>
      </c>
      <c r="G10" s="3" t="s">
        <v>2688</v>
      </c>
      <c r="H10" s="3" t="s">
        <v>1145</v>
      </c>
      <c r="I10" s="53"/>
      <c r="J10" s="3"/>
      <c r="K10" s="3"/>
      <c r="L10" s="3"/>
      <c r="M10" s="3"/>
      <c r="N10" s="10"/>
      <c r="O10" s="3" t="str">
        <f t="shared" si="0"/>
        <v/>
      </c>
      <c r="P10" s="3"/>
      <c r="Q10" s="3"/>
      <c r="R10" s="3"/>
      <c r="S10" s="3"/>
      <c r="Y10" s="52"/>
      <c r="Z10" s="52"/>
      <c r="AA10" s="52" t="s">
        <v>3378</v>
      </c>
      <c r="AB10" s="52"/>
      <c r="AC10" s="52"/>
      <c r="AD10" s="52"/>
    </row>
    <row r="11" spans="1:30" x14ac:dyDescent="0.3">
      <c r="A11" s="20">
        <v>836</v>
      </c>
      <c r="B11" s="10" t="s">
        <v>43</v>
      </c>
      <c r="C11" s="10" t="s">
        <v>1130</v>
      </c>
      <c r="D11" s="10"/>
      <c r="E11" s="10"/>
      <c r="F11" s="3" t="s">
        <v>1146</v>
      </c>
      <c r="G11" s="3" t="s">
        <v>2689</v>
      </c>
      <c r="H11" s="3" t="s">
        <v>1147</v>
      </c>
      <c r="I11" s="53"/>
      <c r="J11" s="3"/>
      <c r="K11" s="3"/>
      <c r="L11" s="3"/>
      <c r="M11" s="3"/>
      <c r="N11" s="10"/>
      <c r="O11" s="3" t="str">
        <f t="shared" si="0"/>
        <v/>
      </c>
      <c r="P11" s="3"/>
      <c r="Q11" s="3"/>
      <c r="R11" s="3"/>
      <c r="S11" s="3"/>
      <c r="Y11" s="52"/>
      <c r="Z11" s="52"/>
      <c r="AA11" s="52" t="s">
        <v>4000</v>
      </c>
      <c r="AB11" s="52"/>
      <c r="AC11" s="52"/>
      <c r="AD11" s="52"/>
    </row>
    <row r="12" spans="1:30" x14ac:dyDescent="0.3">
      <c r="A12" s="20">
        <v>837</v>
      </c>
      <c r="B12" s="10" t="s">
        <v>43</v>
      </c>
      <c r="C12" s="10" t="s">
        <v>1130</v>
      </c>
      <c r="D12" s="10"/>
      <c r="E12" s="10"/>
      <c r="F12" s="3" t="s">
        <v>1148</v>
      </c>
      <c r="G12" s="3" t="s">
        <v>2690</v>
      </c>
      <c r="H12" s="3" t="s">
        <v>1149</v>
      </c>
      <c r="I12" s="53"/>
      <c r="J12" s="3"/>
      <c r="K12" s="3"/>
      <c r="L12" s="3"/>
      <c r="M12" s="3"/>
      <c r="N12" s="10"/>
      <c r="O12" s="3" t="str">
        <f t="shared" si="0"/>
        <v/>
      </c>
      <c r="P12" s="3"/>
      <c r="Q12" s="3"/>
      <c r="R12" s="3"/>
      <c r="S12" s="3"/>
      <c r="Y12" s="52"/>
      <c r="Z12" s="52"/>
      <c r="AA12" s="52"/>
      <c r="AB12" s="52"/>
      <c r="AC12" s="52"/>
      <c r="AD12" s="52"/>
    </row>
    <row r="13" spans="1:30" x14ac:dyDescent="0.3">
      <c r="A13" s="20">
        <v>838</v>
      </c>
      <c r="B13" s="10" t="s">
        <v>43</v>
      </c>
      <c r="C13" s="10" t="s">
        <v>1130</v>
      </c>
      <c r="D13" s="10"/>
      <c r="E13" s="10"/>
      <c r="F13" s="3" t="s">
        <v>1150</v>
      </c>
      <c r="G13" s="3" t="s">
        <v>2691</v>
      </c>
      <c r="H13" s="3" t="s">
        <v>1151</v>
      </c>
      <c r="I13" s="53"/>
      <c r="J13" s="3"/>
      <c r="K13" s="3"/>
      <c r="L13" s="3"/>
      <c r="M13" s="3"/>
      <c r="N13" s="10"/>
      <c r="O13" s="3" t="str">
        <f t="shared" si="0"/>
        <v/>
      </c>
      <c r="P13" s="3"/>
      <c r="Q13" s="3"/>
      <c r="R13" s="3"/>
      <c r="S13" s="3"/>
      <c r="Y13" s="52"/>
      <c r="Z13" s="52"/>
      <c r="AA13" s="52"/>
      <c r="AB13" s="52"/>
      <c r="AC13" s="52"/>
      <c r="AD13" s="52"/>
    </row>
    <row r="14" spans="1:30" x14ac:dyDescent="0.3">
      <c r="A14" s="20">
        <v>839</v>
      </c>
      <c r="B14" s="10" t="s">
        <v>43</v>
      </c>
      <c r="C14" s="10" t="s">
        <v>1130</v>
      </c>
      <c r="D14" s="10"/>
      <c r="E14" s="10"/>
      <c r="F14" s="3" t="s">
        <v>1152</v>
      </c>
      <c r="G14" s="3" t="s">
        <v>2692</v>
      </c>
      <c r="H14" s="3" t="s">
        <v>1151</v>
      </c>
      <c r="I14" s="53"/>
      <c r="J14" s="3"/>
      <c r="K14" s="3"/>
      <c r="L14" s="3"/>
      <c r="M14" s="3"/>
      <c r="N14" s="10"/>
      <c r="O14" s="3" t="str">
        <f t="shared" si="0"/>
        <v/>
      </c>
      <c r="P14" s="3"/>
      <c r="Q14" s="3"/>
      <c r="R14" s="3"/>
      <c r="S14" s="3"/>
    </row>
    <row r="15" spans="1:30" x14ac:dyDescent="0.3">
      <c r="A15" s="20">
        <v>840</v>
      </c>
      <c r="B15" s="10" t="s">
        <v>43</v>
      </c>
      <c r="C15" s="10" t="s">
        <v>1130</v>
      </c>
      <c r="D15" s="10"/>
      <c r="E15" s="10"/>
      <c r="F15" s="3" t="s">
        <v>1153</v>
      </c>
      <c r="G15" s="3" t="s">
        <v>2693</v>
      </c>
      <c r="H15" s="3" t="s">
        <v>1154</v>
      </c>
      <c r="I15" s="53"/>
      <c r="J15" s="3"/>
      <c r="K15" s="3"/>
      <c r="L15" s="3"/>
      <c r="M15" s="3"/>
      <c r="N15" s="10"/>
      <c r="O15" s="3" t="str">
        <f t="shared" si="0"/>
        <v/>
      </c>
      <c r="P15" s="3"/>
      <c r="Q15" s="3"/>
      <c r="R15" s="3"/>
      <c r="S15" s="3"/>
    </row>
    <row r="16" spans="1:30" x14ac:dyDescent="0.3">
      <c r="A16" s="20">
        <v>841</v>
      </c>
      <c r="B16" s="10" t="s">
        <v>43</v>
      </c>
      <c r="C16" s="10" t="s">
        <v>1130</v>
      </c>
      <c r="D16" s="10"/>
      <c r="E16" s="10"/>
      <c r="F16" s="3" t="s">
        <v>1155</v>
      </c>
      <c r="G16" s="3" t="s">
        <v>2694</v>
      </c>
      <c r="H16" s="3" t="s">
        <v>1156</v>
      </c>
      <c r="I16" s="53"/>
      <c r="J16" s="3"/>
      <c r="K16" s="3"/>
      <c r="L16" s="3"/>
      <c r="M16" s="3"/>
      <c r="N16" s="10"/>
      <c r="O16" s="3" t="str">
        <f t="shared" si="0"/>
        <v/>
      </c>
      <c r="P16" s="3"/>
      <c r="Q16" s="3"/>
      <c r="R16" s="3"/>
      <c r="S16" s="3"/>
    </row>
    <row r="17" spans="1:19" x14ac:dyDescent="0.3">
      <c r="A17" s="20">
        <v>842</v>
      </c>
      <c r="B17" s="10" t="s">
        <v>43</v>
      </c>
      <c r="C17" s="10" t="s">
        <v>1130</v>
      </c>
      <c r="D17" s="10"/>
      <c r="E17" s="10"/>
      <c r="F17" s="3" t="s">
        <v>1157</v>
      </c>
      <c r="G17" s="3" t="s">
        <v>2695</v>
      </c>
      <c r="H17" s="3" t="s">
        <v>1156</v>
      </c>
      <c r="I17" s="53"/>
      <c r="J17" s="3"/>
      <c r="K17" s="3"/>
      <c r="L17" s="3"/>
      <c r="M17" s="3"/>
      <c r="N17" s="10"/>
      <c r="O17" s="3" t="str">
        <f t="shared" si="0"/>
        <v/>
      </c>
      <c r="P17" s="3"/>
      <c r="Q17" s="3"/>
      <c r="R17" s="3"/>
      <c r="S17" s="3"/>
    </row>
    <row r="18" spans="1:19" x14ac:dyDescent="0.3">
      <c r="A18" s="20">
        <v>843</v>
      </c>
      <c r="B18" s="10" t="s">
        <v>43</v>
      </c>
      <c r="C18" s="10" t="s">
        <v>1130</v>
      </c>
      <c r="D18" s="10"/>
      <c r="E18" s="10"/>
      <c r="F18" s="3" t="s">
        <v>1158</v>
      </c>
      <c r="G18" s="3" t="s">
        <v>2696</v>
      </c>
      <c r="H18" s="3" t="s">
        <v>1159</v>
      </c>
      <c r="I18" s="53"/>
      <c r="J18" s="3"/>
      <c r="K18" s="3"/>
      <c r="L18" s="3"/>
      <c r="M18" s="3"/>
      <c r="N18" s="10"/>
      <c r="O18" s="3" t="str">
        <f t="shared" si="0"/>
        <v/>
      </c>
      <c r="P18" s="3"/>
      <c r="Q18" s="3"/>
      <c r="R18" s="3"/>
      <c r="S18" s="3"/>
    </row>
    <row r="19" spans="1:19" x14ac:dyDescent="0.3">
      <c r="A19" s="20">
        <v>844</v>
      </c>
      <c r="B19" s="10" t="s">
        <v>43</v>
      </c>
      <c r="C19" s="10" t="s">
        <v>1130</v>
      </c>
      <c r="D19" s="10"/>
      <c r="E19" s="10"/>
      <c r="F19" s="3" t="s">
        <v>1160</v>
      </c>
      <c r="G19" s="3" t="s">
        <v>2697</v>
      </c>
      <c r="H19" s="3" t="s">
        <v>1161</v>
      </c>
      <c r="I19" s="53"/>
      <c r="J19" s="3"/>
      <c r="K19" s="3"/>
      <c r="L19" s="3"/>
      <c r="M19" s="3"/>
      <c r="N19" s="10"/>
      <c r="O19" s="3" t="str">
        <f t="shared" si="0"/>
        <v/>
      </c>
      <c r="P19" s="3"/>
      <c r="Q19" s="3"/>
      <c r="R19" s="3"/>
      <c r="S19" s="3"/>
    </row>
    <row r="20" spans="1:19" x14ac:dyDescent="0.3">
      <c r="A20" s="20">
        <v>845</v>
      </c>
      <c r="B20" s="10" t="s">
        <v>43</v>
      </c>
      <c r="C20" s="10" t="s">
        <v>1130</v>
      </c>
      <c r="D20" s="10"/>
      <c r="E20" s="10"/>
      <c r="F20" s="3" t="s">
        <v>1162</v>
      </c>
      <c r="G20" s="3" t="s">
        <v>2698</v>
      </c>
      <c r="H20" s="3" t="s">
        <v>1161</v>
      </c>
      <c r="I20" s="53"/>
      <c r="J20" s="3"/>
      <c r="K20" s="3"/>
      <c r="L20" s="3"/>
      <c r="M20" s="3"/>
      <c r="N20" s="10"/>
      <c r="O20" s="3" t="str">
        <f t="shared" si="0"/>
        <v/>
      </c>
      <c r="P20" s="3"/>
      <c r="Q20" s="3"/>
      <c r="R20" s="3"/>
      <c r="S20" s="3"/>
    </row>
    <row r="21" spans="1:19" x14ac:dyDescent="0.3">
      <c r="A21" s="20">
        <v>846</v>
      </c>
      <c r="B21" s="10" t="s">
        <v>43</v>
      </c>
      <c r="C21" s="10" t="s">
        <v>1130</v>
      </c>
      <c r="D21" s="10"/>
      <c r="E21" s="10"/>
      <c r="F21" s="3" t="s">
        <v>1163</v>
      </c>
      <c r="G21" s="3" t="s">
        <v>2699</v>
      </c>
      <c r="H21" s="3" t="s">
        <v>1164</v>
      </c>
      <c r="I21" s="53"/>
      <c r="J21" s="3"/>
      <c r="K21" s="3"/>
      <c r="L21" s="3"/>
      <c r="M21" s="3"/>
      <c r="N21" s="10"/>
      <c r="O21" s="3" t="str">
        <f t="shared" si="0"/>
        <v/>
      </c>
      <c r="P21" s="3"/>
      <c r="Q21" s="3"/>
      <c r="R21" s="3"/>
      <c r="S21" s="3"/>
    </row>
    <row r="22" spans="1:19" x14ac:dyDescent="0.3">
      <c r="A22" s="20">
        <v>847</v>
      </c>
      <c r="B22" s="10" t="s">
        <v>43</v>
      </c>
      <c r="C22" s="10" t="s">
        <v>1130</v>
      </c>
      <c r="D22" s="10"/>
      <c r="E22" s="10"/>
      <c r="F22" s="3" t="s">
        <v>1165</v>
      </c>
      <c r="G22" s="3" t="s">
        <v>2700</v>
      </c>
      <c r="H22" s="3" t="s">
        <v>1166</v>
      </c>
      <c r="I22" s="53"/>
      <c r="J22" s="3"/>
      <c r="K22" s="3"/>
      <c r="L22" s="3"/>
      <c r="M22" s="3"/>
      <c r="N22" s="10"/>
      <c r="O22" s="3" t="str">
        <f t="shared" si="0"/>
        <v/>
      </c>
      <c r="P22" s="3"/>
      <c r="Q22" s="3"/>
      <c r="R22" s="3"/>
      <c r="S22" s="3"/>
    </row>
    <row r="23" spans="1:19" x14ac:dyDescent="0.3">
      <c r="A23" s="20">
        <v>848</v>
      </c>
      <c r="B23" s="10" t="s">
        <v>43</v>
      </c>
      <c r="C23" s="10" t="s">
        <v>1130</v>
      </c>
      <c r="D23" s="10"/>
      <c r="E23" s="10"/>
      <c r="F23" s="3" t="s">
        <v>1167</v>
      </c>
      <c r="G23" s="3" t="s">
        <v>2701</v>
      </c>
      <c r="H23" s="3" t="s">
        <v>1168</v>
      </c>
      <c r="I23" s="53"/>
      <c r="J23" s="3"/>
      <c r="K23" s="3"/>
      <c r="L23" s="3"/>
      <c r="M23" s="3"/>
      <c r="N23" s="10"/>
      <c r="O23" s="3" t="str">
        <f t="shared" si="0"/>
        <v/>
      </c>
      <c r="P23" s="3"/>
      <c r="Q23" s="3"/>
      <c r="R23" s="3"/>
      <c r="S23" s="3"/>
    </row>
    <row r="24" spans="1:19" s="52" customFormat="1" x14ac:dyDescent="0.3">
      <c r="A24" s="58">
        <v>848</v>
      </c>
      <c r="B24" s="54" t="s">
        <v>43</v>
      </c>
      <c r="C24" s="54" t="s">
        <v>1130</v>
      </c>
      <c r="D24" s="54"/>
      <c r="E24" s="54"/>
      <c r="F24" s="53"/>
      <c r="G24" s="53" t="s">
        <v>4084</v>
      </c>
      <c r="H24" s="53" t="s">
        <v>1168</v>
      </c>
      <c r="I24" s="53"/>
      <c r="J24" s="53"/>
      <c r="K24" s="53"/>
      <c r="L24" s="53"/>
      <c r="M24" s="53"/>
      <c r="N24" s="54"/>
      <c r="O24" s="53"/>
      <c r="P24" s="53"/>
      <c r="Q24" s="53"/>
      <c r="R24" s="53"/>
      <c r="S24" s="53"/>
    </row>
    <row r="25" spans="1:19" s="52" customFormat="1" x14ac:dyDescent="0.3">
      <c r="A25" s="58">
        <v>848</v>
      </c>
      <c r="B25" s="54" t="s">
        <v>43</v>
      </c>
      <c r="C25" s="54" t="s">
        <v>1130</v>
      </c>
      <c r="D25" s="54"/>
      <c r="E25" s="54"/>
      <c r="F25" s="53"/>
      <c r="G25" s="53" t="s">
        <v>4085</v>
      </c>
      <c r="H25" s="53" t="s">
        <v>1168</v>
      </c>
      <c r="I25" s="53"/>
      <c r="J25" s="53"/>
      <c r="K25" s="53"/>
      <c r="L25" s="53"/>
      <c r="M25" s="53"/>
      <c r="N25" s="54"/>
      <c r="O25" s="53"/>
      <c r="P25" s="53"/>
      <c r="Q25" s="53"/>
      <c r="R25" s="53"/>
      <c r="S25" s="53"/>
    </row>
    <row r="26" spans="1:19" s="52" customFormat="1" x14ac:dyDescent="0.3">
      <c r="A26" s="58">
        <v>848</v>
      </c>
      <c r="B26" s="54" t="s">
        <v>43</v>
      </c>
      <c r="C26" s="54" t="s">
        <v>1130</v>
      </c>
      <c r="D26" s="54"/>
      <c r="E26" s="54"/>
      <c r="F26" s="53"/>
      <c r="G26" s="53" t="s">
        <v>4086</v>
      </c>
      <c r="H26" s="53" t="s">
        <v>1168</v>
      </c>
      <c r="I26" s="53"/>
      <c r="J26" s="53"/>
      <c r="K26" s="53"/>
      <c r="L26" s="53"/>
      <c r="M26" s="53"/>
      <c r="N26" s="54"/>
      <c r="O26" s="53"/>
      <c r="P26" s="53"/>
      <c r="Q26" s="53"/>
      <c r="R26" s="53"/>
      <c r="S26" s="53"/>
    </row>
    <row r="27" spans="1:19" s="52" customFormat="1" x14ac:dyDescent="0.3">
      <c r="A27" s="58">
        <v>848</v>
      </c>
      <c r="B27" s="54" t="s">
        <v>43</v>
      </c>
      <c r="C27" s="54" t="s">
        <v>1130</v>
      </c>
      <c r="D27" s="54"/>
      <c r="E27" s="54"/>
      <c r="F27" s="53"/>
      <c r="G27" s="53" t="s">
        <v>4087</v>
      </c>
      <c r="H27" s="53" t="s">
        <v>1168</v>
      </c>
      <c r="I27" s="53"/>
      <c r="J27" s="53"/>
      <c r="K27" s="53"/>
      <c r="L27" s="53"/>
      <c r="M27" s="53"/>
      <c r="N27" s="54"/>
      <c r="O27" s="53"/>
      <c r="P27" s="53"/>
      <c r="Q27" s="53"/>
      <c r="R27" s="53"/>
      <c r="S27" s="53"/>
    </row>
    <row r="28" spans="1:19" s="52" customFormat="1" x14ac:dyDescent="0.3">
      <c r="A28" s="58">
        <v>848</v>
      </c>
      <c r="B28" s="54" t="s">
        <v>43</v>
      </c>
      <c r="C28" s="54" t="s">
        <v>1130</v>
      </c>
      <c r="D28" s="54"/>
      <c r="E28" s="54"/>
      <c r="F28" s="53"/>
      <c r="G28" s="53" t="s">
        <v>4088</v>
      </c>
      <c r="H28" s="53" t="s">
        <v>1168</v>
      </c>
      <c r="I28" s="53"/>
      <c r="J28" s="53"/>
      <c r="K28" s="53"/>
      <c r="L28" s="53"/>
      <c r="M28" s="53"/>
      <c r="N28" s="54"/>
      <c r="O28" s="53"/>
      <c r="P28" s="53"/>
      <c r="Q28" s="53"/>
      <c r="R28" s="53"/>
      <c r="S28" s="53"/>
    </row>
    <row r="29" spans="1:19" s="52" customFormat="1" x14ac:dyDescent="0.3">
      <c r="A29" s="58">
        <v>848</v>
      </c>
      <c r="B29" s="54" t="s">
        <v>43</v>
      </c>
      <c r="C29" s="54" t="s">
        <v>1130</v>
      </c>
      <c r="D29" s="54"/>
      <c r="E29" s="54"/>
      <c r="F29" s="53"/>
      <c r="G29" s="53" t="s">
        <v>4089</v>
      </c>
      <c r="H29" s="53" t="s">
        <v>1168</v>
      </c>
      <c r="I29" s="53"/>
      <c r="J29" s="53"/>
      <c r="K29" s="53"/>
      <c r="L29" s="53"/>
      <c r="M29" s="53"/>
      <c r="N29" s="54"/>
      <c r="O29" s="53"/>
      <c r="P29" s="53"/>
      <c r="Q29" s="53"/>
      <c r="R29" s="53"/>
      <c r="S29" s="53"/>
    </row>
    <row r="30" spans="1:19" s="52" customFormat="1" x14ac:dyDescent="0.3">
      <c r="A30" s="58">
        <v>848</v>
      </c>
      <c r="B30" s="54" t="s">
        <v>43</v>
      </c>
      <c r="C30" s="54" t="s">
        <v>1130</v>
      </c>
      <c r="D30" s="54"/>
      <c r="E30" s="54"/>
      <c r="F30" s="53"/>
      <c r="G30" s="53" t="s">
        <v>4090</v>
      </c>
      <c r="H30" s="53" t="s">
        <v>1168</v>
      </c>
      <c r="I30" s="53"/>
      <c r="J30" s="53"/>
      <c r="K30" s="53"/>
      <c r="L30" s="53"/>
      <c r="M30" s="53"/>
      <c r="N30" s="54"/>
      <c r="O30" s="53"/>
      <c r="P30" s="53"/>
      <c r="Q30" s="53"/>
      <c r="R30" s="53"/>
      <c r="S30" s="53"/>
    </row>
    <row r="31" spans="1:19" s="52" customFormat="1" x14ac:dyDescent="0.3">
      <c r="A31" s="58">
        <v>848</v>
      </c>
      <c r="B31" s="54" t="s">
        <v>43</v>
      </c>
      <c r="C31" s="54" t="s">
        <v>1130</v>
      </c>
      <c r="D31" s="54"/>
      <c r="E31" s="54"/>
      <c r="F31" s="53"/>
      <c r="G31" s="53" t="s">
        <v>4091</v>
      </c>
      <c r="H31" s="53" t="s">
        <v>1168</v>
      </c>
      <c r="I31" s="53"/>
      <c r="J31" s="53"/>
      <c r="K31" s="53"/>
      <c r="L31" s="53"/>
      <c r="M31" s="53"/>
      <c r="N31" s="54"/>
      <c r="O31" s="53"/>
      <c r="P31" s="53"/>
      <c r="Q31" s="53"/>
      <c r="R31" s="53"/>
      <c r="S31" s="53"/>
    </row>
    <row r="32" spans="1:19" x14ac:dyDescent="0.3">
      <c r="A32" s="20">
        <v>849</v>
      </c>
      <c r="B32" s="10" t="s">
        <v>43</v>
      </c>
      <c r="C32" s="54" t="s">
        <v>1130</v>
      </c>
      <c r="D32" s="10"/>
      <c r="E32" s="10"/>
      <c r="F32" s="3" t="s">
        <v>1169</v>
      </c>
      <c r="G32" s="3" t="s">
        <v>2702</v>
      </c>
      <c r="H32" s="3" t="s">
        <v>1170</v>
      </c>
      <c r="I32" s="53"/>
      <c r="J32" s="3"/>
      <c r="K32" s="3"/>
      <c r="L32" s="3"/>
      <c r="M32" s="3"/>
      <c r="N32" s="10"/>
      <c r="O32" s="3" t="str">
        <f xml:space="preserve"> IF(ISBLANK(N32),"",CONCATENATE("TP/oneM2M/",IF(J32&lt;&gt;"Both",J32&amp;"/",""),K32,IF(K32&lt;&gt;"","/",""),L32,IF(L32&lt;&gt;"","/",""),M32,IF(M32&lt;&gt;"","/",""),N32))</f>
        <v/>
      </c>
      <c r="P32" s="3"/>
      <c r="Q32" s="3"/>
      <c r="R32" s="3"/>
      <c r="S32" s="3"/>
    </row>
    <row r="33" spans="1:19" s="52" customFormat="1" x14ac:dyDescent="0.3">
      <c r="A33" s="58">
        <v>849</v>
      </c>
      <c r="B33" s="54" t="s">
        <v>43</v>
      </c>
      <c r="C33" s="54" t="s">
        <v>1130</v>
      </c>
      <c r="D33" s="54"/>
      <c r="E33" s="54"/>
      <c r="F33" s="53"/>
      <c r="G33" s="53" t="s">
        <v>4092</v>
      </c>
      <c r="H33" s="53" t="s">
        <v>1170</v>
      </c>
      <c r="I33" s="53"/>
      <c r="J33" s="53"/>
      <c r="K33" s="53"/>
      <c r="L33" s="53"/>
      <c r="M33" s="53"/>
      <c r="N33" s="54"/>
      <c r="O33" s="53"/>
      <c r="P33" s="53"/>
      <c r="Q33" s="53"/>
      <c r="R33" s="53"/>
      <c r="S33" s="53"/>
    </row>
    <row r="34" spans="1:19" x14ac:dyDescent="0.3">
      <c r="A34" s="20">
        <v>850</v>
      </c>
      <c r="B34" s="10" t="s">
        <v>43</v>
      </c>
      <c r="C34" s="10" t="s">
        <v>1130</v>
      </c>
      <c r="D34" s="10"/>
      <c r="E34" s="10"/>
      <c r="F34" s="3" t="s">
        <v>1171</v>
      </c>
      <c r="G34" s="3" t="s">
        <v>2703</v>
      </c>
      <c r="H34" s="3" t="s">
        <v>1172</v>
      </c>
      <c r="I34" s="53"/>
      <c r="J34" s="3"/>
      <c r="K34" s="3"/>
      <c r="L34" s="3"/>
      <c r="M34" s="3"/>
      <c r="N34" s="10"/>
      <c r="O34" s="3" t="str">
        <f t="shared" ref="O34:O65" si="1" xml:space="preserve"> IF(ISBLANK(N34),"",CONCATENATE("TP/oneM2M/",IF(J34&lt;&gt;"Both",J34&amp;"/",""),K34,IF(K34&lt;&gt;"","/",""),L34,IF(L34&lt;&gt;"","/",""),M34,IF(M34&lt;&gt;"","/",""),N34))</f>
        <v/>
      </c>
      <c r="P34" s="3"/>
      <c r="Q34" s="3"/>
      <c r="R34" s="3"/>
      <c r="S34" s="3"/>
    </row>
    <row r="35" spans="1:19" x14ac:dyDescent="0.3">
      <c r="A35" s="20">
        <v>851</v>
      </c>
      <c r="B35" s="10" t="s">
        <v>43</v>
      </c>
      <c r="C35" s="10" t="s">
        <v>1130</v>
      </c>
      <c r="D35" s="10"/>
      <c r="E35" s="10"/>
      <c r="F35" s="3" t="s">
        <v>1173</v>
      </c>
      <c r="G35" s="3" t="s">
        <v>2704</v>
      </c>
      <c r="H35" s="3" t="s">
        <v>1174</v>
      </c>
      <c r="I35" s="53"/>
      <c r="J35" s="3"/>
      <c r="K35" s="3"/>
      <c r="L35" s="3"/>
      <c r="M35" s="3"/>
      <c r="N35" s="10"/>
      <c r="O35" s="3" t="str">
        <f t="shared" si="1"/>
        <v/>
      </c>
      <c r="P35" s="3"/>
      <c r="Q35" s="3"/>
      <c r="R35" s="3"/>
      <c r="S35" s="3"/>
    </row>
    <row r="36" spans="1:19" x14ac:dyDescent="0.3">
      <c r="A36" s="20">
        <v>852</v>
      </c>
      <c r="B36" s="10" t="s">
        <v>43</v>
      </c>
      <c r="C36" s="10" t="s">
        <v>1130</v>
      </c>
      <c r="D36" s="10"/>
      <c r="E36" s="10"/>
      <c r="F36" s="3" t="s">
        <v>1175</v>
      </c>
      <c r="G36" s="3" t="s">
        <v>2705</v>
      </c>
      <c r="H36" s="3" t="s">
        <v>1176</v>
      </c>
      <c r="I36" s="53" t="s">
        <v>4126</v>
      </c>
      <c r="J36" s="3"/>
      <c r="K36" s="3"/>
      <c r="L36" s="3"/>
      <c r="M36" s="3"/>
      <c r="N36" s="10"/>
      <c r="O36" s="3" t="str">
        <f t="shared" si="1"/>
        <v/>
      </c>
      <c r="P36" s="3"/>
      <c r="Q36" s="3"/>
      <c r="R36" s="3"/>
      <c r="S36" s="3"/>
    </row>
    <row r="37" spans="1:19" x14ac:dyDescent="0.3">
      <c r="A37" s="20">
        <v>853</v>
      </c>
      <c r="B37" s="10" t="s">
        <v>43</v>
      </c>
      <c r="C37" s="10" t="s">
        <v>1130</v>
      </c>
      <c r="D37" s="10"/>
      <c r="E37" s="10"/>
      <c r="F37" s="3" t="s">
        <v>1177</v>
      </c>
      <c r="G37" s="3" t="s">
        <v>2706</v>
      </c>
      <c r="H37" s="3" t="s">
        <v>1178</v>
      </c>
      <c r="I37" s="53"/>
      <c r="J37" s="3"/>
      <c r="K37" s="3"/>
      <c r="L37" s="3"/>
      <c r="M37" s="3"/>
      <c r="N37" s="10"/>
      <c r="O37" s="3" t="str">
        <f t="shared" si="1"/>
        <v/>
      </c>
      <c r="P37" s="3"/>
      <c r="Q37" s="3"/>
      <c r="R37" s="3"/>
      <c r="S37" s="3"/>
    </row>
    <row r="38" spans="1:19" x14ac:dyDescent="0.3">
      <c r="A38" s="20">
        <v>854</v>
      </c>
      <c r="B38" s="10" t="s">
        <v>43</v>
      </c>
      <c r="C38" s="10" t="s">
        <v>1130</v>
      </c>
      <c r="D38" s="10"/>
      <c r="E38" s="10"/>
      <c r="F38" s="3" t="s">
        <v>1179</v>
      </c>
      <c r="G38" s="3" t="s">
        <v>2707</v>
      </c>
      <c r="H38" s="3" t="s">
        <v>1180</v>
      </c>
      <c r="I38" s="53" t="s">
        <v>4126</v>
      </c>
      <c r="J38" s="3"/>
      <c r="K38" s="3"/>
      <c r="L38" s="3"/>
      <c r="M38" s="3"/>
      <c r="N38" s="10"/>
      <c r="O38" s="3" t="str">
        <f t="shared" si="1"/>
        <v/>
      </c>
      <c r="P38" s="3"/>
      <c r="Q38" s="3"/>
      <c r="R38" s="3"/>
      <c r="S38" s="3"/>
    </row>
    <row r="39" spans="1:19" x14ac:dyDescent="0.3">
      <c r="A39" s="20">
        <v>855</v>
      </c>
      <c r="B39" s="10" t="s">
        <v>43</v>
      </c>
      <c r="C39" s="10" t="s">
        <v>1130</v>
      </c>
      <c r="D39" s="10"/>
      <c r="E39" s="10"/>
      <c r="F39" s="3" t="s">
        <v>1181</v>
      </c>
      <c r="G39" s="3" t="s">
        <v>2708</v>
      </c>
      <c r="H39" s="3" t="s">
        <v>1180</v>
      </c>
      <c r="I39" s="53" t="s">
        <v>4156</v>
      </c>
      <c r="J39" s="3"/>
      <c r="K39" s="3"/>
      <c r="L39" s="3"/>
      <c r="M39" s="3"/>
      <c r="N39" s="10"/>
      <c r="O39" s="3" t="str">
        <f t="shared" si="1"/>
        <v/>
      </c>
      <c r="P39" s="3"/>
      <c r="Q39" s="3"/>
      <c r="R39" s="3"/>
      <c r="S39" s="3"/>
    </row>
    <row r="40" spans="1:19" x14ac:dyDescent="0.3">
      <c r="A40" s="20">
        <v>856</v>
      </c>
      <c r="B40" s="10" t="s">
        <v>43</v>
      </c>
      <c r="C40" s="10" t="s">
        <v>1130</v>
      </c>
      <c r="D40" s="10"/>
      <c r="E40" s="10"/>
      <c r="F40" s="3" t="s">
        <v>1182</v>
      </c>
      <c r="G40" s="3" t="s">
        <v>2709</v>
      </c>
      <c r="H40" s="3" t="s">
        <v>1183</v>
      </c>
      <c r="I40" s="53" t="s">
        <v>4156</v>
      </c>
      <c r="J40" s="3"/>
      <c r="K40" s="3"/>
      <c r="L40" s="3"/>
      <c r="M40" s="3"/>
      <c r="N40" s="10"/>
      <c r="O40" s="3" t="str">
        <f t="shared" si="1"/>
        <v/>
      </c>
      <c r="P40" s="3"/>
      <c r="Q40" s="3"/>
      <c r="R40" s="3"/>
      <c r="S40" s="3"/>
    </row>
    <row r="41" spans="1:19" x14ac:dyDescent="0.3">
      <c r="A41" s="20">
        <v>857</v>
      </c>
      <c r="B41" s="10" t="s">
        <v>43</v>
      </c>
      <c r="C41" s="10" t="s">
        <v>1130</v>
      </c>
      <c r="D41" s="10"/>
      <c r="E41" s="10"/>
      <c r="F41" s="3" t="s">
        <v>1184</v>
      </c>
      <c r="G41" s="3" t="s">
        <v>2710</v>
      </c>
      <c r="H41" s="3" t="s">
        <v>1185</v>
      </c>
      <c r="I41" s="53" t="s">
        <v>4156</v>
      </c>
      <c r="J41" s="3"/>
      <c r="K41" s="3"/>
      <c r="L41" s="3"/>
      <c r="M41" s="3"/>
      <c r="N41" s="10"/>
      <c r="O41" s="3" t="str">
        <f t="shared" si="1"/>
        <v/>
      </c>
      <c r="P41" s="3"/>
      <c r="Q41" s="3"/>
      <c r="R41" s="3"/>
      <c r="S41" s="3"/>
    </row>
    <row r="42" spans="1:19" x14ac:dyDescent="0.3">
      <c r="A42" s="20">
        <v>858</v>
      </c>
      <c r="B42" s="10" t="s">
        <v>43</v>
      </c>
      <c r="C42" s="10" t="s">
        <v>1130</v>
      </c>
      <c r="D42" s="10"/>
      <c r="E42" s="10"/>
      <c r="F42" s="3" t="s">
        <v>1186</v>
      </c>
      <c r="G42" s="3" t="s">
        <v>2711</v>
      </c>
      <c r="H42" s="3" t="s">
        <v>1187</v>
      </c>
      <c r="I42" s="53" t="s">
        <v>4156</v>
      </c>
      <c r="J42" s="3"/>
      <c r="K42" s="3"/>
      <c r="L42" s="3"/>
      <c r="M42" s="3"/>
      <c r="N42" s="10"/>
      <c r="O42" s="3" t="str">
        <f t="shared" si="1"/>
        <v/>
      </c>
      <c r="P42" s="3"/>
      <c r="Q42" s="3"/>
      <c r="R42" s="3"/>
      <c r="S42" s="3"/>
    </row>
    <row r="43" spans="1:19" x14ac:dyDescent="0.3">
      <c r="A43" s="20">
        <v>859</v>
      </c>
      <c r="B43" s="10" t="s">
        <v>43</v>
      </c>
      <c r="C43" s="10" t="s">
        <v>1130</v>
      </c>
      <c r="D43" s="10"/>
      <c r="E43" s="10"/>
      <c r="F43" s="3" t="s">
        <v>1188</v>
      </c>
      <c r="G43" s="3" t="s">
        <v>2712</v>
      </c>
      <c r="H43" s="3" t="s">
        <v>1189</v>
      </c>
      <c r="I43" s="53" t="s">
        <v>4156</v>
      </c>
      <c r="J43" s="3"/>
      <c r="K43" s="3"/>
      <c r="L43" s="3"/>
      <c r="M43" s="3"/>
      <c r="N43" s="10"/>
      <c r="O43" s="3" t="str">
        <f t="shared" si="1"/>
        <v/>
      </c>
      <c r="P43" s="3"/>
      <c r="Q43" s="3"/>
      <c r="R43" s="3"/>
      <c r="S43" s="3"/>
    </row>
    <row r="44" spans="1:19" x14ac:dyDescent="0.3">
      <c r="A44" s="20">
        <v>860</v>
      </c>
      <c r="B44" s="10" t="s">
        <v>43</v>
      </c>
      <c r="C44" s="10" t="s">
        <v>1130</v>
      </c>
      <c r="D44" s="10"/>
      <c r="E44" s="10"/>
      <c r="F44" s="3" t="s">
        <v>1190</v>
      </c>
      <c r="G44" s="3" t="s">
        <v>2713</v>
      </c>
      <c r="H44" s="3" t="s">
        <v>1191</v>
      </c>
      <c r="I44" s="53" t="s">
        <v>4127</v>
      </c>
      <c r="J44" s="3"/>
      <c r="K44" s="3"/>
      <c r="L44" s="3"/>
      <c r="M44" s="3"/>
      <c r="N44" s="10"/>
      <c r="O44" s="3" t="str">
        <f t="shared" si="1"/>
        <v/>
      </c>
      <c r="P44" s="3"/>
      <c r="Q44" s="3"/>
      <c r="R44" s="3"/>
      <c r="S44" s="3"/>
    </row>
    <row r="45" spans="1:19" x14ac:dyDescent="0.3">
      <c r="A45" s="20">
        <v>861</v>
      </c>
      <c r="B45" s="10" t="s">
        <v>43</v>
      </c>
      <c r="C45" s="10" t="s">
        <v>1130</v>
      </c>
      <c r="D45" s="10"/>
      <c r="E45" s="10"/>
      <c r="F45" s="3" t="s">
        <v>1192</v>
      </c>
      <c r="G45" s="3" t="s">
        <v>2714</v>
      </c>
      <c r="H45" s="3" t="s">
        <v>1193</v>
      </c>
      <c r="I45" s="53" t="s">
        <v>4127</v>
      </c>
      <c r="J45" s="3"/>
      <c r="K45" s="3"/>
      <c r="L45" s="3"/>
      <c r="M45" s="3"/>
      <c r="N45" s="10"/>
      <c r="O45" s="3" t="str">
        <f t="shared" si="1"/>
        <v/>
      </c>
      <c r="P45" s="3"/>
      <c r="Q45" s="3"/>
      <c r="R45" s="3"/>
      <c r="S45" s="3"/>
    </row>
    <row r="46" spans="1:19" x14ac:dyDescent="0.3">
      <c r="A46" s="20">
        <v>862</v>
      </c>
      <c r="B46" s="10" t="s">
        <v>43</v>
      </c>
      <c r="C46" s="10" t="s">
        <v>1130</v>
      </c>
      <c r="D46" s="10"/>
      <c r="E46" s="10"/>
      <c r="F46" s="3" t="s">
        <v>1194</v>
      </c>
      <c r="G46" s="3" t="s">
        <v>2715</v>
      </c>
      <c r="H46" s="3" t="s">
        <v>1195</v>
      </c>
      <c r="I46" s="53" t="s">
        <v>4127</v>
      </c>
      <c r="J46" s="3"/>
      <c r="K46" s="3"/>
      <c r="L46" s="3"/>
      <c r="M46" s="3"/>
      <c r="N46" s="10"/>
      <c r="O46" s="3" t="str">
        <f t="shared" si="1"/>
        <v/>
      </c>
      <c r="P46" s="3"/>
      <c r="Q46" s="3"/>
      <c r="R46" s="3"/>
      <c r="S46" s="3"/>
    </row>
    <row r="47" spans="1:19" x14ac:dyDescent="0.3">
      <c r="A47" s="20">
        <v>863</v>
      </c>
      <c r="B47" s="10" t="s">
        <v>43</v>
      </c>
      <c r="C47" s="10" t="s">
        <v>1130</v>
      </c>
      <c r="D47" s="10"/>
      <c r="E47" s="10"/>
      <c r="F47" s="3" t="s">
        <v>1196</v>
      </c>
      <c r="G47" s="3" t="s">
        <v>2716</v>
      </c>
      <c r="H47" s="3" t="s">
        <v>1197</v>
      </c>
      <c r="I47" s="53" t="s">
        <v>4127</v>
      </c>
      <c r="J47" s="3"/>
      <c r="K47" s="3"/>
      <c r="L47" s="3"/>
      <c r="M47" s="3"/>
      <c r="N47" s="10"/>
      <c r="O47" s="3" t="str">
        <f t="shared" si="1"/>
        <v/>
      </c>
      <c r="P47" s="3"/>
      <c r="Q47" s="3"/>
      <c r="R47" s="3"/>
      <c r="S47" s="3"/>
    </row>
    <row r="48" spans="1:19" x14ac:dyDescent="0.3">
      <c r="A48" s="20">
        <v>864</v>
      </c>
      <c r="B48" s="10" t="s">
        <v>43</v>
      </c>
      <c r="C48" s="10" t="s">
        <v>1130</v>
      </c>
      <c r="D48" s="10"/>
      <c r="E48" s="10"/>
      <c r="F48" s="3" t="s">
        <v>1198</v>
      </c>
      <c r="G48" s="3" t="s">
        <v>2717</v>
      </c>
      <c r="H48" s="3" t="s">
        <v>1199</v>
      </c>
      <c r="I48" s="53" t="s">
        <v>4157</v>
      </c>
      <c r="J48" s="3"/>
      <c r="K48" s="3"/>
      <c r="L48" s="3"/>
      <c r="M48" s="3"/>
      <c r="N48" s="10"/>
      <c r="O48" s="3" t="str">
        <f t="shared" si="1"/>
        <v/>
      </c>
      <c r="P48" s="3"/>
      <c r="Q48" s="3"/>
      <c r="R48" s="3"/>
      <c r="S48" s="3"/>
    </row>
    <row r="49" spans="1:19" x14ac:dyDescent="0.3">
      <c r="A49" s="20">
        <v>865</v>
      </c>
      <c r="B49" s="10" t="s">
        <v>43</v>
      </c>
      <c r="C49" s="10" t="s">
        <v>1130</v>
      </c>
      <c r="D49" s="10"/>
      <c r="E49" s="10"/>
      <c r="F49" s="3" t="s">
        <v>1200</v>
      </c>
      <c r="G49" s="3" t="s">
        <v>2718</v>
      </c>
      <c r="H49" s="3" t="s">
        <v>1199</v>
      </c>
      <c r="I49" s="53" t="s">
        <v>4157</v>
      </c>
      <c r="J49" s="3"/>
      <c r="K49" s="3"/>
      <c r="L49" s="3"/>
      <c r="M49" s="3"/>
      <c r="N49" s="10"/>
      <c r="O49" s="3" t="str">
        <f t="shared" si="1"/>
        <v/>
      </c>
      <c r="P49" s="3"/>
      <c r="Q49" s="3"/>
      <c r="R49" s="3"/>
      <c r="S49" s="3"/>
    </row>
    <row r="50" spans="1:19" x14ac:dyDescent="0.3">
      <c r="A50" s="20">
        <v>866</v>
      </c>
      <c r="B50" s="10" t="s">
        <v>43</v>
      </c>
      <c r="C50" s="10" t="s">
        <v>1130</v>
      </c>
      <c r="D50" s="10"/>
      <c r="E50" s="10"/>
      <c r="F50" s="3" t="s">
        <v>1201</v>
      </c>
      <c r="G50" s="3" t="s">
        <v>2719</v>
      </c>
      <c r="H50" s="3" t="s">
        <v>1199</v>
      </c>
      <c r="I50" s="53" t="s">
        <v>4157</v>
      </c>
      <c r="J50" s="3"/>
      <c r="K50" s="3"/>
      <c r="L50" s="3"/>
      <c r="M50" s="3"/>
      <c r="N50" s="10"/>
      <c r="O50" s="3" t="str">
        <f t="shared" si="1"/>
        <v/>
      </c>
      <c r="P50" s="3"/>
      <c r="Q50" s="3"/>
      <c r="R50" s="3"/>
      <c r="S50" s="3"/>
    </row>
    <row r="51" spans="1:19" x14ac:dyDescent="0.3">
      <c r="A51" s="20">
        <v>867</v>
      </c>
      <c r="B51" s="10" t="s">
        <v>43</v>
      </c>
      <c r="C51" s="10" t="s">
        <v>1130</v>
      </c>
      <c r="D51" s="10"/>
      <c r="E51" s="10"/>
      <c r="F51" s="3" t="s">
        <v>1202</v>
      </c>
      <c r="G51" s="3" t="s">
        <v>2720</v>
      </c>
      <c r="H51" s="3" t="s">
        <v>1199</v>
      </c>
      <c r="I51" s="53" t="s">
        <v>4157</v>
      </c>
      <c r="J51" s="3"/>
      <c r="K51" s="3"/>
      <c r="L51" s="3"/>
      <c r="M51" s="3"/>
      <c r="N51" s="10"/>
      <c r="O51" s="3" t="str">
        <f t="shared" si="1"/>
        <v/>
      </c>
      <c r="P51" s="3"/>
      <c r="Q51" s="3"/>
      <c r="R51" s="3"/>
      <c r="S51" s="3"/>
    </row>
    <row r="52" spans="1:19" x14ac:dyDescent="0.3">
      <c r="A52" s="20">
        <v>868</v>
      </c>
      <c r="B52" s="10" t="s">
        <v>43</v>
      </c>
      <c r="C52" s="10" t="s">
        <v>1130</v>
      </c>
      <c r="D52" s="10"/>
      <c r="E52" s="10"/>
      <c r="F52" s="3" t="s">
        <v>1203</v>
      </c>
      <c r="G52" s="3" t="s">
        <v>2721</v>
      </c>
      <c r="H52" s="3" t="s">
        <v>1199</v>
      </c>
      <c r="I52" s="53" t="s">
        <v>4157</v>
      </c>
      <c r="J52" s="3"/>
      <c r="K52" s="3"/>
      <c r="L52" s="3"/>
      <c r="M52" s="3"/>
      <c r="N52" s="10"/>
      <c r="O52" s="3" t="str">
        <f t="shared" si="1"/>
        <v/>
      </c>
      <c r="P52" s="3"/>
      <c r="Q52" s="3"/>
      <c r="R52" s="3"/>
      <c r="S52" s="3"/>
    </row>
    <row r="53" spans="1:19" x14ac:dyDescent="0.3">
      <c r="A53" s="20">
        <v>869</v>
      </c>
      <c r="B53" s="10" t="s">
        <v>43</v>
      </c>
      <c r="C53" s="10" t="s">
        <v>1130</v>
      </c>
      <c r="D53" s="10"/>
      <c r="E53" s="10"/>
      <c r="F53" s="3" t="s">
        <v>1204</v>
      </c>
      <c r="G53" s="3" t="s">
        <v>2722</v>
      </c>
      <c r="H53" s="3" t="s">
        <v>1199</v>
      </c>
      <c r="I53" s="53" t="s">
        <v>4157</v>
      </c>
      <c r="J53" s="3"/>
      <c r="K53" s="3"/>
      <c r="L53" s="3"/>
      <c r="M53" s="3"/>
      <c r="N53" s="10"/>
      <c r="O53" s="3" t="str">
        <f t="shared" si="1"/>
        <v/>
      </c>
      <c r="P53" s="3"/>
      <c r="Q53" s="3"/>
      <c r="R53" s="3"/>
      <c r="S53" s="3"/>
    </row>
    <row r="54" spans="1:19" x14ac:dyDescent="0.3">
      <c r="A54" s="20">
        <v>870</v>
      </c>
      <c r="B54" s="10" t="s">
        <v>43</v>
      </c>
      <c r="C54" s="10" t="s">
        <v>1130</v>
      </c>
      <c r="D54" s="10"/>
      <c r="E54" s="10"/>
      <c r="F54" s="3" t="s">
        <v>1205</v>
      </c>
      <c r="G54" s="3" t="s">
        <v>2723</v>
      </c>
      <c r="H54" s="3" t="s">
        <v>1199</v>
      </c>
      <c r="I54" s="53" t="s">
        <v>4157</v>
      </c>
      <c r="J54" s="3"/>
      <c r="K54" s="3"/>
      <c r="L54" s="3"/>
      <c r="M54" s="3"/>
      <c r="N54" s="10"/>
      <c r="O54" s="3" t="str">
        <f t="shared" si="1"/>
        <v/>
      </c>
      <c r="P54" s="3"/>
      <c r="Q54" s="3"/>
      <c r="R54" s="3"/>
      <c r="S54" s="3"/>
    </row>
    <row r="55" spans="1:19" x14ac:dyDescent="0.3">
      <c r="A55" s="20">
        <v>871</v>
      </c>
      <c r="B55" s="10" t="s">
        <v>43</v>
      </c>
      <c r="C55" s="10" t="s">
        <v>1130</v>
      </c>
      <c r="D55" s="10"/>
      <c r="E55" s="10"/>
      <c r="F55" s="3" t="s">
        <v>1206</v>
      </c>
      <c r="G55" s="3" t="s">
        <v>2724</v>
      </c>
      <c r="H55" s="3" t="s">
        <v>1199</v>
      </c>
      <c r="I55" s="53" t="s">
        <v>4157</v>
      </c>
      <c r="J55" s="3"/>
      <c r="K55" s="3"/>
      <c r="L55" s="3"/>
      <c r="M55" s="3"/>
      <c r="N55" s="10"/>
      <c r="O55" s="3" t="str">
        <f t="shared" si="1"/>
        <v/>
      </c>
      <c r="P55" s="3"/>
      <c r="Q55" s="3"/>
      <c r="R55" s="3"/>
      <c r="S55" s="3"/>
    </row>
    <row r="56" spans="1:19" x14ac:dyDescent="0.3">
      <c r="A56" s="20">
        <v>872</v>
      </c>
      <c r="B56" s="10" t="s">
        <v>43</v>
      </c>
      <c r="C56" s="10" t="s">
        <v>1130</v>
      </c>
      <c r="D56" s="10" t="s">
        <v>4123</v>
      </c>
      <c r="E56" s="10" t="s">
        <v>4121</v>
      </c>
      <c r="F56" s="3" t="s">
        <v>1207</v>
      </c>
      <c r="G56" s="3" t="s">
        <v>2725</v>
      </c>
      <c r="H56" s="3" t="s">
        <v>1208</v>
      </c>
      <c r="I56" s="53" t="s">
        <v>4157</v>
      </c>
      <c r="J56" s="3"/>
      <c r="K56" s="3"/>
      <c r="L56" s="3"/>
      <c r="M56" s="3"/>
      <c r="N56" s="10"/>
      <c r="O56" s="3" t="str">
        <f t="shared" si="1"/>
        <v/>
      </c>
      <c r="P56" s="3"/>
      <c r="Q56" s="3"/>
      <c r="R56" s="3"/>
      <c r="S56" s="3"/>
    </row>
    <row r="57" spans="1:19" x14ac:dyDescent="0.3">
      <c r="A57" s="20">
        <v>873</v>
      </c>
      <c r="B57" s="10" t="s">
        <v>43</v>
      </c>
      <c r="C57" s="10" t="s">
        <v>1130</v>
      </c>
      <c r="D57" s="10"/>
      <c r="E57" s="10"/>
      <c r="F57" s="3" t="s">
        <v>1209</v>
      </c>
      <c r="G57" s="3" t="s">
        <v>2726</v>
      </c>
      <c r="H57" s="3" t="s">
        <v>1210</v>
      </c>
      <c r="I57" s="53" t="s">
        <v>4157</v>
      </c>
      <c r="J57" s="3"/>
      <c r="K57" s="3"/>
      <c r="L57" s="3"/>
      <c r="M57" s="3"/>
      <c r="N57" s="10"/>
      <c r="O57" s="3" t="str">
        <f t="shared" si="1"/>
        <v/>
      </c>
      <c r="P57" s="3"/>
      <c r="Q57" s="3"/>
      <c r="R57" s="3"/>
      <c r="S57" s="3"/>
    </row>
    <row r="58" spans="1:19" x14ac:dyDescent="0.3">
      <c r="A58" s="20">
        <v>874</v>
      </c>
      <c r="B58" s="10" t="s">
        <v>43</v>
      </c>
      <c r="C58" s="10" t="s">
        <v>1130</v>
      </c>
      <c r="D58" s="54" t="s">
        <v>4123</v>
      </c>
      <c r="E58" s="10" t="s">
        <v>4121</v>
      </c>
      <c r="F58" s="3" t="s">
        <v>1211</v>
      </c>
      <c r="G58" s="3" t="s">
        <v>2727</v>
      </c>
      <c r="H58" s="3" t="s">
        <v>1212</v>
      </c>
      <c r="I58" s="53" t="s">
        <v>4157</v>
      </c>
      <c r="J58" s="3"/>
      <c r="K58" s="3"/>
      <c r="L58" s="3"/>
      <c r="M58" s="3"/>
      <c r="N58" s="10"/>
      <c r="O58" s="3" t="str">
        <f t="shared" si="1"/>
        <v/>
      </c>
      <c r="P58" s="3"/>
      <c r="Q58" s="3"/>
      <c r="R58" s="3"/>
      <c r="S58" s="3"/>
    </row>
    <row r="59" spans="1:19" x14ac:dyDescent="0.3">
      <c r="A59" s="20">
        <v>875</v>
      </c>
      <c r="B59" s="10" t="s">
        <v>43</v>
      </c>
      <c r="C59" s="10" t="s">
        <v>1130</v>
      </c>
      <c r="D59" s="54" t="s">
        <v>4123</v>
      </c>
      <c r="E59" s="54" t="s">
        <v>4121</v>
      </c>
      <c r="F59" s="3" t="s">
        <v>1213</v>
      </c>
      <c r="G59" s="3" t="s">
        <v>2728</v>
      </c>
      <c r="H59" s="3" t="s">
        <v>1214</v>
      </c>
      <c r="I59" s="53" t="s">
        <v>4157</v>
      </c>
      <c r="J59" s="3"/>
      <c r="K59" s="3"/>
      <c r="L59" s="3"/>
      <c r="M59" s="3"/>
      <c r="N59" s="10"/>
      <c r="O59" s="3" t="str">
        <f t="shared" si="1"/>
        <v/>
      </c>
      <c r="P59" s="3"/>
      <c r="Q59" s="3"/>
      <c r="R59" s="3"/>
      <c r="S59" s="3"/>
    </row>
    <row r="60" spans="1:19" x14ac:dyDescent="0.3">
      <c r="A60" s="20">
        <v>876</v>
      </c>
      <c r="B60" s="10" t="s">
        <v>43</v>
      </c>
      <c r="C60" s="10" t="s">
        <v>1130</v>
      </c>
      <c r="D60" s="10"/>
      <c r="E60" s="10"/>
      <c r="F60" s="3" t="s">
        <v>4159</v>
      </c>
      <c r="G60" s="3" t="s">
        <v>4158</v>
      </c>
      <c r="H60" s="3" t="s">
        <v>1215</v>
      </c>
      <c r="I60" s="53"/>
      <c r="J60" s="3"/>
      <c r="K60" s="3"/>
      <c r="L60" s="3"/>
      <c r="M60" s="3"/>
      <c r="N60" s="10"/>
      <c r="O60" s="3" t="str">
        <f t="shared" si="1"/>
        <v/>
      </c>
      <c r="P60" s="3"/>
      <c r="Q60" s="3"/>
      <c r="R60" s="3"/>
      <c r="S60" s="3"/>
    </row>
    <row r="61" spans="1:19" x14ac:dyDescent="0.3">
      <c r="A61" s="20">
        <v>877</v>
      </c>
      <c r="B61" s="10" t="s">
        <v>43</v>
      </c>
      <c r="C61" s="10" t="s">
        <v>1130</v>
      </c>
      <c r="D61" s="10"/>
      <c r="E61" s="10"/>
      <c r="F61" s="3" t="s">
        <v>1216</v>
      </c>
      <c r="G61" s="3" t="s">
        <v>2729</v>
      </c>
      <c r="H61" s="3" t="s">
        <v>1215</v>
      </c>
      <c r="I61" s="53"/>
      <c r="J61" s="3"/>
      <c r="K61" s="3"/>
      <c r="L61" s="3"/>
      <c r="M61" s="3"/>
      <c r="N61" s="10"/>
      <c r="O61" s="3" t="str">
        <f t="shared" si="1"/>
        <v/>
      </c>
      <c r="P61" s="3"/>
      <c r="Q61" s="3"/>
      <c r="R61" s="3"/>
      <c r="S61" s="3"/>
    </row>
    <row r="62" spans="1:19" x14ac:dyDescent="0.3">
      <c r="A62" s="20">
        <v>878</v>
      </c>
      <c r="B62" s="10" t="s">
        <v>43</v>
      </c>
      <c r="C62" s="10" t="s">
        <v>1130</v>
      </c>
      <c r="D62" s="10"/>
      <c r="E62" s="10"/>
      <c r="F62" s="3" t="s">
        <v>1217</v>
      </c>
      <c r="G62" s="3" t="s">
        <v>2730</v>
      </c>
      <c r="H62" s="3" t="s">
        <v>1215</v>
      </c>
      <c r="I62" s="53"/>
      <c r="J62" s="3"/>
      <c r="K62" s="3"/>
      <c r="L62" s="3"/>
      <c r="M62" s="3"/>
      <c r="N62" s="10"/>
      <c r="O62" s="3" t="str">
        <f t="shared" si="1"/>
        <v/>
      </c>
      <c r="P62" s="3"/>
      <c r="Q62" s="3"/>
      <c r="R62" s="3"/>
      <c r="S62" s="3"/>
    </row>
    <row r="63" spans="1:19" x14ac:dyDescent="0.3">
      <c r="A63" s="20">
        <v>879</v>
      </c>
      <c r="B63" s="10" t="s">
        <v>43</v>
      </c>
      <c r="C63" s="10" t="s">
        <v>1130</v>
      </c>
      <c r="D63" s="10"/>
      <c r="E63" s="10"/>
      <c r="F63" s="3" t="s">
        <v>1218</v>
      </c>
      <c r="G63" s="3" t="s">
        <v>2731</v>
      </c>
      <c r="H63" s="3" t="s">
        <v>1215</v>
      </c>
      <c r="I63" s="53"/>
      <c r="J63" s="3"/>
      <c r="K63" s="3"/>
      <c r="L63" s="3"/>
      <c r="M63" s="3"/>
      <c r="N63" s="10"/>
      <c r="O63" s="3" t="str">
        <f t="shared" si="1"/>
        <v/>
      </c>
      <c r="P63" s="3"/>
      <c r="Q63" s="3"/>
      <c r="R63" s="3"/>
      <c r="S63" s="3"/>
    </row>
    <row r="64" spans="1:19" x14ac:dyDescent="0.3">
      <c r="A64" s="20">
        <v>880</v>
      </c>
      <c r="B64" s="10" t="s">
        <v>43</v>
      </c>
      <c r="C64" s="10" t="s">
        <v>1130</v>
      </c>
      <c r="D64" s="10"/>
      <c r="E64" s="10"/>
      <c r="F64" s="3" t="s">
        <v>1219</v>
      </c>
      <c r="G64" s="3" t="s">
        <v>2732</v>
      </c>
      <c r="H64" s="3" t="s">
        <v>1215</v>
      </c>
      <c r="I64" s="53"/>
      <c r="J64" s="3"/>
      <c r="K64" s="3"/>
      <c r="L64" s="3"/>
      <c r="M64" s="3"/>
      <c r="N64" s="10"/>
      <c r="O64" s="3" t="str">
        <f t="shared" si="1"/>
        <v/>
      </c>
      <c r="P64" s="3"/>
      <c r="Q64" s="3"/>
      <c r="R64" s="3"/>
      <c r="S64" s="3"/>
    </row>
    <row r="65" spans="1:19" x14ac:dyDescent="0.3">
      <c r="A65" s="20">
        <v>881</v>
      </c>
      <c r="B65" s="10" t="s">
        <v>43</v>
      </c>
      <c r="C65" s="10" t="s">
        <v>1130</v>
      </c>
      <c r="D65" s="10"/>
      <c r="E65" s="10"/>
      <c r="F65" s="3" t="s">
        <v>1220</v>
      </c>
      <c r="G65" s="3" t="s">
        <v>2733</v>
      </c>
      <c r="H65" s="3" t="s">
        <v>1215</v>
      </c>
      <c r="I65" s="53"/>
      <c r="J65" s="3"/>
      <c r="K65" s="3"/>
      <c r="L65" s="3"/>
      <c r="M65" s="3"/>
      <c r="N65" s="10"/>
      <c r="O65" s="3" t="str">
        <f t="shared" si="1"/>
        <v/>
      </c>
      <c r="P65" s="3"/>
      <c r="Q65" s="3"/>
      <c r="R65" s="3"/>
      <c r="S65" s="3"/>
    </row>
    <row r="66" spans="1:19" x14ac:dyDescent="0.3">
      <c r="A66" s="20">
        <v>882</v>
      </c>
      <c r="B66" s="10" t="s">
        <v>43</v>
      </c>
      <c r="C66" s="10" t="s">
        <v>1130</v>
      </c>
      <c r="D66" s="10"/>
      <c r="E66" s="10"/>
      <c r="F66" s="3" t="s">
        <v>1221</v>
      </c>
      <c r="G66" s="3" t="s">
        <v>2734</v>
      </c>
      <c r="H66" s="3" t="s">
        <v>1215</v>
      </c>
      <c r="I66" s="53"/>
      <c r="J66" s="3"/>
      <c r="K66" s="3"/>
      <c r="L66" s="3"/>
      <c r="M66" s="3"/>
      <c r="N66" s="10"/>
      <c r="O66" s="3" t="str">
        <f t="shared" ref="O66:O97" si="2" xml:space="preserve"> IF(ISBLANK(N66),"",CONCATENATE("TP/oneM2M/",IF(J66&lt;&gt;"Both",J66&amp;"/",""),K66,IF(K66&lt;&gt;"","/",""),L66,IF(L66&lt;&gt;"","/",""),M66,IF(M66&lt;&gt;"","/",""),N66))</f>
        <v/>
      </c>
      <c r="P66" s="3"/>
      <c r="Q66" s="3"/>
      <c r="R66" s="3"/>
      <c r="S66" s="3"/>
    </row>
    <row r="67" spans="1:19" x14ac:dyDescent="0.3">
      <c r="A67" s="20">
        <v>883</v>
      </c>
      <c r="B67" s="10" t="s">
        <v>43</v>
      </c>
      <c r="C67" s="10" t="s">
        <v>1130</v>
      </c>
      <c r="D67" s="10"/>
      <c r="E67" s="10"/>
      <c r="F67" s="3" t="s">
        <v>1222</v>
      </c>
      <c r="G67" s="3" t="s">
        <v>2735</v>
      </c>
      <c r="H67" s="3" t="s">
        <v>1215</v>
      </c>
      <c r="I67" s="53"/>
      <c r="J67" s="3"/>
      <c r="K67" s="3"/>
      <c r="L67" s="3"/>
      <c r="M67" s="3"/>
      <c r="N67" s="10"/>
      <c r="O67" s="3" t="str">
        <f t="shared" si="2"/>
        <v/>
      </c>
      <c r="P67" s="3"/>
      <c r="Q67" s="3"/>
      <c r="R67" s="3"/>
      <c r="S67" s="3"/>
    </row>
    <row r="68" spans="1:19" x14ac:dyDescent="0.3">
      <c r="A68" s="20">
        <v>884</v>
      </c>
      <c r="B68" s="10" t="s">
        <v>43</v>
      </c>
      <c r="C68" s="10" t="s">
        <v>1130</v>
      </c>
      <c r="D68" s="10"/>
      <c r="E68" s="10"/>
      <c r="F68" s="3" t="s">
        <v>1223</v>
      </c>
      <c r="G68" s="3" t="s">
        <v>2736</v>
      </c>
      <c r="H68" s="3" t="s">
        <v>1215</v>
      </c>
      <c r="I68" s="53"/>
      <c r="J68" s="3"/>
      <c r="K68" s="3"/>
      <c r="L68" s="3"/>
      <c r="M68" s="3"/>
      <c r="N68" s="10"/>
      <c r="O68" s="3" t="str">
        <f t="shared" si="2"/>
        <v/>
      </c>
      <c r="P68" s="3"/>
      <c r="Q68" s="3"/>
      <c r="R68" s="3"/>
      <c r="S68" s="3"/>
    </row>
    <row r="69" spans="1:19" x14ac:dyDescent="0.3">
      <c r="A69" s="20">
        <v>885</v>
      </c>
      <c r="B69" s="10" t="s">
        <v>43</v>
      </c>
      <c r="C69" s="10" t="s">
        <v>1130</v>
      </c>
      <c r="D69" s="10"/>
      <c r="E69" s="10"/>
      <c r="F69" s="3" t="s">
        <v>1224</v>
      </c>
      <c r="G69" s="3" t="s">
        <v>2737</v>
      </c>
      <c r="H69" s="3" t="s">
        <v>1215</v>
      </c>
      <c r="I69" s="53"/>
      <c r="J69" s="3"/>
      <c r="K69" s="3"/>
      <c r="L69" s="3"/>
      <c r="M69" s="3"/>
      <c r="N69" s="10"/>
      <c r="O69" s="3" t="str">
        <f t="shared" si="2"/>
        <v/>
      </c>
      <c r="P69" s="3"/>
      <c r="Q69" s="3"/>
      <c r="R69" s="3"/>
      <c r="S69" s="3"/>
    </row>
    <row r="70" spans="1:19" x14ac:dyDescent="0.3">
      <c r="A70" s="20">
        <v>886</v>
      </c>
      <c r="B70" s="10" t="s">
        <v>43</v>
      </c>
      <c r="C70" s="10" t="s">
        <v>1130</v>
      </c>
      <c r="D70" s="10"/>
      <c r="E70" s="10"/>
      <c r="F70" s="3" t="s">
        <v>1225</v>
      </c>
      <c r="G70" s="3" t="s">
        <v>2738</v>
      </c>
      <c r="H70" s="3" t="s">
        <v>1215</v>
      </c>
      <c r="I70" s="53"/>
      <c r="J70" s="3"/>
      <c r="K70" s="3"/>
      <c r="L70" s="3"/>
      <c r="M70" s="3"/>
      <c r="N70" s="10"/>
      <c r="O70" s="3" t="str">
        <f t="shared" si="2"/>
        <v/>
      </c>
      <c r="P70" s="3"/>
      <c r="Q70" s="3"/>
      <c r="R70" s="3"/>
      <c r="S70" s="3"/>
    </row>
    <row r="71" spans="1:19" x14ac:dyDescent="0.3">
      <c r="A71" s="20">
        <v>887</v>
      </c>
      <c r="B71" s="10" t="s">
        <v>43</v>
      </c>
      <c r="C71" s="10" t="s">
        <v>1130</v>
      </c>
      <c r="D71" s="10"/>
      <c r="E71" s="10"/>
      <c r="F71" s="3" t="s">
        <v>1226</v>
      </c>
      <c r="G71" s="3" t="s">
        <v>2739</v>
      </c>
      <c r="H71" s="3" t="s">
        <v>1215</v>
      </c>
      <c r="I71" s="53"/>
      <c r="J71" s="3"/>
      <c r="K71" s="3"/>
      <c r="L71" s="3"/>
      <c r="M71" s="3"/>
      <c r="N71" s="10"/>
      <c r="O71" s="3" t="str">
        <f t="shared" si="2"/>
        <v/>
      </c>
      <c r="P71" s="3"/>
      <c r="Q71" s="3"/>
      <c r="R71" s="3"/>
      <c r="S71" s="3"/>
    </row>
    <row r="72" spans="1:19" x14ac:dyDescent="0.3">
      <c r="A72" s="20">
        <v>888</v>
      </c>
      <c r="B72" s="10" t="s">
        <v>43</v>
      </c>
      <c r="C72" s="10" t="s">
        <v>1130</v>
      </c>
      <c r="D72" s="10"/>
      <c r="E72" s="10"/>
      <c r="F72" s="3" t="s">
        <v>1227</v>
      </c>
      <c r="G72" s="3" t="s">
        <v>2740</v>
      </c>
      <c r="H72" s="3" t="s">
        <v>1215</v>
      </c>
      <c r="I72" s="53"/>
      <c r="J72" s="3"/>
      <c r="K72" s="3"/>
      <c r="L72" s="3"/>
      <c r="M72" s="3"/>
      <c r="N72" s="10"/>
      <c r="O72" s="3" t="str">
        <f t="shared" si="2"/>
        <v/>
      </c>
      <c r="P72" s="3"/>
      <c r="Q72" s="3"/>
      <c r="R72" s="3"/>
      <c r="S72" s="3"/>
    </row>
    <row r="73" spans="1:19" x14ac:dyDescent="0.3">
      <c r="A73" s="20">
        <v>889</v>
      </c>
      <c r="B73" s="10" t="s">
        <v>43</v>
      </c>
      <c r="C73" s="10" t="s">
        <v>1130</v>
      </c>
      <c r="D73" s="10"/>
      <c r="E73" s="10"/>
      <c r="F73" s="3" t="s">
        <v>4160</v>
      </c>
      <c r="G73" s="3" t="s">
        <v>2741</v>
      </c>
      <c r="H73" s="3" t="s">
        <v>1215</v>
      </c>
      <c r="I73" s="53" t="s">
        <v>4147</v>
      </c>
      <c r="J73" s="3"/>
      <c r="K73" s="3"/>
      <c r="L73" s="3"/>
      <c r="M73" s="3"/>
      <c r="N73" s="10"/>
      <c r="O73" s="3" t="str">
        <f t="shared" si="2"/>
        <v/>
      </c>
      <c r="P73" s="3"/>
      <c r="Q73" s="3"/>
      <c r="R73" s="3"/>
      <c r="S73" s="3"/>
    </row>
    <row r="74" spans="1:19" x14ac:dyDescent="0.3">
      <c r="A74" s="20">
        <v>890</v>
      </c>
      <c r="B74" s="10" t="s">
        <v>43</v>
      </c>
      <c r="C74" s="10" t="s">
        <v>1130</v>
      </c>
      <c r="D74" s="10"/>
      <c r="E74" s="10"/>
      <c r="F74" s="3" t="s">
        <v>1228</v>
      </c>
      <c r="G74" s="3" t="s">
        <v>2742</v>
      </c>
      <c r="H74" s="3" t="s">
        <v>1215</v>
      </c>
      <c r="I74" s="53" t="s">
        <v>4147</v>
      </c>
      <c r="J74" s="3"/>
      <c r="K74" s="3"/>
      <c r="L74" s="3"/>
      <c r="M74" s="3"/>
      <c r="N74" s="10"/>
      <c r="O74" s="3" t="str">
        <f t="shared" si="2"/>
        <v/>
      </c>
      <c r="P74" s="3"/>
      <c r="Q74" s="3"/>
      <c r="R74" s="3"/>
      <c r="S74" s="3"/>
    </row>
    <row r="75" spans="1:19" x14ac:dyDescent="0.3">
      <c r="A75" s="20">
        <v>891</v>
      </c>
      <c r="B75" s="10" t="s">
        <v>43</v>
      </c>
      <c r="C75" s="10" t="s">
        <v>1130</v>
      </c>
      <c r="D75" s="10"/>
      <c r="E75" s="10"/>
      <c r="F75" s="3" t="s">
        <v>1229</v>
      </c>
      <c r="G75" s="3" t="s">
        <v>2743</v>
      </c>
      <c r="H75" s="3" t="s">
        <v>1215</v>
      </c>
      <c r="I75" s="53" t="s">
        <v>4147</v>
      </c>
      <c r="J75" s="3"/>
      <c r="K75" s="3"/>
      <c r="L75" s="3"/>
      <c r="M75" s="3"/>
      <c r="N75" s="10"/>
      <c r="O75" s="3" t="str">
        <f t="shared" si="2"/>
        <v/>
      </c>
      <c r="P75" s="3"/>
      <c r="Q75" s="3"/>
      <c r="R75" s="3"/>
      <c r="S75" s="3"/>
    </row>
    <row r="76" spans="1:19" x14ac:dyDescent="0.3">
      <c r="A76" s="20">
        <v>892</v>
      </c>
      <c r="B76" s="10" t="s">
        <v>43</v>
      </c>
      <c r="C76" s="10" t="s">
        <v>1130</v>
      </c>
      <c r="D76" s="10"/>
      <c r="E76" s="10"/>
      <c r="F76" s="3" t="s">
        <v>1230</v>
      </c>
      <c r="G76" s="3" t="s">
        <v>2744</v>
      </c>
      <c r="H76" s="3" t="s">
        <v>1215</v>
      </c>
      <c r="I76" s="53" t="s">
        <v>4147</v>
      </c>
      <c r="J76" s="3"/>
      <c r="K76" s="3"/>
      <c r="L76" s="3"/>
      <c r="M76" s="3"/>
      <c r="N76" s="10"/>
      <c r="O76" s="3" t="str">
        <f t="shared" si="2"/>
        <v/>
      </c>
      <c r="P76" s="3"/>
      <c r="Q76" s="3"/>
      <c r="R76" s="3"/>
      <c r="S76" s="3"/>
    </row>
    <row r="77" spans="1:19" x14ac:dyDescent="0.3">
      <c r="A77" s="20">
        <v>893</v>
      </c>
      <c r="B77" s="10" t="s">
        <v>43</v>
      </c>
      <c r="C77" s="10" t="s">
        <v>1130</v>
      </c>
      <c r="D77" s="10"/>
      <c r="E77" s="10"/>
      <c r="F77" s="3" t="s">
        <v>1231</v>
      </c>
      <c r="G77" s="3" t="s">
        <v>2745</v>
      </c>
      <c r="H77" s="3" t="s">
        <v>1215</v>
      </c>
      <c r="I77" s="53" t="s">
        <v>4147</v>
      </c>
      <c r="J77" s="3"/>
      <c r="K77" s="3"/>
      <c r="L77" s="3"/>
      <c r="M77" s="3"/>
      <c r="N77" s="10"/>
      <c r="O77" s="3" t="str">
        <f t="shared" si="2"/>
        <v/>
      </c>
      <c r="P77" s="3"/>
      <c r="Q77" s="3"/>
      <c r="R77" s="3"/>
      <c r="S77" s="3"/>
    </row>
    <row r="78" spans="1:19" x14ac:dyDescent="0.3">
      <c r="A78" s="20">
        <v>894</v>
      </c>
      <c r="B78" s="10" t="s">
        <v>43</v>
      </c>
      <c r="C78" s="10" t="s">
        <v>1130</v>
      </c>
      <c r="D78" s="10"/>
      <c r="E78" s="10"/>
      <c r="F78" s="3" t="s">
        <v>1232</v>
      </c>
      <c r="G78" s="3" t="s">
        <v>2746</v>
      </c>
      <c r="H78" s="3" t="s">
        <v>1215</v>
      </c>
      <c r="I78" s="53" t="s">
        <v>4147</v>
      </c>
      <c r="J78" s="3"/>
      <c r="K78" s="3"/>
      <c r="L78" s="3"/>
      <c r="M78" s="3"/>
      <c r="N78" s="10"/>
      <c r="O78" s="3" t="str">
        <f t="shared" si="2"/>
        <v/>
      </c>
      <c r="P78" s="3"/>
      <c r="Q78" s="3"/>
      <c r="R78" s="3"/>
      <c r="S78" s="3"/>
    </row>
    <row r="79" spans="1:19" x14ac:dyDescent="0.3">
      <c r="A79" s="20">
        <v>895</v>
      </c>
      <c r="B79" s="10" t="s">
        <v>43</v>
      </c>
      <c r="C79" s="10" t="s">
        <v>1130</v>
      </c>
      <c r="D79" s="10"/>
      <c r="E79" s="10"/>
      <c r="F79" s="3" t="s">
        <v>1233</v>
      </c>
      <c r="G79" s="3" t="s">
        <v>2747</v>
      </c>
      <c r="H79" s="3" t="s">
        <v>1215</v>
      </c>
      <c r="I79" s="53" t="s">
        <v>4147</v>
      </c>
      <c r="J79" s="3"/>
      <c r="K79" s="3"/>
      <c r="L79" s="3"/>
      <c r="M79" s="3"/>
      <c r="N79" s="10"/>
      <c r="O79" s="3" t="str">
        <f t="shared" si="2"/>
        <v/>
      </c>
      <c r="P79" s="3"/>
      <c r="Q79" s="3"/>
      <c r="R79" s="3"/>
      <c r="S79" s="3"/>
    </row>
    <row r="80" spans="1:19" x14ac:dyDescent="0.3">
      <c r="A80" s="20">
        <v>896</v>
      </c>
      <c r="B80" s="10" t="s">
        <v>43</v>
      </c>
      <c r="C80" s="10" t="s">
        <v>1130</v>
      </c>
      <c r="D80" s="10"/>
      <c r="E80" s="10"/>
      <c r="F80" s="3" t="s">
        <v>1234</v>
      </c>
      <c r="G80" s="3" t="s">
        <v>2748</v>
      </c>
      <c r="H80" s="3" t="s">
        <v>1215</v>
      </c>
      <c r="I80" s="53" t="s">
        <v>4147</v>
      </c>
      <c r="J80" s="3"/>
      <c r="K80" s="3"/>
      <c r="L80" s="3"/>
      <c r="M80" s="3"/>
      <c r="N80" s="10"/>
      <c r="O80" s="3" t="str">
        <f t="shared" si="2"/>
        <v/>
      </c>
      <c r="P80" s="3"/>
      <c r="Q80" s="3"/>
      <c r="R80" s="3"/>
      <c r="S80" s="3"/>
    </row>
    <row r="81" spans="1:19" x14ac:dyDescent="0.3">
      <c r="A81" s="20">
        <v>897</v>
      </c>
      <c r="B81" s="10" t="s">
        <v>43</v>
      </c>
      <c r="C81" s="10" t="s">
        <v>1130</v>
      </c>
      <c r="D81" s="10"/>
      <c r="E81" s="10"/>
      <c r="F81" s="3" t="s">
        <v>1235</v>
      </c>
      <c r="G81" s="3" t="s">
        <v>2749</v>
      </c>
      <c r="H81" s="3" t="s">
        <v>1215</v>
      </c>
      <c r="I81" s="53" t="s">
        <v>4147</v>
      </c>
      <c r="J81" s="3"/>
      <c r="K81" s="3"/>
      <c r="L81" s="3"/>
      <c r="M81" s="3"/>
      <c r="N81" s="10"/>
      <c r="O81" s="3" t="str">
        <f t="shared" si="2"/>
        <v/>
      </c>
      <c r="P81" s="3"/>
      <c r="Q81" s="3"/>
      <c r="R81" s="3"/>
      <c r="S81" s="3"/>
    </row>
    <row r="82" spans="1:19" x14ac:dyDescent="0.3">
      <c r="A82" s="20">
        <v>898</v>
      </c>
      <c r="B82" s="10" t="s">
        <v>43</v>
      </c>
      <c r="C82" s="10" t="s">
        <v>1130</v>
      </c>
      <c r="D82" s="10"/>
      <c r="E82" s="10"/>
      <c r="F82" s="3" t="s">
        <v>1236</v>
      </c>
      <c r="G82" s="3" t="s">
        <v>2750</v>
      </c>
      <c r="H82" s="3" t="s">
        <v>1215</v>
      </c>
      <c r="I82" s="53" t="s">
        <v>4147</v>
      </c>
      <c r="J82" s="3"/>
      <c r="K82" s="3"/>
      <c r="L82" s="3"/>
      <c r="M82" s="3"/>
      <c r="N82" s="10"/>
      <c r="O82" s="3" t="str">
        <f t="shared" si="2"/>
        <v/>
      </c>
      <c r="P82" s="3"/>
      <c r="Q82" s="3"/>
      <c r="R82" s="3"/>
      <c r="S82" s="3"/>
    </row>
    <row r="83" spans="1:19" x14ac:dyDescent="0.3">
      <c r="A83" s="20">
        <v>899</v>
      </c>
      <c r="B83" s="10" t="s">
        <v>43</v>
      </c>
      <c r="C83" s="10" t="s">
        <v>1130</v>
      </c>
      <c r="D83" s="10"/>
      <c r="E83" s="10"/>
      <c r="F83" s="3" t="s">
        <v>1237</v>
      </c>
      <c r="G83" s="3" t="s">
        <v>2751</v>
      </c>
      <c r="H83" s="3" t="s">
        <v>1215</v>
      </c>
      <c r="I83" s="53" t="s">
        <v>4147</v>
      </c>
      <c r="J83" s="3"/>
      <c r="K83" s="3"/>
      <c r="L83" s="3"/>
      <c r="M83" s="3"/>
      <c r="N83" s="10"/>
      <c r="O83" s="3" t="str">
        <f t="shared" si="2"/>
        <v/>
      </c>
      <c r="P83" s="3"/>
      <c r="Q83" s="3"/>
      <c r="R83" s="3"/>
      <c r="S83" s="3"/>
    </row>
    <row r="84" spans="1:19" x14ac:dyDescent="0.3">
      <c r="A84" s="20">
        <v>900</v>
      </c>
      <c r="B84" s="10" t="s">
        <v>43</v>
      </c>
      <c r="C84" s="10" t="s">
        <v>1130</v>
      </c>
      <c r="D84" s="10"/>
      <c r="E84" s="10"/>
      <c r="F84" s="3" t="s">
        <v>1238</v>
      </c>
      <c r="G84" s="3" t="s">
        <v>2752</v>
      </c>
      <c r="H84" s="3" t="s">
        <v>1215</v>
      </c>
      <c r="I84" s="53" t="s">
        <v>4147</v>
      </c>
      <c r="J84" s="3"/>
      <c r="K84" s="3"/>
      <c r="L84" s="3"/>
      <c r="M84" s="3"/>
      <c r="N84" s="10"/>
      <c r="O84" s="3" t="str">
        <f t="shared" si="2"/>
        <v/>
      </c>
      <c r="P84" s="3"/>
      <c r="Q84" s="3"/>
      <c r="R84" s="3"/>
      <c r="S84" s="3"/>
    </row>
    <row r="85" spans="1:19" x14ac:dyDescent="0.3">
      <c r="A85" s="20">
        <v>901</v>
      </c>
      <c r="B85" s="10" t="s">
        <v>43</v>
      </c>
      <c r="C85" s="10" t="s">
        <v>1130</v>
      </c>
      <c r="D85" s="10"/>
      <c r="E85" s="10"/>
      <c r="F85" s="3" t="s">
        <v>1239</v>
      </c>
      <c r="G85" s="3" t="s">
        <v>2753</v>
      </c>
      <c r="H85" s="3" t="s">
        <v>1215</v>
      </c>
      <c r="I85" s="53" t="s">
        <v>4147</v>
      </c>
      <c r="J85" s="3"/>
      <c r="K85" s="3"/>
      <c r="L85" s="3"/>
      <c r="M85" s="3"/>
      <c r="N85" s="10"/>
      <c r="O85" s="3" t="str">
        <f t="shared" si="2"/>
        <v/>
      </c>
      <c r="P85" s="3"/>
      <c r="Q85" s="3"/>
      <c r="R85" s="3"/>
      <c r="S85" s="3"/>
    </row>
    <row r="86" spans="1:19" x14ac:dyDescent="0.3">
      <c r="A86" s="20">
        <v>902</v>
      </c>
      <c r="B86" s="10" t="s">
        <v>43</v>
      </c>
      <c r="C86" s="10" t="s">
        <v>1130</v>
      </c>
      <c r="D86" s="10"/>
      <c r="E86" s="10"/>
      <c r="F86" s="3" t="s">
        <v>1240</v>
      </c>
      <c r="G86" s="3" t="s">
        <v>2754</v>
      </c>
      <c r="H86" s="3" t="s">
        <v>1215</v>
      </c>
      <c r="I86" s="53" t="s">
        <v>4147</v>
      </c>
      <c r="J86" s="3"/>
      <c r="K86" s="3"/>
      <c r="L86" s="3"/>
      <c r="M86" s="3"/>
      <c r="N86" s="10"/>
      <c r="O86" s="3" t="str">
        <f t="shared" si="2"/>
        <v/>
      </c>
      <c r="P86" s="3"/>
      <c r="Q86" s="3"/>
      <c r="R86" s="3"/>
      <c r="S86" s="3"/>
    </row>
    <row r="87" spans="1:19" x14ac:dyDescent="0.3">
      <c r="A87" s="20">
        <v>903</v>
      </c>
      <c r="B87" s="10" t="s">
        <v>43</v>
      </c>
      <c r="C87" s="10" t="s">
        <v>1130</v>
      </c>
      <c r="D87" s="10"/>
      <c r="E87" s="10"/>
      <c r="F87" s="3" t="s">
        <v>1241</v>
      </c>
      <c r="G87" s="3" t="s">
        <v>2755</v>
      </c>
      <c r="H87" s="3" t="s">
        <v>1242</v>
      </c>
      <c r="I87" s="53" t="s">
        <v>4147</v>
      </c>
      <c r="J87" s="3"/>
      <c r="K87" s="3"/>
      <c r="L87" s="3"/>
      <c r="M87" s="3"/>
      <c r="N87" s="10"/>
      <c r="O87" s="3" t="str">
        <f t="shared" si="2"/>
        <v/>
      </c>
      <c r="P87" s="3"/>
      <c r="Q87" s="3"/>
      <c r="R87" s="3"/>
      <c r="S87" s="3"/>
    </row>
    <row r="88" spans="1:19" x14ac:dyDescent="0.3">
      <c r="A88" s="20">
        <v>904</v>
      </c>
      <c r="B88" s="10" t="s">
        <v>43</v>
      </c>
      <c r="C88" s="10" t="s">
        <v>1130</v>
      </c>
      <c r="D88" s="10"/>
      <c r="E88" s="10"/>
      <c r="F88" s="3" t="s">
        <v>1243</v>
      </c>
      <c r="G88" s="3" t="s">
        <v>2756</v>
      </c>
      <c r="H88" s="3" t="s">
        <v>1244</v>
      </c>
      <c r="I88" s="53" t="s">
        <v>4147</v>
      </c>
      <c r="J88" s="3"/>
      <c r="K88" s="3"/>
      <c r="L88" s="3"/>
      <c r="M88" s="3"/>
      <c r="N88" s="10"/>
      <c r="O88" s="3" t="str">
        <f t="shared" si="2"/>
        <v/>
      </c>
      <c r="P88" s="3"/>
      <c r="Q88" s="3"/>
      <c r="R88" s="3"/>
      <c r="S88" s="3"/>
    </row>
    <row r="89" spans="1:19" x14ac:dyDescent="0.3">
      <c r="A89" s="20">
        <v>905</v>
      </c>
      <c r="B89" s="10" t="s">
        <v>43</v>
      </c>
      <c r="C89" s="10" t="s">
        <v>1130</v>
      </c>
      <c r="D89" s="10"/>
      <c r="E89" s="10"/>
      <c r="F89" s="3" t="s">
        <v>1245</v>
      </c>
      <c r="G89" s="3" t="s">
        <v>2757</v>
      </c>
      <c r="H89" s="3" t="s">
        <v>1246</v>
      </c>
      <c r="I89" s="53" t="s">
        <v>4147</v>
      </c>
      <c r="J89" s="3"/>
      <c r="K89" s="3"/>
      <c r="L89" s="3"/>
      <c r="M89" s="3"/>
      <c r="N89" s="10"/>
      <c r="O89" s="3" t="str">
        <f t="shared" si="2"/>
        <v/>
      </c>
      <c r="P89" s="3"/>
      <c r="Q89" s="3"/>
      <c r="R89" s="3"/>
      <c r="S89" s="3"/>
    </row>
    <row r="90" spans="1:19" x14ac:dyDescent="0.3">
      <c r="A90" s="20">
        <v>906</v>
      </c>
      <c r="B90" s="10" t="s">
        <v>43</v>
      </c>
      <c r="C90" s="10" t="s">
        <v>1130</v>
      </c>
      <c r="D90" s="10"/>
      <c r="E90" s="10"/>
      <c r="F90" s="3" t="s">
        <v>1247</v>
      </c>
      <c r="G90" s="3" t="s">
        <v>2758</v>
      </c>
      <c r="H90" s="3" t="s">
        <v>1248</v>
      </c>
      <c r="I90" s="53" t="s">
        <v>4147</v>
      </c>
      <c r="J90" s="3"/>
      <c r="K90" s="3"/>
      <c r="L90" s="3"/>
      <c r="M90" s="3"/>
      <c r="N90" s="10"/>
      <c r="O90" s="3" t="str">
        <f t="shared" si="2"/>
        <v/>
      </c>
      <c r="P90" s="3"/>
      <c r="Q90" s="3"/>
      <c r="R90" s="3"/>
      <c r="S90" s="3"/>
    </row>
    <row r="91" spans="1:19" x14ac:dyDescent="0.3">
      <c r="A91" s="20">
        <v>907</v>
      </c>
      <c r="B91" s="10" t="s">
        <v>43</v>
      </c>
      <c r="C91" s="10" t="s">
        <v>1130</v>
      </c>
      <c r="D91" s="10"/>
      <c r="E91" s="10"/>
      <c r="F91" s="3" t="s">
        <v>1249</v>
      </c>
      <c r="G91" s="3" t="s">
        <v>2759</v>
      </c>
      <c r="H91" s="3" t="s">
        <v>1250</v>
      </c>
      <c r="I91" s="53" t="s">
        <v>4147</v>
      </c>
      <c r="J91" s="3"/>
      <c r="K91" s="3"/>
      <c r="L91" s="3"/>
      <c r="M91" s="3"/>
      <c r="N91" s="10"/>
      <c r="O91" s="3" t="str">
        <f t="shared" si="2"/>
        <v/>
      </c>
      <c r="P91" s="3"/>
      <c r="Q91" s="3"/>
      <c r="R91" s="3"/>
      <c r="S91" s="3"/>
    </row>
    <row r="92" spans="1:19" x14ac:dyDescent="0.3">
      <c r="A92" s="20">
        <v>908</v>
      </c>
      <c r="B92" s="10" t="s">
        <v>43</v>
      </c>
      <c r="C92" s="10" t="s">
        <v>1130</v>
      </c>
      <c r="D92" s="10"/>
      <c r="E92" s="10"/>
      <c r="F92" s="3" t="s">
        <v>1251</v>
      </c>
      <c r="G92" s="3" t="s">
        <v>2760</v>
      </c>
      <c r="H92" s="3" t="s">
        <v>1252</v>
      </c>
      <c r="I92" s="53"/>
      <c r="J92" s="3"/>
      <c r="K92" s="3"/>
      <c r="L92" s="3"/>
      <c r="M92" s="3"/>
      <c r="N92" s="10"/>
      <c r="O92" s="3" t="str">
        <f t="shared" si="2"/>
        <v/>
      </c>
      <c r="P92" s="3"/>
      <c r="Q92" s="3"/>
      <c r="R92" s="3"/>
      <c r="S92" s="3"/>
    </row>
    <row r="93" spans="1:19" x14ac:dyDescent="0.3">
      <c r="A93" s="20">
        <v>909</v>
      </c>
      <c r="B93" s="10" t="s">
        <v>43</v>
      </c>
      <c r="C93" s="10" t="s">
        <v>1130</v>
      </c>
      <c r="D93" s="10"/>
      <c r="E93" s="10"/>
      <c r="F93" s="3" t="s">
        <v>1253</v>
      </c>
      <c r="G93" s="3" t="s">
        <v>2761</v>
      </c>
      <c r="H93" s="3" t="s">
        <v>1252</v>
      </c>
      <c r="I93" s="53"/>
      <c r="J93" s="3"/>
      <c r="K93" s="3"/>
      <c r="L93" s="3"/>
      <c r="M93" s="3"/>
      <c r="N93" s="10"/>
      <c r="O93" s="3" t="str">
        <f t="shared" si="2"/>
        <v/>
      </c>
      <c r="P93" s="3"/>
      <c r="Q93" s="3"/>
      <c r="R93" s="3"/>
      <c r="S93" s="3"/>
    </row>
    <row r="94" spans="1:19" x14ac:dyDescent="0.3">
      <c r="A94" s="20">
        <v>910</v>
      </c>
      <c r="B94" s="10" t="s">
        <v>43</v>
      </c>
      <c r="C94" s="10" t="s">
        <v>1130</v>
      </c>
      <c r="D94" s="10"/>
      <c r="E94" s="10"/>
      <c r="F94" s="3" t="s">
        <v>1254</v>
      </c>
      <c r="G94" s="3" t="s">
        <v>2762</v>
      </c>
      <c r="H94" s="3" t="s">
        <v>1252</v>
      </c>
      <c r="I94" s="53" t="s">
        <v>4161</v>
      </c>
      <c r="J94" s="3"/>
      <c r="K94" s="3"/>
      <c r="L94" s="3"/>
      <c r="M94" s="3"/>
      <c r="N94" s="10"/>
      <c r="O94" s="3" t="str">
        <f t="shared" si="2"/>
        <v/>
      </c>
      <c r="P94" s="3"/>
      <c r="Q94" s="3"/>
      <c r="R94" s="3"/>
      <c r="S94" s="3"/>
    </row>
    <row r="95" spans="1:19" x14ac:dyDescent="0.3">
      <c r="A95" s="20">
        <v>911</v>
      </c>
      <c r="B95" s="10" t="s">
        <v>43</v>
      </c>
      <c r="C95" s="10" t="s">
        <v>1130</v>
      </c>
      <c r="D95" s="10"/>
      <c r="E95" s="10"/>
      <c r="F95" s="3" t="s">
        <v>1255</v>
      </c>
      <c r="G95" s="3" t="s">
        <v>2763</v>
      </c>
      <c r="H95" s="3" t="s">
        <v>1252</v>
      </c>
      <c r="I95" s="53" t="s">
        <v>4161</v>
      </c>
      <c r="J95" s="3"/>
      <c r="K95" s="3"/>
      <c r="L95" s="3"/>
      <c r="M95" s="3"/>
      <c r="N95" s="10"/>
      <c r="O95" s="3" t="str">
        <f t="shared" si="2"/>
        <v/>
      </c>
      <c r="P95" s="3"/>
      <c r="Q95" s="3"/>
      <c r="R95" s="3"/>
      <c r="S95" s="3"/>
    </row>
    <row r="96" spans="1:19" x14ac:dyDescent="0.3">
      <c r="A96" s="20">
        <v>912</v>
      </c>
      <c r="B96" s="10" t="s">
        <v>43</v>
      </c>
      <c r="C96" s="10" t="s">
        <v>1130</v>
      </c>
      <c r="D96" s="10"/>
      <c r="E96" s="10"/>
      <c r="F96" s="3" t="s">
        <v>1256</v>
      </c>
      <c r="G96" s="3" t="s">
        <v>2764</v>
      </c>
      <c r="H96" s="3" t="s">
        <v>1252</v>
      </c>
      <c r="I96" s="53" t="s">
        <v>4161</v>
      </c>
      <c r="J96" s="3"/>
      <c r="K96" s="3"/>
      <c r="L96" s="3"/>
      <c r="M96" s="3"/>
      <c r="N96" s="10"/>
      <c r="O96" s="3" t="str">
        <f t="shared" si="2"/>
        <v/>
      </c>
      <c r="P96" s="3"/>
      <c r="Q96" s="3"/>
      <c r="R96" s="3"/>
      <c r="S96" s="3"/>
    </row>
    <row r="97" spans="1:19" x14ac:dyDescent="0.3">
      <c r="A97" s="20">
        <v>913</v>
      </c>
      <c r="B97" s="10" t="s">
        <v>43</v>
      </c>
      <c r="C97" s="10" t="s">
        <v>1130</v>
      </c>
      <c r="D97" s="10"/>
      <c r="E97" s="10"/>
      <c r="F97" s="3" t="s">
        <v>1257</v>
      </c>
      <c r="G97" s="3" t="s">
        <v>2765</v>
      </c>
      <c r="H97" s="3" t="s">
        <v>1252</v>
      </c>
      <c r="I97" s="53" t="s">
        <v>4161</v>
      </c>
      <c r="J97" s="3"/>
      <c r="K97" s="3"/>
      <c r="L97" s="3"/>
      <c r="M97" s="3"/>
      <c r="N97" s="10"/>
      <c r="O97" s="3" t="str">
        <f t="shared" si="2"/>
        <v/>
      </c>
      <c r="P97" s="3"/>
      <c r="Q97" s="3"/>
      <c r="R97" s="3"/>
      <c r="S97" s="3"/>
    </row>
    <row r="98" spans="1:19" x14ac:dyDescent="0.3">
      <c r="A98" s="20">
        <v>914</v>
      </c>
      <c r="B98" s="10" t="s">
        <v>43</v>
      </c>
      <c r="C98" s="10" t="s">
        <v>1130</v>
      </c>
      <c r="D98" s="10"/>
      <c r="E98" s="10"/>
      <c r="F98" s="3" t="s">
        <v>1258</v>
      </c>
      <c r="G98" s="3" t="s">
        <v>2766</v>
      </c>
      <c r="H98" s="3" t="s">
        <v>1252</v>
      </c>
      <c r="I98" s="53" t="s">
        <v>4161</v>
      </c>
      <c r="J98" s="3"/>
      <c r="K98" s="3"/>
      <c r="L98" s="3"/>
      <c r="M98" s="3"/>
      <c r="N98" s="10"/>
      <c r="O98" s="3" t="str">
        <f t="shared" ref="O98:O123" si="3" xml:space="preserve"> IF(ISBLANK(N98),"",CONCATENATE("TP/oneM2M/",IF(J98&lt;&gt;"Both",J98&amp;"/",""),K98,IF(K98&lt;&gt;"","/",""),L98,IF(L98&lt;&gt;"","/",""),M98,IF(M98&lt;&gt;"","/",""),N98))</f>
        <v/>
      </c>
      <c r="P98" s="3"/>
      <c r="Q98" s="3"/>
      <c r="R98" s="3"/>
      <c r="S98" s="3"/>
    </row>
    <row r="99" spans="1:19" x14ac:dyDescent="0.3">
      <c r="A99" s="20">
        <v>915</v>
      </c>
      <c r="B99" s="10" t="s">
        <v>43</v>
      </c>
      <c r="C99" s="10" t="s">
        <v>1130</v>
      </c>
      <c r="D99" s="10"/>
      <c r="E99" s="10"/>
      <c r="F99" s="3" t="s">
        <v>1259</v>
      </c>
      <c r="G99" s="3" t="s">
        <v>2767</v>
      </c>
      <c r="H99" s="3" t="s">
        <v>1252</v>
      </c>
      <c r="I99" s="53" t="s">
        <v>4161</v>
      </c>
      <c r="J99" s="3"/>
      <c r="K99" s="3"/>
      <c r="L99" s="3"/>
      <c r="M99" s="3"/>
      <c r="N99" s="10"/>
      <c r="O99" s="3" t="str">
        <f t="shared" si="3"/>
        <v/>
      </c>
      <c r="P99" s="3"/>
      <c r="Q99" s="3"/>
      <c r="R99" s="3"/>
      <c r="S99" s="3"/>
    </row>
    <row r="100" spans="1:19" x14ac:dyDescent="0.3">
      <c r="A100" s="20">
        <v>916</v>
      </c>
      <c r="B100" s="10" t="s">
        <v>43</v>
      </c>
      <c r="C100" s="10" t="s">
        <v>1130</v>
      </c>
      <c r="D100" s="10"/>
      <c r="E100" s="10"/>
      <c r="F100" s="3" t="s">
        <v>1260</v>
      </c>
      <c r="G100" s="3" t="s">
        <v>2768</v>
      </c>
      <c r="H100" s="3" t="s">
        <v>1261</v>
      </c>
      <c r="I100" s="53" t="s">
        <v>4161</v>
      </c>
      <c r="J100" s="3"/>
      <c r="K100" s="3"/>
      <c r="L100" s="3"/>
      <c r="M100" s="3"/>
      <c r="N100" s="10"/>
      <c r="O100" s="3" t="str">
        <f t="shared" si="3"/>
        <v/>
      </c>
      <c r="P100" s="3"/>
      <c r="Q100" s="3"/>
      <c r="R100" s="3"/>
      <c r="S100" s="3"/>
    </row>
    <row r="101" spans="1:19" s="52" customFormat="1" x14ac:dyDescent="0.3">
      <c r="A101" s="58">
        <v>916</v>
      </c>
      <c r="B101" s="54" t="s">
        <v>43</v>
      </c>
      <c r="C101" s="54" t="s">
        <v>1130</v>
      </c>
      <c r="D101" s="54"/>
      <c r="E101" s="54"/>
      <c r="F101" s="53" t="s">
        <v>1260</v>
      </c>
      <c r="G101" s="53" t="s">
        <v>4102</v>
      </c>
      <c r="H101" s="53" t="s">
        <v>1261</v>
      </c>
      <c r="I101" s="53"/>
      <c r="J101" s="53" t="s">
        <v>31</v>
      </c>
      <c r="K101" s="53" t="s">
        <v>21</v>
      </c>
      <c r="L101" s="53" t="s">
        <v>22</v>
      </c>
      <c r="M101" s="53" t="s">
        <v>23</v>
      </c>
      <c r="N101" s="54" t="s">
        <v>1852</v>
      </c>
      <c r="O101" s="53" t="str">
        <f t="shared" si="3"/>
        <v>TP/oneM2M/CSE/DMR/CRE/BV/005</v>
      </c>
      <c r="P101" s="53"/>
      <c r="Q101" s="53" t="s">
        <v>4008</v>
      </c>
      <c r="R101" s="53" t="s">
        <v>26</v>
      </c>
      <c r="S101" s="53"/>
    </row>
    <row r="102" spans="1:19" s="52" customFormat="1" x14ac:dyDescent="0.3">
      <c r="A102" s="58">
        <v>916</v>
      </c>
      <c r="B102" s="54" t="s">
        <v>43</v>
      </c>
      <c r="C102" s="54" t="s">
        <v>1130</v>
      </c>
      <c r="D102" s="54"/>
      <c r="E102" s="54"/>
      <c r="F102" s="53" t="s">
        <v>1260</v>
      </c>
      <c r="G102" s="53" t="s">
        <v>4103</v>
      </c>
      <c r="H102" s="53" t="s">
        <v>1261</v>
      </c>
      <c r="I102" s="53"/>
      <c r="J102" s="53" t="s">
        <v>31</v>
      </c>
      <c r="K102" s="53" t="s">
        <v>21</v>
      </c>
      <c r="L102" s="53" t="s">
        <v>22</v>
      </c>
      <c r="M102" s="53" t="s">
        <v>23</v>
      </c>
      <c r="N102" s="54" t="s">
        <v>1853</v>
      </c>
      <c r="O102" s="53" t="str">
        <f t="shared" si="3"/>
        <v>TP/oneM2M/CSE/DMR/CRE/BV/006</v>
      </c>
      <c r="P102" s="53"/>
      <c r="Q102" s="53" t="s">
        <v>4008</v>
      </c>
      <c r="R102" s="53" t="s">
        <v>26</v>
      </c>
      <c r="S102" s="53"/>
    </row>
    <row r="103" spans="1:19" x14ac:dyDescent="0.3">
      <c r="A103" s="20">
        <v>917</v>
      </c>
      <c r="B103" s="10" t="s">
        <v>43</v>
      </c>
      <c r="C103" s="10" t="s">
        <v>1130</v>
      </c>
      <c r="D103" s="10"/>
      <c r="E103" s="10"/>
      <c r="F103" s="3" t="s">
        <v>1262</v>
      </c>
      <c r="G103" s="3" t="s">
        <v>2769</v>
      </c>
      <c r="H103" s="3" t="s">
        <v>1263</v>
      </c>
      <c r="I103" s="53" t="s">
        <v>4161</v>
      </c>
      <c r="J103" s="3"/>
      <c r="K103" s="3"/>
      <c r="L103" s="3"/>
      <c r="M103" s="3"/>
      <c r="N103" s="10"/>
      <c r="O103" s="3" t="str">
        <f t="shared" si="3"/>
        <v/>
      </c>
      <c r="P103" s="3"/>
      <c r="Q103" s="3"/>
      <c r="R103" s="3"/>
      <c r="S103" s="3"/>
    </row>
    <row r="104" spans="1:19" x14ac:dyDescent="0.3">
      <c r="A104" s="20">
        <v>918</v>
      </c>
      <c r="B104" s="10" t="s">
        <v>43</v>
      </c>
      <c r="C104" s="10" t="s">
        <v>1130</v>
      </c>
      <c r="D104" s="10"/>
      <c r="E104" s="10"/>
      <c r="F104" s="3" t="s">
        <v>1264</v>
      </c>
      <c r="G104" s="3" t="s">
        <v>2770</v>
      </c>
      <c r="H104" s="3" t="s">
        <v>1265</v>
      </c>
      <c r="I104" s="53" t="s">
        <v>4161</v>
      </c>
      <c r="J104" s="3"/>
      <c r="K104" s="3"/>
      <c r="L104" s="3"/>
      <c r="M104" s="3"/>
      <c r="N104" s="10"/>
      <c r="O104" s="3" t="str">
        <f t="shared" si="3"/>
        <v/>
      </c>
      <c r="P104" s="3"/>
      <c r="Q104" s="3"/>
      <c r="R104" s="3"/>
      <c r="S104" s="3"/>
    </row>
    <row r="105" spans="1:19" x14ac:dyDescent="0.3">
      <c r="A105" s="20">
        <v>919</v>
      </c>
      <c r="B105" s="10" t="s">
        <v>43</v>
      </c>
      <c r="C105" s="10" t="s">
        <v>1130</v>
      </c>
      <c r="D105" s="10"/>
      <c r="E105" s="10"/>
      <c r="F105" s="3" t="s">
        <v>1266</v>
      </c>
      <c r="G105" s="3" t="s">
        <v>2771</v>
      </c>
      <c r="H105" s="3" t="s">
        <v>1267</v>
      </c>
      <c r="I105" s="53" t="s">
        <v>4161</v>
      </c>
      <c r="J105" s="3"/>
      <c r="K105" s="3"/>
      <c r="L105" s="3"/>
      <c r="M105" s="3"/>
      <c r="N105" s="10"/>
      <c r="O105" s="3" t="str">
        <f t="shared" si="3"/>
        <v/>
      </c>
      <c r="P105" s="3"/>
      <c r="Q105" s="3"/>
      <c r="R105" s="3"/>
      <c r="S105" s="3"/>
    </row>
    <row r="106" spans="1:19" x14ac:dyDescent="0.3">
      <c r="A106" s="20">
        <v>920</v>
      </c>
      <c r="B106" s="10" t="s">
        <v>43</v>
      </c>
      <c r="C106" s="10" t="s">
        <v>1130</v>
      </c>
      <c r="D106" s="10"/>
      <c r="E106" s="10"/>
      <c r="F106" s="3" t="s">
        <v>1268</v>
      </c>
      <c r="G106" s="3" t="s">
        <v>2772</v>
      </c>
      <c r="H106" s="3" t="s">
        <v>1269</v>
      </c>
      <c r="I106" s="53" t="s">
        <v>4162</v>
      </c>
      <c r="J106" s="3"/>
      <c r="K106" s="3"/>
      <c r="L106" s="3"/>
      <c r="M106" s="3"/>
      <c r="N106" s="10"/>
      <c r="O106" s="3" t="str">
        <f t="shared" si="3"/>
        <v/>
      </c>
      <c r="P106" s="3"/>
      <c r="Q106" s="3"/>
      <c r="R106" s="3"/>
      <c r="S106" s="3"/>
    </row>
    <row r="107" spans="1:19" x14ac:dyDescent="0.3">
      <c r="A107" s="20">
        <v>921</v>
      </c>
      <c r="B107" s="10" t="s">
        <v>43</v>
      </c>
      <c r="C107" s="10" t="s">
        <v>1130</v>
      </c>
      <c r="D107" s="10"/>
      <c r="E107" s="10"/>
      <c r="F107" s="3" t="s">
        <v>1270</v>
      </c>
      <c r="G107" s="3" t="s">
        <v>2773</v>
      </c>
      <c r="H107" s="3" t="s">
        <v>1269</v>
      </c>
      <c r="I107" s="53" t="s">
        <v>4162</v>
      </c>
      <c r="J107" s="3"/>
      <c r="K107" s="3"/>
      <c r="L107" s="3"/>
      <c r="M107" s="3"/>
      <c r="N107" s="10"/>
      <c r="O107" s="3" t="str">
        <f t="shared" si="3"/>
        <v/>
      </c>
      <c r="P107" s="3"/>
      <c r="Q107" s="3"/>
      <c r="R107" s="3"/>
      <c r="S107" s="3"/>
    </row>
    <row r="108" spans="1:19" x14ac:dyDescent="0.3">
      <c r="A108" s="20">
        <v>922</v>
      </c>
      <c r="B108" s="10" t="s">
        <v>43</v>
      </c>
      <c r="C108" s="10" t="s">
        <v>1130</v>
      </c>
      <c r="D108" s="10"/>
      <c r="E108" s="10"/>
      <c r="F108" s="3" t="s">
        <v>1271</v>
      </c>
      <c r="G108" s="3" t="s">
        <v>2774</v>
      </c>
      <c r="H108" s="3" t="s">
        <v>1269</v>
      </c>
      <c r="I108" s="53" t="s">
        <v>4162</v>
      </c>
      <c r="J108" s="3"/>
      <c r="K108" s="3"/>
      <c r="L108" s="3"/>
      <c r="M108" s="3"/>
      <c r="N108" s="10"/>
      <c r="O108" s="3" t="str">
        <f t="shared" si="3"/>
        <v/>
      </c>
      <c r="P108" s="3"/>
      <c r="Q108" s="3"/>
      <c r="R108" s="3"/>
      <c r="S108" s="3"/>
    </row>
    <row r="109" spans="1:19" x14ac:dyDescent="0.3">
      <c r="A109" s="20">
        <v>923</v>
      </c>
      <c r="B109" s="10" t="s">
        <v>43</v>
      </c>
      <c r="C109" s="10" t="s">
        <v>1130</v>
      </c>
      <c r="D109" s="10"/>
      <c r="E109" s="10"/>
      <c r="F109" s="3" t="s">
        <v>1272</v>
      </c>
      <c r="G109" s="3" t="s">
        <v>2775</v>
      </c>
      <c r="H109" s="3" t="s">
        <v>1269</v>
      </c>
      <c r="I109" s="53" t="s">
        <v>4162</v>
      </c>
      <c r="J109" s="3"/>
      <c r="K109" s="3"/>
      <c r="L109" s="3"/>
      <c r="M109" s="3"/>
      <c r="N109" s="10"/>
      <c r="O109" s="3" t="str">
        <f t="shared" si="3"/>
        <v/>
      </c>
      <c r="P109" s="3"/>
      <c r="Q109" s="3"/>
      <c r="R109" s="3"/>
      <c r="S109" s="3"/>
    </row>
    <row r="110" spans="1:19" x14ac:dyDescent="0.3">
      <c r="A110" s="20">
        <v>924</v>
      </c>
      <c r="B110" s="10" t="s">
        <v>43</v>
      </c>
      <c r="C110" s="10" t="s">
        <v>1130</v>
      </c>
      <c r="D110" s="10"/>
      <c r="E110" s="10"/>
      <c r="F110" s="3" t="s">
        <v>1273</v>
      </c>
      <c r="G110" s="3" t="s">
        <v>2776</v>
      </c>
      <c r="H110" s="3" t="s">
        <v>1269</v>
      </c>
      <c r="I110" s="53" t="s">
        <v>4162</v>
      </c>
      <c r="J110" s="3"/>
      <c r="K110" s="3"/>
      <c r="L110" s="3"/>
      <c r="M110" s="3"/>
      <c r="N110" s="10"/>
      <c r="O110" s="3" t="str">
        <f t="shared" si="3"/>
        <v/>
      </c>
      <c r="P110" s="3"/>
      <c r="Q110" s="3"/>
      <c r="R110" s="3"/>
      <c r="S110" s="3"/>
    </row>
    <row r="111" spans="1:19" x14ac:dyDescent="0.3">
      <c r="A111" s="20">
        <v>925</v>
      </c>
      <c r="B111" s="10" t="s">
        <v>43</v>
      </c>
      <c r="C111" s="10" t="s">
        <v>1130</v>
      </c>
      <c r="D111" s="10"/>
      <c r="E111" s="10"/>
      <c r="F111" s="3" t="s">
        <v>1274</v>
      </c>
      <c r="G111" s="3" t="s">
        <v>2777</v>
      </c>
      <c r="H111" s="3" t="s">
        <v>1275</v>
      </c>
      <c r="I111" s="53" t="s">
        <v>4162</v>
      </c>
      <c r="J111" s="3"/>
      <c r="K111" s="3"/>
      <c r="L111" s="3"/>
      <c r="M111" s="3"/>
      <c r="N111" s="10"/>
      <c r="O111" s="3" t="str">
        <f t="shared" si="3"/>
        <v/>
      </c>
      <c r="P111" s="3"/>
      <c r="Q111" s="3"/>
      <c r="R111" s="3"/>
      <c r="S111" s="3"/>
    </row>
    <row r="112" spans="1:19" s="52" customFormat="1" x14ac:dyDescent="0.3">
      <c r="A112" s="58">
        <v>925</v>
      </c>
      <c r="B112" s="54" t="s">
        <v>43</v>
      </c>
      <c r="C112" s="54" t="s">
        <v>1130</v>
      </c>
      <c r="D112" s="54"/>
      <c r="E112" s="54"/>
      <c r="F112" s="53" t="s">
        <v>1274</v>
      </c>
      <c r="G112" s="53" t="s">
        <v>4104</v>
      </c>
      <c r="H112" s="53" t="s">
        <v>1275</v>
      </c>
      <c r="I112" s="53"/>
      <c r="J112" s="53" t="s">
        <v>31</v>
      </c>
      <c r="K112" s="53" t="s">
        <v>21</v>
      </c>
      <c r="L112" s="53" t="s">
        <v>22</v>
      </c>
      <c r="M112" s="53" t="s">
        <v>23</v>
      </c>
      <c r="N112" s="54" t="s">
        <v>1854</v>
      </c>
      <c r="O112" s="53" t="str">
        <f t="shared" si="3"/>
        <v>TP/oneM2M/CSE/DMR/CRE/BV/007</v>
      </c>
      <c r="P112" s="53"/>
      <c r="Q112" s="53" t="s">
        <v>4008</v>
      </c>
      <c r="R112" s="53" t="s">
        <v>26</v>
      </c>
      <c r="S112" s="53"/>
    </row>
    <row r="113" spans="1:19" s="52" customFormat="1" x14ac:dyDescent="0.3">
      <c r="A113" s="58">
        <v>925</v>
      </c>
      <c r="B113" s="54" t="s">
        <v>43</v>
      </c>
      <c r="C113" s="54" t="s">
        <v>1130</v>
      </c>
      <c r="D113" s="54"/>
      <c r="E113" s="54"/>
      <c r="F113" s="53" t="s">
        <v>1274</v>
      </c>
      <c r="G113" s="53" t="s">
        <v>4104</v>
      </c>
      <c r="H113" s="53" t="s">
        <v>1275</v>
      </c>
      <c r="I113" s="53"/>
      <c r="J113" s="53" t="s">
        <v>31</v>
      </c>
      <c r="K113" s="53" t="s">
        <v>21</v>
      </c>
      <c r="L113" s="53" t="s">
        <v>22</v>
      </c>
      <c r="M113" s="53" t="s">
        <v>23</v>
      </c>
      <c r="N113" s="54" t="s">
        <v>3219</v>
      </c>
      <c r="O113" s="53" t="str">
        <f t="shared" si="3"/>
        <v>TP/oneM2M/CSE/DMR/CRE/BV/008</v>
      </c>
      <c r="P113" s="53"/>
      <c r="Q113" s="53" t="s">
        <v>4008</v>
      </c>
      <c r="R113" s="53" t="s">
        <v>26</v>
      </c>
      <c r="S113" s="53"/>
    </row>
    <row r="114" spans="1:19" s="52" customFormat="1" x14ac:dyDescent="0.3">
      <c r="A114" s="58">
        <v>925</v>
      </c>
      <c r="B114" s="54" t="s">
        <v>43</v>
      </c>
      <c r="C114" s="54" t="s">
        <v>1130</v>
      </c>
      <c r="D114" s="54"/>
      <c r="E114" s="54"/>
      <c r="F114" s="53" t="s">
        <v>1274</v>
      </c>
      <c r="G114" s="53" t="s">
        <v>4106</v>
      </c>
      <c r="H114" s="53" t="s">
        <v>1275</v>
      </c>
      <c r="I114" s="53"/>
      <c r="J114" s="53" t="s">
        <v>31</v>
      </c>
      <c r="K114" s="53" t="s">
        <v>21</v>
      </c>
      <c r="L114" s="53" t="s">
        <v>22</v>
      </c>
      <c r="M114" s="53" t="s">
        <v>23</v>
      </c>
      <c r="N114" s="54" t="s">
        <v>3355</v>
      </c>
      <c r="O114" s="53" t="str">
        <f t="shared" si="3"/>
        <v>TP/oneM2M/CSE/DMR/CRE/BV/009</v>
      </c>
      <c r="P114" s="53"/>
      <c r="Q114" s="53" t="s">
        <v>4008</v>
      </c>
      <c r="R114" s="53" t="s">
        <v>26</v>
      </c>
      <c r="S114" s="53"/>
    </row>
    <row r="115" spans="1:19" x14ac:dyDescent="0.3">
      <c r="A115" s="20">
        <v>926</v>
      </c>
      <c r="B115" s="10" t="s">
        <v>43</v>
      </c>
      <c r="C115" s="10" t="s">
        <v>1130</v>
      </c>
      <c r="D115" s="10"/>
      <c r="E115" s="10"/>
      <c r="F115" s="3" t="s">
        <v>1276</v>
      </c>
      <c r="G115" s="3" t="s">
        <v>2778</v>
      </c>
      <c r="H115" s="3" t="s">
        <v>1277</v>
      </c>
      <c r="I115" s="53" t="s">
        <v>4162</v>
      </c>
      <c r="J115" s="3"/>
      <c r="K115" s="3"/>
      <c r="L115" s="3"/>
      <c r="M115" s="3"/>
      <c r="N115" s="10"/>
      <c r="O115" s="3" t="str">
        <f t="shared" si="3"/>
        <v/>
      </c>
      <c r="P115" s="3"/>
      <c r="Q115" s="3"/>
      <c r="R115" s="3"/>
      <c r="S115" s="3"/>
    </row>
    <row r="116" spans="1:19" x14ac:dyDescent="0.3">
      <c r="A116" s="20">
        <v>927</v>
      </c>
      <c r="B116" s="10" t="s">
        <v>43</v>
      </c>
      <c r="C116" s="10" t="s">
        <v>1130</v>
      </c>
      <c r="D116" s="10"/>
      <c r="E116" s="10"/>
      <c r="F116" s="3" t="s">
        <v>1278</v>
      </c>
      <c r="G116" s="3" t="s">
        <v>2779</v>
      </c>
      <c r="H116" s="3" t="s">
        <v>1279</v>
      </c>
      <c r="I116" s="53"/>
      <c r="J116" s="3" t="s">
        <v>31</v>
      </c>
      <c r="K116" s="3" t="s">
        <v>21</v>
      </c>
      <c r="L116" s="3" t="s">
        <v>22</v>
      </c>
      <c r="M116" s="3" t="s">
        <v>23</v>
      </c>
      <c r="N116" s="10" t="s">
        <v>3356</v>
      </c>
      <c r="O116" s="3" t="str">
        <f t="shared" si="3"/>
        <v>TP/oneM2M/CSE/DMR/CRE/BV/010</v>
      </c>
      <c r="P116" s="3"/>
      <c r="Q116" s="3" t="s">
        <v>4008</v>
      </c>
      <c r="R116" s="3" t="s">
        <v>26</v>
      </c>
      <c r="S116" s="3"/>
    </row>
    <row r="117" spans="1:19" x14ac:dyDescent="0.3">
      <c r="A117" s="20">
        <v>928</v>
      </c>
      <c r="B117" s="10" t="s">
        <v>43</v>
      </c>
      <c r="C117" s="10" t="s">
        <v>1130</v>
      </c>
      <c r="D117" s="10"/>
      <c r="E117" s="10"/>
      <c r="F117" s="3" t="s">
        <v>1280</v>
      </c>
      <c r="G117" s="3" t="s">
        <v>2780</v>
      </c>
      <c r="H117" s="3" t="s">
        <v>1281</v>
      </c>
      <c r="I117" s="53" t="s">
        <v>4162</v>
      </c>
      <c r="J117" s="3"/>
      <c r="K117" s="3"/>
      <c r="L117" s="3"/>
      <c r="M117" s="3"/>
      <c r="N117" s="10"/>
      <c r="O117" s="3" t="str">
        <f t="shared" si="3"/>
        <v/>
      </c>
      <c r="P117" s="3"/>
      <c r="Q117" s="3"/>
      <c r="R117" s="3"/>
      <c r="S117" s="3"/>
    </row>
    <row r="118" spans="1:19" x14ac:dyDescent="0.3">
      <c r="A118" s="20">
        <v>929</v>
      </c>
      <c r="B118" s="10" t="s">
        <v>43</v>
      </c>
      <c r="C118" s="10" t="s">
        <v>1130</v>
      </c>
      <c r="D118" s="10"/>
      <c r="E118" s="10"/>
      <c r="F118" s="3" t="s">
        <v>1282</v>
      </c>
      <c r="G118" s="3" t="s">
        <v>2781</v>
      </c>
      <c r="H118" s="3" t="s">
        <v>1283</v>
      </c>
      <c r="I118" s="53" t="s">
        <v>4163</v>
      </c>
      <c r="J118" s="3"/>
      <c r="K118" s="3"/>
      <c r="L118" s="3"/>
      <c r="M118" s="3"/>
      <c r="N118" s="10"/>
      <c r="O118" s="3" t="str">
        <f t="shared" si="3"/>
        <v/>
      </c>
      <c r="P118" s="3"/>
      <c r="Q118" s="3"/>
      <c r="R118" s="3"/>
      <c r="S118" s="3"/>
    </row>
    <row r="119" spans="1:19" x14ac:dyDescent="0.3">
      <c r="A119" s="20">
        <v>930</v>
      </c>
      <c r="B119" s="10" t="s">
        <v>43</v>
      </c>
      <c r="C119" s="10" t="s">
        <v>1130</v>
      </c>
      <c r="D119" s="10"/>
      <c r="E119" s="10"/>
      <c r="F119" s="3" t="s">
        <v>1284</v>
      </c>
      <c r="G119" s="3" t="s">
        <v>2782</v>
      </c>
      <c r="H119" s="3" t="s">
        <v>1283</v>
      </c>
      <c r="I119" s="53" t="s">
        <v>4163</v>
      </c>
      <c r="J119" s="3"/>
      <c r="K119" s="3"/>
      <c r="L119" s="3"/>
      <c r="M119" s="3"/>
      <c r="N119" s="10"/>
      <c r="O119" s="3" t="str">
        <f t="shared" si="3"/>
        <v/>
      </c>
      <c r="P119" s="3"/>
      <c r="Q119" s="3"/>
      <c r="R119" s="3"/>
      <c r="S119" s="3"/>
    </row>
    <row r="120" spans="1:19" x14ac:dyDescent="0.3">
      <c r="A120" s="20">
        <v>931</v>
      </c>
      <c r="B120" s="10" t="s">
        <v>43</v>
      </c>
      <c r="C120" s="10" t="s">
        <v>1130</v>
      </c>
      <c r="D120" s="10"/>
      <c r="E120" s="10"/>
      <c r="F120" s="3" t="s">
        <v>1285</v>
      </c>
      <c r="G120" s="3" t="s">
        <v>2783</v>
      </c>
      <c r="H120" s="3" t="s">
        <v>1283</v>
      </c>
      <c r="I120" s="53" t="s">
        <v>4163</v>
      </c>
      <c r="J120" s="3"/>
      <c r="K120" s="3"/>
      <c r="L120" s="3"/>
      <c r="M120" s="3"/>
      <c r="N120" s="10"/>
      <c r="O120" s="3" t="str">
        <f t="shared" si="3"/>
        <v/>
      </c>
      <c r="P120" s="3"/>
      <c r="Q120" s="3"/>
      <c r="R120" s="3"/>
      <c r="S120" s="3"/>
    </row>
    <row r="121" spans="1:19" x14ac:dyDescent="0.3">
      <c r="A121" s="20">
        <v>932</v>
      </c>
      <c r="B121" s="10" t="s">
        <v>43</v>
      </c>
      <c r="C121" s="10" t="s">
        <v>1130</v>
      </c>
      <c r="D121" s="10"/>
      <c r="E121" s="10"/>
      <c r="F121" s="3" t="s">
        <v>1286</v>
      </c>
      <c r="G121" s="3" t="s">
        <v>2784</v>
      </c>
      <c r="H121" s="3" t="s">
        <v>1283</v>
      </c>
      <c r="I121" s="53" t="s">
        <v>4163</v>
      </c>
      <c r="J121" s="3"/>
      <c r="K121" s="3"/>
      <c r="L121" s="3"/>
      <c r="M121" s="3"/>
      <c r="N121" s="10"/>
      <c r="O121" s="3" t="str">
        <f t="shared" si="3"/>
        <v/>
      </c>
      <c r="P121" s="3"/>
      <c r="Q121" s="3"/>
      <c r="R121" s="3"/>
      <c r="S121" s="3"/>
    </row>
    <row r="122" spans="1:19" x14ac:dyDescent="0.3">
      <c r="A122" s="20">
        <v>933</v>
      </c>
      <c r="B122" s="10" t="s">
        <v>43</v>
      </c>
      <c r="C122" s="10" t="s">
        <v>1130</v>
      </c>
      <c r="D122" s="10"/>
      <c r="E122" s="10"/>
      <c r="F122" s="3" t="s">
        <v>1287</v>
      </c>
      <c r="G122" s="3" t="s">
        <v>2785</v>
      </c>
      <c r="H122" s="3" t="s">
        <v>1283</v>
      </c>
      <c r="I122" s="53" t="s">
        <v>4163</v>
      </c>
      <c r="J122" s="3"/>
      <c r="K122" s="3"/>
      <c r="L122" s="3"/>
      <c r="M122" s="3"/>
      <c r="N122" s="10"/>
      <c r="O122" s="3" t="str">
        <f t="shared" si="3"/>
        <v/>
      </c>
      <c r="P122" s="3"/>
      <c r="Q122" s="3"/>
      <c r="R122" s="3"/>
      <c r="S122" s="3"/>
    </row>
    <row r="123" spans="1:19" x14ac:dyDescent="0.3">
      <c r="A123" s="20">
        <v>934</v>
      </c>
      <c r="B123" s="10" t="s">
        <v>43</v>
      </c>
      <c r="C123" s="10" t="s">
        <v>1130</v>
      </c>
      <c r="D123" s="10"/>
      <c r="E123" s="10"/>
      <c r="F123" s="3" t="s">
        <v>1288</v>
      </c>
      <c r="G123" s="3" t="s">
        <v>2786</v>
      </c>
      <c r="H123" s="3" t="s">
        <v>1289</v>
      </c>
      <c r="I123" s="53" t="s">
        <v>4163</v>
      </c>
      <c r="J123" s="3"/>
      <c r="K123" s="3"/>
      <c r="L123" s="3"/>
      <c r="M123" s="3"/>
      <c r="N123" s="10"/>
      <c r="O123" s="3" t="str">
        <f t="shared" si="3"/>
        <v/>
      </c>
      <c r="P123" s="3"/>
      <c r="Q123" s="3"/>
      <c r="R123" s="3"/>
      <c r="S123" s="3"/>
    </row>
    <row r="124" spans="1:19" x14ac:dyDescent="0.3">
      <c r="A124" s="20">
        <v>934</v>
      </c>
      <c r="B124" s="10" t="s">
        <v>9</v>
      </c>
      <c r="C124" s="10" t="s">
        <v>3522</v>
      </c>
      <c r="D124" s="10"/>
      <c r="E124" s="10"/>
      <c r="F124" s="3"/>
      <c r="G124" s="3" t="s">
        <v>4164</v>
      </c>
      <c r="H124" s="3" t="s">
        <v>1289</v>
      </c>
      <c r="I124" s="53" t="s">
        <v>4163</v>
      </c>
      <c r="J124" s="3"/>
      <c r="K124" s="3"/>
      <c r="L124" s="3"/>
      <c r="M124" s="3"/>
      <c r="N124" s="10"/>
      <c r="O124" s="3"/>
      <c r="P124" s="3"/>
      <c r="Q124" s="3"/>
      <c r="R124" s="3"/>
      <c r="S124" s="3"/>
    </row>
    <row r="125" spans="1:19" x14ac:dyDescent="0.3">
      <c r="A125" s="20">
        <v>934</v>
      </c>
      <c r="B125" s="10" t="s">
        <v>9</v>
      </c>
      <c r="C125" s="10" t="s">
        <v>3522</v>
      </c>
      <c r="D125" s="10"/>
      <c r="E125" s="10"/>
      <c r="F125" s="3"/>
      <c r="G125" s="3" t="s">
        <v>3523</v>
      </c>
      <c r="H125" s="3" t="s">
        <v>1289</v>
      </c>
      <c r="I125" s="53" t="s">
        <v>4163</v>
      </c>
      <c r="J125" s="3"/>
      <c r="K125" s="3"/>
      <c r="L125" s="3"/>
      <c r="M125" s="3"/>
      <c r="N125" s="10"/>
      <c r="O125" s="3"/>
      <c r="P125" s="3"/>
      <c r="Q125" s="3"/>
      <c r="R125" s="3"/>
      <c r="S125" s="3"/>
    </row>
    <row r="126" spans="1:19" x14ac:dyDescent="0.3">
      <c r="A126" s="20">
        <v>934</v>
      </c>
      <c r="B126" s="10" t="s">
        <v>9</v>
      </c>
      <c r="C126" s="10" t="s">
        <v>3522</v>
      </c>
      <c r="D126" s="10"/>
      <c r="E126" s="10"/>
      <c r="F126" s="3"/>
      <c r="G126" s="3" t="s">
        <v>3524</v>
      </c>
      <c r="H126" s="3" t="s">
        <v>1289</v>
      </c>
      <c r="I126" s="53" t="s">
        <v>4163</v>
      </c>
      <c r="J126" s="3"/>
      <c r="K126" s="3"/>
      <c r="L126" s="3"/>
      <c r="M126" s="3"/>
      <c r="N126" s="10"/>
      <c r="O126" s="3"/>
      <c r="P126" s="3"/>
      <c r="Q126" s="3"/>
      <c r="R126" s="3"/>
      <c r="S126" s="3"/>
    </row>
    <row r="127" spans="1:19" x14ac:dyDescent="0.3">
      <c r="A127" s="20">
        <v>935</v>
      </c>
      <c r="B127" s="10" t="s">
        <v>43</v>
      </c>
      <c r="C127" s="10" t="s">
        <v>1130</v>
      </c>
      <c r="D127" s="10"/>
      <c r="E127" s="10"/>
      <c r="F127" s="3" t="s">
        <v>1290</v>
      </c>
      <c r="G127" s="3" t="s">
        <v>2787</v>
      </c>
      <c r="H127" s="3" t="s">
        <v>1291</v>
      </c>
      <c r="I127" s="53" t="s">
        <v>4163</v>
      </c>
      <c r="J127" s="3"/>
      <c r="K127" s="3"/>
      <c r="L127" s="3"/>
      <c r="M127" s="3"/>
      <c r="N127" s="10"/>
      <c r="O127" s="3" t="str">
        <f t="shared" ref="O127:O158" si="4" xml:space="preserve"> IF(ISBLANK(N127),"",CONCATENATE("TP/oneM2M/",IF(J127&lt;&gt;"Both",J127&amp;"/",""),K127,IF(K127&lt;&gt;"","/",""),L127,IF(L127&lt;&gt;"","/",""),M127,IF(M127&lt;&gt;"","/",""),N127))</f>
        <v/>
      </c>
      <c r="P127" s="3"/>
      <c r="Q127" s="3"/>
      <c r="R127" s="3"/>
      <c r="S127" s="3"/>
    </row>
    <row r="128" spans="1:19" x14ac:dyDescent="0.3">
      <c r="A128" s="20">
        <v>936</v>
      </c>
      <c r="B128" s="10" t="s">
        <v>43</v>
      </c>
      <c r="C128" s="10" t="s">
        <v>1130</v>
      </c>
      <c r="D128" s="10"/>
      <c r="E128" s="10"/>
      <c r="F128" s="3" t="s">
        <v>1292</v>
      </c>
      <c r="G128" s="3" t="s">
        <v>2788</v>
      </c>
      <c r="H128" s="3" t="s">
        <v>1293</v>
      </c>
      <c r="I128" s="53" t="s">
        <v>4163</v>
      </c>
      <c r="J128" s="3"/>
      <c r="K128" s="3"/>
      <c r="L128" s="3"/>
      <c r="M128" s="3"/>
      <c r="N128" s="10"/>
      <c r="O128" s="3" t="str">
        <f t="shared" si="4"/>
        <v/>
      </c>
      <c r="P128" s="3"/>
      <c r="Q128" s="3"/>
      <c r="R128" s="3"/>
      <c r="S128" s="3"/>
    </row>
    <row r="129" spans="1:19" x14ac:dyDescent="0.3">
      <c r="A129" s="20">
        <v>937</v>
      </c>
      <c r="B129" s="10" t="s">
        <v>43</v>
      </c>
      <c r="C129" s="10" t="s">
        <v>1130</v>
      </c>
      <c r="D129" s="10"/>
      <c r="E129" s="10"/>
      <c r="F129" s="3" t="s">
        <v>1294</v>
      </c>
      <c r="G129" s="3" t="s">
        <v>2789</v>
      </c>
      <c r="H129" s="3" t="s">
        <v>1295</v>
      </c>
      <c r="I129" s="53" t="s">
        <v>4163</v>
      </c>
      <c r="J129" s="3"/>
      <c r="K129" s="3"/>
      <c r="L129" s="3"/>
      <c r="M129" s="3"/>
      <c r="N129" s="10"/>
      <c r="O129" s="3" t="str">
        <f t="shared" si="4"/>
        <v/>
      </c>
      <c r="P129" s="3"/>
      <c r="Q129" s="3"/>
      <c r="R129" s="3"/>
      <c r="S129" s="3"/>
    </row>
    <row r="130" spans="1:19" x14ac:dyDescent="0.3">
      <c r="A130" s="20">
        <v>938</v>
      </c>
      <c r="B130" s="10" t="s">
        <v>43</v>
      </c>
      <c r="C130" s="10" t="s">
        <v>1130</v>
      </c>
      <c r="D130" s="10"/>
      <c r="E130" s="10"/>
      <c r="F130" s="3" t="s">
        <v>1296</v>
      </c>
      <c r="G130" s="3" t="s">
        <v>2790</v>
      </c>
      <c r="H130" s="3" t="s">
        <v>1297</v>
      </c>
      <c r="I130" s="53"/>
      <c r="J130" s="3"/>
      <c r="K130" s="3"/>
      <c r="L130" s="3"/>
      <c r="M130" s="3"/>
      <c r="N130" s="10"/>
      <c r="O130" s="3" t="str">
        <f t="shared" si="4"/>
        <v/>
      </c>
      <c r="P130" s="3"/>
      <c r="Q130" s="3"/>
      <c r="R130" s="3"/>
      <c r="S130" s="3"/>
    </row>
    <row r="131" spans="1:19" x14ac:dyDescent="0.3">
      <c r="A131" s="20">
        <v>939</v>
      </c>
      <c r="B131" s="10" t="s">
        <v>43</v>
      </c>
      <c r="C131" s="10" t="s">
        <v>1130</v>
      </c>
      <c r="D131" s="10"/>
      <c r="E131" s="10"/>
      <c r="F131" s="3" t="s">
        <v>1298</v>
      </c>
      <c r="G131" s="3" t="s">
        <v>2791</v>
      </c>
      <c r="H131" s="3" t="s">
        <v>1299</v>
      </c>
      <c r="I131" s="53"/>
      <c r="J131" s="3"/>
      <c r="K131" s="3"/>
      <c r="L131" s="3"/>
      <c r="M131" s="3"/>
      <c r="N131" s="10"/>
      <c r="O131" s="3" t="str">
        <f t="shared" si="4"/>
        <v/>
      </c>
      <c r="P131" s="3"/>
      <c r="Q131" s="3"/>
      <c r="R131" s="3"/>
      <c r="S131" s="3"/>
    </row>
    <row r="132" spans="1:19" x14ac:dyDescent="0.3">
      <c r="A132" s="20">
        <v>940</v>
      </c>
      <c r="B132" s="10" t="s">
        <v>43</v>
      </c>
      <c r="C132" s="10" t="s">
        <v>1130</v>
      </c>
      <c r="D132" s="10"/>
      <c r="E132" s="10"/>
      <c r="F132" s="3" t="s">
        <v>1300</v>
      </c>
      <c r="G132" s="3" t="s">
        <v>2792</v>
      </c>
      <c r="H132" s="3" t="s">
        <v>1301</v>
      </c>
      <c r="I132" s="53"/>
      <c r="J132" s="3"/>
      <c r="K132" s="3"/>
      <c r="L132" s="3"/>
      <c r="M132" s="3"/>
      <c r="N132" s="10"/>
      <c r="O132" s="3" t="str">
        <f t="shared" si="4"/>
        <v/>
      </c>
      <c r="P132" s="3"/>
      <c r="Q132" s="3"/>
      <c r="R132" s="3"/>
      <c r="S132" s="3"/>
    </row>
    <row r="133" spans="1:19" x14ac:dyDescent="0.3">
      <c r="A133" s="20">
        <v>941</v>
      </c>
      <c r="B133" s="10" t="s">
        <v>43</v>
      </c>
      <c r="C133" s="10" t="s">
        <v>1130</v>
      </c>
      <c r="D133" s="10"/>
      <c r="E133" s="10"/>
      <c r="F133" s="3" t="s">
        <v>1302</v>
      </c>
      <c r="G133" s="3" t="s">
        <v>2793</v>
      </c>
      <c r="H133" s="3" t="s">
        <v>1303</v>
      </c>
      <c r="I133" s="53"/>
      <c r="J133" s="3"/>
      <c r="K133" s="3"/>
      <c r="L133" s="3"/>
      <c r="M133" s="3"/>
      <c r="N133" s="10"/>
      <c r="O133" s="3" t="str">
        <f t="shared" si="4"/>
        <v/>
      </c>
      <c r="P133" s="3"/>
      <c r="Q133" s="3"/>
      <c r="R133" s="3"/>
      <c r="S133" s="3"/>
    </row>
    <row r="134" spans="1:19" x14ac:dyDescent="0.3">
      <c r="A134" s="20">
        <v>942</v>
      </c>
      <c r="B134" s="10" t="s">
        <v>43</v>
      </c>
      <c r="C134" s="10" t="s">
        <v>1130</v>
      </c>
      <c r="D134" s="10"/>
      <c r="E134" s="10"/>
      <c r="F134" s="3" t="s">
        <v>1304</v>
      </c>
      <c r="G134" s="3" t="s">
        <v>2794</v>
      </c>
      <c r="H134" s="3" t="s">
        <v>1305</v>
      </c>
      <c r="I134" s="53"/>
      <c r="J134" s="3"/>
      <c r="K134" s="3"/>
      <c r="L134" s="3"/>
      <c r="M134" s="3"/>
      <c r="N134" s="10"/>
      <c r="O134" s="3" t="str">
        <f t="shared" si="4"/>
        <v/>
      </c>
      <c r="P134" s="3"/>
      <c r="Q134" s="3"/>
      <c r="R134" s="3"/>
      <c r="S134" s="3"/>
    </row>
    <row r="135" spans="1:19" s="52" customFormat="1" x14ac:dyDescent="0.3">
      <c r="A135" s="58">
        <v>942</v>
      </c>
      <c r="B135" s="54" t="s">
        <v>4008</v>
      </c>
      <c r="C135" s="54" t="s">
        <v>1130</v>
      </c>
      <c r="D135" s="54"/>
      <c r="E135" s="54"/>
      <c r="F135" s="53" t="s">
        <v>1304</v>
      </c>
      <c r="G135" s="53" t="s">
        <v>4030</v>
      </c>
      <c r="H135" s="53" t="s">
        <v>1305</v>
      </c>
      <c r="I135" s="53"/>
      <c r="J135" s="53"/>
      <c r="K135" s="53"/>
      <c r="L135" s="53"/>
      <c r="M135" s="53"/>
      <c r="N135" s="54"/>
      <c r="O135" s="53" t="str">
        <f t="shared" si="4"/>
        <v/>
      </c>
      <c r="P135" s="53"/>
      <c r="Q135" s="53"/>
      <c r="R135" s="53"/>
      <c r="S135" s="53"/>
    </row>
    <row r="136" spans="1:19" s="52" customFormat="1" x14ac:dyDescent="0.3">
      <c r="A136" s="58">
        <v>942</v>
      </c>
      <c r="B136" s="54" t="s">
        <v>4008</v>
      </c>
      <c r="C136" s="54" t="s">
        <v>1130</v>
      </c>
      <c r="D136" s="54"/>
      <c r="E136" s="54"/>
      <c r="F136" s="53" t="s">
        <v>1304</v>
      </c>
      <c r="G136" s="53" t="s">
        <v>4031</v>
      </c>
      <c r="H136" s="53" t="s">
        <v>1305</v>
      </c>
      <c r="I136" s="53"/>
      <c r="J136" s="53"/>
      <c r="K136" s="53"/>
      <c r="L136" s="53"/>
      <c r="M136" s="53"/>
      <c r="N136" s="54"/>
      <c r="O136" s="53" t="str">
        <f t="shared" si="4"/>
        <v/>
      </c>
      <c r="P136" s="53"/>
      <c r="Q136" s="53"/>
      <c r="R136" s="53"/>
      <c r="S136" s="53"/>
    </row>
    <row r="137" spans="1:19" s="52" customFormat="1" x14ac:dyDescent="0.3">
      <c r="A137" s="58">
        <v>942</v>
      </c>
      <c r="B137" s="54" t="s">
        <v>4008</v>
      </c>
      <c r="C137" s="54" t="s">
        <v>1130</v>
      </c>
      <c r="D137" s="54"/>
      <c r="E137" s="54"/>
      <c r="F137" s="53" t="s">
        <v>1304</v>
      </c>
      <c r="G137" s="53" t="s">
        <v>4032</v>
      </c>
      <c r="H137" s="53" t="s">
        <v>1305</v>
      </c>
      <c r="I137" s="53"/>
      <c r="J137" s="53"/>
      <c r="K137" s="53"/>
      <c r="L137" s="53"/>
      <c r="M137" s="53"/>
      <c r="N137" s="54"/>
      <c r="O137" s="53" t="str">
        <f t="shared" si="4"/>
        <v/>
      </c>
      <c r="P137" s="53"/>
      <c r="Q137" s="53"/>
      <c r="R137" s="53"/>
      <c r="S137" s="53"/>
    </row>
    <row r="138" spans="1:19" s="52" customFormat="1" x14ac:dyDescent="0.3">
      <c r="A138" s="58">
        <v>942</v>
      </c>
      <c r="B138" s="54" t="s">
        <v>4008</v>
      </c>
      <c r="C138" s="54" t="s">
        <v>1130</v>
      </c>
      <c r="D138" s="54"/>
      <c r="E138" s="54"/>
      <c r="F138" s="53" t="s">
        <v>1304</v>
      </c>
      <c r="G138" s="53" t="s">
        <v>4033</v>
      </c>
      <c r="H138" s="53" t="s">
        <v>1305</v>
      </c>
      <c r="I138" s="53"/>
      <c r="J138" s="53"/>
      <c r="K138" s="53"/>
      <c r="L138" s="53"/>
      <c r="M138" s="53"/>
      <c r="N138" s="54"/>
      <c r="O138" s="53" t="str">
        <f t="shared" si="4"/>
        <v/>
      </c>
      <c r="P138" s="53"/>
      <c r="Q138" s="53"/>
      <c r="R138" s="53"/>
      <c r="S138" s="53"/>
    </row>
    <row r="139" spans="1:19" s="52" customFormat="1" x14ac:dyDescent="0.3">
      <c r="A139" s="58">
        <v>942</v>
      </c>
      <c r="B139" s="54" t="s">
        <v>4008</v>
      </c>
      <c r="C139" s="54" t="s">
        <v>1130</v>
      </c>
      <c r="D139" s="54"/>
      <c r="E139" s="54"/>
      <c r="F139" s="53" t="s">
        <v>1304</v>
      </c>
      <c r="G139" s="53" t="s">
        <v>4034</v>
      </c>
      <c r="H139" s="53" t="s">
        <v>1305</v>
      </c>
      <c r="I139" s="53"/>
      <c r="J139" s="53"/>
      <c r="K139" s="53"/>
      <c r="L139" s="53"/>
      <c r="M139" s="53"/>
      <c r="N139" s="54"/>
      <c r="O139" s="53" t="str">
        <f t="shared" si="4"/>
        <v/>
      </c>
      <c r="P139" s="53"/>
      <c r="Q139" s="53"/>
      <c r="R139" s="53"/>
      <c r="S139" s="53"/>
    </row>
    <row r="140" spans="1:19" s="52" customFormat="1" x14ac:dyDescent="0.3">
      <c r="A140" s="58">
        <v>942</v>
      </c>
      <c r="B140" s="54" t="s">
        <v>4008</v>
      </c>
      <c r="C140" s="54" t="s">
        <v>1130</v>
      </c>
      <c r="D140" s="54"/>
      <c r="E140" s="54"/>
      <c r="F140" s="53" t="s">
        <v>1304</v>
      </c>
      <c r="G140" s="53" t="s">
        <v>4035</v>
      </c>
      <c r="H140" s="53" t="s">
        <v>1305</v>
      </c>
      <c r="I140" s="53"/>
      <c r="J140" s="53"/>
      <c r="K140" s="53"/>
      <c r="L140" s="53"/>
      <c r="M140" s="53"/>
      <c r="N140" s="54"/>
      <c r="O140" s="53" t="str">
        <f t="shared" si="4"/>
        <v/>
      </c>
      <c r="P140" s="53"/>
      <c r="Q140" s="53"/>
      <c r="R140" s="53"/>
      <c r="S140" s="53"/>
    </row>
    <row r="141" spans="1:19" x14ac:dyDescent="0.3">
      <c r="A141" s="20">
        <v>943</v>
      </c>
      <c r="B141" s="10" t="s">
        <v>43</v>
      </c>
      <c r="C141" s="10" t="s">
        <v>1130</v>
      </c>
      <c r="D141" s="10"/>
      <c r="E141" s="10"/>
      <c r="F141" s="3" t="s">
        <v>1306</v>
      </c>
      <c r="G141" s="3" t="s">
        <v>2795</v>
      </c>
      <c r="H141" s="3" t="s">
        <v>1307</v>
      </c>
      <c r="I141" s="53"/>
      <c r="J141" s="3"/>
      <c r="K141" s="3"/>
      <c r="L141" s="3"/>
      <c r="M141" s="3"/>
      <c r="N141" s="10"/>
      <c r="O141" s="3" t="str">
        <f t="shared" si="4"/>
        <v/>
      </c>
      <c r="P141" s="3"/>
      <c r="Q141" s="3"/>
      <c r="R141" s="3"/>
      <c r="S141" s="3"/>
    </row>
    <row r="142" spans="1:19" x14ac:dyDescent="0.3">
      <c r="A142" s="20">
        <v>944</v>
      </c>
      <c r="B142" s="10" t="s">
        <v>43</v>
      </c>
      <c r="C142" s="10" t="s">
        <v>1130</v>
      </c>
      <c r="D142" s="10"/>
      <c r="E142" s="10"/>
      <c r="F142" s="3" t="s">
        <v>1308</v>
      </c>
      <c r="G142" s="3" t="s">
        <v>2796</v>
      </c>
      <c r="H142" s="3" t="s">
        <v>1309</v>
      </c>
      <c r="I142" s="53"/>
      <c r="J142" s="3"/>
      <c r="K142" s="3"/>
      <c r="L142" s="3"/>
      <c r="M142" s="3"/>
      <c r="N142" s="10"/>
      <c r="O142" s="3" t="str">
        <f t="shared" si="4"/>
        <v/>
      </c>
      <c r="P142" s="3"/>
      <c r="Q142" s="3"/>
      <c r="R142" s="3"/>
      <c r="S142" s="3"/>
    </row>
    <row r="143" spans="1:19" x14ac:dyDescent="0.3">
      <c r="A143" s="20">
        <v>945</v>
      </c>
      <c r="B143" s="10" t="s">
        <v>43</v>
      </c>
      <c r="C143" s="10" t="s">
        <v>1130</v>
      </c>
      <c r="D143" s="10"/>
      <c r="E143" s="10"/>
      <c r="F143" s="3" t="s">
        <v>1310</v>
      </c>
      <c r="G143" s="3" t="s">
        <v>2797</v>
      </c>
      <c r="H143" s="3" t="s">
        <v>1311</v>
      </c>
      <c r="I143" s="53"/>
      <c r="J143" s="3"/>
      <c r="K143" s="3"/>
      <c r="L143" s="3"/>
      <c r="M143" s="3"/>
      <c r="N143" s="10"/>
      <c r="O143" s="3" t="str">
        <f t="shared" si="4"/>
        <v/>
      </c>
      <c r="P143" s="3"/>
      <c r="Q143" s="3"/>
      <c r="R143" s="3"/>
      <c r="S143" s="3"/>
    </row>
    <row r="144" spans="1:19" x14ac:dyDescent="0.3">
      <c r="A144" s="20">
        <v>946</v>
      </c>
      <c r="B144" s="10" t="s">
        <v>43</v>
      </c>
      <c r="C144" s="10" t="s">
        <v>1130</v>
      </c>
      <c r="D144" s="10"/>
      <c r="E144" s="10"/>
      <c r="F144" s="3" t="s">
        <v>1312</v>
      </c>
      <c r="G144" s="3" t="s">
        <v>2798</v>
      </c>
      <c r="H144" s="3" t="s">
        <v>1313</v>
      </c>
      <c r="I144" s="53"/>
      <c r="J144" s="3"/>
      <c r="K144" s="3"/>
      <c r="L144" s="3"/>
      <c r="M144" s="3"/>
      <c r="N144" s="10"/>
      <c r="O144" s="3" t="str">
        <f t="shared" si="4"/>
        <v/>
      </c>
      <c r="P144" s="3"/>
      <c r="Q144" s="3"/>
      <c r="R144" s="3"/>
      <c r="S144" s="3"/>
    </row>
    <row r="145" spans="1:19" x14ac:dyDescent="0.3">
      <c r="A145" s="20">
        <v>947</v>
      </c>
      <c r="B145" s="10" t="s">
        <v>43</v>
      </c>
      <c r="C145" s="10" t="s">
        <v>1130</v>
      </c>
      <c r="D145" s="10"/>
      <c r="E145" s="10"/>
      <c r="F145" s="3" t="s">
        <v>1314</v>
      </c>
      <c r="G145" s="3" t="s">
        <v>2799</v>
      </c>
      <c r="H145" s="3" t="s">
        <v>1315</v>
      </c>
      <c r="I145" s="53"/>
      <c r="J145" s="3"/>
      <c r="K145" s="3"/>
      <c r="L145" s="3"/>
      <c r="M145" s="3"/>
      <c r="N145" s="10"/>
      <c r="O145" s="3" t="str">
        <f t="shared" si="4"/>
        <v/>
      </c>
      <c r="P145" s="3"/>
      <c r="Q145" s="3"/>
      <c r="R145" s="3"/>
      <c r="S145" s="3"/>
    </row>
    <row r="146" spans="1:19" x14ac:dyDescent="0.3">
      <c r="A146" s="20">
        <v>948</v>
      </c>
      <c r="B146" s="10" t="s">
        <v>43</v>
      </c>
      <c r="C146" s="10" t="s">
        <v>1130</v>
      </c>
      <c r="D146" s="10"/>
      <c r="E146" s="10"/>
      <c r="F146" s="3" t="s">
        <v>1316</v>
      </c>
      <c r="G146" s="3" t="s">
        <v>2800</v>
      </c>
      <c r="H146" s="3" t="s">
        <v>1317</v>
      </c>
      <c r="I146" s="53"/>
      <c r="J146" s="3"/>
      <c r="K146" s="3"/>
      <c r="L146" s="3"/>
      <c r="M146" s="3"/>
      <c r="N146" s="10"/>
      <c r="O146" s="3" t="str">
        <f t="shared" si="4"/>
        <v/>
      </c>
      <c r="P146" s="3"/>
      <c r="Q146" s="3"/>
      <c r="R146" s="3"/>
      <c r="S146" s="3"/>
    </row>
    <row r="147" spans="1:19" x14ac:dyDescent="0.3">
      <c r="A147" s="20">
        <v>949</v>
      </c>
      <c r="B147" s="54" t="s">
        <v>43</v>
      </c>
      <c r="C147" s="10" t="s">
        <v>1130</v>
      </c>
      <c r="D147" s="10"/>
      <c r="E147" s="10"/>
      <c r="F147" s="3" t="s">
        <v>1318</v>
      </c>
      <c r="G147" s="3" t="s">
        <v>2801</v>
      </c>
      <c r="H147" s="3" t="s">
        <v>1319</v>
      </c>
      <c r="I147" s="53"/>
      <c r="J147" s="3"/>
      <c r="K147" s="3"/>
      <c r="L147" s="3"/>
      <c r="M147" s="3"/>
      <c r="N147" s="10"/>
      <c r="O147" s="3" t="str">
        <f t="shared" si="4"/>
        <v/>
      </c>
      <c r="P147" s="3"/>
      <c r="Q147" s="3"/>
      <c r="R147" s="3"/>
      <c r="S147" s="3"/>
    </row>
    <row r="148" spans="1:19" x14ac:dyDescent="0.3">
      <c r="A148" s="20">
        <v>950</v>
      </c>
      <c r="B148" s="54" t="s">
        <v>43</v>
      </c>
      <c r="C148" s="10" t="s">
        <v>1130</v>
      </c>
      <c r="D148" s="10"/>
      <c r="E148" s="10"/>
      <c r="F148" s="3" t="s">
        <v>1140</v>
      </c>
      <c r="G148" s="3" t="s">
        <v>2802</v>
      </c>
      <c r="H148" s="3" t="s">
        <v>1320</v>
      </c>
      <c r="I148" s="53"/>
      <c r="J148" s="3"/>
      <c r="K148" s="3"/>
      <c r="L148" s="3"/>
      <c r="M148" s="3"/>
      <c r="N148" s="10"/>
      <c r="O148" s="3" t="str">
        <f t="shared" si="4"/>
        <v/>
      </c>
      <c r="P148" s="3"/>
      <c r="Q148" s="3"/>
      <c r="R148" s="3"/>
      <c r="S148" s="3"/>
    </row>
    <row r="149" spans="1:19" x14ac:dyDescent="0.3">
      <c r="A149" s="20">
        <v>951</v>
      </c>
      <c r="B149" s="10" t="s">
        <v>43</v>
      </c>
      <c r="C149" s="10" t="s">
        <v>1130</v>
      </c>
      <c r="D149" s="10" t="s">
        <v>4123</v>
      </c>
      <c r="E149" s="10" t="s">
        <v>4121</v>
      </c>
      <c r="F149" s="3" t="s">
        <v>1142</v>
      </c>
      <c r="G149" s="3" t="s">
        <v>2803</v>
      </c>
      <c r="H149" s="3" t="s">
        <v>1321</v>
      </c>
      <c r="I149" s="53"/>
      <c r="J149" s="3"/>
      <c r="K149" s="3"/>
      <c r="L149" s="3"/>
      <c r="M149" s="3"/>
      <c r="N149" s="10"/>
      <c r="O149" s="3" t="str">
        <f t="shared" si="4"/>
        <v/>
      </c>
      <c r="P149" s="3"/>
      <c r="Q149" s="3"/>
      <c r="R149" s="3"/>
      <c r="S149" s="3"/>
    </row>
    <row r="150" spans="1:19" x14ac:dyDescent="0.3">
      <c r="A150" s="20">
        <v>952</v>
      </c>
      <c r="B150" s="10" t="s">
        <v>43</v>
      </c>
      <c r="C150" s="10" t="s">
        <v>1130</v>
      </c>
      <c r="D150" s="10"/>
      <c r="E150" s="10"/>
      <c r="F150" s="3" t="s">
        <v>1322</v>
      </c>
      <c r="G150" s="3" t="s">
        <v>2804</v>
      </c>
      <c r="H150" s="3" t="s">
        <v>1323</v>
      </c>
      <c r="I150" s="53"/>
      <c r="J150" s="3"/>
      <c r="K150" s="3"/>
      <c r="L150" s="3"/>
      <c r="M150" s="3"/>
      <c r="N150" s="10"/>
      <c r="O150" s="3" t="str">
        <f t="shared" si="4"/>
        <v/>
      </c>
      <c r="P150" s="3"/>
      <c r="Q150" s="3"/>
      <c r="R150" s="3"/>
      <c r="S150" s="3"/>
    </row>
    <row r="151" spans="1:19" x14ac:dyDescent="0.3">
      <c r="A151" s="20">
        <v>953</v>
      </c>
      <c r="B151" s="10" t="s">
        <v>43</v>
      </c>
      <c r="C151" s="10" t="s">
        <v>1130</v>
      </c>
      <c r="D151" s="10"/>
      <c r="E151" s="10"/>
      <c r="F151" s="3" t="s">
        <v>1324</v>
      </c>
      <c r="G151" s="3" t="s">
        <v>2805</v>
      </c>
      <c r="H151" s="3" t="s">
        <v>1325</v>
      </c>
      <c r="I151" s="53"/>
      <c r="J151" s="3"/>
      <c r="K151" s="3"/>
      <c r="L151" s="3"/>
      <c r="M151" s="3"/>
      <c r="N151" s="10"/>
      <c r="O151" s="3" t="str">
        <f t="shared" si="4"/>
        <v/>
      </c>
      <c r="P151" s="3"/>
      <c r="Q151" s="3"/>
      <c r="R151" s="3"/>
      <c r="S151" s="3"/>
    </row>
    <row r="152" spans="1:19" x14ac:dyDescent="0.3">
      <c r="A152" s="20">
        <v>954</v>
      </c>
      <c r="B152" s="10" t="s">
        <v>43</v>
      </c>
      <c r="C152" s="10" t="s">
        <v>1130</v>
      </c>
      <c r="D152" s="10"/>
      <c r="E152" s="10"/>
      <c r="F152" s="3" t="s">
        <v>1326</v>
      </c>
      <c r="G152" s="3" t="s">
        <v>2806</v>
      </c>
      <c r="H152" s="3" t="s">
        <v>1327</v>
      </c>
      <c r="I152" s="53"/>
      <c r="J152" s="3"/>
      <c r="K152" s="3"/>
      <c r="L152" s="3"/>
      <c r="M152" s="3"/>
      <c r="N152" s="10"/>
      <c r="O152" s="3" t="str">
        <f t="shared" si="4"/>
        <v/>
      </c>
      <c r="P152" s="3"/>
      <c r="Q152" s="3"/>
      <c r="R152" s="3"/>
      <c r="S152" s="3"/>
    </row>
    <row r="153" spans="1:19" x14ac:dyDescent="0.3">
      <c r="A153" s="20">
        <v>955</v>
      </c>
      <c r="B153" s="10" t="s">
        <v>43</v>
      </c>
      <c r="C153" s="10" t="s">
        <v>1130</v>
      </c>
      <c r="D153" s="10"/>
      <c r="E153" s="10"/>
      <c r="F153" s="3" t="s">
        <v>1328</v>
      </c>
      <c r="G153" s="3" t="s">
        <v>2807</v>
      </c>
      <c r="H153" s="3" t="s">
        <v>1329</v>
      </c>
      <c r="I153" s="53"/>
      <c r="J153" s="3"/>
      <c r="K153" s="3"/>
      <c r="L153" s="3"/>
      <c r="M153" s="3"/>
      <c r="N153" s="10"/>
      <c r="O153" s="3" t="str">
        <f t="shared" si="4"/>
        <v/>
      </c>
      <c r="P153" s="3"/>
      <c r="Q153" s="3"/>
      <c r="R153" s="3"/>
      <c r="S153" s="3"/>
    </row>
    <row r="154" spans="1:19" ht="198" x14ac:dyDescent="0.3">
      <c r="A154" s="58">
        <v>956</v>
      </c>
      <c r="B154" s="36" t="s">
        <v>43</v>
      </c>
      <c r="C154" s="54" t="s">
        <v>1130</v>
      </c>
      <c r="D154" s="54"/>
      <c r="E154" s="54"/>
      <c r="F154" s="53" t="s">
        <v>1330</v>
      </c>
      <c r="G154" s="53" t="s">
        <v>3397</v>
      </c>
      <c r="H154" s="53" t="s">
        <v>1331</v>
      </c>
      <c r="I154" s="53"/>
      <c r="J154" s="53" t="s">
        <v>31</v>
      </c>
      <c r="K154" s="53" t="s">
        <v>1844</v>
      </c>
      <c r="L154" s="53"/>
      <c r="M154" s="53" t="s">
        <v>23</v>
      </c>
      <c r="N154" s="54" t="s">
        <v>3357</v>
      </c>
      <c r="O154" s="53" t="str">
        <f t="shared" si="4"/>
        <v>TP/oneM2M/CSE/GMG/BV/011</v>
      </c>
      <c r="P154" s="33" t="s">
        <v>3488</v>
      </c>
      <c r="Q154" s="53" t="s">
        <v>43</v>
      </c>
      <c r="R154" s="53" t="s">
        <v>25</v>
      </c>
      <c r="S154" s="53"/>
    </row>
    <row r="155" spans="1:19" ht="214.5" x14ac:dyDescent="0.3">
      <c r="A155" s="20">
        <v>956</v>
      </c>
      <c r="B155" s="36" t="s">
        <v>43</v>
      </c>
      <c r="C155" s="10" t="s">
        <v>1130</v>
      </c>
      <c r="D155" s="10"/>
      <c r="E155" s="10"/>
      <c r="F155" s="3" t="s">
        <v>1330</v>
      </c>
      <c r="G155" s="3" t="s">
        <v>3399</v>
      </c>
      <c r="H155" s="3" t="s">
        <v>1331</v>
      </c>
      <c r="I155" s="53"/>
      <c r="J155" s="3" t="s">
        <v>31</v>
      </c>
      <c r="K155" s="3" t="s">
        <v>1844</v>
      </c>
      <c r="L155" s="3"/>
      <c r="M155" s="3" t="s">
        <v>23</v>
      </c>
      <c r="N155" s="10" t="s">
        <v>3358</v>
      </c>
      <c r="O155" s="3" t="str">
        <f t="shared" si="4"/>
        <v>TP/oneM2M/CSE/GMG/BV/012</v>
      </c>
      <c r="P155" s="33" t="s">
        <v>3489</v>
      </c>
      <c r="Q155" s="3" t="s">
        <v>43</v>
      </c>
      <c r="R155" s="3" t="s">
        <v>25</v>
      </c>
      <c r="S155" s="3"/>
    </row>
    <row r="156" spans="1:19" x14ac:dyDescent="0.3">
      <c r="A156" s="20">
        <v>956</v>
      </c>
      <c r="B156" s="10" t="s">
        <v>43</v>
      </c>
      <c r="C156" s="10" t="s">
        <v>1130</v>
      </c>
      <c r="D156" s="10"/>
      <c r="E156" s="10"/>
      <c r="F156" s="3" t="s">
        <v>1330</v>
      </c>
      <c r="G156" s="3" t="s">
        <v>2808</v>
      </c>
      <c r="H156" s="3" t="s">
        <v>1331</v>
      </c>
      <c r="I156" s="53"/>
      <c r="J156" s="3"/>
      <c r="K156" s="3"/>
      <c r="L156" s="3"/>
      <c r="M156" s="3"/>
      <c r="N156" s="10"/>
      <c r="O156" s="3" t="str">
        <f t="shared" si="4"/>
        <v/>
      </c>
      <c r="P156" s="3"/>
      <c r="Q156" s="3"/>
      <c r="R156" s="3"/>
      <c r="S156" s="3"/>
    </row>
    <row r="157" spans="1:19" x14ac:dyDescent="0.3">
      <c r="A157" s="20">
        <v>957</v>
      </c>
      <c r="B157" s="10" t="s">
        <v>43</v>
      </c>
      <c r="C157" s="10" t="s">
        <v>1130</v>
      </c>
      <c r="D157" s="10"/>
      <c r="E157" s="10"/>
      <c r="F157" s="3" t="s">
        <v>1332</v>
      </c>
      <c r="G157" s="3" t="s">
        <v>2809</v>
      </c>
      <c r="H157" s="3" t="s">
        <v>1333</v>
      </c>
      <c r="I157" s="53"/>
      <c r="J157" s="3"/>
      <c r="K157" s="3"/>
      <c r="L157" s="3"/>
      <c r="M157" s="3"/>
      <c r="N157" s="10"/>
      <c r="O157" s="3" t="str">
        <f t="shared" si="4"/>
        <v/>
      </c>
      <c r="P157" s="3"/>
      <c r="Q157" s="3"/>
      <c r="R157" s="3"/>
      <c r="S157" s="3"/>
    </row>
    <row r="158" spans="1:19" x14ac:dyDescent="0.3">
      <c r="A158" s="20">
        <v>958</v>
      </c>
      <c r="B158" s="10" t="s">
        <v>43</v>
      </c>
      <c r="C158" s="10" t="s">
        <v>1130</v>
      </c>
      <c r="D158" s="10"/>
      <c r="E158" s="10"/>
      <c r="F158" s="3" t="s">
        <v>1334</v>
      </c>
      <c r="G158" s="3" t="s">
        <v>2810</v>
      </c>
      <c r="H158" s="3" t="s">
        <v>1335</v>
      </c>
      <c r="I158" s="53"/>
      <c r="J158" s="3"/>
      <c r="K158" s="3"/>
      <c r="L158" s="3"/>
      <c r="M158" s="3"/>
      <c r="N158" s="10"/>
      <c r="O158" s="3" t="str">
        <f t="shared" si="4"/>
        <v/>
      </c>
      <c r="P158" s="3"/>
      <c r="Q158" s="3"/>
      <c r="R158" s="3"/>
      <c r="S158" s="3"/>
    </row>
    <row r="159" spans="1:19" x14ac:dyDescent="0.3">
      <c r="A159" s="20">
        <v>959</v>
      </c>
      <c r="B159" s="10" t="s">
        <v>43</v>
      </c>
      <c r="C159" s="10" t="s">
        <v>1130</v>
      </c>
      <c r="D159" s="10"/>
      <c r="E159" s="10"/>
      <c r="F159" s="3" t="s">
        <v>1336</v>
      </c>
      <c r="G159" s="3" t="s">
        <v>2811</v>
      </c>
      <c r="H159" s="3" t="s">
        <v>1337</v>
      </c>
      <c r="I159" s="53"/>
      <c r="J159" s="3"/>
      <c r="K159" s="3"/>
      <c r="L159" s="3"/>
      <c r="M159" s="3"/>
      <c r="N159" s="10"/>
      <c r="O159" s="3" t="str">
        <f t="shared" ref="O159:O190" si="5" xml:space="preserve"> IF(ISBLANK(N159),"",CONCATENATE("TP/oneM2M/",IF(J159&lt;&gt;"Both",J159&amp;"/",""),K159,IF(K159&lt;&gt;"","/",""),L159,IF(L159&lt;&gt;"","/",""),M159,IF(M159&lt;&gt;"","/",""),N159))</f>
        <v/>
      </c>
      <c r="P159" s="3"/>
      <c r="Q159" s="3"/>
      <c r="R159" s="3"/>
      <c r="S159" s="3"/>
    </row>
    <row r="160" spans="1:19" x14ac:dyDescent="0.3">
      <c r="A160" s="20">
        <v>960</v>
      </c>
      <c r="B160" s="10" t="s">
        <v>43</v>
      </c>
      <c r="C160" s="10" t="s">
        <v>1130</v>
      </c>
      <c r="D160" s="10"/>
      <c r="E160" s="10"/>
      <c r="F160" s="3" t="s">
        <v>1338</v>
      </c>
      <c r="G160" s="3" t="s">
        <v>2812</v>
      </c>
      <c r="H160" s="3" t="s">
        <v>1339</v>
      </c>
      <c r="I160" s="53"/>
      <c r="J160" s="3"/>
      <c r="K160" s="3"/>
      <c r="L160" s="3"/>
      <c r="M160" s="3"/>
      <c r="N160" s="10"/>
      <c r="O160" s="3" t="str">
        <f t="shared" si="5"/>
        <v/>
      </c>
      <c r="P160" s="3"/>
      <c r="Q160" s="3"/>
      <c r="R160" s="3"/>
      <c r="S160" s="3"/>
    </row>
    <row r="161" spans="1:19" x14ac:dyDescent="0.3">
      <c r="A161" s="20">
        <v>961</v>
      </c>
      <c r="B161" s="10" t="s">
        <v>43</v>
      </c>
      <c r="C161" s="10" t="s">
        <v>1130</v>
      </c>
      <c r="D161" s="10"/>
      <c r="E161" s="10"/>
      <c r="F161" s="3" t="s">
        <v>1340</v>
      </c>
      <c r="G161" s="3" t="s">
        <v>2813</v>
      </c>
      <c r="H161" s="3" t="s">
        <v>1341</v>
      </c>
      <c r="I161" s="53"/>
      <c r="J161" s="3"/>
      <c r="K161" s="3"/>
      <c r="L161" s="3"/>
      <c r="M161" s="3"/>
      <c r="N161" s="10"/>
      <c r="O161" s="3" t="str">
        <f t="shared" si="5"/>
        <v/>
      </c>
      <c r="P161" s="3"/>
      <c r="Q161" s="3"/>
      <c r="R161" s="3"/>
      <c r="S161" s="3"/>
    </row>
    <row r="162" spans="1:19" x14ac:dyDescent="0.3">
      <c r="A162" s="20">
        <v>962</v>
      </c>
      <c r="B162" s="10" t="s">
        <v>43</v>
      </c>
      <c r="C162" s="10" t="s">
        <v>1130</v>
      </c>
      <c r="D162" s="10"/>
      <c r="E162" s="10"/>
      <c r="F162" s="3" t="s">
        <v>1342</v>
      </c>
      <c r="G162" s="3" t="s">
        <v>2814</v>
      </c>
      <c r="H162" s="3" t="s">
        <v>1343</v>
      </c>
      <c r="I162" s="53"/>
      <c r="J162" s="3"/>
      <c r="K162" s="3"/>
      <c r="L162" s="3"/>
      <c r="M162" s="3"/>
      <c r="N162" s="10"/>
      <c r="O162" s="3" t="str">
        <f t="shared" si="5"/>
        <v/>
      </c>
      <c r="P162" s="3"/>
      <c r="Q162" s="3"/>
      <c r="R162" s="3"/>
      <c r="S162" s="3"/>
    </row>
    <row r="163" spans="1:19" x14ac:dyDescent="0.3">
      <c r="A163" s="20">
        <v>963</v>
      </c>
      <c r="B163" s="10" t="s">
        <v>43</v>
      </c>
      <c r="C163" s="10" t="s">
        <v>1130</v>
      </c>
      <c r="D163" s="10"/>
      <c r="E163" s="10"/>
      <c r="F163" s="3" t="s">
        <v>1344</v>
      </c>
      <c r="G163" s="3" t="s">
        <v>2815</v>
      </c>
      <c r="H163" s="3" t="s">
        <v>1345</v>
      </c>
      <c r="I163" s="53"/>
      <c r="J163" s="3"/>
      <c r="K163" s="3"/>
      <c r="L163" s="3"/>
      <c r="M163" s="3"/>
      <c r="N163" s="10"/>
      <c r="O163" s="3" t="str">
        <f t="shared" si="5"/>
        <v/>
      </c>
      <c r="P163" s="3"/>
      <c r="Q163" s="3"/>
      <c r="R163" s="3"/>
      <c r="S163" s="3"/>
    </row>
    <row r="164" spans="1:19" x14ac:dyDescent="0.3">
      <c r="A164" s="20">
        <v>964</v>
      </c>
      <c r="B164" s="10" t="s">
        <v>43</v>
      </c>
      <c r="C164" s="10" t="s">
        <v>1130</v>
      </c>
      <c r="D164" s="10"/>
      <c r="E164" s="10"/>
      <c r="F164" s="3" t="s">
        <v>1346</v>
      </c>
      <c r="G164" s="3" t="s">
        <v>2816</v>
      </c>
      <c r="H164" s="3" t="s">
        <v>1347</v>
      </c>
      <c r="I164" s="53"/>
      <c r="J164" s="3"/>
      <c r="K164" s="3"/>
      <c r="L164" s="3"/>
      <c r="M164" s="3"/>
      <c r="N164" s="10"/>
      <c r="O164" s="3" t="str">
        <f t="shared" si="5"/>
        <v/>
      </c>
      <c r="P164" s="3"/>
      <c r="Q164" s="3"/>
      <c r="R164" s="3"/>
      <c r="S164" s="3"/>
    </row>
    <row r="165" spans="1:19" x14ac:dyDescent="0.3">
      <c r="A165" s="20">
        <v>965</v>
      </c>
      <c r="B165" s="10" t="s">
        <v>43</v>
      </c>
      <c r="C165" s="10" t="s">
        <v>1130</v>
      </c>
      <c r="D165" s="10"/>
      <c r="E165" s="10"/>
      <c r="F165" s="3" t="s">
        <v>1348</v>
      </c>
      <c r="G165" s="3" t="s">
        <v>2817</v>
      </c>
      <c r="H165" s="3" t="s">
        <v>1349</v>
      </c>
      <c r="I165" s="53"/>
      <c r="J165" s="3"/>
      <c r="K165" s="3"/>
      <c r="L165" s="3"/>
      <c r="M165" s="3"/>
      <c r="N165" s="10"/>
      <c r="O165" s="3" t="str">
        <f t="shared" si="5"/>
        <v/>
      </c>
      <c r="P165" s="3"/>
      <c r="Q165" s="3"/>
      <c r="R165" s="3"/>
      <c r="S165" s="3"/>
    </row>
    <row r="166" spans="1:19" x14ac:dyDescent="0.3">
      <c r="A166" s="20">
        <v>966</v>
      </c>
      <c r="B166" s="10" t="s">
        <v>43</v>
      </c>
      <c r="C166" s="10" t="s">
        <v>1130</v>
      </c>
      <c r="D166" s="10"/>
      <c r="E166" s="10"/>
      <c r="F166" s="3" t="s">
        <v>1350</v>
      </c>
      <c r="G166" s="3" t="s">
        <v>2818</v>
      </c>
      <c r="H166" s="3" t="s">
        <v>1351</v>
      </c>
      <c r="I166" s="53"/>
      <c r="J166" s="3"/>
      <c r="K166" s="3"/>
      <c r="L166" s="3"/>
      <c r="M166" s="3"/>
      <c r="N166" s="10"/>
      <c r="O166" s="3" t="str">
        <f t="shared" si="5"/>
        <v/>
      </c>
      <c r="P166" s="3"/>
      <c r="Q166" s="3"/>
      <c r="R166" s="3"/>
      <c r="S166" s="3"/>
    </row>
    <row r="167" spans="1:19" x14ac:dyDescent="0.3">
      <c r="A167" s="20">
        <v>967</v>
      </c>
      <c r="B167" s="10" t="s">
        <v>43</v>
      </c>
      <c r="C167" s="10" t="s">
        <v>1130</v>
      </c>
      <c r="D167" s="10"/>
      <c r="E167" s="10"/>
      <c r="F167" s="3" t="s">
        <v>1352</v>
      </c>
      <c r="G167" s="3" t="s">
        <v>2819</v>
      </c>
      <c r="H167" s="3" t="s">
        <v>1353</v>
      </c>
      <c r="I167" s="53"/>
      <c r="J167" s="3"/>
      <c r="K167" s="3"/>
      <c r="L167" s="3"/>
      <c r="M167" s="3"/>
      <c r="N167" s="10"/>
      <c r="O167" s="3" t="str">
        <f t="shared" si="5"/>
        <v/>
      </c>
      <c r="P167" s="3"/>
      <c r="Q167" s="3"/>
      <c r="R167" s="3"/>
      <c r="S167" s="3"/>
    </row>
    <row r="168" spans="1:19" x14ac:dyDescent="0.3">
      <c r="A168" s="20">
        <v>968</v>
      </c>
      <c r="B168" s="10" t="s">
        <v>43</v>
      </c>
      <c r="C168" s="10" t="s">
        <v>1130</v>
      </c>
      <c r="D168" s="10"/>
      <c r="E168" s="10"/>
      <c r="F168" s="3" t="s">
        <v>1354</v>
      </c>
      <c r="G168" s="3" t="s">
        <v>2820</v>
      </c>
      <c r="H168" s="3" t="s">
        <v>1355</v>
      </c>
      <c r="I168" s="53"/>
      <c r="J168" s="3"/>
      <c r="K168" s="3"/>
      <c r="L168" s="3"/>
      <c r="M168" s="3"/>
      <c r="N168" s="10"/>
      <c r="O168" s="3" t="str">
        <f t="shared" si="5"/>
        <v/>
      </c>
      <c r="P168" s="3"/>
      <c r="Q168" s="3"/>
      <c r="R168" s="3"/>
      <c r="S168" s="3"/>
    </row>
    <row r="169" spans="1:19" x14ac:dyDescent="0.3">
      <c r="A169" s="20">
        <v>969</v>
      </c>
      <c r="B169" s="10" t="s">
        <v>43</v>
      </c>
      <c r="C169" s="10" t="s">
        <v>1130</v>
      </c>
      <c r="D169" s="10"/>
      <c r="E169" s="10"/>
      <c r="F169" s="3" t="s">
        <v>1356</v>
      </c>
      <c r="G169" s="3" t="s">
        <v>2821</v>
      </c>
      <c r="H169" s="3" t="s">
        <v>1357</v>
      </c>
      <c r="I169" s="53"/>
      <c r="J169" s="3"/>
      <c r="K169" s="3"/>
      <c r="L169" s="3"/>
      <c r="M169" s="3"/>
      <c r="N169" s="10"/>
      <c r="O169" s="3" t="str">
        <f t="shared" si="5"/>
        <v/>
      </c>
      <c r="P169" s="3"/>
      <c r="Q169" s="3"/>
      <c r="R169" s="3"/>
      <c r="S169" s="3"/>
    </row>
    <row r="170" spans="1:19" x14ac:dyDescent="0.3">
      <c r="A170" s="20">
        <v>970</v>
      </c>
      <c r="B170" s="10" t="s">
        <v>43</v>
      </c>
      <c r="C170" s="10" t="s">
        <v>1130</v>
      </c>
      <c r="D170" s="10"/>
      <c r="E170" s="10"/>
      <c r="F170" s="3" t="s">
        <v>1358</v>
      </c>
      <c r="G170" s="3" t="s">
        <v>2822</v>
      </c>
      <c r="H170" s="3" t="s">
        <v>1359</v>
      </c>
      <c r="I170" s="53"/>
      <c r="J170" s="3"/>
      <c r="K170" s="3"/>
      <c r="L170" s="3"/>
      <c r="M170" s="3"/>
      <c r="N170" s="10"/>
      <c r="O170" s="3" t="str">
        <f t="shared" si="5"/>
        <v/>
      </c>
      <c r="P170" s="3"/>
      <c r="Q170" s="3"/>
      <c r="R170" s="3"/>
      <c r="S170" s="3"/>
    </row>
    <row r="171" spans="1:19" x14ac:dyDescent="0.3">
      <c r="A171" s="20">
        <v>971</v>
      </c>
      <c r="B171" s="10" t="s">
        <v>43</v>
      </c>
      <c r="C171" s="10" t="s">
        <v>1130</v>
      </c>
      <c r="D171" s="10"/>
      <c r="E171" s="10"/>
      <c r="F171" s="3" t="s">
        <v>1360</v>
      </c>
      <c r="G171" s="3" t="s">
        <v>2823</v>
      </c>
      <c r="H171" s="3" t="s">
        <v>1361</v>
      </c>
      <c r="I171" s="53"/>
      <c r="J171" s="3"/>
      <c r="K171" s="3"/>
      <c r="L171" s="3"/>
      <c r="M171" s="3"/>
      <c r="N171" s="10"/>
      <c r="O171" s="3" t="str">
        <f t="shared" si="5"/>
        <v/>
      </c>
      <c r="P171" s="3"/>
      <c r="Q171" s="3"/>
      <c r="R171" s="3"/>
      <c r="S171" s="3"/>
    </row>
    <row r="172" spans="1:19" x14ac:dyDescent="0.3">
      <c r="A172" s="20">
        <v>972</v>
      </c>
      <c r="B172" s="10" t="s">
        <v>43</v>
      </c>
      <c r="C172" s="10" t="s">
        <v>1130</v>
      </c>
      <c r="D172" s="10"/>
      <c r="E172" s="10"/>
      <c r="F172" s="3" t="s">
        <v>1362</v>
      </c>
      <c r="G172" s="3" t="s">
        <v>2824</v>
      </c>
      <c r="H172" s="3" t="s">
        <v>1363</v>
      </c>
      <c r="I172" s="53"/>
      <c r="J172" s="3"/>
      <c r="K172" s="3"/>
      <c r="L172" s="3"/>
      <c r="M172" s="3"/>
      <c r="N172" s="10"/>
      <c r="O172" s="3" t="str">
        <f t="shared" si="5"/>
        <v/>
      </c>
      <c r="P172" s="3"/>
      <c r="Q172" s="3"/>
      <c r="R172" s="3"/>
      <c r="S172" s="3"/>
    </row>
    <row r="173" spans="1:19" x14ac:dyDescent="0.3">
      <c r="A173" s="20">
        <v>973</v>
      </c>
      <c r="B173" s="10" t="s">
        <v>43</v>
      </c>
      <c r="C173" s="10" t="s">
        <v>1130</v>
      </c>
      <c r="D173" s="10"/>
      <c r="E173" s="10"/>
      <c r="F173" s="3" t="s">
        <v>1364</v>
      </c>
      <c r="G173" s="3" t="s">
        <v>2825</v>
      </c>
      <c r="H173" s="3" t="s">
        <v>1365</v>
      </c>
      <c r="I173" s="53"/>
      <c r="J173" s="3"/>
      <c r="K173" s="3"/>
      <c r="L173" s="3"/>
      <c r="M173" s="3"/>
      <c r="N173" s="10"/>
      <c r="O173" s="3" t="str">
        <f t="shared" si="5"/>
        <v/>
      </c>
      <c r="P173" s="3"/>
      <c r="Q173" s="3"/>
      <c r="R173" s="3"/>
      <c r="S173" s="3"/>
    </row>
    <row r="174" spans="1:19" x14ac:dyDescent="0.3">
      <c r="A174" s="20">
        <v>974</v>
      </c>
      <c r="B174" s="10" t="s">
        <v>43</v>
      </c>
      <c r="C174" s="10" t="s">
        <v>1130</v>
      </c>
      <c r="D174" s="10"/>
      <c r="E174" s="10"/>
      <c r="F174" s="3" t="s">
        <v>1366</v>
      </c>
      <c r="G174" s="3" t="s">
        <v>2826</v>
      </c>
      <c r="H174" s="3" t="s">
        <v>1367</v>
      </c>
      <c r="I174" s="53"/>
      <c r="J174" s="3"/>
      <c r="K174" s="3"/>
      <c r="L174" s="3"/>
      <c r="M174" s="3"/>
      <c r="N174" s="10"/>
      <c r="O174" s="3" t="str">
        <f t="shared" si="5"/>
        <v/>
      </c>
      <c r="P174" s="3"/>
      <c r="Q174" s="3"/>
      <c r="R174" s="3"/>
      <c r="S174" s="3"/>
    </row>
    <row r="175" spans="1:19" x14ac:dyDescent="0.3">
      <c r="A175" s="20">
        <v>975</v>
      </c>
      <c r="B175" s="10" t="s">
        <v>43</v>
      </c>
      <c r="C175" s="10" t="s">
        <v>1130</v>
      </c>
      <c r="D175" s="10"/>
      <c r="E175" s="10"/>
      <c r="F175" s="3" t="s">
        <v>1368</v>
      </c>
      <c r="G175" s="3" t="s">
        <v>2827</v>
      </c>
      <c r="H175" s="3" t="s">
        <v>1369</v>
      </c>
      <c r="I175" s="53"/>
      <c r="J175" s="3"/>
      <c r="K175" s="3"/>
      <c r="L175" s="3"/>
      <c r="M175" s="3"/>
      <c r="N175" s="10"/>
      <c r="O175" s="3" t="str">
        <f t="shared" si="5"/>
        <v/>
      </c>
      <c r="P175" s="3"/>
      <c r="Q175" s="3"/>
      <c r="R175" s="3"/>
      <c r="S175" s="3"/>
    </row>
    <row r="176" spans="1:19" x14ac:dyDescent="0.3">
      <c r="A176" s="20">
        <v>976</v>
      </c>
      <c r="B176" s="10" t="s">
        <v>43</v>
      </c>
      <c r="C176" s="10" t="s">
        <v>1130</v>
      </c>
      <c r="D176" s="10"/>
      <c r="E176" s="10"/>
      <c r="F176" s="3" t="s">
        <v>1370</v>
      </c>
      <c r="G176" s="3" t="s">
        <v>2828</v>
      </c>
      <c r="H176" s="3" t="s">
        <v>1371</v>
      </c>
      <c r="I176" s="53"/>
      <c r="J176" s="3"/>
      <c r="K176" s="3"/>
      <c r="L176" s="3"/>
      <c r="M176" s="3"/>
      <c r="N176" s="10"/>
      <c r="O176" s="3" t="str">
        <f t="shared" si="5"/>
        <v/>
      </c>
      <c r="P176" s="3"/>
      <c r="Q176" s="3"/>
      <c r="R176" s="3"/>
      <c r="S176" s="3"/>
    </row>
    <row r="177" spans="1:19" x14ac:dyDescent="0.3">
      <c r="A177" s="20">
        <v>977</v>
      </c>
      <c r="B177" s="10" t="s">
        <v>43</v>
      </c>
      <c r="C177" s="10" t="s">
        <v>1130</v>
      </c>
      <c r="D177" s="10"/>
      <c r="E177" s="10"/>
      <c r="F177" s="3" t="s">
        <v>1372</v>
      </c>
      <c r="G177" s="3" t="s">
        <v>2829</v>
      </c>
      <c r="H177" s="3" t="s">
        <v>1373</v>
      </c>
      <c r="I177" s="53"/>
      <c r="J177" s="3"/>
      <c r="K177" s="3"/>
      <c r="L177" s="3"/>
      <c r="M177" s="3"/>
      <c r="N177" s="10"/>
      <c r="O177" s="3" t="str">
        <f t="shared" si="5"/>
        <v/>
      </c>
      <c r="P177" s="3"/>
      <c r="Q177" s="3"/>
      <c r="R177" s="3"/>
      <c r="S177" s="3"/>
    </row>
    <row r="178" spans="1:19" x14ac:dyDescent="0.3">
      <c r="A178" s="20">
        <v>978</v>
      </c>
      <c r="B178" s="10" t="s">
        <v>43</v>
      </c>
      <c r="C178" s="10" t="s">
        <v>1130</v>
      </c>
      <c r="D178" s="10"/>
      <c r="E178" s="10"/>
      <c r="F178" s="3" t="s">
        <v>1374</v>
      </c>
      <c r="G178" s="3" t="s">
        <v>2830</v>
      </c>
      <c r="H178" s="3" t="s">
        <v>1375</v>
      </c>
      <c r="I178" s="53"/>
      <c r="J178" s="3"/>
      <c r="K178" s="3"/>
      <c r="L178" s="3"/>
      <c r="M178" s="3"/>
      <c r="N178" s="10"/>
      <c r="O178" s="3" t="str">
        <f t="shared" si="5"/>
        <v/>
      </c>
      <c r="P178" s="3"/>
      <c r="Q178" s="3"/>
      <c r="R178" s="3"/>
      <c r="S178" s="3"/>
    </row>
    <row r="179" spans="1:19" x14ac:dyDescent="0.3">
      <c r="A179" s="20">
        <v>979</v>
      </c>
      <c r="B179" s="10" t="s">
        <v>43</v>
      </c>
      <c r="C179" s="10" t="s">
        <v>1130</v>
      </c>
      <c r="D179" s="10"/>
      <c r="E179" s="10"/>
      <c r="F179" s="3" t="s">
        <v>1376</v>
      </c>
      <c r="G179" s="3" t="s">
        <v>2831</v>
      </c>
      <c r="H179" s="3" t="s">
        <v>1377</v>
      </c>
      <c r="I179" s="53"/>
      <c r="J179" s="3"/>
      <c r="K179" s="3"/>
      <c r="L179" s="3"/>
      <c r="M179" s="3"/>
      <c r="N179" s="10"/>
      <c r="O179" s="3" t="str">
        <f t="shared" si="5"/>
        <v/>
      </c>
      <c r="P179" s="3"/>
      <c r="Q179" s="3"/>
      <c r="R179" s="3"/>
      <c r="S179" s="3"/>
    </row>
    <row r="180" spans="1:19" x14ac:dyDescent="0.3">
      <c r="A180" s="20">
        <v>980</v>
      </c>
      <c r="B180" s="10" t="s">
        <v>43</v>
      </c>
      <c r="C180" s="10" t="s">
        <v>1130</v>
      </c>
      <c r="D180" s="10"/>
      <c r="E180" s="10"/>
      <c r="F180" s="3" t="s">
        <v>1378</v>
      </c>
      <c r="G180" s="3" t="s">
        <v>2832</v>
      </c>
      <c r="H180" s="3" t="s">
        <v>1379</v>
      </c>
      <c r="I180" s="53"/>
      <c r="J180" s="3"/>
      <c r="K180" s="3"/>
      <c r="L180" s="3"/>
      <c r="M180" s="3"/>
      <c r="N180" s="10"/>
      <c r="O180" s="3" t="str">
        <f t="shared" si="5"/>
        <v/>
      </c>
      <c r="P180" s="3"/>
      <c r="Q180" s="3"/>
      <c r="R180" s="3"/>
      <c r="S180" s="3"/>
    </row>
    <row r="181" spans="1:19" x14ac:dyDescent="0.3">
      <c r="A181" s="20">
        <v>981</v>
      </c>
      <c r="B181" s="10" t="s">
        <v>43</v>
      </c>
      <c r="C181" s="10" t="s">
        <v>1130</v>
      </c>
      <c r="D181" s="10"/>
      <c r="E181" s="10"/>
      <c r="F181" s="3" t="s">
        <v>1380</v>
      </c>
      <c r="G181" s="3" t="s">
        <v>2833</v>
      </c>
      <c r="H181" s="3" t="s">
        <v>1381</v>
      </c>
      <c r="I181" s="53"/>
      <c r="J181" s="3"/>
      <c r="K181" s="3"/>
      <c r="L181" s="3"/>
      <c r="M181" s="3"/>
      <c r="N181" s="10"/>
      <c r="O181" s="3" t="str">
        <f t="shared" si="5"/>
        <v/>
      </c>
      <c r="P181" s="3"/>
      <c r="Q181" s="3"/>
      <c r="R181" s="3"/>
      <c r="S181" s="3"/>
    </row>
    <row r="182" spans="1:19" x14ac:dyDescent="0.3">
      <c r="A182" s="20">
        <v>982</v>
      </c>
      <c r="B182" s="10" t="s">
        <v>43</v>
      </c>
      <c r="C182" s="10" t="s">
        <v>1130</v>
      </c>
      <c r="D182" s="10"/>
      <c r="E182" s="10"/>
      <c r="F182" s="3" t="s">
        <v>1382</v>
      </c>
      <c r="G182" s="3" t="s">
        <v>2834</v>
      </c>
      <c r="H182" s="3" t="s">
        <v>1383</v>
      </c>
      <c r="I182" s="53"/>
      <c r="J182" s="3"/>
      <c r="K182" s="3"/>
      <c r="L182" s="3"/>
      <c r="M182" s="3"/>
      <c r="N182" s="10"/>
      <c r="O182" s="3" t="str">
        <f t="shared" si="5"/>
        <v/>
      </c>
      <c r="P182" s="3"/>
      <c r="Q182" s="3"/>
      <c r="R182" s="3"/>
      <c r="S182" s="3"/>
    </row>
    <row r="183" spans="1:19" x14ac:dyDescent="0.3">
      <c r="A183" s="20">
        <v>983</v>
      </c>
      <c r="B183" s="10" t="s">
        <v>43</v>
      </c>
      <c r="C183" s="10" t="s">
        <v>1130</v>
      </c>
      <c r="D183" s="10"/>
      <c r="E183" s="10"/>
      <c r="F183" s="3" t="s">
        <v>1384</v>
      </c>
      <c r="G183" s="3" t="s">
        <v>2835</v>
      </c>
      <c r="H183" s="3" t="s">
        <v>1385</v>
      </c>
      <c r="I183" s="53"/>
      <c r="J183" s="3"/>
      <c r="K183" s="3"/>
      <c r="L183" s="3"/>
      <c r="M183" s="3"/>
      <c r="N183" s="10"/>
      <c r="O183" s="3" t="str">
        <f t="shared" si="5"/>
        <v/>
      </c>
      <c r="P183" s="3"/>
      <c r="Q183" s="3"/>
      <c r="R183" s="3"/>
      <c r="S183" s="3"/>
    </row>
    <row r="184" spans="1:19" x14ac:dyDescent="0.3">
      <c r="A184" s="20">
        <v>984</v>
      </c>
      <c r="B184" s="10" t="s">
        <v>43</v>
      </c>
      <c r="C184" s="10" t="s">
        <v>1130</v>
      </c>
      <c r="D184" s="10"/>
      <c r="E184" s="10"/>
      <c r="F184" s="3" t="s">
        <v>1386</v>
      </c>
      <c r="G184" s="3" t="s">
        <v>2836</v>
      </c>
      <c r="H184" s="3" t="s">
        <v>1387</v>
      </c>
      <c r="I184" s="53"/>
      <c r="J184" s="3"/>
      <c r="K184" s="3"/>
      <c r="L184" s="3"/>
      <c r="M184" s="3"/>
      <c r="N184" s="10"/>
      <c r="O184" s="3" t="str">
        <f t="shared" si="5"/>
        <v/>
      </c>
      <c r="P184" s="3"/>
      <c r="Q184" s="3"/>
      <c r="R184" s="3"/>
      <c r="S184" s="3"/>
    </row>
    <row r="185" spans="1:19" x14ac:dyDescent="0.3">
      <c r="A185" s="20">
        <v>985</v>
      </c>
      <c r="B185" s="10" t="s">
        <v>43</v>
      </c>
      <c r="C185" s="10" t="s">
        <v>1130</v>
      </c>
      <c r="D185" s="10"/>
      <c r="E185" s="10"/>
      <c r="F185" s="3" t="s">
        <v>1388</v>
      </c>
      <c r="G185" s="3" t="s">
        <v>2837</v>
      </c>
      <c r="H185" s="3" t="s">
        <v>1389</v>
      </c>
      <c r="I185" s="53"/>
      <c r="J185" s="3"/>
      <c r="K185" s="3"/>
      <c r="L185" s="3"/>
      <c r="M185" s="3"/>
      <c r="N185" s="10"/>
      <c r="O185" s="3" t="str">
        <f t="shared" si="5"/>
        <v/>
      </c>
      <c r="P185" s="3"/>
      <c r="Q185" s="3"/>
      <c r="R185" s="3"/>
      <c r="S185" s="3"/>
    </row>
    <row r="186" spans="1:19" x14ac:dyDescent="0.3">
      <c r="A186" s="20">
        <v>986</v>
      </c>
      <c r="B186" s="10" t="s">
        <v>43</v>
      </c>
      <c r="C186" s="10" t="s">
        <v>1130</v>
      </c>
      <c r="D186" s="10"/>
      <c r="E186" s="10"/>
      <c r="F186" s="3" t="s">
        <v>1390</v>
      </c>
      <c r="G186" s="3" t="s">
        <v>2838</v>
      </c>
      <c r="H186" s="3" t="s">
        <v>1391</v>
      </c>
      <c r="I186" s="53"/>
      <c r="J186" s="3"/>
      <c r="K186" s="3"/>
      <c r="L186" s="3"/>
      <c r="M186" s="3"/>
      <c r="N186" s="10"/>
      <c r="O186" s="3" t="str">
        <f t="shared" si="5"/>
        <v/>
      </c>
      <c r="P186" s="3"/>
      <c r="Q186" s="3"/>
      <c r="R186" s="3"/>
      <c r="S186" s="3"/>
    </row>
    <row r="187" spans="1:19" x14ac:dyDescent="0.3">
      <c r="A187" s="20">
        <v>987</v>
      </c>
      <c r="B187" s="10" t="s">
        <v>43</v>
      </c>
      <c r="C187" s="10" t="s">
        <v>1130</v>
      </c>
      <c r="D187" s="10"/>
      <c r="E187" s="10"/>
      <c r="F187" s="3" t="s">
        <v>1392</v>
      </c>
      <c r="G187" s="3" t="s">
        <v>2839</v>
      </c>
      <c r="H187" s="3" t="s">
        <v>1393</v>
      </c>
      <c r="I187" s="53"/>
      <c r="J187" s="3"/>
      <c r="K187" s="3"/>
      <c r="L187" s="3"/>
      <c r="M187" s="3"/>
      <c r="N187" s="10"/>
      <c r="O187" s="3" t="str">
        <f t="shared" si="5"/>
        <v/>
      </c>
      <c r="P187" s="3"/>
      <c r="Q187" s="3"/>
      <c r="R187" s="3"/>
      <c r="S187" s="3"/>
    </row>
    <row r="188" spans="1:19" x14ac:dyDescent="0.3">
      <c r="A188" s="20">
        <v>988</v>
      </c>
      <c r="B188" s="10" t="s">
        <v>43</v>
      </c>
      <c r="C188" s="10" t="s">
        <v>1130</v>
      </c>
      <c r="D188" s="10"/>
      <c r="E188" s="10"/>
      <c r="F188" s="3" t="s">
        <v>1394</v>
      </c>
      <c r="G188" s="3" t="s">
        <v>2840</v>
      </c>
      <c r="H188" s="3" t="s">
        <v>1395</v>
      </c>
      <c r="I188" s="53"/>
      <c r="J188" s="3"/>
      <c r="K188" s="3"/>
      <c r="L188" s="3"/>
      <c r="M188" s="3"/>
      <c r="N188" s="10"/>
      <c r="O188" s="3" t="str">
        <f t="shared" si="5"/>
        <v/>
      </c>
      <c r="P188" s="3"/>
      <c r="Q188" s="3"/>
      <c r="R188" s="3"/>
      <c r="S188" s="3"/>
    </row>
    <row r="189" spans="1:19" x14ac:dyDescent="0.3">
      <c r="A189" s="20">
        <v>989</v>
      </c>
      <c r="B189" s="10" t="s">
        <v>43</v>
      </c>
      <c r="C189" s="10" t="s">
        <v>1130</v>
      </c>
      <c r="D189" s="10"/>
      <c r="E189" s="10"/>
      <c r="F189" s="3" t="s">
        <v>1396</v>
      </c>
      <c r="G189" s="3" t="s">
        <v>2841</v>
      </c>
      <c r="H189" s="3" t="s">
        <v>1397</v>
      </c>
      <c r="I189" s="53"/>
      <c r="J189" s="3"/>
      <c r="K189" s="3"/>
      <c r="L189" s="3"/>
      <c r="M189" s="3"/>
      <c r="N189" s="10"/>
      <c r="O189" s="3" t="str">
        <f t="shared" si="5"/>
        <v/>
      </c>
      <c r="P189" s="3"/>
      <c r="Q189" s="3"/>
      <c r="R189" s="3"/>
      <c r="S189" s="3"/>
    </row>
    <row r="190" spans="1:19" x14ac:dyDescent="0.3">
      <c r="A190" s="20">
        <v>990</v>
      </c>
      <c r="B190" s="10" t="s">
        <v>43</v>
      </c>
      <c r="C190" s="10" t="s">
        <v>1130</v>
      </c>
      <c r="D190" s="10"/>
      <c r="E190" s="10"/>
      <c r="F190" s="3" t="s">
        <v>1398</v>
      </c>
      <c r="G190" s="3" t="s">
        <v>2842</v>
      </c>
      <c r="H190" s="3" t="s">
        <v>1399</v>
      </c>
      <c r="I190" s="53"/>
      <c r="J190" s="3"/>
      <c r="K190" s="3"/>
      <c r="L190" s="3"/>
      <c r="M190" s="3"/>
      <c r="N190" s="10"/>
      <c r="O190" s="3" t="str">
        <f t="shared" si="5"/>
        <v/>
      </c>
      <c r="P190" s="3"/>
      <c r="Q190" s="3"/>
      <c r="R190" s="3"/>
      <c r="S190" s="3"/>
    </row>
    <row r="191" spans="1:19" x14ac:dyDescent="0.3">
      <c r="A191" s="20">
        <v>991</v>
      </c>
      <c r="B191" s="10" t="s">
        <v>43</v>
      </c>
      <c r="C191" s="10" t="s">
        <v>1130</v>
      </c>
      <c r="D191" s="10"/>
      <c r="E191" s="10"/>
      <c r="F191" s="3" t="s">
        <v>1400</v>
      </c>
      <c r="G191" s="3" t="s">
        <v>2843</v>
      </c>
      <c r="H191" s="3" t="s">
        <v>1401</v>
      </c>
      <c r="I191" s="53"/>
      <c r="J191" s="3"/>
      <c r="K191" s="3"/>
      <c r="L191" s="3"/>
      <c r="M191" s="3"/>
      <c r="N191" s="10"/>
      <c r="O191" s="3" t="str">
        <f t="shared" ref="O191:O222" si="6" xml:space="preserve"> IF(ISBLANK(N191),"",CONCATENATE("TP/oneM2M/",IF(J191&lt;&gt;"Both",J191&amp;"/",""),K191,IF(K191&lt;&gt;"","/",""),L191,IF(L191&lt;&gt;"","/",""),M191,IF(M191&lt;&gt;"","/",""),N191))</f>
        <v/>
      </c>
      <c r="P191" s="3"/>
      <c r="Q191" s="3"/>
      <c r="R191" s="3"/>
      <c r="S191" s="3"/>
    </row>
    <row r="192" spans="1:19" x14ac:dyDescent="0.3">
      <c r="A192" s="20">
        <v>992</v>
      </c>
      <c r="B192" s="10" t="s">
        <v>43</v>
      </c>
      <c r="C192" s="10" t="s">
        <v>1130</v>
      </c>
      <c r="D192" s="10"/>
      <c r="E192" s="10"/>
      <c r="F192" s="3" t="s">
        <v>1402</v>
      </c>
      <c r="G192" s="3" t="s">
        <v>2844</v>
      </c>
      <c r="H192" s="3" t="s">
        <v>1403</v>
      </c>
      <c r="I192" s="53"/>
      <c r="J192" s="3"/>
      <c r="K192" s="3"/>
      <c r="L192" s="3"/>
      <c r="M192" s="3"/>
      <c r="N192" s="10"/>
      <c r="O192" s="3" t="str">
        <f t="shared" si="6"/>
        <v/>
      </c>
      <c r="P192" s="3"/>
      <c r="Q192" s="3"/>
      <c r="R192" s="3"/>
      <c r="S192" s="3"/>
    </row>
    <row r="193" spans="1:19" x14ac:dyDescent="0.3">
      <c r="A193" s="20">
        <v>993</v>
      </c>
      <c r="B193" s="10" t="s">
        <v>43</v>
      </c>
      <c r="C193" s="10" t="s">
        <v>1130</v>
      </c>
      <c r="D193" s="10"/>
      <c r="E193" s="10"/>
      <c r="F193" s="3" t="s">
        <v>1404</v>
      </c>
      <c r="G193" s="3" t="s">
        <v>2845</v>
      </c>
      <c r="H193" s="3" t="s">
        <v>1405</v>
      </c>
      <c r="I193" s="53"/>
      <c r="J193" s="3"/>
      <c r="K193" s="3"/>
      <c r="L193" s="3"/>
      <c r="M193" s="3"/>
      <c r="N193" s="10"/>
      <c r="O193" s="3" t="str">
        <f t="shared" si="6"/>
        <v/>
      </c>
      <c r="P193" s="3"/>
      <c r="Q193" s="3"/>
      <c r="R193" s="3"/>
      <c r="S193" s="3"/>
    </row>
    <row r="194" spans="1:19" x14ac:dyDescent="0.3">
      <c r="A194" s="20">
        <v>994</v>
      </c>
      <c r="B194" s="10" t="s">
        <v>43</v>
      </c>
      <c r="C194" s="10" t="s">
        <v>1130</v>
      </c>
      <c r="D194" s="10"/>
      <c r="E194" s="10"/>
      <c r="F194" s="3" t="s">
        <v>1406</v>
      </c>
      <c r="G194" s="3" t="s">
        <v>2846</v>
      </c>
      <c r="H194" s="3" t="s">
        <v>1407</v>
      </c>
      <c r="I194" s="53"/>
      <c r="J194" s="3"/>
      <c r="K194" s="3"/>
      <c r="L194" s="3"/>
      <c r="M194" s="3"/>
      <c r="N194" s="10"/>
      <c r="O194" s="3" t="str">
        <f t="shared" si="6"/>
        <v/>
      </c>
      <c r="P194" s="3"/>
      <c r="Q194" s="3"/>
      <c r="R194" s="3"/>
      <c r="S194" s="3"/>
    </row>
    <row r="195" spans="1:19" x14ac:dyDescent="0.3">
      <c r="A195" s="20">
        <v>995</v>
      </c>
      <c r="B195" s="10" t="s">
        <v>43</v>
      </c>
      <c r="C195" s="10" t="s">
        <v>1130</v>
      </c>
      <c r="D195" s="10"/>
      <c r="E195" s="10"/>
      <c r="F195" s="3" t="s">
        <v>1408</v>
      </c>
      <c r="G195" s="3" t="s">
        <v>2847</v>
      </c>
      <c r="H195" s="3" t="s">
        <v>1409</v>
      </c>
      <c r="I195" s="53"/>
      <c r="J195" s="3"/>
      <c r="K195" s="3"/>
      <c r="L195" s="3"/>
      <c r="M195" s="3"/>
      <c r="N195" s="10"/>
      <c r="O195" s="3" t="str">
        <f t="shared" si="6"/>
        <v/>
      </c>
      <c r="P195" s="3"/>
      <c r="Q195" s="3"/>
      <c r="R195" s="3"/>
      <c r="S195" s="3"/>
    </row>
    <row r="196" spans="1:19" x14ac:dyDescent="0.3">
      <c r="A196" s="20">
        <v>996</v>
      </c>
      <c r="B196" s="10" t="s">
        <v>43</v>
      </c>
      <c r="C196" s="10" t="s">
        <v>1130</v>
      </c>
      <c r="D196" s="10"/>
      <c r="E196" s="10"/>
      <c r="F196" s="3" t="s">
        <v>1410</v>
      </c>
      <c r="G196" s="3" t="s">
        <v>2848</v>
      </c>
      <c r="H196" s="3" t="s">
        <v>1411</v>
      </c>
      <c r="I196" s="53"/>
      <c r="J196" s="3"/>
      <c r="K196" s="3"/>
      <c r="L196" s="3"/>
      <c r="M196" s="3"/>
      <c r="N196" s="10"/>
      <c r="O196" s="3" t="str">
        <f t="shared" si="6"/>
        <v/>
      </c>
      <c r="P196" s="3"/>
      <c r="Q196" s="3"/>
      <c r="R196" s="3"/>
      <c r="S196" s="3"/>
    </row>
    <row r="197" spans="1:19" x14ac:dyDescent="0.3">
      <c r="A197" s="20">
        <v>997</v>
      </c>
      <c r="B197" s="10" t="s">
        <v>43</v>
      </c>
      <c r="C197" s="10" t="s">
        <v>1130</v>
      </c>
      <c r="D197" s="10"/>
      <c r="E197" s="10"/>
      <c r="F197" s="3" t="s">
        <v>1412</v>
      </c>
      <c r="G197" s="3" t="s">
        <v>2849</v>
      </c>
      <c r="H197" s="3" t="s">
        <v>1413</v>
      </c>
      <c r="I197" s="53"/>
      <c r="J197" s="3"/>
      <c r="K197" s="3"/>
      <c r="L197" s="3"/>
      <c r="M197" s="3"/>
      <c r="N197" s="10"/>
      <c r="O197" s="3" t="str">
        <f t="shared" si="6"/>
        <v/>
      </c>
      <c r="P197" s="3"/>
      <c r="Q197" s="3"/>
      <c r="R197" s="3"/>
      <c r="S197" s="3"/>
    </row>
    <row r="198" spans="1:19" x14ac:dyDescent="0.3">
      <c r="A198" s="20">
        <v>998</v>
      </c>
      <c r="B198" s="10" t="s">
        <v>43</v>
      </c>
      <c r="C198" s="10" t="s">
        <v>1130</v>
      </c>
      <c r="D198" s="10"/>
      <c r="E198" s="10"/>
      <c r="F198" s="3" t="s">
        <v>1414</v>
      </c>
      <c r="G198" s="3" t="s">
        <v>2850</v>
      </c>
      <c r="H198" s="3" t="s">
        <v>1415</v>
      </c>
      <c r="I198" s="53"/>
      <c r="J198" s="3"/>
      <c r="K198" s="3"/>
      <c r="L198" s="3"/>
      <c r="M198" s="3"/>
      <c r="N198" s="10"/>
      <c r="O198" s="3" t="str">
        <f t="shared" si="6"/>
        <v/>
      </c>
      <c r="P198" s="3"/>
      <c r="Q198" s="3"/>
      <c r="R198" s="3"/>
      <c r="S198" s="3"/>
    </row>
    <row r="199" spans="1:19" x14ac:dyDescent="0.3">
      <c r="A199" s="20">
        <v>999</v>
      </c>
      <c r="B199" s="10" t="s">
        <v>43</v>
      </c>
      <c r="C199" s="10" t="s">
        <v>1130</v>
      </c>
      <c r="D199" s="10"/>
      <c r="E199" s="10"/>
      <c r="F199" s="3" t="s">
        <v>1416</v>
      </c>
      <c r="G199" s="3" t="s">
        <v>2851</v>
      </c>
      <c r="H199" s="3" t="s">
        <v>1417</v>
      </c>
      <c r="I199" s="53"/>
      <c r="J199" s="3"/>
      <c r="K199" s="3"/>
      <c r="L199" s="3"/>
      <c r="M199" s="3"/>
      <c r="N199" s="10"/>
      <c r="O199" s="3" t="str">
        <f t="shared" si="6"/>
        <v/>
      </c>
      <c r="P199" s="3"/>
      <c r="Q199" s="3"/>
      <c r="R199" s="3"/>
      <c r="S199" s="3"/>
    </row>
    <row r="200" spans="1:19" x14ac:dyDescent="0.3">
      <c r="A200" s="20">
        <v>1000</v>
      </c>
      <c r="B200" s="10" t="s">
        <v>43</v>
      </c>
      <c r="C200" s="10" t="s">
        <v>1130</v>
      </c>
      <c r="D200" s="10"/>
      <c r="E200" s="10"/>
      <c r="F200" s="3" t="s">
        <v>1418</v>
      </c>
      <c r="G200" s="3" t="s">
        <v>2852</v>
      </c>
      <c r="H200" s="3" t="s">
        <v>1419</v>
      </c>
      <c r="I200" s="53"/>
      <c r="J200" s="3"/>
      <c r="K200" s="3"/>
      <c r="L200" s="3"/>
      <c r="M200" s="3"/>
      <c r="N200" s="10"/>
      <c r="O200" s="3" t="str">
        <f t="shared" si="6"/>
        <v/>
      </c>
      <c r="P200" s="3"/>
      <c r="Q200" s="3"/>
      <c r="R200" s="3"/>
      <c r="S200" s="3"/>
    </row>
    <row r="201" spans="1:19" x14ac:dyDescent="0.3">
      <c r="A201" s="20">
        <v>1001</v>
      </c>
      <c r="B201" s="10" t="s">
        <v>43</v>
      </c>
      <c r="C201" s="10" t="s">
        <v>1130</v>
      </c>
      <c r="D201" s="10"/>
      <c r="E201" s="10"/>
      <c r="F201" s="3" t="s">
        <v>1420</v>
      </c>
      <c r="G201" s="3" t="s">
        <v>2853</v>
      </c>
      <c r="H201" s="3" t="s">
        <v>1421</v>
      </c>
      <c r="I201" s="53"/>
      <c r="J201" s="3"/>
      <c r="K201" s="3"/>
      <c r="L201" s="3"/>
      <c r="M201" s="3"/>
      <c r="N201" s="10"/>
      <c r="O201" s="3" t="str">
        <f t="shared" si="6"/>
        <v/>
      </c>
      <c r="P201" s="3"/>
      <c r="Q201" s="3"/>
      <c r="R201" s="3"/>
      <c r="S201" s="3"/>
    </row>
    <row r="202" spans="1:19" x14ac:dyDescent="0.3">
      <c r="A202" s="20">
        <v>1002</v>
      </c>
      <c r="B202" s="10" t="s">
        <v>43</v>
      </c>
      <c r="C202" s="10" t="s">
        <v>1130</v>
      </c>
      <c r="D202" s="10"/>
      <c r="E202" s="10"/>
      <c r="F202" s="3" t="s">
        <v>1422</v>
      </c>
      <c r="G202" s="3" t="s">
        <v>2854</v>
      </c>
      <c r="H202" s="3" t="s">
        <v>1423</v>
      </c>
      <c r="I202" s="53"/>
      <c r="J202" s="3"/>
      <c r="K202" s="3"/>
      <c r="L202" s="3"/>
      <c r="M202" s="3"/>
      <c r="N202" s="10"/>
      <c r="O202" s="3" t="str">
        <f t="shared" si="6"/>
        <v/>
      </c>
      <c r="P202" s="3"/>
      <c r="Q202" s="3"/>
      <c r="R202" s="3"/>
      <c r="S202" s="3"/>
    </row>
    <row r="203" spans="1:19" x14ac:dyDescent="0.3">
      <c r="A203" s="20">
        <v>1003</v>
      </c>
      <c r="B203" s="10" t="s">
        <v>43</v>
      </c>
      <c r="C203" s="10" t="s">
        <v>1130</v>
      </c>
      <c r="D203" s="10"/>
      <c r="E203" s="10"/>
      <c r="F203" s="3" t="s">
        <v>1424</v>
      </c>
      <c r="G203" s="3" t="s">
        <v>2855</v>
      </c>
      <c r="H203" s="3" t="s">
        <v>1425</v>
      </c>
      <c r="I203" s="53"/>
      <c r="J203" s="3"/>
      <c r="K203" s="3"/>
      <c r="L203" s="3"/>
      <c r="M203" s="3"/>
      <c r="N203" s="10"/>
      <c r="O203" s="3" t="str">
        <f t="shared" si="6"/>
        <v/>
      </c>
      <c r="P203" s="3"/>
      <c r="Q203" s="3"/>
      <c r="R203" s="3"/>
      <c r="S203" s="3"/>
    </row>
    <row r="204" spans="1:19" x14ac:dyDescent="0.3">
      <c r="A204" s="20">
        <v>1004</v>
      </c>
      <c r="B204" s="10" t="s">
        <v>43</v>
      </c>
      <c r="C204" s="10" t="s">
        <v>1130</v>
      </c>
      <c r="D204" s="10"/>
      <c r="E204" s="10"/>
      <c r="F204" s="3" t="s">
        <v>1426</v>
      </c>
      <c r="G204" s="3" t="s">
        <v>2856</v>
      </c>
      <c r="H204" s="3" t="s">
        <v>1427</v>
      </c>
      <c r="I204" s="53"/>
      <c r="J204" s="3"/>
      <c r="K204" s="3"/>
      <c r="L204" s="3"/>
      <c r="M204" s="3"/>
      <c r="N204" s="10"/>
      <c r="O204" s="3" t="str">
        <f t="shared" si="6"/>
        <v/>
      </c>
      <c r="P204" s="3"/>
      <c r="Q204" s="3"/>
      <c r="R204" s="3"/>
      <c r="S204" s="3"/>
    </row>
    <row r="205" spans="1:19" x14ac:dyDescent="0.3">
      <c r="A205" s="20">
        <v>1005</v>
      </c>
      <c r="B205" s="10" t="s">
        <v>43</v>
      </c>
      <c r="C205" s="10" t="s">
        <v>1130</v>
      </c>
      <c r="D205" s="10"/>
      <c r="E205" s="10"/>
      <c r="F205" s="3" t="s">
        <v>1428</v>
      </c>
      <c r="G205" s="3" t="s">
        <v>2857</v>
      </c>
      <c r="H205" s="3" t="s">
        <v>1429</v>
      </c>
      <c r="I205" s="53"/>
      <c r="J205" s="3"/>
      <c r="K205" s="3"/>
      <c r="L205" s="3"/>
      <c r="M205" s="3"/>
      <c r="N205" s="10"/>
      <c r="O205" s="3" t="str">
        <f t="shared" si="6"/>
        <v/>
      </c>
      <c r="P205" s="3"/>
      <c r="Q205" s="3"/>
      <c r="R205" s="3"/>
      <c r="S205" s="3"/>
    </row>
    <row r="206" spans="1:19" x14ac:dyDescent="0.3">
      <c r="A206" s="20">
        <v>1006</v>
      </c>
      <c r="B206" s="10" t="s">
        <v>43</v>
      </c>
      <c r="C206" s="10" t="s">
        <v>1130</v>
      </c>
      <c r="D206" s="10"/>
      <c r="E206" s="10"/>
      <c r="F206" s="3" t="s">
        <v>1430</v>
      </c>
      <c r="G206" s="3" t="s">
        <v>2858</v>
      </c>
      <c r="H206" s="3" t="s">
        <v>1431</v>
      </c>
      <c r="I206" s="53"/>
      <c r="J206" s="3"/>
      <c r="K206" s="3"/>
      <c r="L206" s="3"/>
      <c r="M206" s="3"/>
      <c r="N206" s="10"/>
      <c r="O206" s="3" t="str">
        <f t="shared" si="6"/>
        <v/>
      </c>
      <c r="P206" s="3"/>
      <c r="Q206" s="3"/>
      <c r="R206" s="3"/>
      <c r="S206" s="3"/>
    </row>
    <row r="207" spans="1:19" x14ac:dyDescent="0.3">
      <c r="A207" s="20">
        <v>1007</v>
      </c>
      <c r="B207" s="10" t="s">
        <v>43</v>
      </c>
      <c r="C207" s="10" t="s">
        <v>1130</v>
      </c>
      <c r="D207" s="10"/>
      <c r="E207" s="10"/>
      <c r="F207" s="3" t="s">
        <v>1432</v>
      </c>
      <c r="G207" s="3" t="s">
        <v>2859</v>
      </c>
      <c r="H207" s="3" t="s">
        <v>1433</v>
      </c>
      <c r="I207" s="53"/>
      <c r="J207" s="3"/>
      <c r="K207" s="3"/>
      <c r="L207" s="3"/>
      <c r="M207" s="3"/>
      <c r="N207" s="10"/>
      <c r="O207" s="3" t="str">
        <f t="shared" si="6"/>
        <v/>
      </c>
      <c r="P207" s="3"/>
      <c r="Q207" s="3"/>
      <c r="R207" s="3"/>
      <c r="S207" s="3"/>
    </row>
    <row r="208" spans="1:19" x14ac:dyDescent="0.3">
      <c r="A208" s="20">
        <v>1008</v>
      </c>
      <c r="B208" s="10" t="s">
        <v>43</v>
      </c>
      <c r="C208" s="10" t="s">
        <v>1130</v>
      </c>
      <c r="D208" s="10"/>
      <c r="E208" s="10"/>
      <c r="F208" s="3" t="s">
        <v>1434</v>
      </c>
      <c r="G208" s="3" t="s">
        <v>2860</v>
      </c>
      <c r="H208" s="3" t="s">
        <v>1435</v>
      </c>
      <c r="I208" s="53"/>
      <c r="J208" s="3"/>
      <c r="K208" s="3"/>
      <c r="L208" s="3"/>
      <c r="M208" s="3"/>
      <c r="N208" s="10"/>
      <c r="O208" s="3" t="str">
        <f t="shared" si="6"/>
        <v/>
      </c>
      <c r="P208" s="3"/>
      <c r="Q208" s="3"/>
      <c r="R208" s="3"/>
      <c r="S208" s="3"/>
    </row>
    <row r="209" spans="1:19" x14ac:dyDescent="0.3">
      <c r="A209" s="20">
        <v>1009</v>
      </c>
      <c r="B209" s="10" t="s">
        <v>43</v>
      </c>
      <c r="C209" s="10" t="s">
        <v>1130</v>
      </c>
      <c r="D209" s="10"/>
      <c r="E209" s="10"/>
      <c r="F209" s="3" t="s">
        <v>1436</v>
      </c>
      <c r="G209" s="3" t="s">
        <v>2861</v>
      </c>
      <c r="H209" s="3" t="s">
        <v>1437</v>
      </c>
      <c r="I209" s="53"/>
      <c r="J209" s="3"/>
      <c r="K209" s="3"/>
      <c r="L209" s="3"/>
      <c r="M209" s="3"/>
      <c r="N209" s="10"/>
      <c r="O209" s="3" t="str">
        <f t="shared" si="6"/>
        <v/>
      </c>
      <c r="P209" s="3"/>
      <c r="Q209" s="3"/>
      <c r="R209" s="3"/>
      <c r="S209" s="3"/>
    </row>
    <row r="210" spans="1:19" x14ac:dyDescent="0.3">
      <c r="A210" s="20">
        <v>1010</v>
      </c>
      <c r="B210" s="10" t="s">
        <v>43</v>
      </c>
      <c r="C210" s="10" t="s">
        <v>1130</v>
      </c>
      <c r="D210" s="10"/>
      <c r="E210" s="10"/>
      <c r="F210" s="3" t="s">
        <v>1438</v>
      </c>
      <c r="G210" s="3" t="s">
        <v>2862</v>
      </c>
      <c r="H210" s="3" t="s">
        <v>1439</v>
      </c>
      <c r="I210" s="53"/>
      <c r="J210" s="3"/>
      <c r="K210" s="3"/>
      <c r="L210" s="3"/>
      <c r="M210" s="3"/>
      <c r="N210" s="10"/>
      <c r="O210" s="3" t="str">
        <f t="shared" si="6"/>
        <v/>
      </c>
      <c r="P210" s="3"/>
      <c r="Q210" s="3"/>
      <c r="R210" s="3"/>
      <c r="S210" s="3"/>
    </row>
    <row r="211" spans="1:19" x14ac:dyDescent="0.3">
      <c r="A211" s="20">
        <v>1011</v>
      </c>
      <c r="B211" s="10" t="s">
        <v>43</v>
      </c>
      <c r="C211" s="10" t="s">
        <v>1130</v>
      </c>
      <c r="D211" s="10"/>
      <c r="E211" s="10"/>
      <c r="F211" s="3" t="s">
        <v>1440</v>
      </c>
      <c r="G211" s="3" t="s">
        <v>2863</v>
      </c>
      <c r="H211" s="3" t="s">
        <v>1441</v>
      </c>
      <c r="I211" s="53"/>
      <c r="J211" s="3"/>
      <c r="K211" s="3"/>
      <c r="L211" s="3"/>
      <c r="M211" s="3"/>
      <c r="N211" s="10"/>
      <c r="O211" s="3" t="str">
        <f t="shared" si="6"/>
        <v/>
      </c>
      <c r="P211" s="3"/>
      <c r="Q211" s="3"/>
      <c r="R211" s="3"/>
      <c r="S211" s="3"/>
    </row>
    <row r="212" spans="1:19" x14ac:dyDescent="0.3">
      <c r="A212" s="20">
        <v>1012</v>
      </c>
      <c r="B212" s="10" t="s">
        <v>43</v>
      </c>
      <c r="C212" s="10" t="s">
        <v>1130</v>
      </c>
      <c r="D212" s="10"/>
      <c r="E212" s="10"/>
      <c r="F212" s="3" t="s">
        <v>1442</v>
      </c>
      <c r="G212" s="3" t="s">
        <v>2864</v>
      </c>
      <c r="H212" s="3" t="s">
        <v>1443</v>
      </c>
      <c r="I212" s="53"/>
      <c r="J212" s="3"/>
      <c r="K212" s="3"/>
      <c r="L212" s="3"/>
      <c r="M212" s="3"/>
      <c r="N212" s="10"/>
      <c r="O212" s="3" t="str">
        <f t="shared" si="6"/>
        <v/>
      </c>
      <c r="P212" s="3"/>
      <c r="Q212" s="3"/>
      <c r="R212" s="3"/>
      <c r="S212" s="3"/>
    </row>
    <row r="213" spans="1:19" x14ac:dyDescent="0.3">
      <c r="A213" s="20">
        <v>1013</v>
      </c>
      <c r="B213" s="10" t="s">
        <v>43</v>
      </c>
      <c r="C213" s="10" t="s">
        <v>1130</v>
      </c>
      <c r="D213" s="10"/>
      <c r="E213" s="10"/>
      <c r="F213" s="3" t="s">
        <v>1444</v>
      </c>
      <c r="G213" s="3" t="s">
        <v>2865</v>
      </c>
      <c r="H213" s="3" t="s">
        <v>1445</v>
      </c>
      <c r="I213" s="53"/>
      <c r="J213" s="3"/>
      <c r="K213" s="3"/>
      <c r="L213" s="3"/>
      <c r="M213" s="3"/>
      <c r="N213" s="10"/>
      <c r="O213" s="3" t="str">
        <f t="shared" si="6"/>
        <v/>
      </c>
      <c r="P213" s="3"/>
      <c r="Q213" s="3"/>
      <c r="R213" s="3"/>
      <c r="S213" s="3"/>
    </row>
    <row r="214" spans="1:19" x14ac:dyDescent="0.3">
      <c r="A214" s="20">
        <v>1014</v>
      </c>
      <c r="B214" s="10" t="s">
        <v>43</v>
      </c>
      <c r="C214" s="10" t="s">
        <v>1130</v>
      </c>
      <c r="D214" s="10"/>
      <c r="E214" s="10"/>
      <c r="F214" s="3" t="s">
        <v>1446</v>
      </c>
      <c r="G214" s="3" t="s">
        <v>2866</v>
      </c>
      <c r="H214" s="3" t="s">
        <v>1447</v>
      </c>
      <c r="I214" s="53"/>
      <c r="J214" s="3"/>
      <c r="K214" s="3"/>
      <c r="L214" s="3"/>
      <c r="M214" s="3"/>
      <c r="N214" s="10"/>
      <c r="O214" s="3" t="str">
        <f t="shared" si="6"/>
        <v/>
      </c>
      <c r="P214" s="3"/>
      <c r="Q214" s="3"/>
      <c r="R214" s="3"/>
      <c r="S214" s="3"/>
    </row>
    <row r="215" spans="1:19" x14ac:dyDescent="0.3">
      <c r="A215" s="20">
        <v>1015</v>
      </c>
      <c r="B215" s="10" t="s">
        <v>43</v>
      </c>
      <c r="C215" s="10" t="s">
        <v>1130</v>
      </c>
      <c r="D215" s="10"/>
      <c r="E215" s="10"/>
      <c r="F215" s="3" t="s">
        <v>1448</v>
      </c>
      <c r="G215" s="3" t="s">
        <v>2867</v>
      </c>
      <c r="H215" s="3" t="s">
        <v>1449</v>
      </c>
      <c r="I215" s="53"/>
      <c r="J215" s="3" t="s">
        <v>31</v>
      </c>
      <c r="K215" s="3" t="s">
        <v>21</v>
      </c>
      <c r="L215" s="3" t="s">
        <v>22</v>
      </c>
      <c r="M215" s="3" t="s">
        <v>35</v>
      </c>
      <c r="N215" s="10" t="s">
        <v>3356</v>
      </c>
      <c r="O215" s="3" t="str">
        <f t="shared" si="6"/>
        <v>TP/oneM2M/CSE/DMR/CRE/BI/010</v>
      </c>
      <c r="P215" s="3"/>
      <c r="Q215" s="3" t="s">
        <v>4008</v>
      </c>
      <c r="R215" s="3" t="s">
        <v>26</v>
      </c>
      <c r="S215" s="3"/>
    </row>
    <row r="216" spans="1:19" x14ac:dyDescent="0.3">
      <c r="A216" s="20">
        <v>1016</v>
      </c>
      <c r="B216" s="10" t="s">
        <v>43</v>
      </c>
      <c r="C216" s="10" t="s">
        <v>1130</v>
      </c>
      <c r="D216" s="10"/>
      <c r="E216" s="10"/>
      <c r="F216" s="3" t="s">
        <v>1450</v>
      </c>
      <c r="G216" s="3" t="s">
        <v>2868</v>
      </c>
      <c r="H216" s="3" t="s">
        <v>1451</v>
      </c>
      <c r="I216" s="53"/>
      <c r="J216" s="3" t="s">
        <v>31</v>
      </c>
      <c r="K216" s="3" t="s">
        <v>21</v>
      </c>
      <c r="L216" s="3" t="s">
        <v>37</v>
      </c>
      <c r="M216" s="3" t="s">
        <v>23</v>
      </c>
      <c r="N216" s="10" t="s">
        <v>3358</v>
      </c>
      <c r="O216" s="3" t="str">
        <f t="shared" si="6"/>
        <v>TP/oneM2M/CSE/DMR/RET/BV/012</v>
      </c>
      <c r="P216" s="3"/>
      <c r="Q216" s="3" t="s">
        <v>4008</v>
      </c>
      <c r="R216" s="3" t="s">
        <v>26</v>
      </c>
      <c r="S216" s="3"/>
    </row>
    <row r="217" spans="1:19" s="52" customFormat="1" x14ac:dyDescent="0.3">
      <c r="A217" s="58">
        <v>1016</v>
      </c>
      <c r="B217" s="54" t="s">
        <v>43</v>
      </c>
      <c r="C217" s="54" t="s">
        <v>1130</v>
      </c>
      <c r="D217" s="54"/>
      <c r="E217" s="54"/>
      <c r="F217" s="53"/>
      <c r="G217" s="53" t="s">
        <v>4109</v>
      </c>
      <c r="H217" s="53" t="s">
        <v>1451</v>
      </c>
      <c r="I217" s="53"/>
      <c r="J217" s="53" t="s">
        <v>31</v>
      </c>
      <c r="K217" s="53" t="s">
        <v>21</v>
      </c>
      <c r="L217" s="53" t="s">
        <v>37</v>
      </c>
      <c r="M217" s="53" t="s">
        <v>33</v>
      </c>
      <c r="N217" s="54" t="s">
        <v>3355</v>
      </c>
      <c r="O217" s="53" t="str">
        <f t="shared" si="6"/>
        <v>TP/oneM2M/CSE/DMR/RET/BO/009</v>
      </c>
      <c r="P217" s="53"/>
      <c r="Q217" s="53" t="s">
        <v>4008</v>
      </c>
      <c r="R217" s="53" t="s">
        <v>26</v>
      </c>
      <c r="S217" s="53"/>
    </row>
    <row r="218" spans="1:19" x14ac:dyDescent="0.3">
      <c r="A218" s="20">
        <v>1017</v>
      </c>
      <c r="B218" s="10" t="s">
        <v>43</v>
      </c>
      <c r="C218" s="10" t="s">
        <v>1130</v>
      </c>
      <c r="D218" s="10"/>
      <c r="E218" s="10"/>
      <c r="F218" s="3" t="s">
        <v>1452</v>
      </c>
      <c r="G218" s="3" t="s">
        <v>2869</v>
      </c>
      <c r="H218" s="3" t="s">
        <v>1453</v>
      </c>
      <c r="I218" s="53"/>
      <c r="J218" s="3" t="s">
        <v>31</v>
      </c>
      <c r="K218" s="3" t="s">
        <v>21</v>
      </c>
      <c r="L218" s="3" t="s">
        <v>36</v>
      </c>
      <c r="M218" s="3" t="s">
        <v>35</v>
      </c>
      <c r="N218" s="10" t="s">
        <v>3358</v>
      </c>
      <c r="O218" s="3" t="str">
        <f t="shared" si="6"/>
        <v>TP/oneM2M/CSE/DMR/UPD/BI/012</v>
      </c>
      <c r="P218" s="3"/>
      <c r="Q218" s="3" t="s">
        <v>4008</v>
      </c>
      <c r="R218" s="3" t="s">
        <v>26</v>
      </c>
      <c r="S218" s="3"/>
    </row>
    <row r="219" spans="1:19" x14ac:dyDescent="0.3">
      <c r="A219" s="20">
        <v>1018</v>
      </c>
      <c r="B219" s="10" t="s">
        <v>43</v>
      </c>
      <c r="C219" s="10" t="s">
        <v>1130</v>
      </c>
      <c r="D219" s="10"/>
      <c r="E219" s="10"/>
      <c r="F219" s="3" t="s">
        <v>1454</v>
      </c>
      <c r="G219" s="3" t="s">
        <v>2870</v>
      </c>
      <c r="H219" s="3" t="s">
        <v>1455</v>
      </c>
      <c r="I219" s="53"/>
      <c r="J219" s="3" t="s">
        <v>31</v>
      </c>
      <c r="K219" s="3" t="s">
        <v>21</v>
      </c>
      <c r="L219" s="3" t="s">
        <v>38</v>
      </c>
      <c r="M219" s="3" t="s">
        <v>23</v>
      </c>
      <c r="N219" s="10" t="s">
        <v>1854</v>
      </c>
      <c r="O219" s="3" t="str">
        <f t="shared" si="6"/>
        <v>TP/oneM2M/CSE/DMR/DEL/BV/007</v>
      </c>
      <c r="P219" s="3"/>
      <c r="Q219" s="53" t="s">
        <v>4008</v>
      </c>
      <c r="R219" s="53" t="s">
        <v>26</v>
      </c>
      <c r="S219" s="3"/>
    </row>
    <row r="220" spans="1:19" s="52" customFormat="1" x14ac:dyDescent="0.3">
      <c r="A220" s="58">
        <v>1018</v>
      </c>
      <c r="B220" s="54" t="s">
        <v>43</v>
      </c>
      <c r="C220" s="54" t="s">
        <v>1130</v>
      </c>
      <c r="D220" s="54"/>
      <c r="E220" s="54"/>
      <c r="F220" s="53" t="s">
        <v>1454</v>
      </c>
      <c r="G220" s="53" t="s">
        <v>4112</v>
      </c>
      <c r="H220" s="53" t="s">
        <v>1455</v>
      </c>
      <c r="I220" s="53"/>
      <c r="J220" s="53" t="s">
        <v>31</v>
      </c>
      <c r="K220" s="53" t="s">
        <v>21</v>
      </c>
      <c r="L220" s="53" t="s">
        <v>38</v>
      </c>
      <c r="M220" s="53" t="s">
        <v>33</v>
      </c>
      <c r="N220" s="54" t="s">
        <v>3219</v>
      </c>
      <c r="O220" s="53" t="str">
        <f t="shared" si="6"/>
        <v>TP/oneM2M/CSE/DMR/DEL/BO/008</v>
      </c>
      <c r="P220" s="53"/>
      <c r="Q220" s="53" t="s">
        <v>4008</v>
      </c>
      <c r="R220" s="53" t="s">
        <v>26</v>
      </c>
      <c r="S220" s="53"/>
    </row>
    <row r="221" spans="1:19" x14ac:dyDescent="0.3">
      <c r="A221" s="20">
        <v>1019</v>
      </c>
      <c r="B221" s="10" t="s">
        <v>43</v>
      </c>
      <c r="C221" s="10" t="s">
        <v>1130</v>
      </c>
      <c r="D221" s="10"/>
      <c r="E221" s="10"/>
      <c r="F221" s="3" t="s">
        <v>1456</v>
      </c>
      <c r="G221" s="3" t="s">
        <v>2871</v>
      </c>
      <c r="H221" s="3" t="s">
        <v>1457</v>
      </c>
      <c r="I221" s="53"/>
      <c r="J221" s="3" t="s">
        <v>31</v>
      </c>
      <c r="K221" s="3" t="s">
        <v>21</v>
      </c>
      <c r="L221" s="3" t="s">
        <v>22</v>
      </c>
      <c r="M221" s="3" t="s">
        <v>35</v>
      </c>
      <c r="N221" s="10" t="s">
        <v>3357</v>
      </c>
      <c r="O221" s="3" t="str">
        <f t="shared" si="6"/>
        <v>TP/oneM2M/CSE/DMR/CRE/BI/011</v>
      </c>
      <c r="P221" s="3"/>
      <c r="Q221" s="3" t="s">
        <v>4008</v>
      </c>
      <c r="R221" s="3" t="s">
        <v>26</v>
      </c>
      <c r="S221" s="3"/>
    </row>
    <row r="222" spans="1:19" x14ac:dyDescent="0.3">
      <c r="A222" s="20">
        <v>1020</v>
      </c>
      <c r="B222" s="10" t="s">
        <v>43</v>
      </c>
      <c r="C222" s="10" t="s">
        <v>1130</v>
      </c>
      <c r="D222" s="10"/>
      <c r="E222" s="10"/>
      <c r="F222" s="3" t="s">
        <v>1458</v>
      </c>
      <c r="G222" s="3" t="s">
        <v>2872</v>
      </c>
      <c r="H222" s="3" t="s">
        <v>1459</v>
      </c>
      <c r="I222" s="53"/>
      <c r="J222" s="3" t="s">
        <v>31</v>
      </c>
      <c r="K222" s="3" t="s">
        <v>21</v>
      </c>
      <c r="L222" s="3" t="s">
        <v>37</v>
      </c>
      <c r="M222" s="3" t="s">
        <v>23</v>
      </c>
      <c r="N222" s="10" t="s">
        <v>3356</v>
      </c>
      <c r="O222" s="3" t="str">
        <f t="shared" si="6"/>
        <v>TP/oneM2M/CSE/DMR/RET/BV/010</v>
      </c>
      <c r="P222" s="3"/>
      <c r="Q222" s="53" t="s">
        <v>4008</v>
      </c>
      <c r="R222" s="53" t="s">
        <v>26</v>
      </c>
      <c r="S222" s="3"/>
    </row>
    <row r="223" spans="1:19" s="52" customFormat="1" x14ac:dyDescent="0.3">
      <c r="A223" s="58">
        <v>1020</v>
      </c>
      <c r="B223" s="54" t="s">
        <v>43</v>
      </c>
      <c r="C223" s="54" t="s">
        <v>1130</v>
      </c>
      <c r="D223" s="54"/>
      <c r="E223" s="54"/>
      <c r="F223" s="53" t="s">
        <v>1458</v>
      </c>
      <c r="G223" s="53" t="s">
        <v>4115</v>
      </c>
      <c r="H223" s="53" t="s">
        <v>1459</v>
      </c>
      <c r="I223" s="53"/>
      <c r="J223" s="53" t="s">
        <v>31</v>
      </c>
      <c r="K223" s="53" t="s">
        <v>21</v>
      </c>
      <c r="L223" s="53" t="s">
        <v>37</v>
      </c>
      <c r="M223" s="53" t="s">
        <v>33</v>
      </c>
      <c r="N223" s="54" t="s">
        <v>3357</v>
      </c>
      <c r="O223" s="53" t="str">
        <f t="shared" ref="O223:O231" si="7" xml:space="preserve"> IF(ISBLANK(N223),"",CONCATENATE("TP/oneM2M/",IF(J223&lt;&gt;"Both",J223&amp;"/",""),K223,IF(K223&lt;&gt;"","/",""),L223,IF(L223&lt;&gt;"","/",""),M223,IF(M223&lt;&gt;"","/",""),N223))</f>
        <v>TP/oneM2M/CSE/DMR/RET/BO/011</v>
      </c>
      <c r="P223" s="53"/>
      <c r="Q223" s="53" t="s">
        <v>4008</v>
      </c>
      <c r="R223" s="53" t="s">
        <v>26</v>
      </c>
      <c r="S223" s="53"/>
    </row>
    <row r="224" spans="1:19" x14ac:dyDescent="0.3">
      <c r="A224" s="20">
        <v>1021</v>
      </c>
      <c r="B224" s="10" t="s">
        <v>43</v>
      </c>
      <c r="C224" s="10" t="s">
        <v>1130</v>
      </c>
      <c r="D224" s="10"/>
      <c r="E224" s="10"/>
      <c r="F224" s="3" t="s">
        <v>1460</v>
      </c>
      <c r="G224" s="3" t="s">
        <v>2873</v>
      </c>
      <c r="H224" s="3" t="s">
        <v>1461</v>
      </c>
      <c r="I224" s="53"/>
      <c r="J224" s="3" t="s">
        <v>31</v>
      </c>
      <c r="K224" s="3" t="s">
        <v>21</v>
      </c>
      <c r="L224" s="3" t="s">
        <v>36</v>
      </c>
      <c r="M224" s="3" t="s">
        <v>35</v>
      </c>
      <c r="N224" s="10" t="s">
        <v>3358</v>
      </c>
      <c r="O224" s="3" t="str">
        <f t="shared" si="7"/>
        <v>TP/oneM2M/CSE/DMR/UPD/BI/012</v>
      </c>
      <c r="P224" s="3"/>
      <c r="Q224" s="53" t="s">
        <v>4008</v>
      </c>
      <c r="R224" s="53" t="s">
        <v>26</v>
      </c>
      <c r="S224" s="3"/>
    </row>
    <row r="225" spans="1:19" x14ac:dyDescent="0.3">
      <c r="A225" s="20">
        <v>1022</v>
      </c>
      <c r="B225" s="10" t="s">
        <v>43</v>
      </c>
      <c r="C225" s="10" t="s">
        <v>1130</v>
      </c>
      <c r="D225" s="10"/>
      <c r="E225" s="10"/>
      <c r="F225" s="3" t="s">
        <v>1462</v>
      </c>
      <c r="G225" s="3" t="s">
        <v>2874</v>
      </c>
      <c r="H225" s="3" t="s">
        <v>1463</v>
      </c>
      <c r="I225" s="53"/>
      <c r="J225" s="3" t="s">
        <v>31</v>
      </c>
      <c r="K225" s="3" t="s">
        <v>21</v>
      </c>
      <c r="L225" s="3" t="s">
        <v>38</v>
      </c>
      <c r="M225" s="3" t="s">
        <v>23</v>
      </c>
      <c r="N225" s="10" t="s">
        <v>3355</v>
      </c>
      <c r="O225" s="3" t="str">
        <f t="shared" si="7"/>
        <v>TP/oneM2M/CSE/DMR/DEL/BV/009</v>
      </c>
      <c r="P225" s="3"/>
      <c r="Q225" s="53" t="s">
        <v>4008</v>
      </c>
      <c r="R225" s="53" t="s">
        <v>26</v>
      </c>
      <c r="S225" s="3"/>
    </row>
    <row r="226" spans="1:19" s="52" customFormat="1" x14ac:dyDescent="0.3">
      <c r="A226" s="58">
        <v>1022</v>
      </c>
      <c r="B226" s="54" t="s">
        <v>43</v>
      </c>
      <c r="C226" s="54" t="s">
        <v>1130</v>
      </c>
      <c r="D226" s="54"/>
      <c r="E226" s="54"/>
      <c r="F226" s="53" t="s">
        <v>1462</v>
      </c>
      <c r="G226" s="53" t="s">
        <v>4118</v>
      </c>
      <c r="H226" s="53" t="s">
        <v>1463</v>
      </c>
      <c r="I226" s="53"/>
      <c r="J226" s="53" t="s">
        <v>31</v>
      </c>
      <c r="K226" s="53" t="s">
        <v>21</v>
      </c>
      <c r="L226" s="53" t="s">
        <v>38</v>
      </c>
      <c r="M226" s="53" t="s">
        <v>33</v>
      </c>
      <c r="N226" s="54" t="s">
        <v>3356</v>
      </c>
      <c r="O226" s="53" t="str">
        <f t="shared" si="7"/>
        <v>TP/oneM2M/CSE/DMR/DEL/BO/010</v>
      </c>
      <c r="P226" s="53"/>
      <c r="Q226" s="53" t="s">
        <v>4008</v>
      </c>
      <c r="R226" s="53" t="s">
        <v>26</v>
      </c>
      <c r="S226" s="53"/>
    </row>
    <row r="227" spans="1:19" x14ac:dyDescent="0.3">
      <c r="A227" s="20">
        <v>1023</v>
      </c>
      <c r="B227" s="10" t="s">
        <v>43</v>
      </c>
      <c r="C227" s="10" t="s">
        <v>1130</v>
      </c>
      <c r="D227" s="10"/>
      <c r="E227" s="10"/>
      <c r="F227" s="3" t="s">
        <v>1464</v>
      </c>
      <c r="G227" s="3" t="s">
        <v>2875</v>
      </c>
      <c r="H227" s="3" t="s">
        <v>1465</v>
      </c>
      <c r="I227" s="53"/>
      <c r="J227" s="3"/>
      <c r="K227" s="3"/>
      <c r="L227" s="3"/>
      <c r="M227" s="3"/>
      <c r="N227" s="10"/>
      <c r="O227" s="3" t="str">
        <f t="shared" si="7"/>
        <v/>
      </c>
      <c r="P227" s="3"/>
      <c r="Q227" s="3"/>
      <c r="R227" s="3"/>
      <c r="S227" s="3"/>
    </row>
    <row r="228" spans="1:19" x14ac:dyDescent="0.3">
      <c r="A228" s="20">
        <v>1024</v>
      </c>
      <c r="B228" s="10" t="s">
        <v>43</v>
      </c>
      <c r="C228" s="10" t="s">
        <v>1130</v>
      </c>
      <c r="D228" s="10"/>
      <c r="E228" s="10"/>
      <c r="F228" s="3" t="s">
        <v>1466</v>
      </c>
      <c r="G228" s="3" t="s">
        <v>2876</v>
      </c>
      <c r="H228" s="3" t="s">
        <v>1467</v>
      </c>
      <c r="I228" s="53"/>
      <c r="J228" s="3"/>
      <c r="K228" s="3"/>
      <c r="L228" s="3"/>
      <c r="M228" s="3"/>
      <c r="N228" s="10"/>
      <c r="O228" s="3" t="str">
        <f t="shared" si="7"/>
        <v/>
      </c>
      <c r="P228" s="3"/>
      <c r="Q228" s="3"/>
      <c r="R228" s="3"/>
      <c r="S228" s="3"/>
    </row>
    <row r="229" spans="1:19" x14ac:dyDescent="0.3">
      <c r="A229" s="20">
        <v>1025</v>
      </c>
      <c r="B229" s="10" t="s">
        <v>43</v>
      </c>
      <c r="C229" s="10" t="s">
        <v>1130</v>
      </c>
      <c r="D229" s="10"/>
      <c r="E229" s="10"/>
      <c r="F229" s="3" t="s">
        <v>1468</v>
      </c>
      <c r="G229" s="3" t="s">
        <v>2877</v>
      </c>
      <c r="H229" s="3" t="s">
        <v>1469</v>
      </c>
      <c r="I229" s="53"/>
      <c r="J229" s="3"/>
      <c r="K229" s="3"/>
      <c r="L229" s="3"/>
      <c r="M229" s="3"/>
      <c r="N229" s="10"/>
      <c r="O229" s="3" t="str">
        <f t="shared" si="7"/>
        <v/>
      </c>
      <c r="P229" s="3"/>
      <c r="Q229" s="3"/>
      <c r="R229" s="3"/>
      <c r="S229" s="3"/>
    </row>
    <row r="230" spans="1:19" x14ac:dyDescent="0.3">
      <c r="A230" s="20">
        <v>1026</v>
      </c>
      <c r="B230" s="10" t="s">
        <v>43</v>
      </c>
      <c r="C230" s="10" t="s">
        <v>1130</v>
      </c>
      <c r="D230" s="10"/>
      <c r="E230" s="10"/>
      <c r="F230" s="3" t="s">
        <v>1470</v>
      </c>
      <c r="G230" s="3" t="s">
        <v>2878</v>
      </c>
      <c r="H230" s="3" t="s">
        <v>1471</v>
      </c>
      <c r="I230" s="53"/>
      <c r="J230" s="3"/>
      <c r="K230" s="3"/>
      <c r="L230" s="3"/>
      <c r="M230" s="3"/>
      <c r="N230" s="10"/>
      <c r="O230" s="3" t="str">
        <f t="shared" si="7"/>
        <v/>
      </c>
      <c r="P230" s="3"/>
      <c r="Q230" s="3"/>
      <c r="R230" s="3"/>
      <c r="S230" s="3"/>
    </row>
    <row r="231" spans="1:19" x14ac:dyDescent="0.3">
      <c r="A231" s="20">
        <v>1027</v>
      </c>
      <c r="B231" s="10" t="s">
        <v>43</v>
      </c>
      <c r="C231" s="10" t="s">
        <v>1130</v>
      </c>
      <c r="D231" s="10" t="s">
        <v>4123</v>
      </c>
      <c r="E231" s="10" t="s">
        <v>4121</v>
      </c>
      <c r="F231" s="3" t="s">
        <v>4165</v>
      </c>
      <c r="G231" s="3" t="s">
        <v>2879</v>
      </c>
      <c r="H231" s="3" t="s">
        <v>1472</v>
      </c>
      <c r="I231" s="53" t="s">
        <v>4163</v>
      </c>
      <c r="J231" s="3"/>
      <c r="K231" s="3"/>
      <c r="L231" s="3"/>
      <c r="M231" s="3"/>
      <c r="N231" s="10"/>
      <c r="O231" s="3" t="str">
        <f t="shared" si="7"/>
        <v/>
      </c>
      <c r="P231" s="3"/>
      <c r="Q231" s="3"/>
      <c r="R231" s="3"/>
      <c r="S231" s="3"/>
    </row>
    <row r="232" spans="1:19" ht="198" x14ac:dyDescent="0.3">
      <c r="A232" s="20">
        <v>1027</v>
      </c>
      <c r="B232" s="10" t="s">
        <v>9</v>
      </c>
      <c r="C232" s="10" t="s">
        <v>3522</v>
      </c>
      <c r="D232" s="54" t="s">
        <v>4123</v>
      </c>
      <c r="E232" s="54" t="s">
        <v>4121</v>
      </c>
      <c r="F232" s="3"/>
      <c r="G232" s="3" t="s">
        <v>3525</v>
      </c>
      <c r="H232" s="3" t="s">
        <v>1472</v>
      </c>
      <c r="I232" s="53"/>
      <c r="J232" s="3" t="s">
        <v>31</v>
      </c>
      <c r="K232" s="3" t="s">
        <v>1855</v>
      </c>
      <c r="L232" s="3"/>
      <c r="M232" s="3" t="s">
        <v>23</v>
      </c>
      <c r="N232" s="10" t="s">
        <v>3530</v>
      </c>
      <c r="O232" s="54" t="s">
        <v>3531</v>
      </c>
      <c r="P232" s="46" t="s">
        <v>3565</v>
      </c>
      <c r="Q232" s="3" t="s">
        <v>9</v>
      </c>
      <c r="R232" s="3" t="s">
        <v>25</v>
      </c>
      <c r="S232" s="3"/>
    </row>
    <row r="233" spans="1:19" ht="132" x14ac:dyDescent="0.3">
      <c r="A233" s="20">
        <v>1027</v>
      </c>
      <c r="B233" s="10" t="s">
        <v>9</v>
      </c>
      <c r="C233" s="10" t="s">
        <v>3522</v>
      </c>
      <c r="D233" s="54" t="s">
        <v>4123</v>
      </c>
      <c r="E233" s="54" t="s">
        <v>4121</v>
      </c>
      <c r="F233" s="3"/>
      <c r="G233" s="3" t="s">
        <v>3526</v>
      </c>
      <c r="H233" s="3" t="s">
        <v>1472</v>
      </c>
      <c r="I233" s="53"/>
      <c r="J233" s="3" t="s">
        <v>31</v>
      </c>
      <c r="K233" s="3" t="s">
        <v>1855</v>
      </c>
      <c r="L233" s="3"/>
      <c r="M233" s="3" t="s">
        <v>23</v>
      </c>
      <c r="N233" s="10" t="s">
        <v>3535</v>
      </c>
      <c r="O233" s="54" t="s">
        <v>3534</v>
      </c>
      <c r="P233" s="33" t="s">
        <v>3567</v>
      </c>
      <c r="Q233" s="3" t="s">
        <v>9</v>
      </c>
      <c r="R233" s="3" t="s">
        <v>25</v>
      </c>
      <c r="S233" s="3"/>
    </row>
    <row r="234" spans="1:19" ht="181.5" x14ac:dyDescent="0.3">
      <c r="A234" s="20">
        <v>1027</v>
      </c>
      <c r="B234" s="10" t="s">
        <v>9</v>
      </c>
      <c r="C234" s="10" t="s">
        <v>3522</v>
      </c>
      <c r="D234" s="54" t="s">
        <v>4123</v>
      </c>
      <c r="E234" s="54" t="s">
        <v>4121</v>
      </c>
      <c r="F234" s="3"/>
      <c r="G234" s="3" t="s">
        <v>3527</v>
      </c>
      <c r="H234" s="3" t="s">
        <v>1472</v>
      </c>
      <c r="I234" s="53"/>
      <c r="J234" s="3" t="s">
        <v>31</v>
      </c>
      <c r="K234" s="3" t="s">
        <v>1855</v>
      </c>
      <c r="L234" s="3"/>
      <c r="M234" s="3" t="s">
        <v>23</v>
      </c>
      <c r="N234" s="10" t="s">
        <v>3532</v>
      </c>
      <c r="O234" s="3" t="s">
        <v>3533</v>
      </c>
      <c r="P234" s="33" t="s">
        <v>3566</v>
      </c>
      <c r="Q234" s="3" t="s">
        <v>9</v>
      </c>
      <c r="R234" s="3" t="s">
        <v>25</v>
      </c>
      <c r="S234" s="3"/>
    </row>
    <row r="235" spans="1:19" ht="132" x14ac:dyDescent="0.3">
      <c r="A235" s="20">
        <v>1027</v>
      </c>
      <c r="B235" s="10" t="s">
        <v>9</v>
      </c>
      <c r="C235" s="10" t="s">
        <v>3522</v>
      </c>
      <c r="D235" s="54" t="s">
        <v>4123</v>
      </c>
      <c r="E235" s="54" t="s">
        <v>3388</v>
      </c>
      <c r="F235" s="3"/>
      <c r="G235" s="3" t="s">
        <v>3528</v>
      </c>
      <c r="H235" s="3" t="s">
        <v>1472</v>
      </c>
      <c r="I235" s="53"/>
      <c r="J235" s="3" t="s">
        <v>31</v>
      </c>
      <c r="K235" s="3" t="s">
        <v>1855</v>
      </c>
      <c r="L235" s="3"/>
      <c r="M235" s="3" t="s">
        <v>23</v>
      </c>
      <c r="N235" s="10" t="s">
        <v>3535</v>
      </c>
      <c r="O235" s="3" t="s">
        <v>3534</v>
      </c>
      <c r="P235" s="33" t="s">
        <v>3567</v>
      </c>
      <c r="Q235" s="3" t="s">
        <v>9</v>
      </c>
      <c r="R235" s="3" t="s">
        <v>25</v>
      </c>
      <c r="S235" s="3"/>
    </row>
    <row r="236" spans="1:19" x14ac:dyDescent="0.3">
      <c r="A236" s="20">
        <v>1027</v>
      </c>
      <c r="B236" s="10" t="s">
        <v>9</v>
      </c>
      <c r="C236" s="10" t="s">
        <v>3522</v>
      </c>
      <c r="D236" s="54" t="s">
        <v>4123</v>
      </c>
      <c r="E236" s="54" t="s">
        <v>4121</v>
      </c>
      <c r="F236" s="3"/>
      <c r="G236" s="3" t="s">
        <v>3529</v>
      </c>
      <c r="H236" s="3" t="s">
        <v>1472</v>
      </c>
      <c r="I236" s="53" t="s">
        <v>4163</v>
      </c>
      <c r="J236" s="3"/>
      <c r="K236" s="3"/>
      <c r="L236" s="3"/>
      <c r="M236" s="3"/>
      <c r="N236" s="10"/>
      <c r="O236" s="3"/>
      <c r="P236" s="3"/>
      <c r="Q236" s="3"/>
      <c r="R236" s="3"/>
      <c r="S236" s="3"/>
    </row>
    <row r="237" spans="1:19" ht="231" x14ac:dyDescent="0.3">
      <c r="A237" s="20">
        <v>1027</v>
      </c>
      <c r="B237" s="10" t="s">
        <v>9</v>
      </c>
      <c r="C237" s="10" t="s">
        <v>3522</v>
      </c>
      <c r="D237" s="54" t="s">
        <v>4123</v>
      </c>
      <c r="E237" s="54" t="s">
        <v>4121</v>
      </c>
      <c r="F237" s="3"/>
      <c r="G237" s="3" t="s">
        <v>3536</v>
      </c>
      <c r="H237" s="3" t="s">
        <v>1472</v>
      </c>
      <c r="I237" s="53"/>
      <c r="J237" s="3" t="s">
        <v>31</v>
      </c>
      <c r="K237" s="3" t="s">
        <v>1855</v>
      </c>
      <c r="L237" s="3"/>
      <c r="M237" s="3" t="s">
        <v>23</v>
      </c>
      <c r="N237" s="10" t="s">
        <v>3537</v>
      </c>
      <c r="O237" s="3" t="s">
        <v>3538</v>
      </c>
      <c r="P237" s="33" t="s">
        <v>3571</v>
      </c>
      <c r="Q237" s="3" t="s">
        <v>9</v>
      </c>
      <c r="R237" s="3" t="s">
        <v>25</v>
      </c>
      <c r="S237" s="3"/>
    </row>
    <row r="238" spans="1:19" x14ac:dyDescent="0.3">
      <c r="A238" s="20">
        <v>1027</v>
      </c>
      <c r="B238" s="10" t="s">
        <v>9</v>
      </c>
      <c r="C238" s="10" t="s">
        <v>3522</v>
      </c>
      <c r="D238" s="54" t="s">
        <v>4123</v>
      </c>
      <c r="E238" s="54" t="s">
        <v>4121</v>
      </c>
      <c r="F238" s="3"/>
      <c r="G238" s="3" t="s">
        <v>3539</v>
      </c>
      <c r="H238" s="3" t="s">
        <v>1472</v>
      </c>
      <c r="I238" s="53" t="s">
        <v>4163</v>
      </c>
      <c r="J238" s="3"/>
      <c r="K238" s="3"/>
      <c r="L238" s="3"/>
      <c r="M238" s="3"/>
      <c r="N238" s="10"/>
      <c r="O238" s="3"/>
      <c r="P238" s="3"/>
      <c r="Q238" s="3"/>
      <c r="R238" s="3"/>
      <c r="S238" s="3"/>
    </row>
    <row r="239" spans="1:19" x14ac:dyDescent="0.3">
      <c r="A239" s="20">
        <v>1027</v>
      </c>
      <c r="B239" s="10" t="s">
        <v>9</v>
      </c>
      <c r="C239" s="10" t="s">
        <v>3522</v>
      </c>
      <c r="D239" s="54" t="s">
        <v>4123</v>
      </c>
      <c r="E239" s="54" t="s">
        <v>4121</v>
      </c>
      <c r="F239" s="3"/>
      <c r="G239" s="3" t="s">
        <v>3540</v>
      </c>
      <c r="H239" s="3" t="s">
        <v>1472</v>
      </c>
      <c r="I239" s="53" t="s">
        <v>4163</v>
      </c>
      <c r="J239" s="3"/>
      <c r="K239" s="3"/>
      <c r="L239" s="3"/>
      <c r="M239" s="3"/>
      <c r="N239" s="10"/>
      <c r="O239" s="3"/>
      <c r="P239" s="3"/>
      <c r="Q239" s="3"/>
      <c r="R239" s="3"/>
      <c r="S239" s="3"/>
    </row>
    <row r="240" spans="1:19" x14ac:dyDescent="0.3">
      <c r="A240" s="20">
        <v>1027</v>
      </c>
      <c r="B240" s="10" t="s">
        <v>9</v>
      </c>
      <c r="C240" s="10" t="s">
        <v>3522</v>
      </c>
      <c r="D240" s="54" t="s">
        <v>4123</v>
      </c>
      <c r="E240" s="54" t="s">
        <v>4121</v>
      </c>
      <c r="F240" s="3"/>
      <c r="G240" s="3" t="s">
        <v>3541</v>
      </c>
      <c r="H240" s="3" t="s">
        <v>1472</v>
      </c>
      <c r="I240" s="53" t="s">
        <v>4163</v>
      </c>
      <c r="J240" s="3"/>
      <c r="K240" s="3"/>
      <c r="L240" s="3"/>
      <c r="M240" s="3"/>
      <c r="N240" s="10"/>
      <c r="O240" s="3"/>
      <c r="P240" s="3"/>
      <c r="Q240" s="3"/>
      <c r="R240" s="3"/>
      <c r="S240" s="3"/>
    </row>
    <row r="241" spans="1:19" x14ac:dyDescent="0.3">
      <c r="A241" s="20">
        <v>1027</v>
      </c>
      <c r="B241" s="10" t="s">
        <v>9</v>
      </c>
      <c r="C241" s="10" t="s">
        <v>3522</v>
      </c>
      <c r="D241" s="54" t="s">
        <v>4123</v>
      </c>
      <c r="E241" s="54" t="s">
        <v>4121</v>
      </c>
      <c r="F241" s="3"/>
      <c r="G241" s="3" t="s">
        <v>3542</v>
      </c>
      <c r="H241" s="3" t="s">
        <v>1472</v>
      </c>
      <c r="I241" s="53" t="s">
        <v>4163</v>
      </c>
      <c r="J241" s="3"/>
      <c r="K241" s="3"/>
      <c r="L241" s="3"/>
      <c r="M241" s="3"/>
      <c r="N241" s="10"/>
      <c r="O241" s="3"/>
      <c r="P241" s="3"/>
      <c r="Q241" s="3"/>
      <c r="R241" s="3"/>
      <c r="S241" s="3"/>
    </row>
    <row r="242" spans="1:19" x14ac:dyDescent="0.3">
      <c r="A242" s="20">
        <v>1028</v>
      </c>
      <c r="B242" s="10" t="s">
        <v>43</v>
      </c>
      <c r="C242" s="10" t="s">
        <v>1130</v>
      </c>
      <c r="D242" s="10"/>
      <c r="E242" s="10"/>
      <c r="F242" s="3" t="s">
        <v>1473</v>
      </c>
      <c r="G242" s="3" t="s">
        <v>2880</v>
      </c>
      <c r="H242" s="3" t="s">
        <v>1474</v>
      </c>
      <c r="I242" s="53" t="s">
        <v>4163</v>
      </c>
      <c r="J242" s="3"/>
      <c r="K242" s="3"/>
      <c r="L242" s="3"/>
      <c r="M242" s="3"/>
      <c r="N242" s="10"/>
      <c r="O242" s="3" t="str">
        <f t="shared" ref="O242:O305" si="8" xml:space="preserve"> IF(ISBLANK(N242),"",CONCATENATE("TP/oneM2M/",IF(J242&lt;&gt;"Both",J242&amp;"/",""),K242,IF(K242&lt;&gt;"","/",""),L242,IF(L242&lt;&gt;"","/",""),M242,IF(M242&lt;&gt;"","/",""),N242))</f>
        <v/>
      </c>
      <c r="P242" s="3"/>
      <c r="Q242" s="3"/>
      <c r="R242" s="3"/>
      <c r="S242" s="3"/>
    </row>
    <row r="243" spans="1:19" x14ac:dyDescent="0.3">
      <c r="A243" s="20">
        <v>1029</v>
      </c>
      <c r="B243" s="10" t="s">
        <v>43</v>
      </c>
      <c r="C243" s="10" t="s">
        <v>1130</v>
      </c>
      <c r="D243" s="10"/>
      <c r="E243" s="10"/>
      <c r="F243" s="3" t="s">
        <v>1475</v>
      </c>
      <c r="G243" s="3" t="s">
        <v>2881</v>
      </c>
      <c r="H243" s="3" t="s">
        <v>1476</v>
      </c>
      <c r="I243" s="53" t="s">
        <v>4163</v>
      </c>
      <c r="J243" s="3"/>
      <c r="K243" s="3"/>
      <c r="L243" s="3"/>
      <c r="M243" s="3"/>
      <c r="N243" s="10"/>
      <c r="O243" s="3" t="str">
        <f t="shared" si="8"/>
        <v/>
      </c>
      <c r="P243" s="3"/>
      <c r="Q243" s="3"/>
      <c r="R243" s="3"/>
      <c r="S243" s="3"/>
    </row>
    <row r="244" spans="1:19" x14ac:dyDescent="0.3">
      <c r="A244" s="20">
        <v>1030</v>
      </c>
      <c r="B244" s="10" t="s">
        <v>43</v>
      </c>
      <c r="C244" s="10" t="s">
        <v>1130</v>
      </c>
      <c r="D244" s="10"/>
      <c r="E244" s="10"/>
      <c r="F244" s="3" t="s">
        <v>1477</v>
      </c>
      <c r="G244" s="3" t="s">
        <v>2882</v>
      </c>
      <c r="H244" s="3" t="s">
        <v>1478</v>
      </c>
      <c r="I244" s="53" t="s">
        <v>4163</v>
      </c>
      <c r="J244" s="3"/>
      <c r="K244" s="3"/>
      <c r="L244" s="3"/>
      <c r="M244" s="3"/>
      <c r="N244" s="10"/>
      <c r="O244" s="3" t="str">
        <f t="shared" si="8"/>
        <v/>
      </c>
      <c r="P244" s="3"/>
      <c r="Q244" s="3"/>
      <c r="R244" s="3"/>
      <c r="S244" s="3"/>
    </row>
    <row r="245" spans="1:19" x14ac:dyDescent="0.3">
      <c r="A245" s="20">
        <v>1031</v>
      </c>
      <c r="B245" s="10" t="s">
        <v>43</v>
      </c>
      <c r="C245" s="10" t="s">
        <v>1130</v>
      </c>
      <c r="D245" s="10"/>
      <c r="E245" s="10"/>
      <c r="F245" s="3" t="s">
        <v>1479</v>
      </c>
      <c r="G245" s="3" t="s">
        <v>2883</v>
      </c>
      <c r="H245" s="3" t="s">
        <v>1480</v>
      </c>
      <c r="I245" s="53" t="s">
        <v>4163</v>
      </c>
      <c r="J245" s="3"/>
      <c r="K245" s="3"/>
      <c r="L245" s="3"/>
      <c r="M245" s="3"/>
      <c r="N245" s="10"/>
      <c r="O245" s="3" t="str">
        <f t="shared" si="8"/>
        <v/>
      </c>
      <c r="P245" s="3"/>
      <c r="Q245" s="3"/>
      <c r="R245" s="3"/>
      <c r="S245" s="3"/>
    </row>
    <row r="246" spans="1:19" x14ac:dyDescent="0.3">
      <c r="A246" s="20">
        <v>1032</v>
      </c>
      <c r="B246" s="10" t="s">
        <v>43</v>
      </c>
      <c r="C246" s="10" t="s">
        <v>1130</v>
      </c>
      <c r="D246" s="10"/>
      <c r="E246" s="10"/>
      <c r="F246" s="3" t="s">
        <v>1481</v>
      </c>
      <c r="G246" s="3" t="s">
        <v>2884</v>
      </c>
      <c r="H246" s="3" t="s">
        <v>1482</v>
      </c>
      <c r="I246" s="53"/>
      <c r="J246" s="3"/>
      <c r="K246" s="3"/>
      <c r="L246" s="3"/>
      <c r="M246" s="3"/>
      <c r="N246" s="10"/>
      <c r="O246" s="3" t="str">
        <f t="shared" si="8"/>
        <v/>
      </c>
      <c r="P246" s="3"/>
      <c r="Q246" s="3"/>
      <c r="R246" s="3"/>
      <c r="S246" s="3"/>
    </row>
    <row r="247" spans="1:19" x14ac:dyDescent="0.3">
      <c r="A247" s="20">
        <v>1033</v>
      </c>
      <c r="B247" s="10" t="s">
        <v>43</v>
      </c>
      <c r="C247" s="10" t="s">
        <v>1130</v>
      </c>
      <c r="D247" s="10"/>
      <c r="E247" s="10"/>
      <c r="F247" s="3" t="s">
        <v>1483</v>
      </c>
      <c r="G247" s="3" t="s">
        <v>2885</v>
      </c>
      <c r="H247" s="3" t="s">
        <v>1482</v>
      </c>
      <c r="I247" s="53"/>
      <c r="J247" s="3"/>
      <c r="K247" s="3"/>
      <c r="L247" s="3"/>
      <c r="M247" s="3"/>
      <c r="N247" s="10"/>
      <c r="O247" s="3" t="str">
        <f t="shared" si="8"/>
        <v/>
      </c>
      <c r="P247" s="3"/>
      <c r="Q247" s="3"/>
      <c r="R247" s="3"/>
      <c r="S247" s="3"/>
    </row>
    <row r="248" spans="1:19" x14ac:dyDescent="0.3">
      <c r="A248" s="20">
        <v>1034</v>
      </c>
      <c r="B248" s="10" t="s">
        <v>43</v>
      </c>
      <c r="C248" s="10" t="s">
        <v>1130</v>
      </c>
      <c r="D248" s="10"/>
      <c r="E248" s="10"/>
      <c r="F248" s="3" t="s">
        <v>1484</v>
      </c>
      <c r="G248" s="3" t="s">
        <v>2886</v>
      </c>
      <c r="H248" s="3" t="s">
        <v>1485</v>
      </c>
      <c r="I248" s="53"/>
      <c r="J248" s="3"/>
      <c r="K248" s="3"/>
      <c r="L248" s="3"/>
      <c r="M248" s="3"/>
      <c r="N248" s="10"/>
      <c r="O248" s="3" t="str">
        <f t="shared" si="8"/>
        <v/>
      </c>
      <c r="P248" s="3"/>
      <c r="Q248" s="3"/>
      <c r="R248" s="3"/>
      <c r="S248" s="3"/>
    </row>
    <row r="249" spans="1:19" x14ac:dyDescent="0.3">
      <c r="A249" s="20">
        <v>1035</v>
      </c>
      <c r="B249" s="10" t="s">
        <v>43</v>
      </c>
      <c r="C249" s="10" t="s">
        <v>1130</v>
      </c>
      <c r="D249" s="10"/>
      <c r="E249" s="10"/>
      <c r="F249" s="3" t="s">
        <v>1486</v>
      </c>
      <c r="G249" s="3" t="s">
        <v>2887</v>
      </c>
      <c r="H249" s="3" t="s">
        <v>1485</v>
      </c>
      <c r="I249" s="53"/>
      <c r="J249" s="3"/>
      <c r="K249" s="3"/>
      <c r="L249" s="3"/>
      <c r="M249" s="3"/>
      <c r="N249" s="10"/>
      <c r="O249" s="3" t="str">
        <f t="shared" si="8"/>
        <v/>
      </c>
      <c r="P249" s="3"/>
      <c r="Q249" s="3"/>
      <c r="R249" s="3"/>
      <c r="S249" s="3"/>
    </row>
    <row r="250" spans="1:19" x14ac:dyDescent="0.3">
      <c r="A250" s="20">
        <v>1036</v>
      </c>
      <c r="B250" s="10" t="s">
        <v>43</v>
      </c>
      <c r="C250" s="10" t="s">
        <v>1130</v>
      </c>
      <c r="D250" s="10"/>
      <c r="E250" s="10"/>
      <c r="F250" s="3" t="s">
        <v>1487</v>
      </c>
      <c r="G250" s="3" t="s">
        <v>2888</v>
      </c>
      <c r="H250" s="3" t="s">
        <v>1485</v>
      </c>
      <c r="I250" s="53"/>
      <c r="J250" s="3"/>
      <c r="K250" s="3"/>
      <c r="L250" s="3"/>
      <c r="M250" s="3"/>
      <c r="N250" s="10"/>
      <c r="O250" s="3" t="str">
        <f t="shared" si="8"/>
        <v/>
      </c>
      <c r="P250" s="3"/>
      <c r="Q250" s="3"/>
      <c r="R250" s="3"/>
      <c r="S250" s="3"/>
    </row>
    <row r="251" spans="1:19" x14ac:dyDescent="0.3">
      <c r="A251" s="20">
        <v>1037</v>
      </c>
      <c r="B251" s="10" t="s">
        <v>43</v>
      </c>
      <c r="C251" s="10" t="s">
        <v>1130</v>
      </c>
      <c r="D251" s="10"/>
      <c r="E251" s="10"/>
      <c r="F251" s="3" t="s">
        <v>1488</v>
      </c>
      <c r="G251" s="3" t="s">
        <v>2889</v>
      </c>
      <c r="H251" s="3" t="s">
        <v>1485</v>
      </c>
      <c r="I251" s="53"/>
      <c r="J251" s="3"/>
      <c r="K251" s="3"/>
      <c r="L251" s="3"/>
      <c r="M251" s="3"/>
      <c r="N251" s="10"/>
      <c r="O251" s="3" t="str">
        <f t="shared" si="8"/>
        <v/>
      </c>
      <c r="P251" s="3"/>
      <c r="Q251" s="3"/>
      <c r="R251" s="3"/>
      <c r="S251" s="3"/>
    </row>
    <row r="252" spans="1:19" x14ac:dyDescent="0.3">
      <c r="A252" s="20">
        <v>1038</v>
      </c>
      <c r="B252" s="10" t="s">
        <v>43</v>
      </c>
      <c r="C252" s="10" t="s">
        <v>1130</v>
      </c>
      <c r="D252" s="10"/>
      <c r="E252" s="10"/>
      <c r="F252" s="3" t="s">
        <v>1489</v>
      </c>
      <c r="G252" s="3" t="s">
        <v>2890</v>
      </c>
      <c r="H252" s="3" t="s">
        <v>1485</v>
      </c>
      <c r="I252" s="53"/>
      <c r="J252" s="3"/>
      <c r="K252" s="3"/>
      <c r="L252" s="3"/>
      <c r="M252" s="3"/>
      <c r="N252" s="10"/>
      <c r="O252" s="3" t="str">
        <f t="shared" si="8"/>
        <v/>
      </c>
      <c r="P252" s="3"/>
      <c r="Q252" s="3"/>
      <c r="R252" s="3"/>
      <c r="S252" s="3"/>
    </row>
    <row r="253" spans="1:19" x14ac:dyDescent="0.3">
      <c r="A253" s="20">
        <v>1039</v>
      </c>
      <c r="B253" s="10" t="s">
        <v>43</v>
      </c>
      <c r="C253" s="10" t="s">
        <v>1130</v>
      </c>
      <c r="D253" s="10"/>
      <c r="E253" s="10"/>
      <c r="F253" s="3" t="s">
        <v>1490</v>
      </c>
      <c r="G253" s="3" t="s">
        <v>2891</v>
      </c>
      <c r="H253" s="3" t="s">
        <v>1485</v>
      </c>
      <c r="I253" s="53"/>
      <c r="J253" s="3"/>
      <c r="K253" s="3"/>
      <c r="L253" s="3"/>
      <c r="M253" s="3"/>
      <c r="N253" s="10"/>
      <c r="O253" s="3" t="str">
        <f t="shared" si="8"/>
        <v/>
      </c>
      <c r="P253" s="3"/>
      <c r="Q253" s="3"/>
      <c r="R253" s="3"/>
      <c r="S253" s="3"/>
    </row>
    <row r="254" spans="1:19" x14ac:dyDescent="0.3">
      <c r="A254" s="20">
        <v>1040</v>
      </c>
      <c r="B254" s="10" t="s">
        <v>43</v>
      </c>
      <c r="C254" s="10" t="s">
        <v>1130</v>
      </c>
      <c r="D254" s="10"/>
      <c r="E254" s="10"/>
      <c r="F254" s="3" t="s">
        <v>1491</v>
      </c>
      <c r="G254" s="3" t="s">
        <v>2892</v>
      </c>
      <c r="H254" s="3" t="s">
        <v>1485</v>
      </c>
      <c r="I254" s="53"/>
      <c r="J254" s="3"/>
      <c r="K254" s="3"/>
      <c r="L254" s="3"/>
      <c r="M254" s="3"/>
      <c r="N254" s="10"/>
      <c r="O254" s="3" t="str">
        <f t="shared" si="8"/>
        <v/>
      </c>
      <c r="P254" s="3"/>
      <c r="Q254" s="3"/>
      <c r="R254" s="3"/>
      <c r="S254" s="3"/>
    </row>
    <row r="255" spans="1:19" x14ac:dyDescent="0.3">
      <c r="A255" s="20">
        <v>1041</v>
      </c>
      <c r="B255" s="10" t="s">
        <v>43</v>
      </c>
      <c r="C255" s="10" t="s">
        <v>1130</v>
      </c>
      <c r="D255" s="10"/>
      <c r="E255" s="10"/>
      <c r="F255" s="3" t="s">
        <v>1492</v>
      </c>
      <c r="G255" s="3" t="s">
        <v>2893</v>
      </c>
      <c r="H255" s="3" t="s">
        <v>1485</v>
      </c>
      <c r="I255" s="53"/>
      <c r="J255" s="3"/>
      <c r="K255" s="3"/>
      <c r="L255" s="3"/>
      <c r="M255" s="3"/>
      <c r="N255" s="10"/>
      <c r="O255" s="3" t="str">
        <f t="shared" si="8"/>
        <v/>
      </c>
      <c r="P255" s="3"/>
      <c r="Q255" s="3"/>
      <c r="R255" s="3"/>
      <c r="S255" s="3"/>
    </row>
    <row r="256" spans="1:19" x14ac:dyDescent="0.3">
      <c r="A256" s="20">
        <v>1042</v>
      </c>
      <c r="B256" s="10" t="s">
        <v>43</v>
      </c>
      <c r="C256" s="10" t="s">
        <v>1130</v>
      </c>
      <c r="D256" s="10"/>
      <c r="E256" s="10"/>
      <c r="F256" s="3" t="s">
        <v>1493</v>
      </c>
      <c r="G256" s="3" t="s">
        <v>2894</v>
      </c>
      <c r="H256" s="3" t="s">
        <v>1485</v>
      </c>
      <c r="I256" s="53"/>
      <c r="J256" s="3"/>
      <c r="K256" s="3"/>
      <c r="L256" s="3"/>
      <c r="M256" s="3"/>
      <c r="N256" s="10"/>
      <c r="O256" s="3" t="str">
        <f t="shared" si="8"/>
        <v/>
      </c>
      <c r="P256" s="3"/>
      <c r="Q256" s="3"/>
      <c r="R256" s="3"/>
      <c r="S256" s="3"/>
    </row>
    <row r="257" spans="1:19" x14ac:dyDescent="0.3">
      <c r="A257" s="20">
        <v>1043</v>
      </c>
      <c r="B257" s="10" t="s">
        <v>43</v>
      </c>
      <c r="C257" s="10" t="s">
        <v>1130</v>
      </c>
      <c r="D257" s="10"/>
      <c r="E257" s="10"/>
      <c r="F257" s="3" t="s">
        <v>1494</v>
      </c>
      <c r="G257" s="3" t="s">
        <v>2895</v>
      </c>
      <c r="H257" s="3" t="s">
        <v>1485</v>
      </c>
      <c r="I257" s="53"/>
      <c r="J257" s="3"/>
      <c r="K257" s="3"/>
      <c r="L257" s="3"/>
      <c r="M257" s="3"/>
      <c r="N257" s="10"/>
      <c r="O257" s="3" t="str">
        <f t="shared" si="8"/>
        <v/>
      </c>
      <c r="P257" s="3"/>
      <c r="Q257" s="3"/>
      <c r="R257" s="3"/>
      <c r="S257" s="3"/>
    </row>
    <row r="258" spans="1:19" x14ac:dyDescent="0.3">
      <c r="A258" s="20">
        <v>1044</v>
      </c>
      <c r="B258" s="10" t="s">
        <v>43</v>
      </c>
      <c r="C258" s="10" t="s">
        <v>1130</v>
      </c>
      <c r="D258" s="10"/>
      <c r="E258" s="10"/>
      <c r="F258" s="3" t="s">
        <v>1495</v>
      </c>
      <c r="G258" s="3" t="s">
        <v>2896</v>
      </c>
      <c r="H258" s="3" t="s">
        <v>1485</v>
      </c>
      <c r="I258" s="53"/>
      <c r="J258" s="3"/>
      <c r="K258" s="3"/>
      <c r="L258" s="3"/>
      <c r="M258" s="3"/>
      <c r="N258" s="10"/>
      <c r="O258" s="3" t="str">
        <f t="shared" si="8"/>
        <v/>
      </c>
      <c r="P258" s="3"/>
      <c r="Q258" s="3"/>
      <c r="R258" s="3"/>
      <c r="S258" s="3"/>
    </row>
    <row r="259" spans="1:19" x14ac:dyDescent="0.3">
      <c r="A259" s="20">
        <v>1045</v>
      </c>
      <c r="B259" s="10" t="s">
        <v>43</v>
      </c>
      <c r="C259" s="10" t="s">
        <v>1130</v>
      </c>
      <c r="D259" s="10"/>
      <c r="E259" s="10"/>
      <c r="F259" s="3" t="s">
        <v>1496</v>
      </c>
      <c r="G259" s="3" t="s">
        <v>2897</v>
      </c>
      <c r="H259" s="3" t="s">
        <v>1485</v>
      </c>
      <c r="I259" s="53"/>
      <c r="J259" s="3"/>
      <c r="K259" s="3"/>
      <c r="L259" s="3"/>
      <c r="M259" s="3"/>
      <c r="N259" s="10"/>
      <c r="O259" s="3" t="str">
        <f t="shared" si="8"/>
        <v/>
      </c>
      <c r="P259" s="3"/>
      <c r="Q259" s="3"/>
      <c r="R259" s="3"/>
      <c r="S259" s="3"/>
    </row>
    <row r="260" spans="1:19" x14ac:dyDescent="0.3">
      <c r="A260" s="20">
        <v>1046</v>
      </c>
      <c r="B260" s="10" t="s">
        <v>43</v>
      </c>
      <c r="C260" s="10" t="s">
        <v>1130</v>
      </c>
      <c r="D260" s="10"/>
      <c r="E260" s="10"/>
      <c r="F260" s="3" t="s">
        <v>1497</v>
      </c>
      <c r="G260" s="3" t="s">
        <v>2898</v>
      </c>
      <c r="H260" s="3" t="s">
        <v>1485</v>
      </c>
      <c r="I260" s="53"/>
      <c r="J260" s="3"/>
      <c r="K260" s="3"/>
      <c r="L260" s="3"/>
      <c r="M260" s="3"/>
      <c r="N260" s="10"/>
      <c r="O260" s="3" t="str">
        <f t="shared" si="8"/>
        <v/>
      </c>
      <c r="P260" s="3"/>
      <c r="Q260" s="3"/>
      <c r="R260" s="3"/>
      <c r="S260" s="3"/>
    </row>
    <row r="261" spans="1:19" x14ac:dyDescent="0.3">
      <c r="A261" s="20">
        <v>1047</v>
      </c>
      <c r="B261" s="10" t="s">
        <v>43</v>
      </c>
      <c r="C261" s="10" t="s">
        <v>1130</v>
      </c>
      <c r="D261" s="10"/>
      <c r="E261" s="10"/>
      <c r="F261" s="3" t="s">
        <v>1498</v>
      </c>
      <c r="G261" s="3" t="s">
        <v>2899</v>
      </c>
      <c r="H261" s="3" t="s">
        <v>1485</v>
      </c>
      <c r="I261" s="53"/>
      <c r="J261" s="3"/>
      <c r="K261" s="3"/>
      <c r="L261" s="3"/>
      <c r="M261" s="3"/>
      <c r="N261" s="10"/>
      <c r="O261" s="3" t="str">
        <f t="shared" si="8"/>
        <v/>
      </c>
      <c r="P261" s="3"/>
      <c r="Q261" s="3"/>
      <c r="R261" s="3"/>
      <c r="S261" s="3"/>
    </row>
    <row r="262" spans="1:19" x14ac:dyDescent="0.3">
      <c r="A262" s="20">
        <v>1048</v>
      </c>
      <c r="B262" s="10" t="s">
        <v>43</v>
      </c>
      <c r="C262" s="10" t="s">
        <v>1130</v>
      </c>
      <c r="D262" s="10"/>
      <c r="E262" s="10"/>
      <c r="F262" s="3" t="s">
        <v>1499</v>
      </c>
      <c r="G262" s="3" t="s">
        <v>2900</v>
      </c>
      <c r="H262" s="3" t="s">
        <v>1485</v>
      </c>
      <c r="I262" s="53"/>
      <c r="J262" s="3"/>
      <c r="K262" s="3"/>
      <c r="L262" s="3"/>
      <c r="M262" s="3"/>
      <c r="N262" s="10"/>
      <c r="O262" s="3" t="str">
        <f t="shared" si="8"/>
        <v/>
      </c>
      <c r="P262" s="3"/>
      <c r="Q262" s="3"/>
      <c r="R262" s="3"/>
      <c r="S262" s="3"/>
    </row>
    <row r="263" spans="1:19" x14ac:dyDescent="0.3">
      <c r="A263" s="20">
        <v>1049</v>
      </c>
      <c r="B263" s="10" t="s">
        <v>43</v>
      </c>
      <c r="C263" s="10" t="s">
        <v>1130</v>
      </c>
      <c r="D263" s="10"/>
      <c r="E263" s="10"/>
      <c r="F263" s="3" t="s">
        <v>1500</v>
      </c>
      <c r="G263" s="3" t="s">
        <v>2901</v>
      </c>
      <c r="H263" s="3" t="s">
        <v>1485</v>
      </c>
      <c r="I263" s="53"/>
      <c r="J263" s="3"/>
      <c r="K263" s="3"/>
      <c r="L263" s="3"/>
      <c r="M263" s="3"/>
      <c r="N263" s="10"/>
      <c r="O263" s="3" t="str">
        <f t="shared" si="8"/>
        <v/>
      </c>
      <c r="P263" s="3"/>
      <c r="Q263" s="3"/>
      <c r="R263" s="3"/>
      <c r="S263" s="3"/>
    </row>
    <row r="264" spans="1:19" x14ac:dyDescent="0.3">
      <c r="A264" s="20">
        <v>1050</v>
      </c>
      <c r="B264" s="10" t="s">
        <v>43</v>
      </c>
      <c r="C264" s="10" t="s">
        <v>1130</v>
      </c>
      <c r="D264" s="10"/>
      <c r="E264" s="10"/>
      <c r="F264" s="3" t="s">
        <v>1501</v>
      </c>
      <c r="G264" s="3" t="s">
        <v>2902</v>
      </c>
      <c r="H264" s="3" t="s">
        <v>1485</v>
      </c>
      <c r="I264" s="53"/>
      <c r="J264" s="3"/>
      <c r="K264" s="3"/>
      <c r="L264" s="3"/>
      <c r="M264" s="3"/>
      <c r="N264" s="10"/>
      <c r="O264" s="3" t="str">
        <f t="shared" si="8"/>
        <v/>
      </c>
      <c r="P264" s="3"/>
      <c r="Q264" s="3"/>
      <c r="R264" s="3"/>
      <c r="S264" s="3"/>
    </row>
    <row r="265" spans="1:19" x14ac:dyDescent="0.3">
      <c r="A265" s="20">
        <v>1051</v>
      </c>
      <c r="B265" s="10" t="s">
        <v>43</v>
      </c>
      <c r="C265" s="10" t="s">
        <v>1130</v>
      </c>
      <c r="D265" s="10"/>
      <c r="E265" s="10"/>
      <c r="F265" s="3" t="s">
        <v>1502</v>
      </c>
      <c r="G265" s="3" t="s">
        <v>2903</v>
      </c>
      <c r="H265" s="3" t="s">
        <v>1485</v>
      </c>
      <c r="I265" s="53"/>
      <c r="J265" s="3"/>
      <c r="K265" s="3"/>
      <c r="L265" s="3"/>
      <c r="M265" s="3"/>
      <c r="N265" s="10"/>
      <c r="O265" s="3" t="str">
        <f t="shared" si="8"/>
        <v/>
      </c>
      <c r="P265" s="3"/>
      <c r="Q265" s="3"/>
      <c r="R265" s="3"/>
      <c r="S265" s="3"/>
    </row>
    <row r="266" spans="1:19" x14ac:dyDescent="0.3">
      <c r="A266" s="20">
        <v>1052</v>
      </c>
      <c r="B266" s="10" t="s">
        <v>43</v>
      </c>
      <c r="C266" s="10" t="s">
        <v>1130</v>
      </c>
      <c r="D266" s="10"/>
      <c r="E266" s="10"/>
      <c r="F266" s="3" t="s">
        <v>1503</v>
      </c>
      <c r="G266" s="3" t="s">
        <v>2904</v>
      </c>
      <c r="H266" s="3" t="s">
        <v>1485</v>
      </c>
      <c r="I266" s="53"/>
      <c r="J266" s="3"/>
      <c r="K266" s="3"/>
      <c r="L266" s="3"/>
      <c r="M266" s="3"/>
      <c r="N266" s="10"/>
      <c r="O266" s="3" t="str">
        <f t="shared" si="8"/>
        <v/>
      </c>
      <c r="P266" s="3"/>
      <c r="Q266" s="3"/>
      <c r="R266" s="3"/>
      <c r="S266" s="3"/>
    </row>
    <row r="267" spans="1:19" x14ac:dyDescent="0.3">
      <c r="A267" s="20">
        <v>1053</v>
      </c>
      <c r="B267" s="10" t="s">
        <v>43</v>
      </c>
      <c r="C267" s="10" t="s">
        <v>1130</v>
      </c>
      <c r="D267" s="10"/>
      <c r="E267" s="10"/>
      <c r="F267" s="3" t="s">
        <v>1504</v>
      </c>
      <c r="G267" s="3" t="s">
        <v>2905</v>
      </c>
      <c r="H267" s="3" t="s">
        <v>1485</v>
      </c>
      <c r="I267" s="53"/>
      <c r="J267" s="3"/>
      <c r="K267" s="3"/>
      <c r="L267" s="3"/>
      <c r="M267" s="3"/>
      <c r="N267" s="10"/>
      <c r="O267" s="3" t="str">
        <f t="shared" si="8"/>
        <v/>
      </c>
      <c r="P267" s="3"/>
      <c r="Q267" s="3"/>
      <c r="R267" s="3"/>
      <c r="S267" s="3"/>
    </row>
    <row r="268" spans="1:19" x14ac:dyDescent="0.3">
      <c r="A268" s="20">
        <v>1054</v>
      </c>
      <c r="B268" s="10" t="s">
        <v>43</v>
      </c>
      <c r="C268" s="10" t="s">
        <v>1130</v>
      </c>
      <c r="D268" s="10"/>
      <c r="E268" s="10"/>
      <c r="F268" s="3" t="s">
        <v>1505</v>
      </c>
      <c r="G268" s="3" t="s">
        <v>2906</v>
      </c>
      <c r="H268" s="3" t="s">
        <v>1506</v>
      </c>
      <c r="I268" s="53"/>
      <c r="J268" s="3"/>
      <c r="K268" s="3"/>
      <c r="L268" s="3"/>
      <c r="M268" s="3"/>
      <c r="N268" s="10"/>
      <c r="O268" s="3" t="str">
        <f t="shared" si="8"/>
        <v/>
      </c>
      <c r="P268" s="3"/>
      <c r="Q268" s="3"/>
      <c r="R268" s="3"/>
      <c r="S268" s="3"/>
    </row>
    <row r="269" spans="1:19" x14ac:dyDescent="0.3">
      <c r="A269" s="20">
        <v>1055</v>
      </c>
      <c r="B269" s="10" t="s">
        <v>43</v>
      </c>
      <c r="C269" s="10" t="s">
        <v>1130</v>
      </c>
      <c r="D269" s="10"/>
      <c r="E269" s="10"/>
      <c r="F269" s="3" t="s">
        <v>1507</v>
      </c>
      <c r="G269" s="3" t="s">
        <v>2907</v>
      </c>
      <c r="H269" s="3" t="s">
        <v>1506</v>
      </c>
      <c r="I269" s="53"/>
      <c r="J269" s="3"/>
      <c r="K269" s="3"/>
      <c r="L269" s="3"/>
      <c r="M269" s="3"/>
      <c r="N269" s="10"/>
      <c r="O269" s="3" t="str">
        <f t="shared" si="8"/>
        <v/>
      </c>
      <c r="P269" s="3"/>
      <c r="Q269" s="3"/>
      <c r="R269" s="3"/>
      <c r="S269" s="3"/>
    </row>
    <row r="270" spans="1:19" x14ac:dyDescent="0.3">
      <c r="A270" s="20">
        <v>1056</v>
      </c>
      <c r="B270" s="10" t="s">
        <v>43</v>
      </c>
      <c r="C270" s="10" t="s">
        <v>1130</v>
      </c>
      <c r="D270" s="10"/>
      <c r="E270" s="10"/>
      <c r="F270" s="3" t="s">
        <v>1508</v>
      </c>
      <c r="G270" s="3" t="s">
        <v>2908</v>
      </c>
      <c r="H270" s="3" t="s">
        <v>1509</v>
      </c>
      <c r="I270" s="53"/>
      <c r="J270" s="3"/>
      <c r="K270" s="3"/>
      <c r="L270" s="3"/>
      <c r="M270" s="3"/>
      <c r="N270" s="10"/>
      <c r="O270" s="3" t="str">
        <f t="shared" si="8"/>
        <v/>
      </c>
      <c r="P270" s="3"/>
      <c r="Q270" s="3"/>
      <c r="R270" s="3"/>
      <c r="S270" s="3"/>
    </row>
    <row r="271" spans="1:19" x14ac:dyDescent="0.3">
      <c r="A271" s="20">
        <v>1057</v>
      </c>
      <c r="B271" s="10" t="s">
        <v>43</v>
      </c>
      <c r="C271" s="10" t="s">
        <v>1130</v>
      </c>
      <c r="D271" s="10"/>
      <c r="E271" s="10"/>
      <c r="F271" s="3" t="s">
        <v>1510</v>
      </c>
      <c r="G271" s="3" t="s">
        <v>2909</v>
      </c>
      <c r="H271" s="3" t="s">
        <v>1509</v>
      </c>
      <c r="I271" s="53"/>
      <c r="J271" s="3"/>
      <c r="K271" s="3"/>
      <c r="L271" s="3"/>
      <c r="M271" s="3"/>
      <c r="N271" s="10"/>
      <c r="O271" s="3" t="str">
        <f t="shared" si="8"/>
        <v/>
      </c>
      <c r="P271" s="3"/>
      <c r="Q271" s="3"/>
      <c r="R271" s="3"/>
      <c r="S271" s="3"/>
    </row>
    <row r="272" spans="1:19" x14ac:dyDescent="0.3">
      <c r="A272" s="20">
        <v>1058</v>
      </c>
      <c r="B272" s="10" t="s">
        <v>43</v>
      </c>
      <c r="C272" s="10" t="s">
        <v>1130</v>
      </c>
      <c r="D272" s="10"/>
      <c r="E272" s="10"/>
      <c r="F272" s="3" t="s">
        <v>1511</v>
      </c>
      <c r="G272" s="3" t="s">
        <v>2910</v>
      </c>
      <c r="H272" s="3" t="s">
        <v>1509</v>
      </c>
      <c r="I272" s="53"/>
      <c r="J272" s="3"/>
      <c r="K272" s="3"/>
      <c r="L272" s="3"/>
      <c r="M272" s="3"/>
      <c r="N272" s="10"/>
      <c r="O272" s="3" t="str">
        <f t="shared" si="8"/>
        <v/>
      </c>
      <c r="P272" s="3"/>
      <c r="Q272" s="3"/>
      <c r="R272" s="3"/>
      <c r="S272" s="3"/>
    </row>
    <row r="273" spans="1:19" x14ac:dyDescent="0.3">
      <c r="A273" s="20">
        <v>1059</v>
      </c>
      <c r="B273" s="10" t="s">
        <v>43</v>
      </c>
      <c r="C273" s="10" t="s">
        <v>1130</v>
      </c>
      <c r="D273" s="10"/>
      <c r="E273" s="10"/>
      <c r="F273" s="3" t="s">
        <v>1512</v>
      </c>
      <c r="G273" s="3" t="s">
        <v>2911</v>
      </c>
      <c r="H273" s="3" t="s">
        <v>1509</v>
      </c>
      <c r="I273" s="53"/>
      <c r="J273" s="3"/>
      <c r="K273" s="3"/>
      <c r="L273" s="3"/>
      <c r="M273" s="3"/>
      <c r="N273" s="10"/>
      <c r="O273" s="3" t="str">
        <f t="shared" si="8"/>
        <v/>
      </c>
      <c r="P273" s="3"/>
      <c r="Q273" s="3"/>
      <c r="R273" s="3"/>
      <c r="S273" s="3"/>
    </row>
    <row r="274" spans="1:19" x14ac:dyDescent="0.3">
      <c r="A274" s="20">
        <v>1060</v>
      </c>
      <c r="B274" s="10" t="s">
        <v>43</v>
      </c>
      <c r="C274" s="10" t="s">
        <v>1130</v>
      </c>
      <c r="D274" s="10"/>
      <c r="E274" s="10"/>
      <c r="F274" s="3" t="s">
        <v>1513</v>
      </c>
      <c r="G274" s="3" t="s">
        <v>2912</v>
      </c>
      <c r="H274" s="3" t="s">
        <v>1509</v>
      </c>
      <c r="I274" s="53"/>
      <c r="J274" s="3"/>
      <c r="K274" s="3"/>
      <c r="L274" s="3"/>
      <c r="M274" s="3"/>
      <c r="N274" s="10"/>
      <c r="O274" s="3" t="str">
        <f t="shared" si="8"/>
        <v/>
      </c>
      <c r="P274" s="3"/>
      <c r="Q274" s="3"/>
      <c r="R274" s="3"/>
      <c r="S274" s="3"/>
    </row>
    <row r="275" spans="1:19" x14ac:dyDescent="0.3">
      <c r="A275" s="20">
        <v>1061</v>
      </c>
      <c r="B275" s="10" t="s">
        <v>43</v>
      </c>
      <c r="C275" s="10" t="s">
        <v>1130</v>
      </c>
      <c r="D275" s="10"/>
      <c r="E275" s="10"/>
      <c r="F275" s="3" t="s">
        <v>1514</v>
      </c>
      <c r="G275" s="3" t="s">
        <v>2913</v>
      </c>
      <c r="H275" s="3" t="s">
        <v>1509</v>
      </c>
      <c r="I275" s="53"/>
      <c r="J275" s="3"/>
      <c r="K275" s="3"/>
      <c r="L275" s="3"/>
      <c r="M275" s="3"/>
      <c r="N275" s="10"/>
      <c r="O275" s="3" t="str">
        <f t="shared" si="8"/>
        <v/>
      </c>
      <c r="P275" s="3"/>
      <c r="Q275" s="3"/>
      <c r="R275" s="3"/>
      <c r="S275" s="3"/>
    </row>
    <row r="276" spans="1:19" x14ac:dyDescent="0.3">
      <c r="A276" s="20">
        <v>1062</v>
      </c>
      <c r="B276" s="10" t="s">
        <v>43</v>
      </c>
      <c r="C276" s="10" t="s">
        <v>1130</v>
      </c>
      <c r="D276" s="10"/>
      <c r="E276" s="10"/>
      <c r="F276" s="3" t="s">
        <v>1515</v>
      </c>
      <c r="G276" s="3" t="s">
        <v>2914</v>
      </c>
      <c r="H276" s="3" t="s">
        <v>1509</v>
      </c>
      <c r="I276" s="53"/>
      <c r="J276" s="3"/>
      <c r="K276" s="3"/>
      <c r="L276" s="3"/>
      <c r="M276" s="3"/>
      <c r="N276" s="10"/>
      <c r="O276" s="3" t="str">
        <f t="shared" si="8"/>
        <v/>
      </c>
      <c r="P276" s="3"/>
      <c r="Q276" s="3"/>
      <c r="R276" s="3"/>
      <c r="S276" s="3"/>
    </row>
    <row r="277" spans="1:19" x14ac:dyDescent="0.3">
      <c r="A277" s="20">
        <v>1063</v>
      </c>
      <c r="B277" s="10" t="s">
        <v>43</v>
      </c>
      <c r="C277" s="10" t="s">
        <v>1130</v>
      </c>
      <c r="D277" s="10"/>
      <c r="E277" s="10"/>
      <c r="F277" s="3" t="s">
        <v>1516</v>
      </c>
      <c r="G277" s="3" t="s">
        <v>2915</v>
      </c>
      <c r="H277" s="3" t="s">
        <v>1509</v>
      </c>
      <c r="I277" s="53"/>
      <c r="J277" s="3"/>
      <c r="K277" s="3"/>
      <c r="L277" s="3"/>
      <c r="M277" s="3"/>
      <c r="N277" s="10"/>
      <c r="O277" s="3" t="str">
        <f t="shared" si="8"/>
        <v/>
      </c>
      <c r="P277" s="3"/>
      <c r="Q277" s="3"/>
      <c r="R277" s="3"/>
      <c r="S277" s="3"/>
    </row>
    <row r="278" spans="1:19" x14ac:dyDescent="0.3">
      <c r="A278" s="20">
        <v>1064</v>
      </c>
      <c r="B278" s="10" t="s">
        <v>43</v>
      </c>
      <c r="C278" s="10" t="s">
        <v>1130</v>
      </c>
      <c r="D278" s="10"/>
      <c r="E278" s="10"/>
      <c r="F278" s="3" t="s">
        <v>1517</v>
      </c>
      <c r="G278" s="3" t="s">
        <v>2916</v>
      </c>
      <c r="H278" s="3" t="s">
        <v>1509</v>
      </c>
      <c r="I278" s="53"/>
      <c r="J278" s="3"/>
      <c r="K278" s="3"/>
      <c r="L278" s="3"/>
      <c r="M278" s="3"/>
      <c r="N278" s="10"/>
      <c r="O278" s="3" t="str">
        <f t="shared" si="8"/>
        <v/>
      </c>
      <c r="P278" s="3"/>
      <c r="Q278" s="3"/>
      <c r="R278" s="3"/>
      <c r="S278" s="3"/>
    </row>
    <row r="279" spans="1:19" x14ac:dyDescent="0.3">
      <c r="A279" s="20">
        <v>1065</v>
      </c>
      <c r="B279" s="10" t="s">
        <v>43</v>
      </c>
      <c r="C279" s="10" t="s">
        <v>1130</v>
      </c>
      <c r="D279" s="10"/>
      <c r="E279" s="10"/>
      <c r="F279" s="3" t="s">
        <v>1518</v>
      </c>
      <c r="G279" s="3" t="s">
        <v>2917</v>
      </c>
      <c r="H279" s="3" t="s">
        <v>1509</v>
      </c>
      <c r="I279" s="53"/>
      <c r="J279" s="3"/>
      <c r="K279" s="3"/>
      <c r="L279" s="3"/>
      <c r="M279" s="3"/>
      <c r="N279" s="10"/>
      <c r="O279" s="3" t="str">
        <f t="shared" si="8"/>
        <v/>
      </c>
      <c r="P279" s="3"/>
      <c r="Q279" s="3"/>
      <c r="R279" s="3"/>
      <c r="S279" s="3"/>
    </row>
    <row r="280" spans="1:19" x14ac:dyDescent="0.3">
      <c r="A280" s="20">
        <v>1066</v>
      </c>
      <c r="B280" s="10" t="s">
        <v>43</v>
      </c>
      <c r="C280" s="10" t="s">
        <v>1130</v>
      </c>
      <c r="D280" s="10"/>
      <c r="E280" s="10"/>
      <c r="F280" s="3" t="s">
        <v>1519</v>
      </c>
      <c r="G280" s="3" t="s">
        <v>2918</v>
      </c>
      <c r="H280" s="3" t="s">
        <v>1509</v>
      </c>
      <c r="I280" s="53"/>
      <c r="J280" s="3"/>
      <c r="K280" s="3"/>
      <c r="L280" s="3"/>
      <c r="M280" s="3"/>
      <c r="N280" s="10"/>
      <c r="O280" s="3" t="str">
        <f t="shared" si="8"/>
        <v/>
      </c>
      <c r="P280" s="3"/>
      <c r="Q280" s="3"/>
      <c r="R280" s="3"/>
      <c r="S280" s="3"/>
    </row>
    <row r="281" spans="1:19" x14ac:dyDescent="0.3">
      <c r="A281" s="20">
        <v>1067</v>
      </c>
      <c r="B281" s="10" t="s">
        <v>43</v>
      </c>
      <c r="C281" s="10" t="s">
        <v>1130</v>
      </c>
      <c r="D281" s="10"/>
      <c r="E281" s="10"/>
      <c r="F281" s="3" t="s">
        <v>1520</v>
      </c>
      <c r="G281" s="3" t="s">
        <v>2919</v>
      </c>
      <c r="H281" s="3" t="s">
        <v>1521</v>
      </c>
      <c r="I281" s="53"/>
      <c r="J281" s="3"/>
      <c r="K281" s="3"/>
      <c r="L281" s="3"/>
      <c r="M281" s="3"/>
      <c r="N281" s="10"/>
      <c r="O281" s="3" t="str">
        <f t="shared" si="8"/>
        <v/>
      </c>
      <c r="P281" s="3"/>
      <c r="Q281" s="3"/>
      <c r="R281" s="3"/>
      <c r="S281" s="3"/>
    </row>
    <row r="282" spans="1:19" x14ac:dyDescent="0.3">
      <c r="A282" s="20">
        <v>1068</v>
      </c>
      <c r="B282" s="10" t="s">
        <v>43</v>
      </c>
      <c r="C282" s="10" t="s">
        <v>1130</v>
      </c>
      <c r="D282" s="10"/>
      <c r="E282" s="10"/>
      <c r="F282" s="3" t="s">
        <v>1522</v>
      </c>
      <c r="G282" s="3" t="s">
        <v>2920</v>
      </c>
      <c r="H282" s="3" t="s">
        <v>1523</v>
      </c>
      <c r="I282" s="53"/>
      <c r="J282" s="3"/>
      <c r="K282" s="3"/>
      <c r="L282" s="3"/>
      <c r="M282" s="3"/>
      <c r="N282" s="10"/>
      <c r="O282" s="3" t="str">
        <f t="shared" si="8"/>
        <v/>
      </c>
      <c r="P282" s="3"/>
      <c r="Q282" s="3"/>
      <c r="R282" s="3"/>
      <c r="S282" s="3"/>
    </row>
    <row r="283" spans="1:19" x14ac:dyDescent="0.3">
      <c r="A283" s="20">
        <v>1069</v>
      </c>
      <c r="B283" s="10" t="s">
        <v>43</v>
      </c>
      <c r="C283" s="10" t="s">
        <v>1130</v>
      </c>
      <c r="D283" s="10"/>
      <c r="E283" s="10"/>
      <c r="F283" s="3" t="s">
        <v>1524</v>
      </c>
      <c r="G283" s="3" t="s">
        <v>2921</v>
      </c>
      <c r="H283" s="3" t="s">
        <v>1525</v>
      </c>
      <c r="I283" s="53"/>
      <c r="J283" s="3"/>
      <c r="K283" s="3"/>
      <c r="L283" s="3"/>
      <c r="M283" s="3"/>
      <c r="N283" s="10"/>
      <c r="O283" s="3" t="str">
        <f t="shared" si="8"/>
        <v/>
      </c>
      <c r="P283" s="3"/>
      <c r="Q283" s="3"/>
      <c r="R283" s="3"/>
      <c r="S283" s="3"/>
    </row>
    <row r="284" spans="1:19" x14ac:dyDescent="0.3">
      <c r="A284" s="20">
        <v>1070</v>
      </c>
      <c r="B284" s="10" t="s">
        <v>43</v>
      </c>
      <c r="C284" s="10" t="s">
        <v>1130</v>
      </c>
      <c r="D284" s="10"/>
      <c r="E284" s="10"/>
      <c r="F284" s="3" t="s">
        <v>1526</v>
      </c>
      <c r="G284" s="3" t="s">
        <v>2922</v>
      </c>
      <c r="H284" s="3" t="s">
        <v>1525</v>
      </c>
      <c r="I284" s="53"/>
      <c r="J284" s="3"/>
      <c r="K284" s="3"/>
      <c r="L284" s="3"/>
      <c r="M284" s="3"/>
      <c r="N284" s="10"/>
      <c r="O284" s="3" t="str">
        <f t="shared" si="8"/>
        <v/>
      </c>
      <c r="P284" s="3"/>
      <c r="Q284" s="3"/>
      <c r="R284" s="3"/>
      <c r="S284" s="3"/>
    </row>
    <row r="285" spans="1:19" x14ac:dyDescent="0.3">
      <c r="A285" s="20">
        <v>1071</v>
      </c>
      <c r="B285" s="10" t="s">
        <v>43</v>
      </c>
      <c r="C285" s="10" t="s">
        <v>1130</v>
      </c>
      <c r="D285" s="10"/>
      <c r="E285" s="10"/>
      <c r="F285" s="3" t="s">
        <v>1527</v>
      </c>
      <c r="G285" s="3" t="s">
        <v>2923</v>
      </c>
      <c r="H285" s="3" t="s">
        <v>1525</v>
      </c>
      <c r="I285" s="53"/>
      <c r="J285" s="3"/>
      <c r="K285" s="3"/>
      <c r="L285" s="3"/>
      <c r="M285" s="3"/>
      <c r="N285" s="10"/>
      <c r="O285" s="3" t="str">
        <f t="shared" si="8"/>
        <v/>
      </c>
      <c r="P285" s="3"/>
      <c r="Q285" s="3"/>
      <c r="R285" s="3"/>
      <c r="S285" s="3"/>
    </row>
    <row r="286" spans="1:19" x14ac:dyDescent="0.3">
      <c r="A286" s="20">
        <v>1072</v>
      </c>
      <c r="B286" s="10" t="s">
        <v>43</v>
      </c>
      <c r="C286" s="10" t="s">
        <v>1130</v>
      </c>
      <c r="D286" s="10"/>
      <c r="E286" s="10"/>
      <c r="F286" s="3" t="s">
        <v>1528</v>
      </c>
      <c r="G286" s="3" t="s">
        <v>2924</v>
      </c>
      <c r="H286" s="3" t="s">
        <v>1525</v>
      </c>
      <c r="I286" s="53"/>
      <c r="J286" s="3"/>
      <c r="K286" s="3"/>
      <c r="L286" s="3"/>
      <c r="M286" s="3"/>
      <c r="N286" s="10"/>
      <c r="O286" s="3" t="str">
        <f t="shared" si="8"/>
        <v/>
      </c>
      <c r="P286" s="3"/>
      <c r="Q286" s="3"/>
      <c r="R286" s="3"/>
      <c r="S286" s="3"/>
    </row>
    <row r="287" spans="1:19" x14ac:dyDescent="0.3">
      <c r="A287" s="20">
        <v>1073</v>
      </c>
      <c r="B287" s="10" t="s">
        <v>43</v>
      </c>
      <c r="C287" s="10" t="s">
        <v>1130</v>
      </c>
      <c r="D287" s="10"/>
      <c r="E287" s="10"/>
      <c r="F287" s="3" t="s">
        <v>1529</v>
      </c>
      <c r="G287" s="3" t="s">
        <v>2925</v>
      </c>
      <c r="H287" s="3" t="s">
        <v>1525</v>
      </c>
      <c r="I287" s="53"/>
      <c r="J287" s="3"/>
      <c r="K287" s="3"/>
      <c r="L287" s="3"/>
      <c r="M287" s="3"/>
      <c r="N287" s="10"/>
      <c r="O287" s="3" t="str">
        <f t="shared" si="8"/>
        <v/>
      </c>
      <c r="P287" s="3"/>
      <c r="Q287" s="3"/>
      <c r="R287" s="3"/>
      <c r="S287" s="3"/>
    </row>
    <row r="288" spans="1:19" x14ac:dyDescent="0.3">
      <c r="A288" s="20">
        <v>1074</v>
      </c>
      <c r="B288" s="10" t="s">
        <v>43</v>
      </c>
      <c r="C288" s="10" t="s">
        <v>1130</v>
      </c>
      <c r="D288" s="10"/>
      <c r="E288" s="10"/>
      <c r="F288" s="3" t="s">
        <v>1530</v>
      </c>
      <c r="G288" s="3" t="s">
        <v>2926</v>
      </c>
      <c r="H288" s="3" t="s">
        <v>1525</v>
      </c>
      <c r="I288" s="53"/>
      <c r="J288" s="3"/>
      <c r="K288" s="3"/>
      <c r="L288" s="3"/>
      <c r="M288" s="3"/>
      <c r="N288" s="10"/>
      <c r="O288" s="3" t="str">
        <f t="shared" si="8"/>
        <v/>
      </c>
      <c r="P288" s="3"/>
      <c r="Q288" s="3"/>
      <c r="R288" s="3"/>
      <c r="S288" s="3"/>
    </row>
    <row r="289" spans="1:19" x14ac:dyDescent="0.3">
      <c r="A289" s="20">
        <v>1075</v>
      </c>
      <c r="B289" s="10" t="s">
        <v>43</v>
      </c>
      <c r="C289" s="10" t="s">
        <v>1130</v>
      </c>
      <c r="D289" s="10"/>
      <c r="E289" s="10"/>
      <c r="F289" s="3" t="s">
        <v>1531</v>
      </c>
      <c r="G289" s="3" t="s">
        <v>2927</v>
      </c>
      <c r="H289" s="3" t="s">
        <v>1525</v>
      </c>
      <c r="I289" s="53"/>
      <c r="J289" s="3"/>
      <c r="K289" s="3"/>
      <c r="L289" s="3"/>
      <c r="M289" s="3"/>
      <c r="N289" s="10"/>
      <c r="O289" s="3" t="str">
        <f t="shared" si="8"/>
        <v/>
      </c>
      <c r="P289" s="3"/>
      <c r="Q289" s="3"/>
      <c r="R289" s="3"/>
      <c r="S289" s="3"/>
    </row>
    <row r="290" spans="1:19" x14ac:dyDescent="0.3">
      <c r="A290" s="20">
        <v>1076</v>
      </c>
      <c r="B290" s="10" t="s">
        <v>43</v>
      </c>
      <c r="C290" s="10" t="s">
        <v>1130</v>
      </c>
      <c r="D290" s="10"/>
      <c r="E290" s="10"/>
      <c r="F290" s="3" t="s">
        <v>1532</v>
      </c>
      <c r="G290" s="3" t="s">
        <v>2928</v>
      </c>
      <c r="H290" s="3" t="s">
        <v>1525</v>
      </c>
      <c r="I290" s="53"/>
      <c r="J290" s="3"/>
      <c r="K290" s="3"/>
      <c r="L290" s="3"/>
      <c r="M290" s="3"/>
      <c r="N290" s="10"/>
      <c r="O290" s="3" t="str">
        <f t="shared" si="8"/>
        <v/>
      </c>
      <c r="P290" s="3"/>
      <c r="Q290" s="3"/>
      <c r="R290" s="3"/>
      <c r="S290" s="3"/>
    </row>
    <row r="291" spans="1:19" x14ac:dyDescent="0.3">
      <c r="A291" s="20">
        <v>1077</v>
      </c>
      <c r="B291" s="10" t="s">
        <v>43</v>
      </c>
      <c r="C291" s="10" t="s">
        <v>1130</v>
      </c>
      <c r="D291" s="10"/>
      <c r="E291" s="10"/>
      <c r="F291" s="3" t="s">
        <v>1533</v>
      </c>
      <c r="G291" s="3" t="s">
        <v>2929</v>
      </c>
      <c r="H291" s="3" t="s">
        <v>1525</v>
      </c>
      <c r="I291" s="53"/>
      <c r="J291" s="3"/>
      <c r="K291" s="3"/>
      <c r="L291" s="3"/>
      <c r="M291" s="3"/>
      <c r="N291" s="10"/>
      <c r="O291" s="3" t="str">
        <f t="shared" si="8"/>
        <v/>
      </c>
      <c r="P291" s="3"/>
      <c r="Q291" s="3"/>
      <c r="R291" s="3"/>
      <c r="S291" s="3"/>
    </row>
    <row r="292" spans="1:19" x14ac:dyDescent="0.3">
      <c r="A292" s="20">
        <v>1078</v>
      </c>
      <c r="B292" s="10" t="s">
        <v>43</v>
      </c>
      <c r="C292" s="10" t="s">
        <v>1130</v>
      </c>
      <c r="D292" s="10"/>
      <c r="E292" s="10"/>
      <c r="F292" s="3" t="s">
        <v>1534</v>
      </c>
      <c r="G292" s="3" t="s">
        <v>2930</v>
      </c>
      <c r="H292" s="3" t="s">
        <v>1525</v>
      </c>
      <c r="I292" s="53"/>
      <c r="J292" s="3"/>
      <c r="K292" s="3"/>
      <c r="L292" s="3"/>
      <c r="M292" s="3"/>
      <c r="N292" s="10"/>
      <c r="O292" s="3" t="str">
        <f t="shared" si="8"/>
        <v/>
      </c>
      <c r="P292" s="3"/>
      <c r="Q292" s="3"/>
      <c r="R292" s="3"/>
      <c r="S292" s="3"/>
    </row>
    <row r="293" spans="1:19" x14ac:dyDescent="0.3">
      <c r="A293" s="20">
        <v>1079</v>
      </c>
      <c r="B293" s="10" t="s">
        <v>43</v>
      </c>
      <c r="C293" s="10" t="s">
        <v>1130</v>
      </c>
      <c r="D293" s="10"/>
      <c r="E293" s="10"/>
      <c r="F293" s="3" t="s">
        <v>1535</v>
      </c>
      <c r="G293" s="3" t="s">
        <v>2931</v>
      </c>
      <c r="H293" s="3" t="s">
        <v>1525</v>
      </c>
      <c r="I293" s="53"/>
      <c r="J293" s="3"/>
      <c r="K293" s="3"/>
      <c r="L293" s="3"/>
      <c r="M293" s="3"/>
      <c r="N293" s="10"/>
      <c r="O293" s="3" t="str">
        <f t="shared" si="8"/>
        <v/>
      </c>
      <c r="P293" s="3"/>
      <c r="Q293" s="3"/>
      <c r="R293" s="3"/>
      <c r="S293" s="3"/>
    </row>
    <row r="294" spans="1:19" x14ac:dyDescent="0.3">
      <c r="A294" s="20">
        <v>1080</v>
      </c>
      <c r="B294" s="10" t="s">
        <v>43</v>
      </c>
      <c r="C294" s="10" t="s">
        <v>1130</v>
      </c>
      <c r="D294" s="10"/>
      <c r="E294" s="10"/>
      <c r="F294" s="3" t="s">
        <v>1536</v>
      </c>
      <c r="G294" s="3" t="s">
        <v>2932</v>
      </c>
      <c r="H294" s="3" t="s">
        <v>1525</v>
      </c>
      <c r="I294" s="53"/>
      <c r="J294" s="3"/>
      <c r="K294" s="3"/>
      <c r="L294" s="3"/>
      <c r="M294" s="3"/>
      <c r="N294" s="10"/>
      <c r="O294" s="3" t="str">
        <f t="shared" si="8"/>
        <v/>
      </c>
      <c r="P294" s="3"/>
      <c r="Q294" s="3"/>
      <c r="R294" s="3"/>
      <c r="S294" s="3"/>
    </row>
    <row r="295" spans="1:19" x14ac:dyDescent="0.3">
      <c r="A295" s="20">
        <v>1081</v>
      </c>
      <c r="B295" s="10" t="s">
        <v>43</v>
      </c>
      <c r="C295" s="10" t="s">
        <v>1130</v>
      </c>
      <c r="D295" s="10"/>
      <c r="E295" s="10"/>
      <c r="F295" s="3" t="s">
        <v>1537</v>
      </c>
      <c r="G295" s="3" t="s">
        <v>2933</v>
      </c>
      <c r="H295" s="3" t="s">
        <v>1525</v>
      </c>
      <c r="I295" s="53"/>
      <c r="J295" s="3"/>
      <c r="K295" s="3"/>
      <c r="L295" s="3"/>
      <c r="M295" s="3"/>
      <c r="N295" s="10"/>
      <c r="O295" s="3" t="str">
        <f t="shared" si="8"/>
        <v/>
      </c>
      <c r="P295" s="3"/>
      <c r="Q295" s="3"/>
      <c r="R295" s="3"/>
      <c r="S295" s="3"/>
    </row>
    <row r="296" spans="1:19" x14ac:dyDescent="0.3">
      <c r="A296" s="20">
        <v>1082</v>
      </c>
      <c r="B296" s="10" t="s">
        <v>43</v>
      </c>
      <c r="C296" s="10" t="s">
        <v>1130</v>
      </c>
      <c r="D296" s="10"/>
      <c r="E296" s="10"/>
      <c r="F296" s="3" t="s">
        <v>1538</v>
      </c>
      <c r="G296" s="3" t="s">
        <v>2934</v>
      </c>
      <c r="H296" s="3" t="s">
        <v>1525</v>
      </c>
      <c r="I296" s="53"/>
      <c r="J296" s="3"/>
      <c r="K296" s="3"/>
      <c r="L296" s="3"/>
      <c r="M296" s="3"/>
      <c r="N296" s="10"/>
      <c r="O296" s="3" t="str">
        <f t="shared" si="8"/>
        <v/>
      </c>
      <c r="P296" s="3"/>
      <c r="Q296" s="3"/>
      <c r="R296" s="3"/>
      <c r="S296" s="3"/>
    </row>
    <row r="297" spans="1:19" x14ac:dyDescent="0.3">
      <c r="A297" s="20">
        <v>1083</v>
      </c>
      <c r="B297" s="10" t="s">
        <v>43</v>
      </c>
      <c r="C297" s="10" t="s">
        <v>1130</v>
      </c>
      <c r="D297" s="10"/>
      <c r="E297" s="10"/>
      <c r="F297" s="3" t="s">
        <v>1539</v>
      </c>
      <c r="G297" s="3" t="s">
        <v>2935</v>
      </c>
      <c r="H297" s="3" t="s">
        <v>1525</v>
      </c>
      <c r="I297" s="53"/>
      <c r="J297" s="3"/>
      <c r="K297" s="3"/>
      <c r="L297" s="3"/>
      <c r="M297" s="3"/>
      <c r="N297" s="10"/>
      <c r="O297" s="3" t="str">
        <f t="shared" si="8"/>
        <v/>
      </c>
      <c r="P297" s="3"/>
      <c r="Q297" s="3"/>
      <c r="R297" s="3"/>
      <c r="S297" s="3"/>
    </row>
    <row r="298" spans="1:19" x14ac:dyDescent="0.3">
      <c r="A298" s="20">
        <v>1084</v>
      </c>
      <c r="B298" s="10" t="s">
        <v>43</v>
      </c>
      <c r="C298" s="10" t="s">
        <v>1130</v>
      </c>
      <c r="D298" s="10"/>
      <c r="E298" s="10"/>
      <c r="F298" s="3" t="s">
        <v>1540</v>
      </c>
      <c r="G298" s="3" t="s">
        <v>2936</v>
      </c>
      <c r="H298" s="3" t="s">
        <v>1525</v>
      </c>
      <c r="I298" s="53"/>
      <c r="J298" s="3"/>
      <c r="K298" s="3"/>
      <c r="L298" s="3"/>
      <c r="M298" s="3"/>
      <c r="N298" s="10"/>
      <c r="O298" s="3" t="str">
        <f t="shared" si="8"/>
        <v/>
      </c>
      <c r="P298" s="3"/>
      <c r="Q298" s="3"/>
      <c r="R298" s="3"/>
      <c r="S298" s="3"/>
    </row>
    <row r="299" spans="1:19" x14ac:dyDescent="0.3">
      <c r="A299" s="20">
        <v>1085</v>
      </c>
      <c r="B299" s="10" t="s">
        <v>43</v>
      </c>
      <c r="C299" s="10" t="s">
        <v>1130</v>
      </c>
      <c r="D299" s="10"/>
      <c r="E299" s="10"/>
      <c r="F299" s="3" t="s">
        <v>1541</v>
      </c>
      <c r="G299" s="3" t="s">
        <v>2937</v>
      </c>
      <c r="H299" s="3" t="s">
        <v>1525</v>
      </c>
      <c r="I299" s="53"/>
      <c r="J299" s="3"/>
      <c r="K299" s="3"/>
      <c r="L299" s="3"/>
      <c r="M299" s="3"/>
      <c r="N299" s="10"/>
      <c r="O299" s="3" t="str">
        <f t="shared" si="8"/>
        <v/>
      </c>
      <c r="P299" s="3"/>
      <c r="Q299" s="3"/>
      <c r="R299" s="3"/>
      <c r="S299" s="3"/>
    </row>
    <row r="300" spans="1:19" x14ac:dyDescent="0.3">
      <c r="A300" s="20">
        <v>1086</v>
      </c>
      <c r="B300" s="10" t="s">
        <v>43</v>
      </c>
      <c r="C300" s="10" t="s">
        <v>1130</v>
      </c>
      <c r="D300" s="10"/>
      <c r="E300" s="10"/>
      <c r="F300" s="3" t="s">
        <v>1542</v>
      </c>
      <c r="G300" s="3" t="s">
        <v>2938</v>
      </c>
      <c r="H300" s="3" t="s">
        <v>1525</v>
      </c>
      <c r="I300" s="53"/>
      <c r="J300" s="3"/>
      <c r="K300" s="3"/>
      <c r="L300" s="3"/>
      <c r="M300" s="3"/>
      <c r="N300" s="10"/>
      <c r="O300" s="3" t="str">
        <f t="shared" si="8"/>
        <v/>
      </c>
      <c r="P300" s="3"/>
      <c r="Q300" s="3"/>
      <c r="R300" s="3"/>
      <c r="S300" s="3"/>
    </row>
    <row r="301" spans="1:19" x14ac:dyDescent="0.3">
      <c r="A301" s="20">
        <v>1087</v>
      </c>
      <c r="B301" s="10" t="s">
        <v>43</v>
      </c>
      <c r="C301" s="10" t="s">
        <v>1130</v>
      </c>
      <c r="D301" s="10"/>
      <c r="E301" s="10"/>
      <c r="F301" s="3" t="s">
        <v>1543</v>
      </c>
      <c r="G301" s="3" t="s">
        <v>2939</v>
      </c>
      <c r="H301" s="3" t="s">
        <v>1525</v>
      </c>
      <c r="I301" s="53"/>
      <c r="J301" s="3"/>
      <c r="K301" s="3"/>
      <c r="L301" s="3"/>
      <c r="M301" s="3"/>
      <c r="N301" s="10"/>
      <c r="O301" s="3" t="str">
        <f t="shared" si="8"/>
        <v/>
      </c>
      <c r="P301" s="3"/>
      <c r="Q301" s="3"/>
      <c r="R301" s="3"/>
      <c r="S301" s="3"/>
    </row>
    <row r="302" spans="1:19" x14ac:dyDescent="0.3">
      <c r="A302" s="20">
        <v>1088</v>
      </c>
      <c r="B302" s="10" t="s">
        <v>43</v>
      </c>
      <c r="C302" s="10" t="s">
        <v>1130</v>
      </c>
      <c r="D302" s="10"/>
      <c r="E302" s="10"/>
      <c r="F302" s="3" t="s">
        <v>1544</v>
      </c>
      <c r="G302" s="3" t="s">
        <v>2940</v>
      </c>
      <c r="H302" s="3" t="s">
        <v>1525</v>
      </c>
      <c r="I302" s="53"/>
      <c r="J302" s="3"/>
      <c r="K302" s="3"/>
      <c r="L302" s="3"/>
      <c r="M302" s="3"/>
      <c r="N302" s="10"/>
      <c r="O302" s="3" t="str">
        <f t="shared" si="8"/>
        <v/>
      </c>
      <c r="P302" s="3"/>
      <c r="Q302" s="3"/>
      <c r="R302" s="3"/>
      <c r="S302" s="3"/>
    </row>
    <row r="303" spans="1:19" x14ac:dyDescent="0.3">
      <c r="A303" s="20">
        <v>1089</v>
      </c>
      <c r="B303" s="10" t="s">
        <v>43</v>
      </c>
      <c r="C303" s="10" t="s">
        <v>1130</v>
      </c>
      <c r="D303" s="10"/>
      <c r="E303" s="10"/>
      <c r="F303" s="3" t="s">
        <v>1545</v>
      </c>
      <c r="G303" s="3" t="s">
        <v>2941</v>
      </c>
      <c r="H303" s="3" t="s">
        <v>1525</v>
      </c>
      <c r="I303" s="53"/>
      <c r="J303" s="3"/>
      <c r="K303" s="3"/>
      <c r="L303" s="3"/>
      <c r="M303" s="3"/>
      <c r="N303" s="10"/>
      <c r="O303" s="3" t="str">
        <f t="shared" si="8"/>
        <v/>
      </c>
      <c r="P303" s="3"/>
      <c r="Q303" s="3"/>
      <c r="R303" s="3"/>
      <c r="S303" s="3"/>
    </row>
    <row r="304" spans="1:19" x14ac:dyDescent="0.3">
      <c r="A304" s="20">
        <v>1090</v>
      </c>
      <c r="B304" s="10" t="s">
        <v>43</v>
      </c>
      <c r="C304" s="10" t="s">
        <v>1130</v>
      </c>
      <c r="D304" s="10"/>
      <c r="E304" s="10"/>
      <c r="F304" s="3" t="s">
        <v>1546</v>
      </c>
      <c r="G304" s="3" t="s">
        <v>2942</v>
      </c>
      <c r="H304" s="3" t="s">
        <v>1525</v>
      </c>
      <c r="I304" s="53"/>
      <c r="J304" s="3"/>
      <c r="K304" s="3"/>
      <c r="L304" s="3"/>
      <c r="M304" s="3"/>
      <c r="N304" s="10"/>
      <c r="O304" s="3" t="str">
        <f t="shared" si="8"/>
        <v/>
      </c>
      <c r="P304" s="3"/>
      <c r="Q304" s="3"/>
      <c r="R304" s="3"/>
      <c r="S304" s="3"/>
    </row>
    <row r="305" spans="1:19" x14ac:dyDescent="0.3">
      <c r="A305" s="20">
        <v>1091</v>
      </c>
      <c r="B305" s="10" t="s">
        <v>43</v>
      </c>
      <c r="C305" s="10" t="s">
        <v>1130</v>
      </c>
      <c r="D305" s="10"/>
      <c r="E305" s="10"/>
      <c r="F305" s="3" t="s">
        <v>1547</v>
      </c>
      <c r="G305" s="3" t="s">
        <v>2943</v>
      </c>
      <c r="H305" s="3" t="s">
        <v>1525</v>
      </c>
      <c r="I305" s="53"/>
      <c r="J305" s="3"/>
      <c r="K305" s="3"/>
      <c r="L305" s="3"/>
      <c r="M305" s="3"/>
      <c r="N305" s="10"/>
      <c r="O305" s="3" t="str">
        <f t="shared" si="8"/>
        <v/>
      </c>
      <c r="P305" s="3"/>
      <c r="Q305" s="3"/>
      <c r="R305" s="3"/>
      <c r="S305" s="3"/>
    </row>
    <row r="306" spans="1:19" x14ac:dyDescent="0.3">
      <c r="A306" s="20">
        <v>1092</v>
      </c>
      <c r="B306" s="10" t="s">
        <v>43</v>
      </c>
      <c r="C306" s="10" t="s">
        <v>1130</v>
      </c>
      <c r="D306" s="10"/>
      <c r="E306" s="10"/>
      <c r="F306" s="3" t="s">
        <v>1548</v>
      </c>
      <c r="G306" s="3" t="s">
        <v>2944</v>
      </c>
      <c r="H306" s="3" t="s">
        <v>1525</v>
      </c>
      <c r="I306" s="53"/>
      <c r="J306" s="3"/>
      <c r="K306" s="3"/>
      <c r="L306" s="3"/>
      <c r="M306" s="3"/>
      <c r="N306" s="10"/>
      <c r="O306" s="3" t="str">
        <f t="shared" ref="O306:O369" si="9" xml:space="preserve"> IF(ISBLANK(N306),"",CONCATENATE("TP/oneM2M/",IF(J306&lt;&gt;"Both",J306&amp;"/",""),K306,IF(K306&lt;&gt;"","/",""),L306,IF(L306&lt;&gt;"","/",""),M306,IF(M306&lt;&gt;"","/",""),N306))</f>
        <v/>
      </c>
      <c r="P306" s="3"/>
      <c r="Q306" s="3"/>
      <c r="R306" s="3"/>
      <c r="S306" s="3"/>
    </row>
    <row r="307" spans="1:19" x14ac:dyDescent="0.3">
      <c r="A307" s="20">
        <v>1093</v>
      </c>
      <c r="B307" s="10" t="s">
        <v>43</v>
      </c>
      <c r="C307" s="10" t="s">
        <v>1130</v>
      </c>
      <c r="D307" s="10"/>
      <c r="E307" s="10"/>
      <c r="F307" s="3" t="s">
        <v>1549</v>
      </c>
      <c r="G307" s="3" t="s">
        <v>2945</v>
      </c>
      <c r="H307" s="3" t="s">
        <v>1525</v>
      </c>
      <c r="I307" s="53"/>
      <c r="J307" s="3"/>
      <c r="K307" s="3"/>
      <c r="L307" s="3"/>
      <c r="M307" s="3"/>
      <c r="N307" s="10"/>
      <c r="O307" s="3" t="str">
        <f t="shared" si="9"/>
        <v/>
      </c>
      <c r="P307" s="3"/>
      <c r="Q307" s="3"/>
      <c r="R307" s="3"/>
      <c r="S307" s="3"/>
    </row>
    <row r="308" spans="1:19" ht="15" customHeight="1" x14ac:dyDescent="0.3">
      <c r="A308" s="20">
        <v>1094</v>
      </c>
      <c r="B308" s="10" t="s">
        <v>43</v>
      </c>
      <c r="C308" s="10" t="s">
        <v>1130</v>
      </c>
      <c r="D308" s="10"/>
      <c r="E308" s="10"/>
      <c r="F308" s="3" t="s">
        <v>1550</v>
      </c>
      <c r="G308" s="3" t="s">
        <v>2946</v>
      </c>
      <c r="H308" s="3" t="s">
        <v>1525</v>
      </c>
      <c r="I308" s="53"/>
      <c r="J308" s="3"/>
      <c r="K308" s="3"/>
      <c r="L308" s="3"/>
      <c r="M308" s="3"/>
      <c r="N308" s="10"/>
      <c r="O308" s="3" t="str">
        <f t="shared" si="9"/>
        <v/>
      </c>
      <c r="P308" s="3"/>
      <c r="Q308" s="3"/>
      <c r="R308" s="3"/>
      <c r="S308" s="3"/>
    </row>
    <row r="309" spans="1:19" x14ac:dyDescent="0.3">
      <c r="A309" s="20">
        <v>1095</v>
      </c>
      <c r="B309" s="10" t="s">
        <v>43</v>
      </c>
      <c r="C309" s="10" t="s">
        <v>1130</v>
      </c>
      <c r="D309" s="10"/>
      <c r="E309" s="10"/>
      <c r="F309" s="3" t="s">
        <v>1551</v>
      </c>
      <c r="G309" s="3" t="s">
        <v>2947</v>
      </c>
      <c r="H309" s="3" t="s">
        <v>1525</v>
      </c>
      <c r="I309" s="53"/>
      <c r="J309" s="3"/>
      <c r="K309" s="3"/>
      <c r="L309" s="3"/>
      <c r="M309" s="3"/>
      <c r="N309" s="10"/>
      <c r="O309" s="3" t="str">
        <f t="shared" si="9"/>
        <v/>
      </c>
      <c r="P309" s="3"/>
      <c r="Q309" s="3"/>
      <c r="R309" s="3"/>
      <c r="S309" s="3"/>
    </row>
    <row r="310" spans="1:19" x14ac:dyDescent="0.3">
      <c r="A310" s="20">
        <v>1096</v>
      </c>
      <c r="B310" s="10" t="s">
        <v>43</v>
      </c>
      <c r="C310" s="10" t="s">
        <v>1130</v>
      </c>
      <c r="D310" s="10"/>
      <c r="E310" s="10"/>
      <c r="F310" s="3" t="s">
        <v>1552</v>
      </c>
      <c r="G310" s="3" t="s">
        <v>2948</v>
      </c>
      <c r="H310" s="3" t="s">
        <v>1525</v>
      </c>
      <c r="I310" s="53"/>
      <c r="J310" s="3"/>
      <c r="K310" s="3"/>
      <c r="L310" s="3"/>
      <c r="M310" s="3"/>
      <c r="N310" s="10"/>
      <c r="O310" s="3" t="str">
        <f t="shared" si="9"/>
        <v/>
      </c>
      <c r="P310" s="3"/>
      <c r="Q310" s="3"/>
      <c r="R310" s="3"/>
      <c r="S310" s="3"/>
    </row>
    <row r="311" spans="1:19" x14ac:dyDescent="0.3">
      <c r="A311" s="20">
        <v>1097</v>
      </c>
      <c r="B311" s="10" t="s">
        <v>43</v>
      </c>
      <c r="C311" s="10" t="s">
        <v>1130</v>
      </c>
      <c r="D311" s="10"/>
      <c r="E311" s="10"/>
      <c r="F311" s="3" t="s">
        <v>1553</v>
      </c>
      <c r="G311" s="3" t="s">
        <v>2949</v>
      </c>
      <c r="H311" s="3" t="s">
        <v>1525</v>
      </c>
      <c r="I311" s="53"/>
      <c r="J311" s="3"/>
      <c r="K311" s="3"/>
      <c r="L311" s="3"/>
      <c r="M311" s="3"/>
      <c r="N311" s="10"/>
      <c r="O311" s="3" t="str">
        <f t="shared" si="9"/>
        <v/>
      </c>
      <c r="P311" s="3"/>
      <c r="Q311" s="3"/>
      <c r="R311" s="3"/>
      <c r="S311" s="3"/>
    </row>
    <row r="312" spans="1:19" x14ac:dyDescent="0.3">
      <c r="A312" s="20">
        <v>1098</v>
      </c>
      <c r="B312" s="10" t="s">
        <v>43</v>
      </c>
      <c r="C312" s="10" t="s">
        <v>1130</v>
      </c>
      <c r="D312" s="10"/>
      <c r="E312" s="10"/>
      <c r="F312" s="3" t="s">
        <v>1554</v>
      </c>
      <c r="G312" s="3" t="s">
        <v>2950</v>
      </c>
      <c r="H312" s="3" t="s">
        <v>1525</v>
      </c>
      <c r="I312" s="53"/>
      <c r="J312" s="3"/>
      <c r="K312" s="3"/>
      <c r="L312" s="3"/>
      <c r="M312" s="3"/>
      <c r="N312" s="10"/>
      <c r="O312" s="3" t="str">
        <f t="shared" si="9"/>
        <v/>
      </c>
      <c r="P312" s="3"/>
      <c r="Q312" s="3"/>
      <c r="R312" s="3"/>
      <c r="S312" s="3"/>
    </row>
    <row r="313" spans="1:19" x14ac:dyDescent="0.3">
      <c r="A313" s="20">
        <v>1099</v>
      </c>
      <c r="B313" s="10" t="s">
        <v>43</v>
      </c>
      <c r="C313" s="10" t="s">
        <v>1130</v>
      </c>
      <c r="D313" s="10"/>
      <c r="E313" s="10"/>
      <c r="F313" s="3" t="s">
        <v>1555</v>
      </c>
      <c r="G313" s="3" t="s">
        <v>2951</v>
      </c>
      <c r="H313" s="3" t="s">
        <v>1525</v>
      </c>
      <c r="I313" s="53"/>
      <c r="J313" s="3"/>
      <c r="K313" s="3"/>
      <c r="L313" s="3"/>
      <c r="M313" s="3"/>
      <c r="N313" s="10"/>
      <c r="O313" s="3" t="str">
        <f t="shared" si="9"/>
        <v/>
      </c>
      <c r="P313" s="3"/>
      <c r="Q313" s="3"/>
      <c r="R313" s="3"/>
      <c r="S313" s="3"/>
    </row>
    <row r="314" spans="1:19" x14ac:dyDescent="0.3">
      <c r="A314" s="20">
        <v>1100</v>
      </c>
      <c r="B314" s="10" t="s">
        <v>43</v>
      </c>
      <c r="C314" s="10" t="s">
        <v>1130</v>
      </c>
      <c r="D314" s="10"/>
      <c r="E314" s="10"/>
      <c r="F314" s="3" t="s">
        <v>1556</v>
      </c>
      <c r="G314" s="3" t="s">
        <v>2952</v>
      </c>
      <c r="H314" s="3" t="s">
        <v>1525</v>
      </c>
      <c r="I314" s="53"/>
      <c r="J314" s="3"/>
      <c r="K314" s="3"/>
      <c r="L314" s="3"/>
      <c r="M314" s="3"/>
      <c r="N314" s="10"/>
      <c r="O314" s="3" t="str">
        <f t="shared" si="9"/>
        <v/>
      </c>
      <c r="P314" s="3"/>
      <c r="Q314" s="3"/>
      <c r="R314" s="3"/>
      <c r="S314" s="3"/>
    </row>
    <row r="315" spans="1:19" x14ac:dyDescent="0.3">
      <c r="A315" s="20">
        <v>1101</v>
      </c>
      <c r="B315" s="10" t="s">
        <v>43</v>
      </c>
      <c r="C315" s="10" t="s">
        <v>1130</v>
      </c>
      <c r="D315" s="10"/>
      <c r="E315" s="10"/>
      <c r="F315" s="3" t="s">
        <v>1557</v>
      </c>
      <c r="G315" s="3" t="s">
        <v>2953</v>
      </c>
      <c r="H315" s="3" t="s">
        <v>1525</v>
      </c>
      <c r="I315" s="53"/>
      <c r="J315" s="3"/>
      <c r="K315" s="3"/>
      <c r="L315" s="3"/>
      <c r="M315" s="3"/>
      <c r="N315" s="10"/>
      <c r="O315" s="3" t="str">
        <f t="shared" si="9"/>
        <v/>
      </c>
      <c r="P315" s="3"/>
      <c r="Q315" s="3"/>
      <c r="R315" s="3"/>
      <c r="S315" s="3"/>
    </row>
    <row r="316" spans="1:19" x14ac:dyDescent="0.3">
      <c r="A316" s="20">
        <v>1102</v>
      </c>
      <c r="B316" s="10" t="s">
        <v>43</v>
      </c>
      <c r="C316" s="10" t="s">
        <v>1130</v>
      </c>
      <c r="D316" s="10"/>
      <c r="E316" s="10"/>
      <c r="F316" s="3" t="s">
        <v>1558</v>
      </c>
      <c r="G316" s="3" t="s">
        <v>2954</v>
      </c>
      <c r="H316" s="3" t="s">
        <v>1525</v>
      </c>
      <c r="I316" s="53"/>
      <c r="J316" s="3"/>
      <c r="K316" s="3"/>
      <c r="L316" s="3"/>
      <c r="M316" s="3"/>
      <c r="N316" s="10"/>
      <c r="O316" s="3" t="str">
        <f t="shared" si="9"/>
        <v/>
      </c>
      <c r="P316" s="3"/>
      <c r="Q316" s="3"/>
      <c r="R316" s="3"/>
      <c r="S316" s="3"/>
    </row>
    <row r="317" spans="1:19" x14ac:dyDescent="0.3">
      <c r="A317" s="20">
        <v>1103</v>
      </c>
      <c r="B317" s="10" t="s">
        <v>43</v>
      </c>
      <c r="C317" s="10" t="s">
        <v>1130</v>
      </c>
      <c r="D317" s="10"/>
      <c r="E317" s="10"/>
      <c r="F317" s="3" t="s">
        <v>1559</v>
      </c>
      <c r="G317" s="3" t="s">
        <v>2955</v>
      </c>
      <c r="H317" s="3" t="s">
        <v>1525</v>
      </c>
      <c r="I317" s="53"/>
      <c r="J317" s="3"/>
      <c r="K317" s="3"/>
      <c r="L317" s="3"/>
      <c r="M317" s="3"/>
      <c r="N317" s="10"/>
      <c r="O317" s="3" t="str">
        <f t="shared" si="9"/>
        <v/>
      </c>
      <c r="P317" s="3"/>
      <c r="Q317" s="3"/>
      <c r="R317" s="3"/>
      <c r="S317" s="3"/>
    </row>
    <row r="318" spans="1:19" x14ac:dyDescent="0.3">
      <c r="A318" s="20">
        <v>1104</v>
      </c>
      <c r="B318" s="10" t="s">
        <v>43</v>
      </c>
      <c r="C318" s="10" t="s">
        <v>1130</v>
      </c>
      <c r="D318" s="10"/>
      <c r="E318" s="10"/>
      <c r="F318" s="3" t="s">
        <v>1560</v>
      </c>
      <c r="G318" s="3" t="s">
        <v>2956</v>
      </c>
      <c r="H318" s="3" t="s">
        <v>1525</v>
      </c>
      <c r="I318" s="53"/>
      <c r="J318" s="3"/>
      <c r="K318" s="3"/>
      <c r="L318" s="3"/>
      <c r="M318" s="3"/>
      <c r="N318" s="10"/>
      <c r="O318" s="3" t="str">
        <f t="shared" si="9"/>
        <v/>
      </c>
      <c r="P318" s="3"/>
      <c r="Q318" s="3"/>
      <c r="R318" s="3"/>
      <c r="S318" s="3"/>
    </row>
    <row r="319" spans="1:19" x14ac:dyDescent="0.3">
      <c r="A319" s="20">
        <v>1105</v>
      </c>
      <c r="B319" s="10" t="s">
        <v>43</v>
      </c>
      <c r="C319" s="10" t="s">
        <v>1130</v>
      </c>
      <c r="D319" s="10"/>
      <c r="E319" s="10"/>
      <c r="F319" s="3" t="s">
        <v>1561</v>
      </c>
      <c r="G319" s="3" t="s">
        <v>2957</v>
      </c>
      <c r="H319" s="3" t="s">
        <v>1525</v>
      </c>
      <c r="I319" s="53"/>
      <c r="J319" s="3"/>
      <c r="K319" s="3"/>
      <c r="L319" s="3"/>
      <c r="M319" s="3"/>
      <c r="N319" s="10"/>
      <c r="O319" s="3" t="str">
        <f t="shared" si="9"/>
        <v/>
      </c>
      <c r="P319" s="3"/>
      <c r="Q319" s="3"/>
      <c r="R319" s="3"/>
      <c r="S319" s="3"/>
    </row>
    <row r="320" spans="1:19" x14ac:dyDescent="0.3">
      <c r="A320" s="20">
        <v>1106</v>
      </c>
      <c r="B320" s="10" t="s">
        <v>43</v>
      </c>
      <c r="C320" s="10" t="s">
        <v>1130</v>
      </c>
      <c r="D320" s="10"/>
      <c r="E320" s="10"/>
      <c r="F320" s="3" t="s">
        <v>1562</v>
      </c>
      <c r="G320" s="3" t="s">
        <v>2958</v>
      </c>
      <c r="H320" s="3" t="s">
        <v>1525</v>
      </c>
      <c r="I320" s="53"/>
      <c r="J320" s="3"/>
      <c r="K320" s="3"/>
      <c r="L320" s="3"/>
      <c r="M320" s="3"/>
      <c r="N320" s="10"/>
      <c r="O320" s="3" t="str">
        <f t="shared" si="9"/>
        <v/>
      </c>
      <c r="P320" s="3"/>
      <c r="Q320" s="3"/>
      <c r="R320" s="3"/>
      <c r="S320" s="3"/>
    </row>
    <row r="321" spans="1:19" x14ac:dyDescent="0.3">
      <c r="A321" s="20">
        <v>1107</v>
      </c>
      <c r="B321" s="10" t="s">
        <v>43</v>
      </c>
      <c r="C321" s="10" t="s">
        <v>1130</v>
      </c>
      <c r="D321" s="10"/>
      <c r="E321" s="10"/>
      <c r="F321" s="3" t="s">
        <v>1563</v>
      </c>
      <c r="G321" s="3" t="s">
        <v>2959</v>
      </c>
      <c r="H321" s="3" t="s">
        <v>1525</v>
      </c>
      <c r="I321" s="53"/>
      <c r="J321" s="3"/>
      <c r="K321" s="3"/>
      <c r="L321" s="3"/>
      <c r="M321" s="3"/>
      <c r="N321" s="10"/>
      <c r="O321" s="3" t="str">
        <f t="shared" si="9"/>
        <v/>
      </c>
      <c r="P321" s="3"/>
      <c r="Q321" s="3"/>
      <c r="R321" s="3"/>
      <c r="S321" s="3"/>
    </row>
    <row r="322" spans="1:19" x14ac:dyDescent="0.3">
      <c r="A322" s="20">
        <v>1108</v>
      </c>
      <c r="B322" s="10" t="s">
        <v>43</v>
      </c>
      <c r="C322" s="10" t="s">
        <v>1130</v>
      </c>
      <c r="D322" s="10"/>
      <c r="E322" s="10"/>
      <c r="F322" s="3" t="s">
        <v>1564</v>
      </c>
      <c r="G322" s="3" t="s">
        <v>2960</v>
      </c>
      <c r="H322" s="3" t="s">
        <v>1525</v>
      </c>
      <c r="I322" s="53"/>
      <c r="J322" s="3"/>
      <c r="K322" s="3"/>
      <c r="L322" s="3"/>
      <c r="M322" s="3"/>
      <c r="N322" s="10"/>
      <c r="O322" s="3" t="str">
        <f t="shared" si="9"/>
        <v/>
      </c>
      <c r="P322" s="3"/>
      <c r="Q322" s="3"/>
      <c r="R322" s="3"/>
      <c r="S322" s="3"/>
    </row>
    <row r="323" spans="1:19" x14ac:dyDescent="0.3">
      <c r="A323" s="20">
        <v>1109</v>
      </c>
      <c r="B323" s="10" t="s">
        <v>43</v>
      </c>
      <c r="C323" s="10" t="s">
        <v>1130</v>
      </c>
      <c r="D323" s="10"/>
      <c r="E323" s="10"/>
      <c r="F323" s="3" t="s">
        <v>1565</v>
      </c>
      <c r="G323" s="3" t="s">
        <v>2961</v>
      </c>
      <c r="H323" s="3" t="s">
        <v>1525</v>
      </c>
      <c r="I323" s="53"/>
      <c r="J323" s="3"/>
      <c r="K323" s="3"/>
      <c r="L323" s="3"/>
      <c r="M323" s="3"/>
      <c r="N323" s="10"/>
      <c r="O323" s="3" t="str">
        <f t="shared" si="9"/>
        <v/>
      </c>
      <c r="P323" s="3"/>
      <c r="Q323" s="3"/>
      <c r="R323" s="3"/>
      <c r="S323" s="3"/>
    </row>
    <row r="324" spans="1:19" x14ac:dyDescent="0.3">
      <c r="A324" s="20">
        <v>1110</v>
      </c>
      <c r="B324" s="10" t="s">
        <v>43</v>
      </c>
      <c r="C324" s="10" t="s">
        <v>1130</v>
      </c>
      <c r="D324" s="10"/>
      <c r="E324" s="10"/>
      <c r="F324" s="3" t="s">
        <v>1566</v>
      </c>
      <c r="G324" s="3" t="s">
        <v>2962</v>
      </c>
      <c r="H324" s="3" t="s">
        <v>1525</v>
      </c>
      <c r="I324" s="53"/>
      <c r="J324" s="3"/>
      <c r="K324" s="3"/>
      <c r="L324" s="3"/>
      <c r="M324" s="3"/>
      <c r="N324" s="10"/>
      <c r="O324" s="3" t="str">
        <f t="shared" si="9"/>
        <v/>
      </c>
      <c r="P324" s="3"/>
      <c r="Q324" s="3"/>
      <c r="R324" s="3"/>
      <c r="S324" s="3"/>
    </row>
    <row r="325" spans="1:19" x14ac:dyDescent="0.3">
      <c r="A325" s="20">
        <v>1111</v>
      </c>
      <c r="B325" s="10" t="s">
        <v>43</v>
      </c>
      <c r="C325" s="10" t="s">
        <v>1130</v>
      </c>
      <c r="D325" s="10"/>
      <c r="E325" s="10"/>
      <c r="F325" s="3" t="s">
        <v>1567</v>
      </c>
      <c r="G325" s="3" t="s">
        <v>2963</v>
      </c>
      <c r="H325" s="3" t="s">
        <v>1568</v>
      </c>
      <c r="I325" s="53"/>
      <c r="J325" s="3"/>
      <c r="K325" s="3"/>
      <c r="L325" s="3"/>
      <c r="M325" s="3"/>
      <c r="N325" s="10"/>
      <c r="O325" s="3" t="str">
        <f t="shared" si="9"/>
        <v/>
      </c>
      <c r="P325" s="3"/>
      <c r="Q325" s="3"/>
      <c r="R325" s="3"/>
      <c r="S325" s="3"/>
    </row>
    <row r="326" spans="1:19" x14ac:dyDescent="0.3">
      <c r="A326" s="20">
        <v>1112</v>
      </c>
      <c r="B326" s="10" t="s">
        <v>43</v>
      </c>
      <c r="C326" s="10" t="s">
        <v>1130</v>
      </c>
      <c r="D326" s="10"/>
      <c r="E326" s="10"/>
      <c r="F326" s="3" t="s">
        <v>1569</v>
      </c>
      <c r="G326" s="3" t="s">
        <v>2964</v>
      </c>
      <c r="H326" s="3" t="s">
        <v>1570</v>
      </c>
      <c r="I326" s="53"/>
      <c r="J326" s="3"/>
      <c r="K326" s="3"/>
      <c r="L326" s="3"/>
      <c r="M326" s="3"/>
      <c r="N326" s="10"/>
      <c r="O326" s="3" t="str">
        <f t="shared" si="9"/>
        <v/>
      </c>
      <c r="P326" s="3"/>
      <c r="Q326" s="3"/>
      <c r="R326" s="3"/>
      <c r="S326" s="3"/>
    </row>
    <row r="327" spans="1:19" x14ac:dyDescent="0.3">
      <c r="A327" s="20">
        <v>1113</v>
      </c>
      <c r="B327" s="10" t="s">
        <v>43</v>
      </c>
      <c r="C327" s="10" t="s">
        <v>1130</v>
      </c>
      <c r="D327" s="10"/>
      <c r="E327" s="10"/>
      <c r="F327" s="3" t="s">
        <v>1571</v>
      </c>
      <c r="G327" s="3" t="s">
        <v>2965</v>
      </c>
      <c r="H327" s="3" t="s">
        <v>1572</v>
      </c>
      <c r="I327" s="53"/>
      <c r="J327" s="3"/>
      <c r="K327" s="3"/>
      <c r="L327" s="3"/>
      <c r="M327" s="3"/>
      <c r="N327" s="10"/>
      <c r="O327" s="3" t="str">
        <f t="shared" si="9"/>
        <v/>
      </c>
      <c r="P327" s="3"/>
      <c r="Q327" s="3"/>
      <c r="R327" s="3"/>
      <c r="S327" s="3"/>
    </row>
    <row r="328" spans="1:19" x14ac:dyDescent="0.3">
      <c r="A328" s="20">
        <v>1114</v>
      </c>
      <c r="B328" s="10" t="s">
        <v>43</v>
      </c>
      <c r="C328" s="10" t="s">
        <v>1130</v>
      </c>
      <c r="D328" s="10"/>
      <c r="E328" s="10"/>
      <c r="F328" s="3" t="s">
        <v>1573</v>
      </c>
      <c r="G328" s="3" t="s">
        <v>2966</v>
      </c>
      <c r="H328" s="3" t="s">
        <v>1574</v>
      </c>
      <c r="I328" s="53"/>
      <c r="J328" s="3"/>
      <c r="K328" s="3"/>
      <c r="L328" s="3"/>
      <c r="M328" s="3"/>
      <c r="N328" s="10"/>
      <c r="O328" s="3" t="str">
        <f t="shared" si="9"/>
        <v/>
      </c>
      <c r="P328" s="3"/>
      <c r="Q328" s="3"/>
      <c r="R328" s="3"/>
      <c r="S328" s="3"/>
    </row>
    <row r="329" spans="1:19" x14ac:dyDescent="0.3">
      <c r="A329" s="20">
        <v>1115</v>
      </c>
      <c r="B329" s="10" t="s">
        <v>43</v>
      </c>
      <c r="C329" s="10" t="s">
        <v>1130</v>
      </c>
      <c r="D329" s="10"/>
      <c r="E329" s="10"/>
      <c r="F329" s="3" t="s">
        <v>1575</v>
      </c>
      <c r="G329" s="3" t="s">
        <v>2967</v>
      </c>
      <c r="H329" s="3" t="s">
        <v>1576</v>
      </c>
      <c r="I329" s="53"/>
      <c r="J329" s="3"/>
      <c r="K329" s="3"/>
      <c r="L329" s="3"/>
      <c r="M329" s="3"/>
      <c r="N329" s="10"/>
      <c r="O329" s="3" t="str">
        <f t="shared" si="9"/>
        <v/>
      </c>
      <c r="P329" s="3"/>
      <c r="Q329" s="3"/>
      <c r="R329" s="3"/>
      <c r="S329" s="3"/>
    </row>
    <row r="330" spans="1:19" x14ac:dyDescent="0.3">
      <c r="A330" s="20">
        <v>1116</v>
      </c>
      <c r="B330" s="10" t="s">
        <v>43</v>
      </c>
      <c r="C330" s="10" t="s">
        <v>1130</v>
      </c>
      <c r="D330" s="10"/>
      <c r="E330" s="10"/>
      <c r="F330" s="3" t="s">
        <v>1577</v>
      </c>
      <c r="G330" s="3" t="s">
        <v>2968</v>
      </c>
      <c r="H330" s="3" t="s">
        <v>1578</v>
      </c>
      <c r="I330" s="53"/>
      <c r="J330" s="3"/>
      <c r="K330" s="3"/>
      <c r="L330" s="3"/>
      <c r="M330" s="3"/>
      <c r="N330" s="10"/>
      <c r="O330" s="3" t="str">
        <f t="shared" si="9"/>
        <v/>
      </c>
      <c r="P330" s="3"/>
      <c r="Q330" s="3"/>
      <c r="R330" s="3"/>
      <c r="S330" s="3"/>
    </row>
    <row r="331" spans="1:19" x14ac:dyDescent="0.3">
      <c r="A331" s="20">
        <v>1117</v>
      </c>
      <c r="B331" s="10" t="s">
        <v>43</v>
      </c>
      <c r="C331" s="10" t="s">
        <v>1130</v>
      </c>
      <c r="D331" s="10"/>
      <c r="E331" s="10"/>
      <c r="F331" s="3" t="s">
        <v>1579</v>
      </c>
      <c r="G331" s="3" t="s">
        <v>2969</v>
      </c>
      <c r="H331" s="3" t="s">
        <v>1578</v>
      </c>
      <c r="I331" s="53"/>
      <c r="J331" s="3"/>
      <c r="K331" s="3"/>
      <c r="L331" s="3"/>
      <c r="M331" s="3"/>
      <c r="N331" s="10"/>
      <c r="O331" s="3" t="str">
        <f t="shared" si="9"/>
        <v/>
      </c>
      <c r="P331" s="3"/>
      <c r="Q331" s="3"/>
      <c r="R331" s="3"/>
      <c r="S331" s="3"/>
    </row>
    <row r="332" spans="1:19" x14ac:dyDescent="0.3">
      <c r="A332" s="20">
        <v>1118</v>
      </c>
      <c r="B332" s="10" t="s">
        <v>43</v>
      </c>
      <c r="C332" s="10" t="s">
        <v>1130</v>
      </c>
      <c r="D332" s="10"/>
      <c r="E332" s="10"/>
      <c r="F332" s="3" t="s">
        <v>1580</v>
      </c>
      <c r="G332" s="3" t="s">
        <v>2970</v>
      </c>
      <c r="H332" s="3" t="s">
        <v>1578</v>
      </c>
      <c r="I332" s="53"/>
      <c r="J332" s="3"/>
      <c r="K332" s="3"/>
      <c r="L332" s="3"/>
      <c r="M332" s="3"/>
      <c r="N332" s="10"/>
      <c r="O332" s="3" t="str">
        <f t="shared" si="9"/>
        <v/>
      </c>
      <c r="P332" s="3"/>
      <c r="Q332" s="3"/>
      <c r="R332" s="3"/>
      <c r="S332" s="3"/>
    </row>
    <row r="333" spans="1:19" x14ac:dyDescent="0.3">
      <c r="A333" s="20">
        <v>1119</v>
      </c>
      <c r="B333" s="10" t="s">
        <v>43</v>
      </c>
      <c r="C333" s="10" t="s">
        <v>1130</v>
      </c>
      <c r="D333" s="10"/>
      <c r="E333" s="10"/>
      <c r="F333" s="3" t="s">
        <v>1581</v>
      </c>
      <c r="G333" s="3" t="s">
        <v>2971</v>
      </c>
      <c r="H333" s="3" t="s">
        <v>1578</v>
      </c>
      <c r="I333" s="53"/>
      <c r="J333" s="3"/>
      <c r="K333" s="3"/>
      <c r="L333" s="3"/>
      <c r="M333" s="3"/>
      <c r="N333" s="10"/>
      <c r="O333" s="3" t="str">
        <f t="shared" si="9"/>
        <v/>
      </c>
      <c r="P333" s="3"/>
      <c r="Q333" s="3"/>
      <c r="R333" s="3"/>
      <c r="S333" s="3"/>
    </row>
    <row r="334" spans="1:19" x14ac:dyDescent="0.3">
      <c r="A334" s="20">
        <v>1120</v>
      </c>
      <c r="B334" s="10" t="s">
        <v>43</v>
      </c>
      <c r="C334" s="10" t="s">
        <v>1130</v>
      </c>
      <c r="D334" s="10"/>
      <c r="E334" s="10"/>
      <c r="F334" s="3" t="s">
        <v>1582</v>
      </c>
      <c r="G334" s="3" t="s">
        <v>2972</v>
      </c>
      <c r="H334" s="3" t="s">
        <v>1578</v>
      </c>
      <c r="I334" s="53"/>
      <c r="J334" s="3"/>
      <c r="K334" s="3"/>
      <c r="L334" s="3"/>
      <c r="M334" s="3"/>
      <c r="N334" s="10"/>
      <c r="O334" s="3" t="str">
        <f t="shared" si="9"/>
        <v/>
      </c>
      <c r="P334" s="3"/>
      <c r="Q334" s="3"/>
      <c r="R334" s="3"/>
      <c r="S334" s="3"/>
    </row>
    <row r="335" spans="1:19" x14ac:dyDescent="0.3">
      <c r="A335" s="20">
        <v>1121</v>
      </c>
      <c r="B335" s="10" t="s">
        <v>43</v>
      </c>
      <c r="C335" s="10" t="s">
        <v>1130</v>
      </c>
      <c r="D335" s="10"/>
      <c r="E335" s="10"/>
      <c r="F335" s="3" t="s">
        <v>1583</v>
      </c>
      <c r="G335" s="3" t="s">
        <v>2973</v>
      </c>
      <c r="H335" s="3" t="s">
        <v>1578</v>
      </c>
      <c r="I335" s="53"/>
      <c r="J335" s="3"/>
      <c r="K335" s="3"/>
      <c r="L335" s="3"/>
      <c r="M335" s="3"/>
      <c r="N335" s="10"/>
      <c r="O335" s="3" t="str">
        <f t="shared" si="9"/>
        <v/>
      </c>
      <c r="P335" s="3"/>
      <c r="Q335" s="3"/>
      <c r="R335" s="3"/>
      <c r="S335" s="3"/>
    </row>
    <row r="336" spans="1:19" x14ac:dyDescent="0.3">
      <c r="A336" s="20">
        <v>1122</v>
      </c>
      <c r="B336" s="10" t="s">
        <v>43</v>
      </c>
      <c r="C336" s="10" t="s">
        <v>1130</v>
      </c>
      <c r="D336" s="10"/>
      <c r="E336" s="10"/>
      <c r="F336" s="3" t="s">
        <v>1584</v>
      </c>
      <c r="G336" s="3" t="s">
        <v>2974</v>
      </c>
      <c r="H336" s="3" t="s">
        <v>1578</v>
      </c>
      <c r="I336" s="53"/>
      <c r="J336" s="3"/>
      <c r="K336" s="3"/>
      <c r="L336" s="3"/>
      <c r="M336" s="3"/>
      <c r="N336" s="10"/>
      <c r="O336" s="3" t="str">
        <f t="shared" si="9"/>
        <v/>
      </c>
      <c r="P336" s="3"/>
      <c r="Q336" s="3"/>
      <c r="R336" s="3"/>
      <c r="S336" s="3"/>
    </row>
    <row r="337" spans="1:19" x14ac:dyDescent="0.3">
      <c r="A337" s="20">
        <v>1123</v>
      </c>
      <c r="B337" s="10" t="s">
        <v>43</v>
      </c>
      <c r="C337" s="10" t="s">
        <v>1130</v>
      </c>
      <c r="D337" s="10"/>
      <c r="E337" s="10"/>
      <c r="F337" s="3" t="s">
        <v>1585</v>
      </c>
      <c r="G337" s="3" t="s">
        <v>2975</v>
      </c>
      <c r="H337" s="3" t="s">
        <v>1578</v>
      </c>
      <c r="I337" s="53"/>
      <c r="J337" s="3"/>
      <c r="K337" s="3"/>
      <c r="L337" s="3"/>
      <c r="M337" s="3"/>
      <c r="N337" s="10"/>
      <c r="O337" s="3" t="str">
        <f t="shared" si="9"/>
        <v/>
      </c>
      <c r="P337" s="3"/>
      <c r="Q337" s="3"/>
      <c r="R337" s="3"/>
      <c r="S337" s="3"/>
    </row>
    <row r="338" spans="1:19" x14ac:dyDescent="0.3">
      <c r="A338" s="20">
        <v>1124</v>
      </c>
      <c r="B338" s="10" t="s">
        <v>43</v>
      </c>
      <c r="C338" s="10" t="s">
        <v>1130</v>
      </c>
      <c r="D338" s="10"/>
      <c r="E338" s="10"/>
      <c r="F338" s="3" t="s">
        <v>1586</v>
      </c>
      <c r="G338" s="3" t="s">
        <v>2976</v>
      </c>
      <c r="H338" s="3" t="s">
        <v>1578</v>
      </c>
      <c r="I338" s="53"/>
      <c r="J338" s="3"/>
      <c r="K338" s="3"/>
      <c r="L338" s="3"/>
      <c r="M338" s="3"/>
      <c r="N338" s="10"/>
      <c r="O338" s="3" t="str">
        <f t="shared" si="9"/>
        <v/>
      </c>
      <c r="P338" s="3"/>
      <c r="Q338" s="3"/>
      <c r="R338" s="3"/>
      <c r="S338" s="3"/>
    </row>
    <row r="339" spans="1:19" x14ac:dyDescent="0.3">
      <c r="A339" s="20">
        <v>1125</v>
      </c>
      <c r="B339" s="10" t="s">
        <v>43</v>
      </c>
      <c r="C339" s="10" t="s">
        <v>1130</v>
      </c>
      <c r="D339" s="10"/>
      <c r="E339" s="10"/>
      <c r="F339" s="3" t="s">
        <v>1587</v>
      </c>
      <c r="G339" s="3" t="s">
        <v>2977</v>
      </c>
      <c r="H339" s="3" t="s">
        <v>1578</v>
      </c>
      <c r="I339" s="53"/>
      <c r="J339" s="3"/>
      <c r="K339" s="3"/>
      <c r="L339" s="3"/>
      <c r="M339" s="3"/>
      <c r="N339" s="10"/>
      <c r="O339" s="3" t="str">
        <f t="shared" si="9"/>
        <v/>
      </c>
      <c r="P339" s="3"/>
      <c r="Q339" s="3"/>
      <c r="R339" s="3"/>
      <c r="S339" s="3"/>
    </row>
    <row r="340" spans="1:19" x14ac:dyDescent="0.3">
      <c r="A340" s="20">
        <v>1126</v>
      </c>
      <c r="B340" s="10" t="s">
        <v>43</v>
      </c>
      <c r="C340" s="10" t="s">
        <v>1130</v>
      </c>
      <c r="D340" s="10"/>
      <c r="E340" s="10"/>
      <c r="F340" s="3" t="s">
        <v>1588</v>
      </c>
      <c r="G340" s="3" t="s">
        <v>2978</v>
      </c>
      <c r="H340" s="3" t="s">
        <v>1578</v>
      </c>
      <c r="I340" s="53"/>
      <c r="J340" s="3"/>
      <c r="K340" s="3"/>
      <c r="L340" s="3"/>
      <c r="M340" s="3"/>
      <c r="N340" s="10"/>
      <c r="O340" s="3" t="str">
        <f t="shared" si="9"/>
        <v/>
      </c>
      <c r="P340" s="3"/>
      <c r="Q340" s="3"/>
      <c r="R340" s="3"/>
      <c r="S340" s="3"/>
    </row>
    <row r="341" spans="1:19" x14ac:dyDescent="0.3">
      <c r="A341" s="20">
        <v>1127</v>
      </c>
      <c r="B341" s="10" t="s">
        <v>43</v>
      </c>
      <c r="C341" s="10" t="s">
        <v>1130</v>
      </c>
      <c r="D341" s="10"/>
      <c r="E341" s="10"/>
      <c r="F341" s="3" t="s">
        <v>1589</v>
      </c>
      <c r="G341" s="3" t="s">
        <v>2979</v>
      </c>
      <c r="H341" s="3" t="s">
        <v>1578</v>
      </c>
      <c r="I341" s="53"/>
      <c r="J341" s="3"/>
      <c r="K341" s="3"/>
      <c r="L341" s="3"/>
      <c r="M341" s="3"/>
      <c r="N341" s="10"/>
      <c r="O341" s="3" t="str">
        <f t="shared" si="9"/>
        <v/>
      </c>
      <c r="P341" s="3"/>
      <c r="Q341" s="3"/>
      <c r="R341" s="3"/>
      <c r="S341" s="3"/>
    </row>
    <row r="342" spans="1:19" x14ac:dyDescent="0.3">
      <c r="A342" s="20">
        <v>1128</v>
      </c>
      <c r="B342" s="10" t="s">
        <v>43</v>
      </c>
      <c r="C342" s="10" t="s">
        <v>1130</v>
      </c>
      <c r="D342" s="10"/>
      <c r="E342" s="10"/>
      <c r="F342" s="3" t="s">
        <v>1590</v>
      </c>
      <c r="G342" s="3" t="s">
        <v>2980</v>
      </c>
      <c r="H342" s="3" t="s">
        <v>1578</v>
      </c>
      <c r="I342" s="53"/>
      <c r="J342" s="3"/>
      <c r="K342" s="3"/>
      <c r="L342" s="3"/>
      <c r="M342" s="3"/>
      <c r="N342" s="10"/>
      <c r="O342" s="3" t="str">
        <f t="shared" si="9"/>
        <v/>
      </c>
      <c r="P342" s="3"/>
      <c r="Q342" s="3"/>
      <c r="R342" s="3"/>
      <c r="S342" s="3"/>
    </row>
    <row r="343" spans="1:19" x14ac:dyDescent="0.3">
      <c r="A343" s="20">
        <v>1129</v>
      </c>
      <c r="B343" s="10" t="s">
        <v>43</v>
      </c>
      <c r="C343" s="10" t="s">
        <v>1130</v>
      </c>
      <c r="D343" s="10"/>
      <c r="E343" s="10"/>
      <c r="F343" s="3" t="s">
        <v>1591</v>
      </c>
      <c r="G343" s="3" t="s">
        <v>2981</v>
      </c>
      <c r="H343" s="3" t="s">
        <v>1578</v>
      </c>
      <c r="I343" s="53"/>
      <c r="J343" s="3"/>
      <c r="K343" s="3"/>
      <c r="L343" s="3"/>
      <c r="M343" s="3"/>
      <c r="N343" s="10"/>
      <c r="O343" s="3" t="str">
        <f t="shared" si="9"/>
        <v/>
      </c>
      <c r="P343" s="3"/>
      <c r="Q343" s="3"/>
      <c r="R343" s="3"/>
      <c r="S343" s="3"/>
    </row>
    <row r="344" spans="1:19" x14ac:dyDescent="0.3">
      <c r="A344" s="20">
        <v>1130</v>
      </c>
      <c r="B344" s="10" t="s">
        <v>43</v>
      </c>
      <c r="C344" s="10" t="s">
        <v>1130</v>
      </c>
      <c r="D344" s="10"/>
      <c r="E344" s="10"/>
      <c r="F344" s="3" t="s">
        <v>1592</v>
      </c>
      <c r="G344" s="3" t="s">
        <v>2982</v>
      </c>
      <c r="H344" s="3" t="s">
        <v>1578</v>
      </c>
      <c r="I344" s="53"/>
      <c r="J344" s="3"/>
      <c r="K344" s="3"/>
      <c r="L344" s="3"/>
      <c r="M344" s="3"/>
      <c r="N344" s="10"/>
      <c r="O344" s="3" t="str">
        <f t="shared" si="9"/>
        <v/>
      </c>
      <c r="P344" s="3"/>
      <c r="Q344" s="3"/>
      <c r="R344" s="3"/>
      <c r="S344" s="3"/>
    </row>
    <row r="345" spans="1:19" x14ac:dyDescent="0.3">
      <c r="A345" s="20">
        <v>1131</v>
      </c>
      <c r="B345" s="10" t="s">
        <v>43</v>
      </c>
      <c r="C345" s="10" t="s">
        <v>1130</v>
      </c>
      <c r="D345" s="10"/>
      <c r="E345" s="10"/>
      <c r="F345" s="3" t="s">
        <v>1593</v>
      </c>
      <c r="G345" s="3" t="s">
        <v>2983</v>
      </c>
      <c r="H345" s="3" t="s">
        <v>1578</v>
      </c>
      <c r="I345" s="53"/>
      <c r="J345" s="3"/>
      <c r="K345" s="3"/>
      <c r="L345" s="3"/>
      <c r="M345" s="3"/>
      <c r="N345" s="10"/>
      <c r="O345" s="3" t="str">
        <f t="shared" si="9"/>
        <v/>
      </c>
      <c r="P345" s="3"/>
      <c r="Q345" s="3"/>
      <c r="R345" s="3"/>
      <c r="S345" s="3"/>
    </row>
    <row r="346" spans="1:19" x14ac:dyDescent="0.3">
      <c r="A346" s="20">
        <v>1132</v>
      </c>
      <c r="B346" s="10" t="s">
        <v>43</v>
      </c>
      <c r="C346" s="10" t="s">
        <v>1130</v>
      </c>
      <c r="D346" s="10"/>
      <c r="E346" s="10"/>
      <c r="F346" s="3" t="s">
        <v>1594</v>
      </c>
      <c r="G346" s="3" t="s">
        <v>2984</v>
      </c>
      <c r="H346" s="3" t="s">
        <v>1578</v>
      </c>
      <c r="I346" s="53"/>
      <c r="J346" s="3"/>
      <c r="K346" s="3"/>
      <c r="L346" s="3"/>
      <c r="M346" s="3"/>
      <c r="N346" s="10"/>
      <c r="O346" s="3" t="str">
        <f t="shared" si="9"/>
        <v/>
      </c>
      <c r="P346" s="3"/>
      <c r="Q346" s="3"/>
      <c r="R346" s="3"/>
      <c r="S346" s="3"/>
    </row>
    <row r="347" spans="1:19" x14ac:dyDescent="0.3">
      <c r="A347" s="20">
        <v>1133</v>
      </c>
      <c r="B347" s="10" t="s">
        <v>43</v>
      </c>
      <c r="C347" s="10" t="s">
        <v>1130</v>
      </c>
      <c r="D347" s="10"/>
      <c r="E347" s="10"/>
      <c r="F347" s="3" t="s">
        <v>1595</v>
      </c>
      <c r="G347" s="3" t="s">
        <v>2985</v>
      </c>
      <c r="H347" s="3" t="s">
        <v>1578</v>
      </c>
      <c r="I347" s="53"/>
      <c r="J347" s="3"/>
      <c r="K347" s="3"/>
      <c r="L347" s="3"/>
      <c r="M347" s="3"/>
      <c r="N347" s="10"/>
      <c r="O347" s="3" t="str">
        <f t="shared" si="9"/>
        <v/>
      </c>
      <c r="P347" s="3"/>
      <c r="Q347" s="3"/>
      <c r="R347" s="3"/>
      <c r="S347" s="3"/>
    </row>
    <row r="348" spans="1:19" x14ac:dyDescent="0.3">
      <c r="A348" s="20">
        <v>1134</v>
      </c>
      <c r="B348" s="10" t="s">
        <v>43</v>
      </c>
      <c r="C348" s="10" t="s">
        <v>1130</v>
      </c>
      <c r="D348" s="10"/>
      <c r="E348" s="10"/>
      <c r="F348" s="3" t="s">
        <v>1596</v>
      </c>
      <c r="G348" s="3" t="s">
        <v>2986</v>
      </c>
      <c r="H348" s="3" t="s">
        <v>1597</v>
      </c>
      <c r="I348" s="53"/>
      <c r="J348" s="3"/>
      <c r="K348" s="3"/>
      <c r="L348" s="3"/>
      <c r="M348" s="3"/>
      <c r="N348" s="10"/>
      <c r="O348" s="3" t="str">
        <f t="shared" si="9"/>
        <v/>
      </c>
      <c r="P348" s="3"/>
      <c r="Q348" s="3"/>
      <c r="R348" s="3"/>
      <c r="S348" s="3"/>
    </row>
    <row r="349" spans="1:19" x14ac:dyDescent="0.3">
      <c r="A349" s="20">
        <v>1135</v>
      </c>
      <c r="B349" s="10" t="s">
        <v>43</v>
      </c>
      <c r="C349" s="10" t="s">
        <v>1130</v>
      </c>
      <c r="D349" s="10"/>
      <c r="E349" s="10"/>
      <c r="F349" s="3" t="s">
        <v>1598</v>
      </c>
      <c r="G349" s="3" t="s">
        <v>2987</v>
      </c>
      <c r="H349" s="3" t="s">
        <v>1599</v>
      </c>
      <c r="I349" s="53"/>
      <c r="J349" s="3"/>
      <c r="K349" s="3"/>
      <c r="L349" s="3"/>
      <c r="M349" s="3"/>
      <c r="N349" s="10"/>
      <c r="O349" s="3" t="str">
        <f t="shared" si="9"/>
        <v/>
      </c>
      <c r="P349" s="3"/>
      <c r="Q349" s="3"/>
      <c r="R349" s="3"/>
      <c r="S349" s="3"/>
    </row>
    <row r="350" spans="1:19" x14ac:dyDescent="0.3">
      <c r="A350" s="20">
        <v>1136</v>
      </c>
      <c r="B350" s="10" t="s">
        <v>43</v>
      </c>
      <c r="C350" s="10" t="s">
        <v>1130</v>
      </c>
      <c r="D350" s="10"/>
      <c r="E350" s="10"/>
      <c r="F350" s="3" t="s">
        <v>1600</v>
      </c>
      <c r="G350" s="3" t="s">
        <v>2988</v>
      </c>
      <c r="H350" s="3" t="s">
        <v>1601</v>
      </c>
      <c r="I350" s="53"/>
      <c r="J350" s="3"/>
      <c r="K350" s="3"/>
      <c r="L350" s="3"/>
      <c r="M350" s="3"/>
      <c r="N350" s="10"/>
      <c r="O350" s="3" t="str">
        <f t="shared" si="9"/>
        <v/>
      </c>
      <c r="P350" s="3"/>
      <c r="Q350" s="3"/>
      <c r="R350" s="3"/>
      <c r="S350" s="3"/>
    </row>
    <row r="351" spans="1:19" x14ac:dyDescent="0.3">
      <c r="A351" s="20">
        <v>1137</v>
      </c>
      <c r="B351" s="10" t="s">
        <v>43</v>
      </c>
      <c r="C351" s="10" t="s">
        <v>1130</v>
      </c>
      <c r="D351" s="10"/>
      <c r="E351" s="10"/>
      <c r="F351" s="3" t="s">
        <v>1602</v>
      </c>
      <c r="G351" s="3" t="s">
        <v>2989</v>
      </c>
      <c r="H351" s="3" t="s">
        <v>1603</v>
      </c>
      <c r="I351" s="53"/>
      <c r="J351" s="3"/>
      <c r="K351" s="3"/>
      <c r="L351" s="3"/>
      <c r="M351" s="3"/>
      <c r="N351" s="10"/>
      <c r="O351" s="3" t="str">
        <f t="shared" si="9"/>
        <v/>
      </c>
      <c r="P351" s="3"/>
      <c r="Q351" s="3"/>
      <c r="R351" s="3"/>
      <c r="S351" s="3"/>
    </row>
    <row r="352" spans="1:19" x14ac:dyDescent="0.3">
      <c r="A352" s="20">
        <v>1138</v>
      </c>
      <c r="B352" s="10" t="s">
        <v>43</v>
      </c>
      <c r="C352" s="10" t="s">
        <v>1130</v>
      </c>
      <c r="D352" s="10"/>
      <c r="E352" s="10"/>
      <c r="F352" s="3" t="s">
        <v>1604</v>
      </c>
      <c r="G352" s="3" t="s">
        <v>2990</v>
      </c>
      <c r="H352" s="3" t="s">
        <v>1605</v>
      </c>
      <c r="I352" s="53"/>
      <c r="J352" s="3"/>
      <c r="K352" s="3"/>
      <c r="L352" s="3"/>
      <c r="M352" s="3"/>
      <c r="N352" s="10"/>
      <c r="O352" s="3" t="str">
        <f t="shared" si="9"/>
        <v/>
      </c>
      <c r="P352" s="3"/>
      <c r="Q352" s="3"/>
      <c r="R352" s="3"/>
      <c r="S352" s="3"/>
    </row>
    <row r="353" spans="1:19" x14ac:dyDescent="0.3">
      <c r="A353" s="20">
        <v>1139</v>
      </c>
      <c r="B353" s="10" t="s">
        <v>43</v>
      </c>
      <c r="C353" s="10" t="s">
        <v>1130</v>
      </c>
      <c r="D353" s="10"/>
      <c r="E353" s="10"/>
      <c r="F353" s="3" t="s">
        <v>1606</v>
      </c>
      <c r="G353" s="3" t="s">
        <v>2991</v>
      </c>
      <c r="H353" s="3" t="s">
        <v>1605</v>
      </c>
      <c r="I353" s="53"/>
      <c r="J353" s="3"/>
      <c r="K353" s="3"/>
      <c r="L353" s="3"/>
      <c r="M353" s="3"/>
      <c r="N353" s="10"/>
      <c r="O353" s="3" t="str">
        <f t="shared" si="9"/>
        <v/>
      </c>
      <c r="P353" s="3"/>
      <c r="Q353" s="3"/>
      <c r="R353" s="3"/>
      <c r="S353" s="3"/>
    </row>
    <row r="354" spans="1:19" x14ac:dyDescent="0.3">
      <c r="A354" s="20">
        <v>1140</v>
      </c>
      <c r="B354" s="10" t="s">
        <v>43</v>
      </c>
      <c r="C354" s="10" t="s">
        <v>1130</v>
      </c>
      <c r="D354" s="10"/>
      <c r="E354" s="10"/>
      <c r="F354" s="3" t="s">
        <v>1607</v>
      </c>
      <c r="G354" s="3" t="s">
        <v>2992</v>
      </c>
      <c r="H354" s="3" t="s">
        <v>1605</v>
      </c>
      <c r="I354" s="53"/>
      <c r="J354" s="3"/>
      <c r="K354" s="3"/>
      <c r="L354" s="3"/>
      <c r="M354" s="3"/>
      <c r="N354" s="10"/>
      <c r="O354" s="3" t="str">
        <f t="shared" si="9"/>
        <v/>
      </c>
      <c r="P354" s="3"/>
      <c r="Q354" s="3"/>
      <c r="R354" s="3"/>
      <c r="S354" s="3"/>
    </row>
    <row r="355" spans="1:19" x14ac:dyDescent="0.3">
      <c r="A355" s="20">
        <v>1141</v>
      </c>
      <c r="B355" s="10" t="s">
        <v>43</v>
      </c>
      <c r="C355" s="10" t="s">
        <v>1130</v>
      </c>
      <c r="D355" s="10"/>
      <c r="E355" s="10"/>
      <c r="F355" s="3" t="s">
        <v>1608</v>
      </c>
      <c r="G355" s="3" t="s">
        <v>2993</v>
      </c>
      <c r="H355" s="3" t="s">
        <v>1605</v>
      </c>
      <c r="I355" s="53"/>
      <c r="J355" s="3"/>
      <c r="K355" s="3"/>
      <c r="L355" s="3"/>
      <c r="M355" s="3"/>
      <c r="N355" s="10"/>
      <c r="O355" s="3" t="str">
        <f t="shared" si="9"/>
        <v/>
      </c>
      <c r="P355" s="3"/>
      <c r="Q355" s="3"/>
      <c r="R355" s="3"/>
      <c r="S355" s="3"/>
    </row>
    <row r="356" spans="1:19" x14ac:dyDescent="0.3">
      <c r="A356" s="20">
        <v>1142</v>
      </c>
      <c r="B356" s="10" t="s">
        <v>43</v>
      </c>
      <c r="C356" s="10" t="s">
        <v>1130</v>
      </c>
      <c r="D356" s="10"/>
      <c r="E356" s="10"/>
      <c r="F356" s="3" t="s">
        <v>1609</v>
      </c>
      <c r="G356" s="3" t="s">
        <v>2994</v>
      </c>
      <c r="H356" s="3" t="s">
        <v>1605</v>
      </c>
      <c r="I356" s="53"/>
      <c r="J356" s="3"/>
      <c r="K356" s="3"/>
      <c r="L356" s="3"/>
      <c r="M356" s="3"/>
      <c r="N356" s="10"/>
      <c r="O356" s="3" t="str">
        <f t="shared" si="9"/>
        <v/>
      </c>
      <c r="P356" s="3"/>
      <c r="Q356" s="3"/>
      <c r="R356" s="3"/>
      <c r="S356" s="3"/>
    </row>
    <row r="357" spans="1:19" x14ac:dyDescent="0.3">
      <c r="A357" s="20">
        <v>1143</v>
      </c>
      <c r="B357" s="10" t="s">
        <v>43</v>
      </c>
      <c r="C357" s="10" t="s">
        <v>1130</v>
      </c>
      <c r="D357" s="10"/>
      <c r="E357" s="10"/>
      <c r="F357" s="3" t="s">
        <v>1610</v>
      </c>
      <c r="G357" s="3" t="s">
        <v>2995</v>
      </c>
      <c r="H357" s="3" t="s">
        <v>1605</v>
      </c>
      <c r="I357" s="53"/>
      <c r="J357" s="3"/>
      <c r="K357" s="3"/>
      <c r="L357" s="3"/>
      <c r="M357" s="3"/>
      <c r="N357" s="10"/>
      <c r="O357" s="3" t="str">
        <f t="shared" si="9"/>
        <v/>
      </c>
      <c r="P357" s="3"/>
      <c r="Q357" s="3"/>
      <c r="R357" s="3"/>
      <c r="S357" s="3"/>
    </row>
    <row r="358" spans="1:19" x14ac:dyDescent="0.3">
      <c r="A358" s="20">
        <v>1144</v>
      </c>
      <c r="B358" s="10" t="s">
        <v>43</v>
      </c>
      <c r="C358" s="10" t="s">
        <v>1130</v>
      </c>
      <c r="D358" s="10"/>
      <c r="E358" s="10"/>
      <c r="F358" s="3" t="s">
        <v>1611</v>
      </c>
      <c r="G358" s="3" t="s">
        <v>2996</v>
      </c>
      <c r="H358" s="3" t="s">
        <v>1605</v>
      </c>
      <c r="I358" s="53"/>
      <c r="J358" s="3"/>
      <c r="K358" s="3"/>
      <c r="L358" s="3"/>
      <c r="M358" s="3"/>
      <c r="N358" s="10"/>
      <c r="O358" s="3" t="str">
        <f t="shared" si="9"/>
        <v/>
      </c>
      <c r="P358" s="3"/>
      <c r="Q358" s="3"/>
      <c r="R358" s="3"/>
      <c r="S358" s="3"/>
    </row>
    <row r="359" spans="1:19" x14ac:dyDescent="0.3">
      <c r="A359" s="20">
        <v>1145</v>
      </c>
      <c r="B359" s="10" t="s">
        <v>43</v>
      </c>
      <c r="C359" s="10" t="s">
        <v>1130</v>
      </c>
      <c r="D359" s="10"/>
      <c r="E359" s="10"/>
      <c r="F359" s="3" t="s">
        <v>1612</v>
      </c>
      <c r="G359" s="3" t="s">
        <v>2997</v>
      </c>
      <c r="H359" s="3" t="s">
        <v>1605</v>
      </c>
      <c r="I359" s="53"/>
      <c r="J359" s="3"/>
      <c r="K359" s="3"/>
      <c r="L359" s="3"/>
      <c r="M359" s="3"/>
      <c r="N359" s="10"/>
      <c r="O359" s="3" t="str">
        <f t="shared" si="9"/>
        <v/>
      </c>
      <c r="P359" s="3"/>
      <c r="Q359" s="3"/>
      <c r="R359" s="3"/>
      <c r="S359" s="3"/>
    </row>
    <row r="360" spans="1:19" x14ac:dyDescent="0.3">
      <c r="A360" s="20">
        <v>1146</v>
      </c>
      <c r="B360" s="10" t="s">
        <v>43</v>
      </c>
      <c r="C360" s="10" t="s">
        <v>1130</v>
      </c>
      <c r="D360" s="10"/>
      <c r="E360" s="10"/>
      <c r="F360" s="3" t="s">
        <v>1613</v>
      </c>
      <c r="G360" s="3" t="s">
        <v>2998</v>
      </c>
      <c r="H360" s="3" t="s">
        <v>1605</v>
      </c>
      <c r="I360" s="53"/>
      <c r="J360" s="3"/>
      <c r="K360" s="3"/>
      <c r="L360" s="3"/>
      <c r="M360" s="3"/>
      <c r="N360" s="10"/>
      <c r="O360" s="3" t="str">
        <f t="shared" si="9"/>
        <v/>
      </c>
      <c r="P360" s="3"/>
      <c r="Q360" s="3"/>
      <c r="R360" s="3"/>
      <c r="S360" s="3"/>
    </row>
    <row r="361" spans="1:19" x14ac:dyDescent="0.3">
      <c r="A361" s="20">
        <v>1147</v>
      </c>
      <c r="B361" s="10" t="s">
        <v>43</v>
      </c>
      <c r="C361" s="10" t="s">
        <v>1130</v>
      </c>
      <c r="D361" s="10"/>
      <c r="E361" s="10"/>
      <c r="F361" s="3" t="s">
        <v>1614</v>
      </c>
      <c r="G361" s="3" t="s">
        <v>2999</v>
      </c>
      <c r="H361" s="3" t="s">
        <v>1605</v>
      </c>
      <c r="I361" s="53"/>
      <c r="J361" s="3"/>
      <c r="K361" s="3"/>
      <c r="L361" s="3"/>
      <c r="M361" s="3"/>
      <c r="N361" s="10"/>
      <c r="O361" s="3" t="str">
        <f t="shared" si="9"/>
        <v/>
      </c>
      <c r="P361" s="3"/>
      <c r="Q361" s="3"/>
      <c r="R361" s="3"/>
      <c r="S361" s="3"/>
    </row>
    <row r="362" spans="1:19" x14ac:dyDescent="0.3">
      <c r="A362" s="20">
        <v>1148</v>
      </c>
      <c r="B362" s="10" t="s">
        <v>43</v>
      </c>
      <c r="C362" s="10" t="s">
        <v>1130</v>
      </c>
      <c r="D362" s="10"/>
      <c r="E362" s="10"/>
      <c r="F362" s="3" t="s">
        <v>1615</v>
      </c>
      <c r="G362" s="3" t="s">
        <v>3000</v>
      </c>
      <c r="H362" s="3" t="s">
        <v>1605</v>
      </c>
      <c r="I362" s="53"/>
      <c r="J362" s="3"/>
      <c r="K362" s="3"/>
      <c r="L362" s="3"/>
      <c r="M362" s="3"/>
      <c r="N362" s="10"/>
      <c r="O362" s="3" t="str">
        <f t="shared" si="9"/>
        <v/>
      </c>
      <c r="P362" s="3"/>
      <c r="Q362" s="3"/>
      <c r="R362" s="3"/>
      <c r="S362" s="3"/>
    </row>
    <row r="363" spans="1:19" x14ac:dyDescent="0.3">
      <c r="A363" s="20">
        <v>1149</v>
      </c>
      <c r="B363" s="10" t="s">
        <v>43</v>
      </c>
      <c r="C363" s="10" t="s">
        <v>1130</v>
      </c>
      <c r="D363" s="10"/>
      <c r="E363" s="10"/>
      <c r="F363" s="3" t="s">
        <v>1616</v>
      </c>
      <c r="G363" s="3" t="s">
        <v>3001</v>
      </c>
      <c r="H363" s="3" t="s">
        <v>1605</v>
      </c>
      <c r="I363" s="53"/>
      <c r="J363" s="3"/>
      <c r="K363" s="3"/>
      <c r="L363" s="3"/>
      <c r="M363" s="3"/>
      <c r="N363" s="10"/>
      <c r="O363" s="3" t="str">
        <f t="shared" si="9"/>
        <v/>
      </c>
      <c r="P363" s="3"/>
      <c r="Q363" s="3"/>
      <c r="R363" s="3"/>
      <c r="S363" s="3"/>
    </row>
    <row r="364" spans="1:19" x14ac:dyDescent="0.3">
      <c r="A364" s="20">
        <v>1150</v>
      </c>
      <c r="B364" s="10" t="s">
        <v>43</v>
      </c>
      <c r="C364" s="10" t="s">
        <v>1130</v>
      </c>
      <c r="D364" s="10"/>
      <c r="E364" s="10"/>
      <c r="F364" s="3" t="s">
        <v>1617</v>
      </c>
      <c r="G364" s="3" t="s">
        <v>3002</v>
      </c>
      <c r="H364" s="3" t="s">
        <v>1605</v>
      </c>
      <c r="I364" s="53"/>
      <c r="J364" s="3"/>
      <c r="K364" s="3"/>
      <c r="L364" s="3"/>
      <c r="M364" s="3"/>
      <c r="N364" s="10"/>
      <c r="O364" s="3" t="str">
        <f t="shared" si="9"/>
        <v/>
      </c>
      <c r="P364" s="3"/>
      <c r="Q364" s="3"/>
      <c r="R364" s="3"/>
      <c r="S364" s="3"/>
    </row>
    <row r="365" spans="1:19" x14ac:dyDescent="0.3">
      <c r="A365" s="20">
        <v>1151</v>
      </c>
      <c r="B365" s="10" t="s">
        <v>43</v>
      </c>
      <c r="C365" s="10" t="s">
        <v>1130</v>
      </c>
      <c r="D365" s="10"/>
      <c r="E365" s="10"/>
      <c r="F365" s="3" t="s">
        <v>1618</v>
      </c>
      <c r="G365" s="3" t="s">
        <v>3003</v>
      </c>
      <c r="H365" s="3" t="s">
        <v>1605</v>
      </c>
      <c r="I365" s="53"/>
      <c r="J365" s="3"/>
      <c r="K365" s="3"/>
      <c r="L365" s="3"/>
      <c r="M365" s="3"/>
      <c r="N365" s="10"/>
      <c r="O365" s="3" t="str">
        <f t="shared" si="9"/>
        <v/>
      </c>
      <c r="P365" s="3"/>
      <c r="Q365" s="3"/>
      <c r="R365" s="3"/>
      <c r="S365" s="3"/>
    </row>
    <row r="366" spans="1:19" x14ac:dyDescent="0.3">
      <c r="A366" s="20">
        <v>1152</v>
      </c>
      <c r="B366" s="10" t="s">
        <v>43</v>
      </c>
      <c r="C366" s="10" t="s">
        <v>1130</v>
      </c>
      <c r="D366" s="10"/>
      <c r="E366" s="10"/>
      <c r="F366" s="3" t="s">
        <v>1619</v>
      </c>
      <c r="G366" s="3" t="s">
        <v>3004</v>
      </c>
      <c r="H366" s="3" t="s">
        <v>1605</v>
      </c>
      <c r="I366" s="53"/>
      <c r="J366" s="3"/>
      <c r="K366" s="3"/>
      <c r="L366" s="3"/>
      <c r="M366" s="3"/>
      <c r="N366" s="10"/>
      <c r="O366" s="3" t="str">
        <f t="shared" si="9"/>
        <v/>
      </c>
      <c r="P366" s="3"/>
      <c r="Q366" s="3"/>
      <c r="R366" s="3"/>
      <c r="S366" s="3"/>
    </row>
    <row r="367" spans="1:19" x14ac:dyDescent="0.3">
      <c r="A367" s="20">
        <v>1153</v>
      </c>
      <c r="B367" s="10" t="s">
        <v>43</v>
      </c>
      <c r="C367" s="10" t="s">
        <v>1130</v>
      </c>
      <c r="D367" s="10"/>
      <c r="E367" s="10"/>
      <c r="F367" s="3" t="s">
        <v>1620</v>
      </c>
      <c r="G367" s="3" t="s">
        <v>3005</v>
      </c>
      <c r="H367" s="3" t="s">
        <v>1605</v>
      </c>
      <c r="I367" s="53"/>
      <c r="J367" s="3"/>
      <c r="K367" s="3"/>
      <c r="L367" s="3"/>
      <c r="M367" s="3"/>
      <c r="N367" s="10"/>
      <c r="O367" s="3" t="str">
        <f t="shared" si="9"/>
        <v/>
      </c>
      <c r="P367" s="3"/>
      <c r="Q367" s="3"/>
      <c r="R367" s="3"/>
      <c r="S367" s="3"/>
    </row>
    <row r="368" spans="1:19" x14ac:dyDescent="0.3">
      <c r="A368" s="20">
        <v>1154</v>
      </c>
      <c r="B368" s="10" t="s">
        <v>43</v>
      </c>
      <c r="C368" s="10" t="s">
        <v>1130</v>
      </c>
      <c r="D368" s="10"/>
      <c r="E368" s="10"/>
      <c r="F368" s="3" t="s">
        <v>1621</v>
      </c>
      <c r="G368" s="3" t="s">
        <v>3006</v>
      </c>
      <c r="H368" s="3" t="s">
        <v>1605</v>
      </c>
      <c r="I368" s="53"/>
      <c r="J368" s="3"/>
      <c r="K368" s="3"/>
      <c r="L368" s="3"/>
      <c r="M368" s="3"/>
      <c r="N368" s="10"/>
      <c r="O368" s="3" t="str">
        <f t="shared" si="9"/>
        <v/>
      </c>
      <c r="P368" s="3"/>
      <c r="Q368" s="3"/>
      <c r="R368" s="3"/>
      <c r="S368" s="3"/>
    </row>
    <row r="369" spans="1:19" x14ac:dyDescent="0.3">
      <c r="A369" s="20">
        <v>1155</v>
      </c>
      <c r="B369" s="10" t="s">
        <v>43</v>
      </c>
      <c r="C369" s="10" t="s">
        <v>1130</v>
      </c>
      <c r="D369" s="10"/>
      <c r="E369" s="10"/>
      <c r="F369" s="3" t="s">
        <v>1622</v>
      </c>
      <c r="G369" s="3" t="s">
        <v>3007</v>
      </c>
      <c r="H369" s="3" t="s">
        <v>1605</v>
      </c>
      <c r="I369" s="53"/>
      <c r="J369" s="3"/>
      <c r="K369" s="3"/>
      <c r="L369" s="3"/>
      <c r="M369" s="3"/>
      <c r="N369" s="10"/>
      <c r="O369" s="3" t="str">
        <f t="shared" si="9"/>
        <v/>
      </c>
      <c r="P369" s="3"/>
      <c r="Q369" s="3"/>
      <c r="R369" s="3"/>
      <c r="S369" s="3"/>
    </row>
    <row r="370" spans="1:19" x14ac:dyDescent="0.3">
      <c r="A370" s="20">
        <v>1156</v>
      </c>
      <c r="B370" s="10" t="s">
        <v>43</v>
      </c>
      <c r="C370" s="10" t="s">
        <v>1130</v>
      </c>
      <c r="D370" s="10"/>
      <c r="E370" s="10"/>
      <c r="F370" s="3" t="s">
        <v>1623</v>
      </c>
      <c r="G370" s="3" t="s">
        <v>3008</v>
      </c>
      <c r="H370" s="3" t="s">
        <v>1605</v>
      </c>
      <c r="I370" s="53"/>
      <c r="J370" s="3"/>
      <c r="K370" s="3"/>
      <c r="L370" s="3"/>
      <c r="M370" s="3"/>
      <c r="N370" s="10"/>
      <c r="O370" s="3" t="str">
        <f t="shared" ref="O370:O433" si="10" xml:space="preserve"> IF(ISBLANK(N370),"",CONCATENATE("TP/oneM2M/",IF(J370&lt;&gt;"Both",J370&amp;"/",""),K370,IF(K370&lt;&gt;"","/",""),L370,IF(L370&lt;&gt;"","/",""),M370,IF(M370&lt;&gt;"","/",""),N370))</f>
        <v/>
      </c>
      <c r="P370" s="3"/>
      <c r="Q370" s="3"/>
      <c r="R370" s="3"/>
      <c r="S370" s="3"/>
    </row>
    <row r="371" spans="1:19" x14ac:dyDescent="0.3">
      <c r="A371" s="20">
        <v>1157</v>
      </c>
      <c r="B371" s="10" t="s">
        <v>43</v>
      </c>
      <c r="C371" s="10" t="s">
        <v>1130</v>
      </c>
      <c r="D371" s="10"/>
      <c r="E371" s="10"/>
      <c r="F371" s="3" t="s">
        <v>1624</v>
      </c>
      <c r="G371" s="3" t="s">
        <v>3009</v>
      </c>
      <c r="H371" s="3" t="s">
        <v>1605</v>
      </c>
      <c r="I371" s="53"/>
      <c r="J371" s="3"/>
      <c r="K371" s="3"/>
      <c r="L371" s="3"/>
      <c r="M371" s="3"/>
      <c r="N371" s="10"/>
      <c r="O371" s="3" t="str">
        <f t="shared" si="10"/>
        <v/>
      </c>
      <c r="P371" s="3"/>
      <c r="Q371" s="3"/>
      <c r="R371" s="3"/>
      <c r="S371" s="3"/>
    </row>
    <row r="372" spans="1:19" x14ac:dyDescent="0.3">
      <c r="A372" s="20">
        <v>1158</v>
      </c>
      <c r="B372" s="10" t="s">
        <v>43</v>
      </c>
      <c r="C372" s="10" t="s">
        <v>1130</v>
      </c>
      <c r="D372" s="10"/>
      <c r="E372" s="10"/>
      <c r="F372" s="3" t="s">
        <v>1625</v>
      </c>
      <c r="G372" s="3" t="s">
        <v>3010</v>
      </c>
      <c r="H372" s="3" t="s">
        <v>1605</v>
      </c>
      <c r="I372" s="53"/>
      <c r="J372" s="3"/>
      <c r="K372" s="3"/>
      <c r="L372" s="3"/>
      <c r="M372" s="3"/>
      <c r="N372" s="10"/>
      <c r="O372" s="3" t="str">
        <f t="shared" si="10"/>
        <v/>
      </c>
      <c r="P372" s="3"/>
      <c r="Q372" s="3"/>
      <c r="R372" s="3"/>
      <c r="S372" s="3"/>
    </row>
    <row r="373" spans="1:19" x14ac:dyDescent="0.3">
      <c r="A373" s="20">
        <v>1159</v>
      </c>
      <c r="B373" s="10" t="s">
        <v>43</v>
      </c>
      <c r="C373" s="10" t="s">
        <v>1130</v>
      </c>
      <c r="D373" s="10"/>
      <c r="E373" s="10"/>
      <c r="F373" s="3" t="s">
        <v>1626</v>
      </c>
      <c r="G373" s="3" t="s">
        <v>3011</v>
      </c>
      <c r="H373" s="3" t="s">
        <v>1605</v>
      </c>
      <c r="I373" s="53"/>
      <c r="J373" s="3"/>
      <c r="K373" s="3"/>
      <c r="L373" s="3"/>
      <c r="M373" s="3"/>
      <c r="N373" s="10"/>
      <c r="O373" s="3" t="str">
        <f t="shared" si="10"/>
        <v/>
      </c>
      <c r="P373" s="3"/>
      <c r="Q373" s="3"/>
      <c r="R373" s="3"/>
      <c r="S373" s="3"/>
    </row>
    <row r="374" spans="1:19" x14ac:dyDescent="0.3">
      <c r="A374" s="20">
        <v>1160</v>
      </c>
      <c r="B374" s="10" t="s">
        <v>43</v>
      </c>
      <c r="C374" s="10" t="s">
        <v>1130</v>
      </c>
      <c r="D374" s="10"/>
      <c r="E374" s="10"/>
      <c r="F374" s="3" t="s">
        <v>1627</v>
      </c>
      <c r="G374" s="3" t="s">
        <v>3012</v>
      </c>
      <c r="H374" s="3" t="s">
        <v>1605</v>
      </c>
      <c r="I374" s="53"/>
      <c r="J374" s="3"/>
      <c r="K374" s="3"/>
      <c r="L374" s="3"/>
      <c r="M374" s="3"/>
      <c r="N374" s="10"/>
      <c r="O374" s="3" t="str">
        <f t="shared" si="10"/>
        <v/>
      </c>
      <c r="P374" s="3"/>
      <c r="Q374" s="3"/>
      <c r="R374" s="3"/>
      <c r="S374" s="3"/>
    </row>
    <row r="375" spans="1:19" x14ac:dyDescent="0.3">
      <c r="A375" s="20">
        <v>1161</v>
      </c>
      <c r="B375" s="10" t="s">
        <v>43</v>
      </c>
      <c r="C375" s="10" t="s">
        <v>1130</v>
      </c>
      <c r="D375" s="10"/>
      <c r="E375" s="10"/>
      <c r="F375" s="3" t="s">
        <v>1628</v>
      </c>
      <c r="G375" s="3" t="s">
        <v>3013</v>
      </c>
      <c r="H375" s="3" t="s">
        <v>1605</v>
      </c>
      <c r="I375" s="53"/>
      <c r="J375" s="3"/>
      <c r="K375" s="3"/>
      <c r="L375" s="3"/>
      <c r="M375" s="3"/>
      <c r="N375" s="10"/>
      <c r="O375" s="3" t="str">
        <f t="shared" si="10"/>
        <v/>
      </c>
      <c r="P375" s="3"/>
      <c r="Q375" s="3"/>
      <c r="R375" s="3"/>
      <c r="S375" s="3"/>
    </row>
    <row r="376" spans="1:19" x14ac:dyDescent="0.3">
      <c r="A376" s="20">
        <v>1162</v>
      </c>
      <c r="B376" s="10" t="s">
        <v>43</v>
      </c>
      <c r="C376" s="10" t="s">
        <v>1130</v>
      </c>
      <c r="D376" s="10"/>
      <c r="E376" s="10"/>
      <c r="F376" s="3" t="s">
        <v>1629</v>
      </c>
      <c r="G376" s="3" t="s">
        <v>3014</v>
      </c>
      <c r="H376" s="3" t="s">
        <v>1605</v>
      </c>
      <c r="I376" s="53"/>
      <c r="J376" s="3"/>
      <c r="K376" s="3"/>
      <c r="L376" s="3"/>
      <c r="M376" s="3"/>
      <c r="N376" s="10"/>
      <c r="O376" s="3" t="str">
        <f t="shared" si="10"/>
        <v/>
      </c>
      <c r="P376" s="3"/>
      <c r="Q376" s="3"/>
      <c r="R376" s="3"/>
      <c r="S376" s="3"/>
    </row>
    <row r="377" spans="1:19" x14ac:dyDescent="0.3">
      <c r="A377" s="20">
        <v>1163</v>
      </c>
      <c r="B377" s="10" t="s">
        <v>43</v>
      </c>
      <c r="C377" s="10" t="s">
        <v>1130</v>
      </c>
      <c r="D377" s="10"/>
      <c r="E377" s="10"/>
      <c r="F377" s="3" t="s">
        <v>1630</v>
      </c>
      <c r="G377" s="3" t="s">
        <v>3015</v>
      </c>
      <c r="H377" s="3" t="s">
        <v>1605</v>
      </c>
      <c r="I377" s="53"/>
      <c r="J377" s="3"/>
      <c r="K377" s="3"/>
      <c r="L377" s="3"/>
      <c r="M377" s="3"/>
      <c r="N377" s="10"/>
      <c r="O377" s="3" t="str">
        <f t="shared" si="10"/>
        <v/>
      </c>
      <c r="P377" s="3"/>
      <c r="Q377" s="3"/>
      <c r="R377" s="3"/>
      <c r="S377" s="3"/>
    </row>
    <row r="378" spans="1:19" x14ac:dyDescent="0.3">
      <c r="A378" s="20">
        <v>1164</v>
      </c>
      <c r="B378" s="10" t="s">
        <v>43</v>
      </c>
      <c r="C378" s="10" t="s">
        <v>1130</v>
      </c>
      <c r="D378" s="10"/>
      <c r="E378" s="10"/>
      <c r="F378" s="3" t="s">
        <v>1631</v>
      </c>
      <c r="G378" s="3" t="s">
        <v>3016</v>
      </c>
      <c r="H378" s="3" t="s">
        <v>1632</v>
      </c>
      <c r="I378" s="53"/>
      <c r="J378" s="3"/>
      <c r="K378" s="3"/>
      <c r="L378" s="3"/>
      <c r="M378" s="3"/>
      <c r="N378" s="10"/>
      <c r="O378" s="3" t="str">
        <f t="shared" si="10"/>
        <v/>
      </c>
      <c r="P378" s="3"/>
      <c r="Q378" s="3"/>
      <c r="R378" s="3"/>
      <c r="S378" s="3"/>
    </row>
    <row r="379" spans="1:19" x14ac:dyDescent="0.3">
      <c r="A379" s="20">
        <v>1165</v>
      </c>
      <c r="B379" s="10" t="s">
        <v>43</v>
      </c>
      <c r="C379" s="10" t="s">
        <v>1130</v>
      </c>
      <c r="D379" s="10"/>
      <c r="E379" s="10"/>
      <c r="F379" s="3" t="s">
        <v>1633</v>
      </c>
      <c r="G379" s="3" t="s">
        <v>3017</v>
      </c>
      <c r="H379" s="3" t="s">
        <v>1634</v>
      </c>
      <c r="I379" s="53"/>
      <c r="J379" s="3"/>
      <c r="K379" s="3"/>
      <c r="L379" s="3"/>
      <c r="M379" s="3"/>
      <c r="N379" s="10"/>
      <c r="O379" s="3" t="str">
        <f t="shared" si="10"/>
        <v/>
      </c>
      <c r="P379" s="3"/>
      <c r="Q379" s="3"/>
      <c r="R379" s="3"/>
      <c r="S379" s="3"/>
    </row>
    <row r="380" spans="1:19" x14ac:dyDescent="0.3">
      <c r="A380" s="20">
        <v>1166</v>
      </c>
      <c r="B380" s="10" t="s">
        <v>43</v>
      </c>
      <c r="C380" s="10" t="s">
        <v>1130</v>
      </c>
      <c r="D380" s="10"/>
      <c r="E380" s="10"/>
      <c r="F380" s="3" t="s">
        <v>1635</v>
      </c>
      <c r="G380" s="3" t="s">
        <v>3018</v>
      </c>
      <c r="H380" s="3" t="s">
        <v>1636</v>
      </c>
      <c r="I380" s="53"/>
      <c r="J380" s="3"/>
      <c r="K380" s="3"/>
      <c r="L380" s="3"/>
      <c r="M380" s="3"/>
      <c r="N380" s="10"/>
      <c r="O380" s="3" t="str">
        <f t="shared" si="10"/>
        <v/>
      </c>
      <c r="P380" s="3"/>
      <c r="Q380" s="3"/>
      <c r="R380" s="3"/>
      <c r="S380" s="3"/>
    </row>
    <row r="381" spans="1:19" x14ac:dyDescent="0.3">
      <c r="A381" s="20">
        <v>1167</v>
      </c>
      <c r="B381" s="10" t="s">
        <v>43</v>
      </c>
      <c r="C381" s="10" t="s">
        <v>1130</v>
      </c>
      <c r="D381" s="10"/>
      <c r="E381" s="10"/>
      <c r="F381" s="3" t="s">
        <v>1637</v>
      </c>
      <c r="G381" s="3" t="s">
        <v>3019</v>
      </c>
      <c r="H381" s="3" t="s">
        <v>1638</v>
      </c>
      <c r="I381" s="53"/>
      <c r="J381" s="3"/>
      <c r="K381" s="3"/>
      <c r="L381" s="3"/>
      <c r="M381" s="3"/>
      <c r="N381" s="10"/>
      <c r="O381" s="3" t="str">
        <f t="shared" si="10"/>
        <v/>
      </c>
      <c r="P381" s="3"/>
      <c r="Q381" s="3"/>
      <c r="R381" s="3"/>
      <c r="S381" s="3"/>
    </row>
    <row r="382" spans="1:19" x14ac:dyDescent="0.3">
      <c r="A382" s="20">
        <v>1168</v>
      </c>
      <c r="B382" s="10" t="s">
        <v>43</v>
      </c>
      <c r="C382" s="10" t="s">
        <v>1130</v>
      </c>
      <c r="D382" s="10"/>
      <c r="E382" s="10"/>
      <c r="F382" s="3" t="s">
        <v>1639</v>
      </c>
      <c r="G382" s="3" t="s">
        <v>3020</v>
      </c>
      <c r="H382" s="3" t="s">
        <v>1640</v>
      </c>
      <c r="I382" s="53"/>
      <c r="J382" s="3"/>
      <c r="K382" s="3"/>
      <c r="L382" s="3"/>
      <c r="M382" s="3"/>
      <c r="N382" s="10"/>
      <c r="O382" s="3" t="str">
        <f t="shared" si="10"/>
        <v/>
      </c>
      <c r="P382" s="3"/>
      <c r="Q382" s="3"/>
      <c r="R382" s="3"/>
      <c r="S382" s="3"/>
    </row>
    <row r="383" spans="1:19" x14ac:dyDescent="0.3">
      <c r="A383" s="20">
        <v>1169</v>
      </c>
      <c r="B383" s="10" t="s">
        <v>43</v>
      </c>
      <c r="C383" s="10" t="s">
        <v>1130</v>
      </c>
      <c r="D383" s="10"/>
      <c r="E383" s="10"/>
      <c r="F383" s="3" t="s">
        <v>1641</v>
      </c>
      <c r="G383" s="3" t="s">
        <v>3021</v>
      </c>
      <c r="H383" s="3" t="s">
        <v>1640</v>
      </c>
      <c r="I383" s="53"/>
      <c r="J383" s="3"/>
      <c r="K383" s="3"/>
      <c r="L383" s="3"/>
      <c r="M383" s="3"/>
      <c r="N383" s="10"/>
      <c r="O383" s="3" t="str">
        <f t="shared" si="10"/>
        <v/>
      </c>
      <c r="P383" s="3"/>
      <c r="Q383" s="3"/>
      <c r="R383" s="3"/>
      <c r="S383" s="3"/>
    </row>
    <row r="384" spans="1:19" x14ac:dyDescent="0.3">
      <c r="A384" s="20">
        <v>1170</v>
      </c>
      <c r="B384" s="10" t="s">
        <v>43</v>
      </c>
      <c r="C384" s="10" t="s">
        <v>1130</v>
      </c>
      <c r="D384" s="10"/>
      <c r="E384" s="10"/>
      <c r="F384" s="3" t="s">
        <v>1642</v>
      </c>
      <c r="G384" s="3" t="s">
        <v>3022</v>
      </c>
      <c r="H384" s="3" t="s">
        <v>1640</v>
      </c>
      <c r="I384" s="53"/>
      <c r="J384" s="3"/>
      <c r="K384" s="3"/>
      <c r="L384" s="3"/>
      <c r="M384" s="3"/>
      <c r="N384" s="10"/>
      <c r="O384" s="3" t="str">
        <f t="shared" si="10"/>
        <v/>
      </c>
      <c r="P384" s="3"/>
      <c r="Q384" s="3"/>
      <c r="R384" s="3"/>
      <c r="S384" s="3"/>
    </row>
    <row r="385" spans="1:19" x14ac:dyDescent="0.3">
      <c r="A385" s="20">
        <v>1171</v>
      </c>
      <c r="B385" s="10" t="s">
        <v>43</v>
      </c>
      <c r="C385" s="10" t="s">
        <v>1130</v>
      </c>
      <c r="D385" s="10"/>
      <c r="E385" s="10"/>
      <c r="F385" s="3" t="s">
        <v>1643</v>
      </c>
      <c r="G385" s="3" t="s">
        <v>3023</v>
      </c>
      <c r="H385" s="3" t="s">
        <v>1640</v>
      </c>
      <c r="I385" s="53"/>
      <c r="J385" s="3"/>
      <c r="K385" s="3"/>
      <c r="L385" s="3"/>
      <c r="M385" s="3"/>
      <c r="N385" s="10"/>
      <c r="O385" s="3" t="str">
        <f t="shared" si="10"/>
        <v/>
      </c>
      <c r="P385" s="3"/>
      <c r="Q385" s="3"/>
      <c r="R385" s="3"/>
      <c r="S385" s="3"/>
    </row>
    <row r="386" spans="1:19" x14ac:dyDescent="0.3">
      <c r="A386" s="20">
        <v>1172</v>
      </c>
      <c r="B386" s="10" t="s">
        <v>43</v>
      </c>
      <c r="C386" s="10" t="s">
        <v>1130</v>
      </c>
      <c r="D386" s="10"/>
      <c r="E386" s="10"/>
      <c r="F386" s="3" t="s">
        <v>1644</v>
      </c>
      <c r="G386" s="3" t="s">
        <v>3024</v>
      </c>
      <c r="H386" s="3" t="s">
        <v>1640</v>
      </c>
      <c r="I386" s="53"/>
      <c r="J386" s="3"/>
      <c r="K386" s="3"/>
      <c r="L386" s="3"/>
      <c r="M386" s="3"/>
      <c r="N386" s="10"/>
      <c r="O386" s="3" t="str">
        <f t="shared" si="10"/>
        <v/>
      </c>
      <c r="P386" s="3"/>
      <c r="Q386" s="3"/>
      <c r="R386" s="3"/>
      <c r="S386" s="3"/>
    </row>
    <row r="387" spans="1:19" x14ac:dyDescent="0.3">
      <c r="A387" s="20">
        <v>1173</v>
      </c>
      <c r="B387" s="10" t="s">
        <v>43</v>
      </c>
      <c r="C387" s="10" t="s">
        <v>1130</v>
      </c>
      <c r="D387" s="10"/>
      <c r="E387" s="10"/>
      <c r="F387" s="3" t="s">
        <v>1645</v>
      </c>
      <c r="G387" s="3" t="s">
        <v>3025</v>
      </c>
      <c r="H387" s="3" t="s">
        <v>1640</v>
      </c>
      <c r="I387" s="53"/>
      <c r="J387" s="3"/>
      <c r="K387" s="3"/>
      <c r="L387" s="3"/>
      <c r="M387" s="3"/>
      <c r="N387" s="10"/>
      <c r="O387" s="3" t="str">
        <f t="shared" si="10"/>
        <v/>
      </c>
      <c r="P387" s="3"/>
      <c r="Q387" s="3"/>
      <c r="R387" s="3"/>
      <c r="S387" s="3"/>
    </row>
    <row r="388" spans="1:19" x14ac:dyDescent="0.3">
      <c r="A388" s="20">
        <v>1174</v>
      </c>
      <c r="B388" s="10" t="s">
        <v>43</v>
      </c>
      <c r="C388" s="10" t="s">
        <v>1130</v>
      </c>
      <c r="D388" s="10"/>
      <c r="E388" s="10"/>
      <c r="F388" s="3" t="s">
        <v>1646</v>
      </c>
      <c r="G388" s="3" t="s">
        <v>3026</v>
      </c>
      <c r="H388" s="3" t="s">
        <v>1640</v>
      </c>
      <c r="I388" s="53"/>
      <c r="J388" s="3"/>
      <c r="K388" s="3"/>
      <c r="L388" s="3"/>
      <c r="M388" s="3"/>
      <c r="N388" s="10"/>
      <c r="O388" s="3" t="str">
        <f t="shared" si="10"/>
        <v/>
      </c>
      <c r="P388" s="3"/>
      <c r="Q388" s="3"/>
      <c r="R388" s="3"/>
      <c r="S388" s="3"/>
    </row>
    <row r="389" spans="1:19" x14ac:dyDescent="0.3">
      <c r="A389" s="20">
        <v>1175</v>
      </c>
      <c r="B389" s="10" t="s">
        <v>43</v>
      </c>
      <c r="C389" s="10" t="s">
        <v>1130</v>
      </c>
      <c r="D389" s="10"/>
      <c r="E389" s="10"/>
      <c r="F389" s="3" t="s">
        <v>1647</v>
      </c>
      <c r="G389" s="3" t="s">
        <v>3027</v>
      </c>
      <c r="H389" s="3" t="s">
        <v>1640</v>
      </c>
      <c r="I389" s="53"/>
      <c r="J389" s="3"/>
      <c r="K389" s="3"/>
      <c r="L389" s="3"/>
      <c r="M389" s="3"/>
      <c r="N389" s="10"/>
      <c r="O389" s="3" t="str">
        <f t="shared" si="10"/>
        <v/>
      </c>
      <c r="P389" s="3"/>
      <c r="Q389" s="3"/>
      <c r="R389" s="3"/>
      <c r="S389" s="3"/>
    </row>
    <row r="390" spans="1:19" x14ac:dyDescent="0.3">
      <c r="A390" s="20">
        <v>1176</v>
      </c>
      <c r="B390" s="10" t="s">
        <v>43</v>
      </c>
      <c r="C390" s="10" t="s">
        <v>1130</v>
      </c>
      <c r="D390" s="10"/>
      <c r="E390" s="10"/>
      <c r="F390" s="3" t="s">
        <v>1648</v>
      </c>
      <c r="G390" s="3" t="s">
        <v>3028</v>
      </c>
      <c r="H390" s="3" t="s">
        <v>1640</v>
      </c>
      <c r="I390" s="53"/>
      <c r="J390" s="3"/>
      <c r="K390" s="3"/>
      <c r="L390" s="3"/>
      <c r="M390" s="3"/>
      <c r="N390" s="10"/>
      <c r="O390" s="3" t="str">
        <f t="shared" si="10"/>
        <v/>
      </c>
      <c r="P390" s="3"/>
      <c r="Q390" s="3"/>
      <c r="R390" s="3"/>
      <c r="S390" s="3"/>
    </row>
    <row r="391" spans="1:19" x14ac:dyDescent="0.3">
      <c r="A391" s="20">
        <v>1177</v>
      </c>
      <c r="B391" s="10" t="s">
        <v>43</v>
      </c>
      <c r="C391" s="10" t="s">
        <v>1130</v>
      </c>
      <c r="D391" s="10"/>
      <c r="E391" s="10"/>
      <c r="F391" s="3" t="s">
        <v>1649</v>
      </c>
      <c r="G391" s="3" t="s">
        <v>3029</v>
      </c>
      <c r="H391" s="3" t="s">
        <v>1640</v>
      </c>
      <c r="I391" s="53"/>
      <c r="J391" s="3"/>
      <c r="K391" s="3"/>
      <c r="L391" s="3"/>
      <c r="M391" s="3"/>
      <c r="N391" s="10"/>
      <c r="O391" s="3" t="str">
        <f t="shared" si="10"/>
        <v/>
      </c>
      <c r="P391" s="3"/>
      <c r="Q391" s="3"/>
      <c r="R391" s="3"/>
      <c r="S391" s="3"/>
    </row>
    <row r="392" spans="1:19" x14ac:dyDescent="0.3">
      <c r="A392" s="20">
        <v>1178</v>
      </c>
      <c r="B392" s="10" t="s">
        <v>43</v>
      </c>
      <c r="C392" s="10" t="s">
        <v>1130</v>
      </c>
      <c r="D392" s="10"/>
      <c r="E392" s="10"/>
      <c r="F392" s="3" t="s">
        <v>1650</v>
      </c>
      <c r="G392" s="3" t="s">
        <v>3030</v>
      </c>
      <c r="H392" s="3" t="s">
        <v>1640</v>
      </c>
      <c r="I392" s="53"/>
      <c r="J392" s="3"/>
      <c r="K392" s="3"/>
      <c r="L392" s="3"/>
      <c r="M392" s="3"/>
      <c r="N392" s="10"/>
      <c r="O392" s="3" t="str">
        <f t="shared" si="10"/>
        <v/>
      </c>
      <c r="P392" s="3"/>
      <c r="Q392" s="3"/>
      <c r="R392" s="3"/>
      <c r="S392" s="3"/>
    </row>
    <row r="393" spans="1:19" x14ac:dyDescent="0.3">
      <c r="A393" s="20">
        <v>1179</v>
      </c>
      <c r="B393" s="10" t="s">
        <v>43</v>
      </c>
      <c r="C393" s="10" t="s">
        <v>1130</v>
      </c>
      <c r="D393" s="10"/>
      <c r="E393" s="10"/>
      <c r="F393" s="3" t="s">
        <v>1651</v>
      </c>
      <c r="G393" s="3" t="s">
        <v>3031</v>
      </c>
      <c r="H393" s="3" t="s">
        <v>1640</v>
      </c>
      <c r="I393" s="53"/>
      <c r="J393" s="3"/>
      <c r="K393" s="3"/>
      <c r="L393" s="3"/>
      <c r="M393" s="3"/>
      <c r="N393" s="10"/>
      <c r="O393" s="3" t="str">
        <f t="shared" si="10"/>
        <v/>
      </c>
      <c r="P393" s="3"/>
      <c r="Q393" s="3"/>
      <c r="R393" s="3"/>
      <c r="S393" s="3"/>
    </row>
    <row r="394" spans="1:19" x14ac:dyDescent="0.3">
      <c r="A394" s="20">
        <v>1180</v>
      </c>
      <c r="B394" s="10" t="s">
        <v>43</v>
      </c>
      <c r="C394" s="10" t="s">
        <v>1130</v>
      </c>
      <c r="D394" s="10"/>
      <c r="E394" s="10"/>
      <c r="F394" s="3" t="s">
        <v>1652</v>
      </c>
      <c r="G394" s="3" t="s">
        <v>3032</v>
      </c>
      <c r="H394" s="3" t="s">
        <v>1653</v>
      </c>
      <c r="I394" s="53"/>
      <c r="J394" s="3"/>
      <c r="K394" s="3"/>
      <c r="L394" s="3"/>
      <c r="M394" s="3"/>
      <c r="N394" s="10"/>
      <c r="O394" s="3" t="str">
        <f t="shared" si="10"/>
        <v/>
      </c>
      <c r="P394" s="3"/>
      <c r="Q394" s="3"/>
      <c r="R394" s="3"/>
      <c r="S394" s="3"/>
    </row>
    <row r="395" spans="1:19" x14ac:dyDescent="0.3">
      <c r="A395" s="20">
        <v>1181</v>
      </c>
      <c r="B395" s="10" t="s">
        <v>43</v>
      </c>
      <c r="C395" s="10" t="s">
        <v>1130</v>
      </c>
      <c r="D395" s="10"/>
      <c r="E395" s="10"/>
      <c r="F395" s="3" t="s">
        <v>1654</v>
      </c>
      <c r="G395" s="3" t="s">
        <v>3033</v>
      </c>
      <c r="H395" s="3" t="s">
        <v>1655</v>
      </c>
      <c r="I395" s="53"/>
      <c r="J395" s="3"/>
      <c r="K395" s="3"/>
      <c r="L395" s="3"/>
      <c r="M395" s="3"/>
      <c r="N395" s="10"/>
      <c r="O395" s="3" t="str">
        <f t="shared" si="10"/>
        <v/>
      </c>
      <c r="P395" s="3"/>
      <c r="Q395" s="3"/>
      <c r="R395" s="3"/>
      <c r="S395" s="3"/>
    </row>
    <row r="396" spans="1:19" x14ac:dyDescent="0.3">
      <c r="A396" s="20">
        <v>1182</v>
      </c>
      <c r="B396" s="10" t="s">
        <v>43</v>
      </c>
      <c r="C396" s="10" t="s">
        <v>1130</v>
      </c>
      <c r="D396" s="10"/>
      <c r="E396" s="10"/>
      <c r="F396" s="3" t="s">
        <v>1656</v>
      </c>
      <c r="G396" s="3" t="s">
        <v>3034</v>
      </c>
      <c r="H396" s="3" t="s">
        <v>1657</v>
      </c>
      <c r="I396" s="53"/>
      <c r="J396" s="3"/>
      <c r="K396" s="3"/>
      <c r="L396" s="3"/>
      <c r="M396" s="3"/>
      <c r="N396" s="10"/>
      <c r="O396" s="3" t="str">
        <f t="shared" si="10"/>
        <v/>
      </c>
      <c r="P396" s="3"/>
      <c r="Q396" s="3"/>
      <c r="R396" s="3"/>
      <c r="S396" s="3"/>
    </row>
    <row r="397" spans="1:19" x14ac:dyDescent="0.3">
      <c r="A397" s="20">
        <v>1183</v>
      </c>
      <c r="B397" s="10" t="s">
        <v>43</v>
      </c>
      <c r="C397" s="10" t="s">
        <v>1130</v>
      </c>
      <c r="D397" s="10"/>
      <c r="E397" s="10"/>
      <c r="F397" s="3" t="s">
        <v>1658</v>
      </c>
      <c r="G397" s="3" t="s">
        <v>3035</v>
      </c>
      <c r="H397" s="3" t="s">
        <v>1659</v>
      </c>
      <c r="I397" s="53"/>
      <c r="J397" s="3"/>
      <c r="K397" s="3"/>
      <c r="L397" s="3"/>
      <c r="M397" s="3"/>
      <c r="N397" s="10"/>
      <c r="O397" s="3" t="str">
        <f t="shared" si="10"/>
        <v/>
      </c>
      <c r="P397" s="3"/>
      <c r="Q397" s="3"/>
      <c r="R397" s="3"/>
      <c r="S397" s="3"/>
    </row>
    <row r="398" spans="1:19" x14ac:dyDescent="0.3">
      <c r="A398" s="20">
        <v>1184</v>
      </c>
      <c r="B398" s="10" t="s">
        <v>43</v>
      </c>
      <c r="C398" s="10" t="s">
        <v>1130</v>
      </c>
      <c r="D398" s="10"/>
      <c r="E398" s="10"/>
      <c r="F398" s="3" t="s">
        <v>1660</v>
      </c>
      <c r="G398" s="3" t="s">
        <v>3036</v>
      </c>
      <c r="H398" s="3" t="s">
        <v>1661</v>
      </c>
      <c r="I398" s="53"/>
      <c r="J398" s="3"/>
      <c r="K398" s="3"/>
      <c r="L398" s="3"/>
      <c r="M398" s="3"/>
      <c r="N398" s="10"/>
      <c r="O398" s="3" t="str">
        <f t="shared" si="10"/>
        <v/>
      </c>
      <c r="P398" s="3"/>
      <c r="Q398" s="3"/>
      <c r="R398" s="3"/>
      <c r="S398" s="3"/>
    </row>
    <row r="399" spans="1:19" x14ac:dyDescent="0.3">
      <c r="A399" s="20">
        <v>1185</v>
      </c>
      <c r="B399" s="10" t="s">
        <v>43</v>
      </c>
      <c r="C399" s="10" t="s">
        <v>1130</v>
      </c>
      <c r="D399" s="10"/>
      <c r="E399" s="10"/>
      <c r="F399" s="3" t="s">
        <v>1662</v>
      </c>
      <c r="G399" s="3" t="s">
        <v>3037</v>
      </c>
      <c r="H399" s="3" t="s">
        <v>1661</v>
      </c>
      <c r="I399" s="53"/>
      <c r="J399" s="3"/>
      <c r="K399" s="3"/>
      <c r="L399" s="3"/>
      <c r="M399" s="3"/>
      <c r="N399" s="10"/>
      <c r="O399" s="3" t="str">
        <f t="shared" si="10"/>
        <v/>
      </c>
      <c r="P399" s="3"/>
      <c r="Q399" s="3"/>
      <c r="R399" s="3"/>
      <c r="S399" s="3"/>
    </row>
    <row r="400" spans="1:19" x14ac:dyDescent="0.3">
      <c r="A400" s="20">
        <v>1186</v>
      </c>
      <c r="B400" s="10" t="s">
        <v>43</v>
      </c>
      <c r="C400" s="10" t="s">
        <v>1130</v>
      </c>
      <c r="D400" s="10"/>
      <c r="E400" s="10"/>
      <c r="F400" s="3" t="s">
        <v>1663</v>
      </c>
      <c r="G400" s="3" t="s">
        <v>3038</v>
      </c>
      <c r="H400" s="3" t="s">
        <v>1661</v>
      </c>
      <c r="I400" s="53"/>
      <c r="J400" s="3"/>
      <c r="K400" s="3"/>
      <c r="L400" s="3"/>
      <c r="M400" s="3"/>
      <c r="N400" s="10"/>
      <c r="O400" s="3" t="str">
        <f t="shared" si="10"/>
        <v/>
      </c>
      <c r="P400" s="3"/>
      <c r="Q400" s="3"/>
      <c r="R400" s="3"/>
      <c r="S400" s="3"/>
    </row>
    <row r="401" spans="1:19" x14ac:dyDescent="0.3">
      <c r="A401" s="20">
        <v>1187</v>
      </c>
      <c r="B401" s="10" t="s">
        <v>43</v>
      </c>
      <c r="C401" s="10" t="s">
        <v>1130</v>
      </c>
      <c r="D401" s="10"/>
      <c r="E401" s="10"/>
      <c r="F401" s="3" t="s">
        <v>1664</v>
      </c>
      <c r="G401" s="3" t="s">
        <v>3039</v>
      </c>
      <c r="H401" s="3" t="s">
        <v>1661</v>
      </c>
      <c r="I401" s="53"/>
      <c r="J401" s="3"/>
      <c r="K401" s="3"/>
      <c r="L401" s="3"/>
      <c r="M401" s="3"/>
      <c r="N401" s="10"/>
      <c r="O401" s="3" t="str">
        <f t="shared" si="10"/>
        <v/>
      </c>
      <c r="P401" s="3"/>
      <c r="Q401" s="3"/>
      <c r="R401" s="3"/>
      <c r="S401" s="3"/>
    </row>
    <row r="402" spans="1:19" x14ac:dyDescent="0.3">
      <c r="A402" s="20">
        <v>1188</v>
      </c>
      <c r="B402" s="10" t="s">
        <v>43</v>
      </c>
      <c r="C402" s="10" t="s">
        <v>1130</v>
      </c>
      <c r="D402" s="10"/>
      <c r="E402" s="10"/>
      <c r="F402" s="3" t="s">
        <v>1665</v>
      </c>
      <c r="G402" s="3" t="s">
        <v>3040</v>
      </c>
      <c r="H402" s="3" t="s">
        <v>1661</v>
      </c>
      <c r="I402" s="53"/>
      <c r="J402" s="3"/>
      <c r="K402" s="3"/>
      <c r="L402" s="3"/>
      <c r="M402" s="3"/>
      <c r="N402" s="10"/>
      <c r="O402" s="3" t="str">
        <f t="shared" si="10"/>
        <v/>
      </c>
      <c r="P402" s="3"/>
      <c r="Q402" s="3"/>
      <c r="R402" s="3"/>
      <c r="S402" s="3"/>
    </row>
    <row r="403" spans="1:19" x14ac:dyDescent="0.3">
      <c r="A403" s="20">
        <v>1189</v>
      </c>
      <c r="B403" s="10" t="s">
        <v>43</v>
      </c>
      <c r="C403" s="10" t="s">
        <v>1130</v>
      </c>
      <c r="D403" s="10"/>
      <c r="E403" s="10"/>
      <c r="F403" s="3" t="s">
        <v>1666</v>
      </c>
      <c r="G403" s="3" t="s">
        <v>3041</v>
      </c>
      <c r="H403" s="3" t="s">
        <v>1661</v>
      </c>
      <c r="I403" s="53"/>
      <c r="J403" s="3"/>
      <c r="K403" s="3"/>
      <c r="L403" s="3"/>
      <c r="M403" s="3"/>
      <c r="N403" s="10"/>
      <c r="O403" s="3" t="str">
        <f t="shared" si="10"/>
        <v/>
      </c>
      <c r="P403" s="3"/>
      <c r="Q403" s="3"/>
      <c r="R403" s="3"/>
      <c r="S403" s="3"/>
    </row>
    <row r="404" spans="1:19" x14ac:dyDescent="0.3">
      <c r="A404" s="20">
        <v>1190</v>
      </c>
      <c r="B404" s="10" t="s">
        <v>43</v>
      </c>
      <c r="C404" s="10" t="s">
        <v>1130</v>
      </c>
      <c r="D404" s="10"/>
      <c r="E404" s="10"/>
      <c r="F404" s="3" t="s">
        <v>1667</v>
      </c>
      <c r="G404" s="3" t="s">
        <v>3042</v>
      </c>
      <c r="H404" s="3" t="s">
        <v>1661</v>
      </c>
      <c r="I404" s="53"/>
      <c r="J404" s="3"/>
      <c r="K404" s="3"/>
      <c r="L404" s="3"/>
      <c r="M404" s="3"/>
      <c r="N404" s="10"/>
      <c r="O404" s="3" t="str">
        <f t="shared" si="10"/>
        <v/>
      </c>
      <c r="P404" s="3"/>
      <c r="Q404" s="3"/>
      <c r="R404" s="3"/>
      <c r="S404" s="3"/>
    </row>
    <row r="405" spans="1:19" x14ac:dyDescent="0.3">
      <c r="A405" s="20">
        <v>1191</v>
      </c>
      <c r="B405" s="10" t="s">
        <v>43</v>
      </c>
      <c r="C405" s="10" t="s">
        <v>1130</v>
      </c>
      <c r="D405" s="10"/>
      <c r="E405" s="10"/>
      <c r="F405" s="3" t="s">
        <v>1668</v>
      </c>
      <c r="G405" s="3" t="s">
        <v>3043</v>
      </c>
      <c r="H405" s="3" t="s">
        <v>1661</v>
      </c>
      <c r="I405" s="53"/>
      <c r="J405" s="3"/>
      <c r="K405" s="3"/>
      <c r="L405" s="3"/>
      <c r="M405" s="3"/>
      <c r="N405" s="10"/>
      <c r="O405" s="3" t="str">
        <f t="shared" si="10"/>
        <v/>
      </c>
      <c r="P405" s="3"/>
      <c r="Q405" s="3"/>
      <c r="R405" s="3"/>
      <c r="S405" s="3"/>
    </row>
    <row r="406" spans="1:19" x14ac:dyDescent="0.3">
      <c r="A406" s="20">
        <v>1192</v>
      </c>
      <c r="B406" s="10" t="s">
        <v>43</v>
      </c>
      <c r="C406" s="10" t="s">
        <v>1130</v>
      </c>
      <c r="D406" s="10"/>
      <c r="E406" s="10"/>
      <c r="F406" s="3" t="s">
        <v>1669</v>
      </c>
      <c r="G406" s="3" t="s">
        <v>3044</v>
      </c>
      <c r="H406" s="3" t="s">
        <v>1661</v>
      </c>
      <c r="I406" s="53"/>
      <c r="J406" s="3"/>
      <c r="K406" s="3"/>
      <c r="L406" s="3"/>
      <c r="M406" s="3"/>
      <c r="N406" s="10"/>
      <c r="O406" s="3" t="str">
        <f t="shared" si="10"/>
        <v/>
      </c>
      <c r="P406" s="3"/>
      <c r="Q406" s="3"/>
      <c r="R406" s="3"/>
      <c r="S406" s="3"/>
    </row>
    <row r="407" spans="1:19" x14ac:dyDescent="0.3">
      <c r="A407" s="20">
        <v>1193</v>
      </c>
      <c r="B407" s="10" t="s">
        <v>43</v>
      </c>
      <c r="C407" s="10" t="s">
        <v>1130</v>
      </c>
      <c r="D407" s="10"/>
      <c r="E407" s="10"/>
      <c r="F407" s="3" t="s">
        <v>1670</v>
      </c>
      <c r="G407" s="3" t="s">
        <v>3045</v>
      </c>
      <c r="H407" s="3" t="s">
        <v>1661</v>
      </c>
      <c r="I407" s="53"/>
      <c r="J407" s="3"/>
      <c r="K407" s="3"/>
      <c r="L407" s="3"/>
      <c r="M407" s="3"/>
      <c r="N407" s="10"/>
      <c r="O407" s="3" t="str">
        <f t="shared" si="10"/>
        <v/>
      </c>
      <c r="P407" s="3"/>
      <c r="Q407" s="3"/>
      <c r="R407" s="3"/>
      <c r="S407" s="3"/>
    </row>
    <row r="408" spans="1:19" x14ac:dyDescent="0.3">
      <c r="A408" s="20">
        <v>1194</v>
      </c>
      <c r="B408" s="10" t="s">
        <v>43</v>
      </c>
      <c r="C408" s="10" t="s">
        <v>1130</v>
      </c>
      <c r="D408" s="10"/>
      <c r="E408" s="10"/>
      <c r="F408" s="3" t="s">
        <v>1671</v>
      </c>
      <c r="G408" s="3" t="s">
        <v>3046</v>
      </c>
      <c r="H408" s="3" t="s">
        <v>1661</v>
      </c>
      <c r="I408" s="53"/>
      <c r="J408" s="3"/>
      <c r="K408" s="3"/>
      <c r="L408" s="3"/>
      <c r="M408" s="3"/>
      <c r="N408" s="10"/>
      <c r="O408" s="3" t="str">
        <f t="shared" si="10"/>
        <v/>
      </c>
      <c r="P408" s="3"/>
      <c r="Q408" s="3"/>
      <c r="R408" s="3"/>
      <c r="S408" s="3"/>
    </row>
    <row r="409" spans="1:19" x14ac:dyDescent="0.3">
      <c r="A409" s="20">
        <v>1195</v>
      </c>
      <c r="B409" s="10" t="s">
        <v>43</v>
      </c>
      <c r="C409" s="10" t="s">
        <v>1130</v>
      </c>
      <c r="D409" s="10"/>
      <c r="E409" s="10"/>
      <c r="F409" s="3" t="s">
        <v>1672</v>
      </c>
      <c r="G409" s="3" t="s">
        <v>3047</v>
      </c>
      <c r="H409" s="3" t="s">
        <v>1661</v>
      </c>
      <c r="I409" s="53"/>
      <c r="J409" s="3"/>
      <c r="K409" s="3"/>
      <c r="L409" s="3"/>
      <c r="M409" s="3"/>
      <c r="N409" s="10"/>
      <c r="O409" s="3" t="str">
        <f t="shared" si="10"/>
        <v/>
      </c>
      <c r="P409" s="3"/>
      <c r="Q409" s="3"/>
      <c r="R409" s="3"/>
      <c r="S409" s="3"/>
    </row>
    <row r="410" spans="1:19" x14ac:dyDescent="0.3">
      <c r="A410" s="20">
        <v>1196</v>
      </c>
      <c r="B410" s="10" t="s">
        <v>43</v>
      </c>
      <c r="C410" s="10" t="s">
        <v>1130</v>
      </c>
      <c r="D410" s="10"/>
      <c r="E410" s="10"/>
      <c r="F410" s="3" t="s">
        <v>1673</v>
      </c>
      <c r="G410" s="3" t="s">
        <v>3048</v>
      </c>
      <c r="H410" s="3" t="s">
        <v>1674</v>
      </c>
      <c r="I410" s="53"/>
      <c r="J410" s="3"/>
      <c r="K410" s="3"/>
      <c r="L410" s="3"/>
      <c r="M410" s="3"/>
      <c r="N410" s="10"/>
      <c r="O410" s="3" t="str">
        <f t="shared" si="10"/>
        <v/>
      </c>
      <c r="P410" s="3"/>
      <c r="Q410" s="3"/>
      <c r="R410" s="3"/>
      <c r="S410" s="3"/>
    </row>
    <row r="411" spans="1:19" x14ac:dyDescent="0.3">
      <c r="A411" s="20">
        <v>1197</v>
      </c>
      <c r="B411" s="10" t="s">
        <v>43</v>
      </c>
      <c r="C411" s="10" t="s">
        <v>1130</v>
      </c>
      <c r="D411" s="10"/>
      <c r="E411" s="10"/>
      <c r="F411" s="3" t="s">
        <v>1675</v>
      </c>
      <c r="G411" s="3" t="s">
        <v>3049</v>
      </c>
      <c r="H411" s="3" t="s">
        <v>1676</v>
      </c>
      <c r="I411" s="53"/>
      <c r="J411" s="3"/>
      <c r="K411" s="3"/>
      <c r="L411" s="3"/>
      <c r="M411" s="3"/>
      <c r="N411" s="10"/>
      <c r="O411" s="3" t="str">
        <f t="shared" si="10"/>
        <v/>
      </c>
      <c r="P411" s="3"/>
      <c r="Q411" s="3"/>
      <c r="R411" s="3"/>
      <c r="S411" s="3"/>
    </row>
    <row r="412" spans="1:19" x14ac:dyDescent="0.3">
      <c r="A412" s="20">
        <v>1198</v>
      </c>
      <c r="B412" s="10" t="s">
        <v>43</v>
      </c>
      <c r="C412" s="10" t="s">
        <v>1130</v>
      </c>
      <c r="D412" s="10"/>
      <c r="E412" s="10"/>
      <c r="F412" s="3" t="s">
        <v>1677</v>
      </c>
      <c r="G412" s="3" t="s">
        <v>3050</v>
      </c>
      <c r="H412" s="3" t="s">
        <v>1678</v>
      </c>
      <c r="I412" s="53"/>
      <c r="J412" s="3"/>
      <c r="K412" s="3"/>
      <c r="L412" s="3"/>
      <c r="M412" s="3"/>
      <c r="N412" s="10"/>
      <c r="O412" s="3" t="str">
        <f t="shared" si="10"/>
        <v/>
      </c>
      <c r="P412" s="3"/>
      <c r="Q412" s="3"/>
      <c r="R412" s="3"/>
      <c r="S412" s="3"/>
    </row>
    <row r="413" spans="1:19" x14ac:dyDescent="0.3">
      <c r="A413" s="20">
        <v>1199</v>
      </c>
      <c r="B413" s="10" t="s">
        <v>43</v>
      </c>
      <c r="C413" s="10" t="s">
        <v>1130</v>
      </c>
      <c r="D413" s="10"/>
      <c r="E413" s="10"/>
      <c r="F413" s="3" t="s">
        <v>1679</v>
      </c>
      <c r="G413" s="3" t="s">
        <v>3051</v>
      </c>
      <c r="H413" s="3" t="s">
        <v>1680</v>
      </c>
      <c r="I413" s="53"/>
      <c r="J413" s="3"/>
      <c r="K413" s="3"/>
      <c r="L413" s="3"/>
      <c r="M413" s="3"/>
      <c r="N413" s="10"/>
      <c r="O413" s="3" t="str">
        <f t="shared" si="10"/>
        <v/>
      </c>
      <c r="P413" s="3"/>
      <c r="Q413" s="3"/>
      <c r="R413" s="3"/>
      <c r="S413" s="3"/>
    </row>
    <row r="414" spans="1:19" x14ac:dyDescent="0.3">
      <c r="A414" s="20">
        <v>1200</v>
      </c>
      <c r="B414" s="10" t="s">
        <v>43</v>
      </c>
      <c r="C414" s="10" t="s">
        <v>1130</v>
      </c>
      <c r="D414" s="10"/>
      <c r="E414" s="10"/>
      <c r="F414" s="3" t="s">
        <v>1681</v>
      </c>
      <c r="G414" s="3" t="s">
        <v>3052</v>
      </c>
      <c r="H414" s="3" t="s">
        <v>1682</v>
      </c>
      <c r="I414" s="53"/>
      <c r="J414" s="3"/>
      <c r="K414" s="3"/>
      <c r="L414" s="3"/>
      <c r="M414" s="3"/>
      <c r="N414" s="10"/>
      <c r="O414" s="3" t="str">
        <f t="shared" si="10"/>
        <v/>
      </c>
      <c r="P414" s="3"/>
      <c r="Q414" s="3"/>
      <c r="R414" s="3"/>
      <c r="S414" s="3"/>
    </row>
    <row r="415" spans="1:19" x14ac:dyDescent="0.3">
      <c r="A415" s="20">
        <v>1201</v>
      </c>
      <c r="B415" s="10" t="s">
        <v>43</v>
      </c>
      <c r="C415" s="10" t="s">
        <v>1130</v>
      </c>
      <c r="D415" s="10"/>
      <c r="E415" s="10"/>
      <c r="F415" s="3" t="s">
        <v>1683</v>
      </c>
      <c r="G415" s="3" t="s">
        <v>3053</v>
      </c>
      <c r="H415" s="3" t="s">
        <v>1682</v>
      </c>
      <c r="I415" s="53"/>
      <c r="J415" s="3"/>
      <c r="K415" s="3"/>
      <c r="L415" s="3"/>
      <c r="M415" s="3"/>
      <c r="N415" s="10"/>
      <c r="O415" s="3" t="str">
        <f t="shared" si="10"/>
        <v/>
      </c>
      <c r="P415" s="3"/>
      <c r="Q415" s="3"/>
      <c r="R415" s="3"/>
      <c r="S415" s="3"/>
    </row>
    <row r="416" spans="1:19" x14ac:dyDescent="0.3">
      <c r="A416" s="20">
        <v>1202</v>
      </c>
      <c r="B416" s="10" t="s">
        <v>43</v>
      </c>
      <c r="C416" s="10" t="s">
        <v>1130</v>
      </c>
      <c r="D416" s="10"/>
      <c r="E416" s="10"/>
      <c r="F416" s="3" t="s">
        <v>1684</v>
      </c>
      <c r="G416" s="3" t="s">
        <v>3054</v>
      </c>
      <c r="H416" s="3" t="s">
        <v>1682</v>
      </c>
      <c r="I416" s="53"/>
      <c r="J416" s="3"/>
      <c r="K416" s="3"/>
      <c r="L416" s="3"/>
      <c r="M416" s="3"/>
      <c r="N416" s="10"/>
      <c r="O416" s="3" t="str">
        <f t="shared" si="10"/>
        <v/>
      </c>
      <c r="P416" s="3"/>
      <c r="Q416" s="3"/>
      <c r="R416" s="3"/>
      <c r="S416" s="3"/>
    </row>
    <row r="417" spans="1:19" x14ac:dyDescent="0.3">
      <c r="A417" s="20">
        <v>1203</v>
      </c>
      <c r="B417" s="10" t="s">
        <v>43</v>
      </c>
      <c r="C417" s="10" t="s">
        <v>1130</v>
      </c>
      <c r="D417" s="10"/>
      <c r="E417" s="10"/>
      <c r="F417" s="3" t="s">
        <v>1685</v>
      </c>
      <c r="G417" s="3" t="s">
        <v>3055</v>
      </c>
      <c r="H417" s="3" t="s">
        <v>1682</v>
      </c>
      <c r="I417" s="53"/>
      <c r="J417" s="3"/>
      <c r="K417" s="3"/>
      <c r="L417" s="3"/>
      <c r="M417" s="3"/>
      <c r="N417" s="10"/>
      <c r="O417" s="3" t="str">
        <f t="shared" si="10"/>
        <v/>
      </c>
      <c r="P417" s="3"/>
      <c r="Q417" s="3"/>
      <c r="R417" s="3"/>
      <c r="S417" s="3"/>
    </row>
    <row r="418" spans="1:19" x14ac:dyDescent="0.3">
      <c r="A418" s="20">
        <v>1204</v>
      </c>
      <c r="B418" s="10" t="s">
        <v>43</v>
      </c>
      <c r="C418" s="10" t="s">
        <v>1130</v>
      </c>
      <c r="D418" s="10"/>
      <c r="E418" s="10"/>
      <c r="F418" s="3" t="s">
        <v>1686</v>
      </c>
      <c r="G418" s="3" t="s">
        <v>3056</v>
      </c>
      <c r="H418" s="3" t="s">
        <v>1682</v>
      </c>
      <c r="I418" s="53"/>
      <c r="J418" s="3"/>
      <c r="K418" s="3"/>
      <c r="L418" s="3"/>
      <c r="M418" s="3"/>
      <c r="N418" s="10"/>
      <c r="O418" s="3" t="str">
        <f t="shared" si="10"/>
        <v/>
      </c>
      <c r="P418" s="3"/>
      <c r="Q418" s="3"/>
      <c r="R418" s="3"/>
      <c r="S418" s="3"/>
    </row>
    <row r="419" spans="1:19" x14ac:dyDescent="0.3">
      <c r="A419" s="20">
        <v>1205</v>
      </c>
      <c r="B419" s="10" t="s">
        <v>43</v>
      </c>
      <c r="C419" s="10" t="s">
        <v>1130</v>
      </c>
      <c r="D419" s="10"/>
      <c r="E419" s="10"/>
      <c r="F419" s="3" t="s">
        <v>1687</v>
      </c>
      <c r="G419" s="3" t="s">
        <v>3057</v>
      </c>
      <c r="H419" s="3" t="s">
        <v>1682</v>
      </c>
      <c r="I419" s="53"/>
      <c r="J419" s="3"/>
      <c r="K419" s="3"/>
      <c r="L419" s="3"/>
      <c r="M419" s="3"/>
      <c r="N419" s="10"/>
      <c r="O419" s="3" t="str">
        <f t="shared" si="10"/>
        <v/>
      </c>
      <c r="P419" s="3"/>
      <c r="Q419" s="3"/>
      <c r="R419" s="3"/>
      <c r="S419" s="3"/>
    </row>
    <row r="420" spans="1:19" x14ac:dyDescent="0.3">
      <c r="A420" s="20">
        <v>1206</v>
      </c>
      <c r="B420" s="10" t="s">
        <v>43</v>
      </c>
      <c r="C420" s="10" t="s">
        <v>1130</v>
      </c>
      <c r="D420" s="10"/>
      <c r="E420" s="10"/>
      <c r="F420" s="3" t="s">
        <v>1688</v>
      </c>
      <c r="G420" s="3" t="s">
        <v>3058</v>
      </c>
      <c r="H420" s="3" t="s">
        <v>1682</v>
      </c>
      <c r="I420" s="53"/>
      <c r="J420" s="3"/>
      <c r="K420" s="3"/>
      <c r="L420" s="3"/>
      <c r="M420" s="3"/>
      <c r="N420" s="10"/>
      <c r="O420" s="3" t="str">
        <f t="shared" si="10"/>
        <v/>
      </c>
      <c r="P420" s="3"/>
      <c r="Q420" s="3"/>
      <c r="R420" s="3"/>
      <c r="S420" s="3"/>
    </row>
    <row r="421" spans="1:19" x14ac:dyDescent="0.3">
      <c r="A421" s="20">
        <v>1207</v>
      </c>
      <c r="B421" s="10" t="s">
        <v>43</v>
      </c>
      <c r="C421" s="10" t="s">
        <v>1130</v>
      </c>
      <c r="D421" s="10"/>
      <c r="E421" s="10"/>
      <c r="F421" s="3" t="s">
        <v>1689</v>
      </c>
      <c r="G421" s="3" t="s">
        <v>3059</v>
      </c>
      <c r="H421" s="3" t="s">
        <v>1682</v>
      </c>
      <c r="I421" s="53"/>
      <c r="J421" s="3"/>
      <c r="K421" s="3"/>
      <c r="L421" s="3"/>
      <c r="M421" s="3"/>
      <c r="N421" s="10"/>
      <c r="O421" s="3" t="str">
        <f t="shared" si="10"/>
        <v/>
      </c>
      <c r="P421" s="3"/>
      <c r="Q421" s="3"/>
      <c r="R421" s="3"/>
      <c r="S421" s="3"/>
    </row>
    <row r="422" spans="1:19" x14ac:dyDescent="0.3">
      <c r="A422" s="20">
        <v>1208</v>
      </c>
      <c r="B422" s="10" t="s">
        <v>43</v>
      </c>
      <c r="C422" s="10" t="s">
        <v>1130</v>
      </c>
      <c r="D422" s="10"/>
      <c r="E422" s="10"/>
      <c r="F422" s="3" t="s">
        <v>1690</v>
      </c>
      <c r="G422" s="3" t="s">
        <v>3060</v>
      </c>
      <c r="H422" s="3" t="s">
        <v>1682</v>
      </c>
      <c r="I422" s="53"/>
      <c r="J422" s="3"/>
      <c r="K422" s="3"/>
      <c r="L422" s="3"/>
      <c r="M422" s="3"/>
      <c r="N422" s="10"/>
      <c r="O422" s="3" t="str">
        <f t="shared" si="10"/>
        <v/>
      </c>
      <c r="P422" s="3"/>
      <c r="Q422" s="3"/>
      <c r="R422" s="3"/>
      <c r="S422" s="3"/>
    </row>
    <row r="423" spans="1:19" x14ac:dyDescent="0.3">
      <c r="A423" s="20">
        <v>1209</v>
      </c>
      <c r="B423" s="10" t="s">
        <v>43</v>
      </c>
      <c r="C423" s="10" t="s">
        <v>1130</v>
      </c>
      <c r="D423" s="10"/>
      <c r="E423" s="10"/>
      <c r="F423" s="3" t="s">
        <v>1691</v>
      </c>
      <c r="G423" s="3" t="s">
        <v>3061</v>
      </c>
      <c r="H423" s="3" t="s">
        <v>1682</v>
      </c>
      <c r="I423" s="53"/>
      <c r="J423" s="3"/>
      <c r="K423" s="3"/>
      <c r="L423" s="3"/>
      <c r="M423" s="3"/>
      <c r="N423" s="10"/>
      <c r="O423" s="3" t="str">
        <f t="shared" si="10"/>
        <v/>
      </c>
      <c r="P423" s="3"/>
      <c r="Q423" s="3"/>
      <c r="R423" s="3"/>
      <c r="S423" s="3"/>
    </row>
    <row r="424" spans="1:19" x14ac:dyDescent="0.3">
      <c r="A424" s="20">
        <v>1210</v>
      </c>
      <c r="B424" s="10" t="s">
        <v>43</v>
      </c>
      <c r="C424" s="10" t="s">
        <v>1130</v>
      </c>
      <c r="D424" s="10"/>
      <c r="E424" s="10"/>
      <c r="F424" s="3" t="s">
        <v>1692</v>
      </c>
      <c r="G424" s="3" t="s">
        <v>3062</v>
      </c>
      <c r="H424" s="3" t="s">
        <v>1682</v>
      </c>
      <c r="I424" s="53"/>
      <c r="J424" s="3"/>
      <c r="K424" s="3"/>
      <c r="L424" s="3"/>
      <c r="M424" s="3"/>
      <c r="N424" s="10"/>
      <c r="O424" s="3" t="str">
        <f t="shared" si="10"/>
        <v/>
      </c>
      <c r="P424" s="3"/>
      <c r="Q424" s="3"/>
      <c r="R424" s="3"/>
      <c r="S424" s="3"/>
    </row>
    <row r="425" spans="1:19" x14ac:dyDescent="0.3">
      <c r="A425" s="20">
        <v>1211</v>
      </c>
      <c r="B425" s="10" t="s">
        <v>43</v>
      </c>
      <c r="C425" s="10" t="s">
        <v>1130</v>
      </c>
      <c r="D425" s="10"/>
      <c r="E425" s="10"/>
      <c r="F425" s="3" t="s">
        <v>1693</v>
      </c>
      <c r="G425" s="3" t="s">
        <v>3063</v>
      </c>
      <c r="H425" s="3" t="s">
        <v>1682</v>
      </c>
      <c r="I425" s="53"/>
      <c r="J425" s="3"/>
      <c r="K425" s="3"/>
      <c r="L425" s="3"/>
      <c r="M425" s="3"/>
      <c r="N425" s="10"/>
      <c r="O425" s="3" t="str">
        <f t="shared" si="10"/>
        <v/>
      </c>
      <c r="P425" s="3"/>
      <c r="Q425" s="3"/>
      <c r="R425" s="3"/>
      <c r="S425" s="3"/>
    </row>
    <row r="426" spans="1:19" x14ac:dyDescent="0.3">
      <c r="A426" s="20">
        <v>1212</v>
      </c>
      <c r="B426" s="10" t="s">
        <v>43</v>
      </c>
      <c r="C426" s="10" t="s">
        <v>1130</v>
      </c>
      <c r="D426" s="10"/>
      <c r="E426" s="10"/>
      <c r="F426" s="3" t="s">
        <v>1694</v>
      </c>
      <c r="G426" s="3" t="s">
        <v>3064</v>
      </c>
      <c r="H426" s="3" t="s">
        <v>1682</v>
      </c>
      <c r="I426" s="53"/>
      <c r="J426" s="3"/>
      <c r="K426" s="3"/>
      <c r="L426" s="3"/>
      <c r="M426" s="3"/>
      <c r="N426" s="10"/>
      <c r="O426" s="3" t="str">
        <f t="shared" si="10"/>
        <v/>
      </c>
      <c r="P426" s="3"/>
      <c r="Q426" s="3"/>
      <c r="R426" s="3"/>
      <c r="S426" s="3"/>
    </row>
    <row r="427" spans="1:19" x14ac:dyDescent="0.3">
      <c r="A427" s="20">
        <v>1213</v>
      </c>
      <c r="B427" s="10" t="s">
        <v>43</v>
      </c>
      <c r="C427" s="10" t="s">
        <v>1130</v>
      </c>
      <c r="D427" s="10"/>
      <c r="E427" s="10"/>
      <c r="F427" s="3" t="s">
        <v>1695</v>
      </c>
      <c r="G427" s="3" t="s">
        <v>3065</v>
      </c>
      <c r="H427" s="3" t="s">
        <v>1682</v>
      </c>
      <c r="I427" s="53"/>
      <c r="J427" s="3"/>
      <c r="K427" s="3"/>
      <c r="L427" s="3"/>
      <c r="M427" s="3"/>
      <c r="N427" s="10"/>
      <c r="O427" s="3" t="str">
        <f t="shared" si="10"/>
        <v/>
      </c>
      <c r="P427" s="3"/>
      <c r="Q427" s="3"/>
      <c r="R427" s="3"/>
      <c r="S427" s="3"/>
    </row>
    <row r="428" spans="1:19" x14ac:dyDescent="0.3">
      <c r="A428" s="20">
        <v>1214</v>
      </c>
      <c r="B428" s="10" t="s">
        <v>43</v>
      </c>
      <c r="C428" s="10" t="s">
        <v>1130</v>
      </c>
      <c r="D428" s="10"/>
      <c r="E428" s="10"/>
      <c r="F428" s="3" t="s">
        <v>1696</v>
      </c>
      <c r="G428" s="3" t="s">
        <v>3066</v>
      </c>
      <c r="H428" s="3" t="s">
        <v>1682</v>
      </c>
      <c r="I428" s="53"/>
      <c r="J428" s="3"/>
      <c r="K428" s="3"/>
      <c r="L428" s="3"/>
      <c r="M428" s="3"/>
      <c r="N428" s="10"/>
      <c r="O428" s="3" t="str">
        <f t="shared" si="10"/>
        <v/>
      </c>
      <c r="P428" s="3"/>
      <c r="Q428" s="3"/>
      <c r="R428" s="3"/>
      <c r="S428" s="3"/>
    </row>
    <row r="429" spans="1:19" x14ac:dyDescent="0.3">
      <c r="A429" s="20">
        <v>1215</v>
      </c>
      <c r="B429" s="10" t="s">
        <v>43</v>
      </c>
      <c r="C429" s="10" t="s">
        <v>1130</v>
      </c>
      <c r="D429" s="10"/>
      <c r="E429" s="10"/>
      <c r="F429" s="3" t="s">
        <v>1697</v>
      </c>
      <c r="G429" s="3" t="s">
        <v>3067</v>
      </c>
      <c r="H429" s="3" t="s">
        <v>1682</v>
      </c>
      <c r="I429" s="53"/>
      <c r="J429" s="3"/>
      <c r="K429" s="3"/>
      <c r="L429" s="3"/>
      <c r="M429" s="3"/>
      <c r="N429" s="10"/>
      <c r="O429" s="3" t="str">
        <f t="shared" si="10"/>
        <v/>
      </c>
      <c r="P429" s="3"/>
      <c r="Q429" s="3"/>
      <c r="R429" s="3"/>
      <c r="S429" s="3"/>
    </row>
    <row r="430" spans="1:19" x14ac:dyDescent="0.3">
      <c r="A430" s="20">
        <v>1216</v>
      </c>
      <c r="B430" s="10" t="s">
        <v>43</v>
      </c>
      <c r="C430" s="10" t="s">
        <v>1130</v>
      </c>
      <c r="D430" s="10"/>
      <c r="E430" s="10"/>
      <c r="F430" s="3" t="s">
        <v>1698</v>
      </c>
      <c r="G430" s="3" t="s">
        <v>3068</v>
      </c>
      <c r="H430" s="3" t="s">
        <v>1682</v>
      </c>
      <c r="I430" s="53"/>
      <c r="J430" s="3"/>
      <c r="K430" s="3"/>
      <c r="L430" s="3"/>
      <c r="M430" s="3"/>
      <c r="N430" s="10"/>
      <c r="O430" s="3" t="str">
        <f t="shared" si="10"/>
        <v/>
      </c>
      <c r="P430" s="3"/>
      <c r="Q430" s="3"/>
      <c r="R430" s="3"/>
      <c r="S430" s="3"/>
    </row>
    <row r="431" spans="1:19" x14ac:dyDescent="0.3">
      <c r="A431" s="20">
        <v>1217</v>
      </c>
      <c r="B431" s="10" t="s">
        <v>43</v>
      </c>
      <c r="C431" s="10" t="s">
        <v>1130</v>
      </c>
      <c r="D431" s="10"/>
      <c r="E431" s="10"/>
      <c r="F431" s="3" t="s">
        <v>1699</v>
      </c>
      <c r="G431" s="3" t="s">
        <v>3069</v>
      </c>
      <c r="H431" s="3" t="s">
        <v>1682</v>
      </c>
      <c r="I431" s="53"/>
      <c r="J431" s="3"/>
      <c r="K431" s="3"/>
      <c r="L431" s="3"/>
      <c r="M431" s="3"/>
      <c r="N431" s="10"/>
      <c r="O431" s="3" t="str">
        <f t="shared" si="10"/>
        <v/>
      </c>
      <c r="P431" s="3"/>
      <c r="Q431" s="3"/>
      <c r="R431" s="3"/>
      <c r="S431" s="3"/>
    </row>
    <row r="432" spans="1:19" x14ac:dyDescent="0.3">
      <c r="A432" s="20">
        <v>1218</v>
      </c>
      <c r="B432" s="10" t="s">
        <v>43</v>
      </c>
      <c r="C432" s="10" t="s">
        <v>1130</v>
      </c>
      <c r="D432" s="10"/>
      <c r="E432" s="10"/>
      <c r="F432" s="3" t="s">
        <v>1700</v>
      </c>
      <c r="G432" s="3" t="s">
        <v>3070</v>
      </c>
      <c r="H432" s="3" t="s">
        <v>1682</v>
      </c>
      <c r="I432" s="53"/>
      <c r="J432" s="3"/>
      <c r="K432" s="3"/>
      <c r="L432" s="3"/>
      <c r="M432" s="3"/>
      <c r="N432" s="10"/>
      <c r="O432" s="3" t="str">
        <f t="shared" si="10"/>
        <v/>
      </c>
      <c r="P432" s="3"/>
      <c r="Q432" s="3"/>
      <c r="R432" s="3"/>
      <c r="S432" s="3"/>
    </row>
    <row r="433" spans="1:19" x14ac:dyDescent="0.3">
      <c r="A433" s="20">
        <v>1219</v>
      </c>
      <c r="B433" s="10" t="s">
        <v>43</v>
      </c>
      <c r="C433" s="10" t="s">
        <v>1130</v>
      </c>
      <c r="D433" s="10"/>
      <c r="E433" s="10"/>
      <c r="F433" s="3" t="s">
        <v>1701</v>
      </c>
      <c r="G433" s="3" t="s">
        <v>3071</v>
      </c>
      <c r="H433" s="3" t="s">
        <v>1682</v>
      </c>
      <c r="I433" s="53"/>
      <c r="J433" s="3"/>
      <c r="K433" s="3"/>
      <c r="L433" s="3"/>
      <c r="M433" s="3"/>
      <c r="N433" s="10"/>
      <c r="O433" s="3" t="str">
        <f t="shared" si="10"/>
        <v/>
      </c>
      <c r="P433" s="3"/>
      <c r="Q433" s="3"/>
      <c r="R433" s="3"/>
      <c r="S433" s="3"/>
    </row>
    <row r="434" spans="1:19" x14ac:dyDescent="0.3">
      <c r="A434" s="20">
        <v>1220</v>
      </c>
      <c r="B434" s="10" t="s">
        <v>43</v>
      </c>
      <c r="C434" s="10" t="s">
        <v>1130</v>
      </c>
      <c r="D434" s="10"/>
      <c r="E434" s="10"/>
      <c r="F434" s="3" t="s">
        <v>1702</v>
      </c>
      <c r="G434" s="3" t="s">
        <v>3072</v>
      </c>
      <c r="H434" s="3" t="s">
        <v>1682</v>
      </c>
      <c r="I434" s="53"/>
      <c r="J434" s="3"/>
      <c r="K434" s="3"/>
      <c r="L434" s="3"/>
      <c r="M434" s="3"/>
      <c r="N434" s="10"/>
      <c r="O434" s="3" t="str">
        <f t="shared" ref="O434:O497" si="11" xml:space="preserve"> IF(ISBLANK(N434),"",CONCATENATE("TP/oneM2M/",IF(J434&lt;&gt;"Both",J434&amp;"/",""),K434,IF(K434&lt;&gt;"","/",""),L434,IF(L434&lt;&gt;"","/",""),M434,IF(M434&lt;&gt;"","/",""),N434))</f>
        <v/>
      </c>
      <c r="P434" s="3"/>
      <c r="Q434" s="3"/>
      <c r="R434" s="3"/>
      <c r="S434" s="3"/>
    </row>
    <row r="435" spans="1:19" x14ac:dyDescent="0.3">
      <c r="A435" s="20">
        <v>1221</v>
      </c>
      <c r="B435" s="10" t="s">
        <v>43</v>
      </c>
      <c r="C435" s="10" t="s">
        <v>1130</v>
      </c>
      <c r="D435" s="10"/>
      <c r="E435" s="10"/>
      <c r="F435" s="3" t="s">
        <v>1703</v>
      </c>
      <c r="G435" s="3" t="s">
        <v>3073</v>
      </c>
      <c r="H435" s="3" t="s">
        <v>1682</v>
      </c>
      <c r="I435" s="53"/>
      <c r="J435" s="3"/>
      <c r="K435" s="3"/>
      <c r="L435" s="3"/>
      <c r="M435" s="3"/>
      <c r="N435" s="10"/>
      <c r="O435" s="3" t="str">
        <f t="shared" si="11"/>
        <v/>
      </c>
      <c r="P435" s="3"/>
      <c r="Q435" s="3"/>
      <c r="R435" s="3"/>
      <c r="S435" s="3"/>
    </row>
    <row r="436" spans="1:19" x14ac:dyDescent="0.3">
      <c r="A436" s="20">
        <v>1222</v>
      </c>
      <c r="B436" s="10" t="s">
        <v>43</v>
      </c>
      <c r="C436" s="10" t="s">
        <v>1130</v>
      </c>
      <c r="D436" s="10"/>
      <c r="E436" s="10"/>
      <c r="F436" s="3" t="s">
        <v>1704</v>
      </c>
      <c r="G436" s="3" t="s">
        <v>3074</v>
      </c>
      <c r="H436" s="3" t="s">
        <v>1705</v>
      </c>
      <c r="I436" s="53"/>
      <c r="J436" s="3"/>
      <c r="K436" s="3"/>
      <c r="L436" s="3"/>
      <c r="M436" s="3"/>
      <c r="N436" s="10"/>
      <c r="O436" s="3" t="str">
        <f t="shared" si="11"/>
        <v/>
      </c>
      <c r="P436" s="3"/>
      <c r="Q436" s="3"/>
      <c r="R436" s="3"/>
      <c r="S436" s="3"/>
    </row>
    <row r="437" spans="1:19" x14ac:dyDescent="0.3">
      <c r="A437" s="20">
        <v>1223</v>
      </c>
      <c r="B437" s="10" t="s">
        <v>43</v>
      </c>
      <c r="C437" s="10" t="s">
        <v>1130</v>
      </c>
      <c r="D437" s="10"/>
      <c r="E437" s="10"/>
      <c r="F437" s="3" t="s">
        <v>1706</v>
      </c>
      <c r="G437" s="3" t="s">
        <v>3075</v>
      </c>
      <c r="H437" s="3" t="s">
        <v>1707</v>
      </c>
      <c r="I437" s="53"/>
      <c r="J437" s="3"/>
      <c r="K437" s="3"/>
      <c r="L437" s="3"/>
      <c r="M437" s="3"/>
      <c r="N437" s="10"/>
      <c r="O437" s="3" t="str">
        <f t="shared" si="11"/>
        <v/>
      </c>
      <c r="P437" s="3"/>
      <c r="Q437" s="3"/>
      <c r="R437" s="3"/>
      <c r="S437" s="3"/>
    </row>
    <row r="438" spans="1:19" x14ac:dyDescent="0.3">
      <c r="A438" s="20">
        <v>1224</v>
      </c>
      <c r="B438" s="10" t="s">
        <v>43</v>
      </c>
      <c r="C438" s="10" t="s">
        <v>1130</v>
      </c>
      <c r="D438" s="10"/>
      <c r="E438" s="10"/>
      <c r="F438" s="3" t="s">
        <v>1708</v>
      </c>
      <c r="G438" s="3" t="s">
        <v>3076</v>
      </c>
      <c r="H438" s="3" t="s">
        <v>1709</v>
      </c>
      <c r="I438" s="53"/>
      <c r="J438" s="3"/>
      <c r="K438" s="3"/>
      <c r="L438" s="3"/>
      <c r="M438" s="3"/>
      <c r="N438" s="10"/>
      <c r="O438" s="3" t="str">
        <f t="shared" si="11"/>
        <v/>
      </c>
      <c r="P438" s="3"/>
      <c r="Q438" s="3"/>
      <c r="R438" s="3"/>
      <c r="S438" s="3"/>
    </row>
    <row r="439" spans="1:19" x14ac:dyDescent="0.3">
      <c r="A439" s="20">
        <v>1225</v>
      </c>
      <c r="B439" s="10" t="s">
        <v>43</v>
      </c>
      <c r="C439" s="10" t="s">
        <v>1130</v>
      </c>
      <c r="D439" s="10"/>
      <c r="E439" s="10"/>
      <c r="F439" s="3" t="s">
        <v>1710</v>
      </c>
      <c r="G439" s="3" t="s">
        <v>3077</v>
      </c>
      <c r="H439" s="3" t="s">
        <v>1711</v>
      </c>
      <c r="I439" s="53"/>
      <c r="J439" s="3"/>
      <c r="K439" s="3"/>
      <c r="L439" s="3"/>
      <c r="M439" s="3"/>
      <c r="N439" s="10"/>
      <c r="O439" s="3" t="str">
        <f t="shared" si="11"/>
        <v/>
      </c>
      <c r="P439" s="3"/>
      <c r="Q439" s="3"/>
      <c r="R439" s="3"/>
      <c r="S439" s="3"/>
    </row>
    <row r="440" spans="1:19" x14ac:dyDescent="0.3">
      <c r="A440" s="20">
        <v>1226</v>
      </c>
      <c r="B440" s="10" t="s">
        <v>43</v>
      </c>
      <c r="C440" s="10" t="s">
        <v>1130</v>
      </c>
      <c r="D440" s="10"/>
      <c r="E440" s="10"/>
      <c r="F440" s="3" t="s">
        <v>1712</v>
      </c>
      <c r="G440" s="3" t="s">
        <v>3078</v>
      </c>
      <c r="H440" s="3" t="s">
        <v>1713</v>
      </c>
      <c r="I440" s="53"/>
      <c r="J440" s="3"/>
      <c r="K440" s="3"/>
      <c r="L440" s="3"/>
      <c r="M440" s="3"/>
      <c r="N440" s="10"/>
      <c r="O440" s="3" t="str">
        <f t="shared" si="11"/>
        <v/>
      </c>
      <c r="P440" s="3"/>
      <c r="Q440" s="3"/>
      <c r="R440" s="3"/>
      <c r="S440" s="3"/>
    </row>
    <row r="441" spans="1:19" x14ac:dyDescent="0.3">
      <c r="A441" s="20">
        <v>1227</v>
      </c>
      <c r="B441" s="10" t="s">
        <v>43</v>
      </c>
      <c r="C441" s="10" t="s">
        <v>1130</v>
      </c>
      <c r="D441" s="10"/>
      <c r="E441" s="10"/>
      <c r="F441" s="3" t="s">
        <v>1714</v>
      </c>
      <c r="G441" s="3" t="s">
        <v>3079</v>
      </c>
      <c r="H441" s="3" t="s">
        <v>1713</v>
      </c>
      <c r="I441" s="53"/>
      <c r="J441" s="3"/>
      <c r="K441" s="3"/>
      <c r="L441" s="3"/>
      <c r="M441" s="3"/>
      <c r="N441" s="10"/>
      <c r="O441" s="3" t="str">
        <f t="shared" si="11"/>
        <v/>
      </c>
      <c r="P441" s="3"/>
      <c r="Q441" s="3"/>
      <c r="R441" s="3"/>
      <c r="S441" s="3"/>
    </row>
    <row r="442" spans="1:19" x14ac:dyDescent="0.3">
      <c r="A442" s="20">
        <v>1228</v>
      </c>
      <c r="B442" s="10" t="s">
        <v>43</v>
      </c>
      <c r="C442" s="10" t="s">
        <v>1130</v>
      </c>
      <c r="D442" s="10"/>
      <c r="E442" s="10"/>
      <c r="F442" s="3" t="s">
        <v>1715</v>
      </c>
      <c r="G442" s="3" t="s">
        <v>3080</v>
      </c>
      <c r="H442" s="3" t="s">
        <v>1713</v>
      </c>
      <c r="I442" s="53"/>
      <c r="J442" s="3"/>
      <c r="K442" s="3"/>
      <c r="L442" s="3"/>
      <c r="M442" s="3"/>
      <c r="N442" s="10"/>
      <c r="O442" s="3" t="str">
        <f t="shared" si="11"/>
        <v/>
      </c>
      <c r="P442" s="3"/>
      <c r="Q442" s="3"/>
      <c r="R442" s="3"/>
      <c r="S442" s="3"/>
    </row>
    <row r="443" spans="1:19" x14ac:dyDescent="0.3">
      <c r="A443" s="20">
        <v>1229</v>
      </c>
      <c r="B443" s="10" t="s">
        <v>43</v>
      </c>
      <c r="C443" s="10" t="s">
        <v>1130</v>
      </c>
      <c r="D443" s="10"/>
      <c r="E443" s="10"/>
      <c r="F443" s="3" t="s">
        <v>1716</v>
      </c>
      <c r="G443" s="3" t="s">
        <v>3081</v>
      </c>
      <c r="H443" s="3" t="s">
        <v>1713</v>
      </c>
      <c r="I443" s="53"/>
      <c r="J443" s="3"/>
      <c r="K443" s="3"/>
      <c r="L443" s="3"/>
      <c r="M443" s="3"/>
      <c r="N443" s="10"/>
      <c r="O443" s="3" t="str">
        <f t="shared" si="11"/>
        <v/>
      </c>
      <c r="P443" s="3"/>
      <c r="Q443" s="3"/>
      <c r="R443" s="3"/>
      <c r="S443" s="3"/>
    </row>
    <row r="444" spans="1:19" x14ac:dyDescent="0.3">
      <c r="A444" s="20">
        <v>1230</v>
      </c>
      <c r="B444" s="10" t="s">
        <v>43</v>
      </c>
      <c r="C444" s="10" t="s">
        <v>1130</v>
      </c>
      <c r="D444" s="10"/>
      <c r="E444" s="10"/>
      <c r="F444" s="3" t="s">
        <v>1717</v>
      </c>
      <c r="G444" s="3" t="s">
        <v>3082</v>
      </c>
      <c r="H444" s="3" t="s">
        <v>1713</v>
      </c>
      <c r="I444" s="53"/>
      <c r="J444" s="3"/>
      <c r="K444" s="3"/>
      <c r="L444" s="3"/>
      <c r="M444" s="3"/>
      <c r="N444" s="10"/>
      <c r="O444" s="3" t="str">
        <f t="shared" si="11"/>
        <v/>
      </c>
      <c r="P444" s="3"/>
      <c r="Q444" s="3"/>
      <c r="R444" s="3"/>
      <c r="S444" s="3"/>
    </row>
    <row r="445" spans="1:19" x14ac:dyDescent="0.3">
      <c r="A445" s="20">
        <v>1231</v>
      </c>
      <c r="B445" s="10" t="s">
        <v>43</v>
      </c>
      <c r="C445" s="10" t="s">
        <v>1130</v>
      </c>
      <c r="D445" s="10"/>
      <c r="E445" s="10"/>
      <c r="F445" s="3" t="s">
        <v>1718</v>
      </c>
      <c r="G445" s="3" t="s">
        <v>3083</v>
      </c>
      <c r="H445" s="3" t="s">
        <v>1713</v>
      </c>
      <c r="I445" s="53"/>
      <c r="J445" s="3"/>
      <c r="K445" s="3"/>
      <c r="L445" s="3"/>
      <c r="M445" s="3"/>
      <c r="N445" s="10"/>
      <c r="O445" s="3" t="str">
        <f t="shared" si="11"/>
        <v/>
      </c>
      <c r="P445" s="3"/>
      <c r="Q445" s="3"/>
      <c r="R445" s="3"/>
      <c r="S445" s="3"/>
    </row>
    <row r="446" spans="1:19" x14ac:dyDescent="0.3">
      <c r="A446" s="20">
        <v>1232</v>
      </c>
      <c r="B446" s="10" t="s">
        <v>43</v>
      </c>
      <c r="C446" s="10" t="s">
        <v>1130</v>
      </c>
      <c r="D446" s="10"/>
      <c r="E446" s="10"/>
      <c r="F446" s="3" t="s">
        <v>1719</v>
      </c>
      <c r="G446" s="3" t="s">
        <v>3084</v>
      </c>
      <c r="H446" s="3" t="s">
        <v>1713</v>
      </c>
      <c r="I446" s="53"/>
      <c r="J446" s="3"/>
      <c r="K446" s="3"/>
      <c r="L446" s="3"/>
      <c r="M446" s="3"/>
      <c r="N446" s="10"/>
      <c r="O446" s="3" t="str">
        <f t="shared" si="11"/>
        <v/>
      </c>
      <c r="P446" s="3"/>
      <c r="Q446" s="3"/>
      <c r="R446" s="3"/>
      <c r="S446" s="3"/>
    </row>
    <row r="447" spans="1:19" x14ac:dyDescent="0.3">
      <c r="A447" s="20">
        <v>1233</v>
      </c>
      <c r="B447" s="10" t="s">
        <v>43</v>
      </c>
      <c r="C447" s="10" t="s">
        <v>1130</v>
      </c>
      <c r="D447" s="10"/>
      <c r="E447" s="10"/>
      <c r="F447" s="3" t="s">
        <v>1720</v>
      </c>
      <c r="G447" s="3" t="s">
        <v>3085</v>
      </c>
      <c r="H447" s="3" t="s">
        <v>1713</v>
      </c>
      <c r="I447" s="53"/>
      <c r="J447" s="3"/>
      <c r="K447" s="3"/>
      <c r="L447" s="3"/>
      <c r="M447" s="3"/>
      <c r="N447" s="10"/>
      <c r="O447" s="3" t="str">
        <f t="shared" si="11"/>
        <v/>
      </c>
      <c r="P447" s="3"/>
      <c r="Q447" s="3"/>
      <c r="R447" s="3"/>
      <c r="S447" s="3"/>
    </row>
    <row r="448" spans="1:19" x14ac:dyDescent="0.3">
      <c r="A448" s="20">
        <v>1234</v>
      </c>
      <c r="B448" s="10" t="s">
        <v>43</v>
      </c>
      <c r="C448" s="10" t="s">
        <v>1130</v>
      </c>
      <c r="D448" s="10"/>
      <c r="E448" s="10"/>
      <c r="F448" s="3" t="s">
        <v>1721</v>
      </c>
      <c r="G448" s="3" t="s">
        <v>3086</v>
      </c>
      <c r="H448" s="3" t="s">
        <v>1713</v>
      </c>
      <c r="I448" s="53"/>
      <c r="J448" s="3"/>
      <c r="K448" s="3"/>
      <c r="L448" s="3"/>
      <c r="M448" s="3"/>
      <c r="N448" s="10"/>
      <c r="O448" s="3" t="str">
        <f t="shared" si="11"/>
        <v/>
      </c>
      <c r="P448" s="3"/>
      <c r="Q448" s="3"/>
      <c r="R448" s="3"/>
      <c r="S448" s="3"/>
    </row>
    <row r="449" spans="1:19" x14ac:dyDescent="0.3">
      <c r="A449" s="20">
        <v>1235</v>
      </c>
      <c r="B449" s="10" t="s">
        <v>43</v>
      </c>
      <c r="C449" s="10" t="s">
        <v>1130</v>
      </c>
      <c r="D449" s="10"/>
      <c r="E449" s="10"/>
      <c r="F449" s="3" t="s">
        <v>1722</v>
      </c>
      <c r="G449" s="3" t="s">
        <v>3087</v>
      </c>
      <c r="H449" s="3" t="s">
        <v>1713</v>
      </c>
      <c r="I449" s="53"/>
      <c r="J449" s="3"/>
      <c r="K449" s="3"/>
      <c r="L449" s="3"/>
      <c r="M449" s="3"/>
      <c r="N449" s="10"/>
      <c r="O449" s="3" t="str">
        <f t="shared" si="11"/>
        <v/>
      </c>
      <c r="P449" s="3"/>
      <c r="Q449" s="3"/>
      <c r="R449" s="3"/>
      <c r="S449" s="3"/>
    </row>
    <row r="450" spans="1:19" x14ac:dyDescent="0.3">
      <c r="A450" s="20">
        <v>1236</v>
      </c>
      <c r="B450" s="10" t="s">
        <v>43</v>
      </c>
      <c r="C450" s="10" t="s">
        <v>1130</v>
      </c>
      <c r="D450" s="10"/>
      <c r="E450" s="10"/>
      <c r="F450" s="3" t="s">
        <v>1723</v>
      </c>
      <c r="G450" s="3" t="s">
        <v>3088</v>
      </c>
      <c r="H450" s="3" t="s">
        <v>1713</v>
      </c>
      <c r="I450" s="53"/>
      <c r="J450" s="3"/>
      <c r="K450" s="3"/>
      <c r="L450" s="3"/>
      <c r="M450" s="3"/>
      <c r="N450" s="10"/>
      <c r="O450" s="3" t="str">
        <f t="shared" si="11"/>
        <v/>
      </c>
      <c r="P450" s="3"/>
      <c r="Q450" s="3"/>
      <c r="R450" s="3"/>
      <c r="S450" s="3"/>
    </row>
    <row r="451" spans="1:19" x14ac:dyDescent="0.3">
      <c r="A451" s="20">
        <v>1237</v>
      </c>
      <c r="B451" s="10" t="s">
        <v>43</v>
      </c>
      <c r="C451" s="10" t="s">
        <v>1130</v>
      </c>
      <c r="D451" s="10"/>
      <c r="E451" s="10"/>
      <c r="F451" s="3" t="s">
        <v>1724</v>
      </c>
      <c r="G451" s="3" t="s">
        <v>3089</v>
      </c>
      <c r="H451" s="3" t="s">
        <v>1713</v>
      </c>
      <c r="I451" s="53"/>
      <c r="J451" s="3"/>
      <c r="K451" s="3"/>
      <c r="L451" s="3"/>
      <c r="M451" s="3"/>
      <c r="N451" s="10"/>
      <c r="O451" s="3" t="str">
        <f t="shared" si="11"/>
        <v/>
      </c>
      <c r="P451" s="3"/>
      <c r="Q451" s="3"/>
      <c r="R451" s="3"/>
      <c r="S451" s="3"/>
    </row>
    <row r="452" spans="1:19" x14ac:dyDescent="0.3">
      <c r="A452" s="20">
        <v>1238</v>
      </c>
      <c r="B452" s="10" t="s">
        <v>43</v>
      </c>
      <c r="C452" s="10" t="s">
        <v>1130</v>
      </c>
      <c r="D452" s="10"/>
      <c r="E452" s="10"/>
      <c r="F452" s="3" t="s">
        <v>1725</v>
      </c>
      <c r="G452" s="3" t="s">
        <v>3090</v>
      </c>
      <c r="H452" s="3" t="s">
        <v>1726</v>
      </c>
      <c r="I452" s="53"/>
      <c r="J452" s="3"/>
      <c r="K452" s="3"/>
      <c r="L452" s="3"/>
      <c r="M452" s="3"/>
      <c r="N452" s="10"/>
      <c r="O452" s="3" t="str">
        <f t="shared" si="11"/>
        <v/>
      </c>
      <c r="P452" s="3"/>
      <c r="Q452" s="3"/>
      <c r="R452" s="3"/>
      <c r="S452" s="3"/>
    </row>
    <row r="453" spans="1:19" x14ac:dyDescent="0.3">
      <c r="A453" s="20">
        <v>1239</v>
      </c>
      <c r="B453" s="10" t="s">
        <v>43</v>
      </c>
      <c r="C453" s="10" t="s">
        <v>1130</v>
      </c>
      <c r="D453" s="10"/>
      <c r="E453" s="10"/>
      <c r="F453" s="3" t="s">
        <v>1727</v>
      </c>
      <c r="G453" s="3" t="s">
        <v>3091</v>
      </c>
      <c r="H453" s="3" t="s">
        <v>1728</v>
      </c>
      <c r="I453" s="53"/>
      <c r="J453" s="3"/>
      <c r="K453" s="3"/>
      <c r="L453" s="3"/>
      <c r="M453" s="3"/>
      <c r="N453" s="10"/>
      <c r="O453" s="3" t="str">
        <f t="shared" si="11"/>
        <v/>
      </c>
      <c r="P453" s="3"/>
      <c r="Q453" s="3"/>
      <c r="R453" s="3"/>
      <c r="S453" s="3"/>
    </row>
    <row r="454" spans="1:19" x14ac:dyDescent="0.3">
      <c r="A454" s="20">
        <v>1240</v>
      </c>
      <c r="B454" s="10" t="s">
        <v>43</v>
      </c>
      <c r="C454" s="10" t="s">
        <v>1130</v>
      </c>
      <c r="D454" s="10"/>
      <c r="E454" s="10"/>
      <c r="F454" s="3" t="s">
        <v>1729</v>
      </c>
      <c r="G454" s="3" t="s">
        <v>3092</v>
      </c>
      <c r="H454" s="3" t="s">
        <v>1730</v>
      </c>
      <c r="I454" s="53"/>
      <c r="J454" s="3"/>
      <c r="K454" s="3"/>
      <c r="L454" s="3"/>
      <c r="M454" s="3"/>
      <c r="N454" s="10"/>
      <c r="O454" s="3" t="str">
        <f t="shared" si="11"/>
        <v/>
      </c>
      <c r="P454" s="3"/>
      <c r="Q454" s="3"/>
      <c r="R454" s="3"/>
      <c r="S454" s="3"/>
    </row>
    <row r="455" spans="1:19" x14ac:dyDescent="0.3">
      <c r="A455" s="20">
        <v>1241</v>
      </c>
      <c r="B455" s="10" t="s">
        <v>43</v>
      </c>
      <c r="C455" s="10" t="s">
        <v>1130</v>
      </c>
      <c r="D455" s="10"/>
      <c r="E455" s="10"/>
      <c r="F455" s="3" t="s">
        <v>1731</v>
      </c>
      <c r="G455" s="3" t="s">
        <v>3093</v>
      </c>
      <c r="H455" s="3" t="s">
        <v>1732</v>
      </c>
      <c r="I455" s="53"/>
      <c r="J455" s="3"/>
      <c r="K455" s="3"/>
      <c r="L455" s="3"/>
      <c r="M455" s="3"/>
      <c r="N455" s="10"/>
      <c r="O455" s="3" t="str">
        <f t="shared" si="11"/>
        <v/>
      </c>
      <c r="P455" s="3"/>
      <c r="Q455" s="3"/>
      <c r="R455" s="3"/>
      <c r="S455" s="3"/>
    </row>
    <row r="456" spans="1:19" x14ac:dyDescent="0.3">
      <c r="A456" s="20">
        <v>1242</v>
      </c>
      <c r="B456" s="10" t="s">
        <v>43</v>
      </c>
      <c r="C456" s="10" t="s">
        <v>1130</v>
      </c>
      <c r="D456" s="10"/>
      <c r="E456" s="10"/>
      <c r="F456" s="3" t="s">
        <v>1733</v>
      </c>
      <c r="G456" s="3" t="s">
        <v>3094</v>
      </c>
      <c r="H456" s="3" t="s">
        <v>1734</v>
      </c>
      <c r="I456" s="53"/>
      <c r="J456" s="3"/>
      <c r="K456" s="3"/>
      <c r="L456" s="3"/>
      <c r="M456" s="3"/>
      <c r="N456" s="10"/>
      <c r="O456" s="3" t="str">
        <f t="shared" si="11"/>
        <v/>
      </c>
      <c r="P456" s="3"/>
      <c r="Q456" s="3"/>
      <c r="R456" s="3"/>
      <c r="S456" s="3"/>
    </row>
    <row r="457" spans="1:19" x14ac:dyDescent="0.3">
      <c r="A457" s="20">
        <v>1243</v>
      </c>
      <c r="B457" s="10" t="s">
        <v>43</v>
      </c>
      <c r="C457" s="10" t="s">
        <v>1130</v>
      </c>
      <c r="D457" s="10"/>
      <c r="E457" s="10"/>
      <c r="F457" s="3" t="s">
        <v>1735</v>
      </c>
      <c r="G457" s="3" t="s">
        <v>3095</v>
      </c>
      <c r="H457" s="3" t="s">
        <v>1734</v>
      </c>
      <c r="I457" s="53"/>
      <c r="J457" s="3"/>
      <c r="K457" s="3"/>
      <c r="L457" s="3"/>
      <c r="M457" s="3"/>
      <c r="N457" s="10"/>
      <c r="O457" s="3" t="str">
        <f t="shared" si="11"/>
        <v/>
      </c>
      <c r="P457" s="3"/>
      <c r="Q457" s="3"/>
      <c r="R457" s="3"/>
      <c r="S457" s="3"/>
    </row>
    <row r="458" spans="1:19" x14ac:dyDescent="0.3">
      <c r="A458" s="20">
        <v>1244</v>
      </c>
      <c r="B458" s="10" t="s">
        <v>43</v>
      </c>
      <c r="C458" s="10" t="s">
        <v>1130</v>
      </c>
      <c r="D458" s="10"/>
      <c r="E458" s="10"/>
      <c r="F458" s="3" t="s">
        <v>1736</v>
      </c>
      <c r="G458" s="3" t="s">
        <v>3096</v>
      </c>
      <c r="H458" s="3" t="s">
        <v>1734</v>
      </c>
      <c r="I458" s="53"/>
      <c r="J458" s="3"/>
      <c r="K458" s="3"/>
      <c r="L458" s="3"/>
      <c r="M458" s="3"/>
      <c r="N458" s="10"/>
      <c r="O458" s="3" t="str">
        <f t="shared" si="11"/>
        <v/>
      </c>
      <c r="P458" s="3"/>
      <c r="Q458" s="3"/>
      <c r="R458" s="3"/>
      <c r="S458" s="3"/>
    </row>
    <row r="459" spans="1:19" x14ac:dyDescent="0.3">
      <c r="A459" s="20">
        <v>1245</v>
      </c>
      <c r="B459" s="10" t="s">
        <v>43</v>
      </c>
      <c r="C459" s="10" t="s">
        <v>1130</v>
      </c>
      <c r="D459" s="10"/>
      <c r="E459" s="10"/>
      <c r="F459" s="3" t="s">
        <v>1737</v>
      </c>
      <c r="G459" s="3" t="s">
        <v>3097</v>
      </c>
      <c r="H459" s="3" t="s">
        <v>1734</v>
      </c>
      <c r="I459" s="53"/>
      <c r="J459" s="3"/>
      <c r="K459" s="3"/>
      <c r="L459" s="3"/>
      <c r="M459" s="3"/>
      <c r="N459" s="10"/>
      <c r="O459" s="3" t="str">
        <f t="shared" si="11"/>
        <v/>
      </c>
      <c r="P459" s="3"/>
      <c r="Q459" s="3"/>
      <c r="R459" s="3"/>
      <c r="S459" s="3"/>
    </row>
    <row r="460" spans="1:19" x14ac:dyDescent="0.3">
      <c r="A460" s="20">
        <v>1246</v>
      </c>
      <c r="B460" s="10" t="s">
        <v>43</v>
      </c>
      <c r="C460" s="10" t="s">
        <v>1130</v>
      </c>
      <c r="D460" s="10"/>
      <c r="E460" s="10"/>
      <c r="F460" s="3" t="s">
        <v>1738</v>
      </c>
      <c r="G460" s="3" t="s">
        <v>3098</v>
      </c>
      <c r="H460" s="3" t="s">
        <v>1734</v>
      </c>
      <c r="I460" s="53"/>
      <c r="J460" s="3"/>
      <c r="K460" s="3"/>
      <c r="L460" s="3"/>
      <c r="M460" s="3"/>
      <c r="N460" s="10"/>
      <c r="O460" s="3" t="str">
        <f t="shared" si="11"/>
        <v/>
      </c>
      <c r="P460" s="3"/>
      <c r="Q460" s="3"/>
      <c r="R460" s="3"/>
      <c r="S460" s="3"/>
    </row>
    <row r="461" spans="1:19" x14ac:dyDescent="0.3">
      <c r="A461" s="20">
        <v>1247</v>
      </c>
      <c r="B461" s="10" t="s">
        <v>43</v>
      </c>
      <c r="C461" s="10" t="s">
        <v>1130</v>
      </c>
      <c r="D461" s="10"/>
      <c r="E461" s="10"/>
      <c r="F461" s="3" t="s">
        <v>1739</v>
      </c>
      <c r="G461" s="3" t="s">
        <v>3099</v>
      </c>
      <c r="H461" s="3" t="s">
        <v>1734</v>
      </c>
      <c r="I461" s="53"/>
      <c r="J461" s="3"/>
      <c r="K461" s="3"/>
      <c r="L461" s="3"/>
      <c r="M461" s="3"/>
      <c r="N461" s="10"/>
      <c r="O461" s="3" t="str">
        <f t="shared" si="11"/>
        <v/>
      </c>
      <c r="P461" s="3"/>
      <c r="Q461" s="3"/>
      <c r="R461" s="3"/>
      <c r="S461" s="3"/>
    </row>
    <row r="462" spans="1:19" x14ac:dyDescent="0.3">
      <c r="A462" s="20">
        <v>1248</v>
      </c>
      <c r="B462" s="10" t="s">
        <v>43</v>
      </c>
      <c r="C462" s="10" t="s">
        <v>1130</v>
      </c>
      <c r="D462" s="10"/>
      <c r="E462" s="10"/>
      <c r="F462" s="3" t="s">
        <v>1740</v>
      </c>
      <c r="G462" s="3" t="s">
        <v>3100</v>
      </c>
      <c r="H462" s="3" t="s">
        <v>1734</v>
      </c>
      <c r="I462" s="53"/>
      <c r="J462" s="3"/>
      <c r="K462" s="3"/>
      <c r="L462" s="3"/>
      <c r="M462" s="3"/>
      <c r="N462" s="10"/>
      <c r="O462" s="3" t="str">
        <f t="shared" si="11"/>
        <v/>
      </c>
      <c r="P462" s="3"/>
      <c r="Q462" s="3"/>
      <c r="R462" s="3"/>
      <c r="S462" s="3"/>
    </row>
    <row r="463" spans="1:19" x14ac:dyDescent="0.3">
      <c r="A463" s="20">
        <v>1249</v>
      </c>
      <c r="B463" s="10" t="s">
        <v>43</v>
      </c>
      <c r="C463" s="10" t="s">
        <v>1130</v>
      </c>
      <c r="D463" s="10"/>
      <c r="E463" s="10"/>
      <c r="F463" s="3" t="s">
        <v>1741</v>
      </c>
      <c r="G463" s="3" t="s">
        <v>3101</v>
      </c>
      <c r="H463" s="3" t="s">
        <v>1734</v>
      </c>
      <c r="I463" s="53"/>
      <c r="J463" s="3"/>
      <c r="K463" s="3"/>
      <c r="L463" s="3"/>
      <c r="M463" s="3"/>
      <c r="N463" s="10"/>
      <c r="O463" s="3" t="str">
        <f t="shared" si="11"/>
        <v/>
      </c>
      <c r="P463" s="3"/>
      <c r="Q463" s="3"/>
      <c r="R463" s="3"/>
      <c r="S463" s="3"/>
    </row>
    <row r="464" spans="1:19" x14ac:dyDescent="0.3">
      <c r="A464" s="20">
        <v>1250</v>
      </c>
      <c r="B464" s="10" t="s">
        <v>43</v>
      </c>
      <c r="C464" s="10" t="s">
        <v>1130</v>
      </c>
      <c r="D464" s="10"/>
      <c r="E464" s="10"/>
      <c r="F464" s="3" t="s">
        <v>1742</v>
      </c>
      <c r="G464" s="3" t="s">
        <v>3102</v>
      </c>
      <c r="H464" s="3" t="s">
        <v>1734</v>
      </c>
      <c r="I464" s="53"/>
      <c r="J464" s="3"/>
      <c r="K464" s="3"/>
      <c r="L464" s="3"/>
      <c r="M464" s="3"/>
      <c r="N464" s="10"/>
      <c r="O464" s="3" t="str">
        <f t="shared" si="11"/>
        <v/>
      </c>
      <c r="P464" s="3"/>
      <c r="Q464" s="3"/>
      <c r="R464" s="3"/>
      <c r="S464" s="3"/>
    </row>
    <row r="465" spans="1:19" x14ac:dyDescent="0.3">
      <c r="A465" s="20">
        <v>1251</v>
      </c>
      <c r="B465" s="10" t="s">
        <v>43</v>
      </c>
      <c r="C465" s="10" t="s">
        <v>1130</v>
      </c>
      <c r="D465" s="10"/>
      <c r="E465" s="10"/>
      <c r="F465" s="3" t="s">
        <v>1743</v>
      </c>
      <c r="G465" s="3" t="s">
        <v>3103</v>
      </c>
      <c r="H465" s="3" t="s">
        <v>1734</v>
      </c>
      <c r="I465" s="53"/>
      <c r="J465" s="3"/>
      <c r="K465" s="3"/>
      <c r="L465" s="3"/>
      <c r="M465" s="3"/>
      <c r="N465" s="10"/>
      <c r="O465" s="3" t="str">
        <f t="shared" si="11"/>
        <v/>
      </c>
      <c r="P465" s="3"/>
      <c r="Q465" s="3"/>
      <c r="R465" s="3"/>
      <c r="S465" s="3"/>
    </row>
    <row r="466" spans="1:19" x14ac:dyDescent="0.3">
      <c r="A466" s="20">
        <v>1252</v>
      </c>
      <c r="B466" s="10" t="s">
        <v>43</v>
      </c>
      <c r="C466" s="10" t="s">
        <v>1130</v>
      </c>
      <c r="D466" s="10"/>
      <c r="E466" s="10"/>
      <c r="F466" s="3" t="s">
        <v>1744</v>
      </c>
      <c r="G466" s="3" t="s">
        <v>3104</v>
      </c>
      <c r="H466" s="3" t="s">
        <v>1734</v>
      </c>
      <c r="I466" s="53"/>
      <c r="J466" s="3"/>
      <c r="K466" s="3"/>
      <c r="L466" s="3"/>
      <c r="M466" s="3"/>
      <c r="N466" s="10"/>
      <c r="O466" s="3" t="str">
        <f t="shared" si="11"/>
        <v/>
      </c>
      <c r="P466" s="3"/>
      <c r="Q466" s="3"/>
      <c r="R466" s="3"/>
      <c r="S466" s="3"/>
    </row>
    <row r="467" spans="1:19" x14ac:dyDescent="0.3">
      <c r="A467" s="20">
        <v>1253</v>
      </c>
      <c r="B467" s="10" t="s">
        <v>43</v>
      </c>
      <c r="C467" s="10" t="s">
        <v>1130</v>
      </c>
      <c r="D467" s="10"/>
      <c r="E467" s="10"/>
      <c r="F467" s="3" t="s">
        <v>1745</v>
      </c>
      <c r="G467" s="3" t="s">
        <v>3105</v>
      </c>
      <c r="H467" s="3" t="s">
        <v>1734</v>
      </c>
      <c r="I467" s="53"/>
      <c r="J467" s="3"/>
      <c r="K467" s="3"/>
      <c r="L467" s="3"/>
      <c r="M467" s="3"/>
      <c r="N467" s="10"/>
      <c r="O467" s="3" t="str">
        <f t="shared" si="11"/>
        <v/>
      </c>
      <c r="P467" s="3"/>
      <c r="Q467" s="3"/>
      <c r="R467" s="3"/>
      <c r="S467" s="3"/>
    </row>
    <row r="468" spans="1:19" x14ac:dyDescent="0.3">
      <c r="A468" s="20">
        <v>1254</v>
      </c>
      <c r="B468" s="10" t="s">
        <v>43</v>
      </c>
      <c r="C468" s="10" t="s">
        <v>1130</v>
      </c>
      <c r="D468" s="10"/>
      <c r="E468" s="10"/>
      <c r="F468" s="3" t="s">
        <v>1746</v>
      </c>
      <c r="G468" s="3" t="s">
        <v>3106</v>
      </c>
      <c r="H468" s="3" t="s">
        <v>1734</v>
      </c>
      <c r="I468" s="53"/>
      <c r="J468" s="3"/>
      <c r="K468" s="3"/>
      <c r="L468" s="3"/>
      <c r="M468" s="3"/>
      <c r="N468" s="10"/>
      <c r="O468" s="3" t="str">
        <f t="shared" si="11"/>
        <v/>
      </c>
      <c r="P468" s="3"/>
      <c r="Q468" s="3"/>
      <c r="R468" s="3"/>
      <c r="S468" s="3"/>
    </row>
    <row r="469" spans="1:19" x14ac:dyDescent="0.3">
      <c r="A469" s="20">
        <v>1255</v>
      </c>
      <c r="B469" s="10" t="s">
        <v>43</v>
      </c>
      <c r="C469" s="10" t="s">
        <v>1130</v>
      </c>
      <c r="D469" s="10"/>
      <c r="E469" s="10"/>
      <c r="F469" s="3" t="s">
        <v>1747</v>
      </c>
      <c r="G469" s="3" t="s">
        <v>3107</v>
      </c>
      <c r="H469" s="3" t="s">
        <v>1734</v>
      </c>
      <c r="I469" s="53"/>
      <c r="J469" s="3"/>
      <c r="K469" s="3"/>
      <c r="L469" s="3"/>
      <c r="M469" s="3"/>
      <c r="N469" s="10"/>
      <c r="O469" s="3" t="str">
        <f t="shared" si="11"/>
        <v/>
      </c>
      <c r="P469" s="3"/>
      <c r="Q469" s="3"/>
      <c r="R469" s="3"/>
      <c r="S469" s="3"/>
    </row>
    <row r="470" spans="1:19" x14ac:dyDescent="0.3">
      <c r="A470" s="20">
        <v>1256</v>
      </c>
      <c r="B470" s="10" t="s">
        <v>43</v>
      </c>
      <c r="C470" s="10" t="s">
        <v>1130</v>
      </c>
      <c r="D470" s="10"/>
      <c r="E470" s="10"/>
      <c r="F470" s="3" t="s">
        <v>1748</v>
      </c>
      <c r="G470" s="3" t="s">
        <v>3108</v>
      </c>
      <c r="H470" s="3" t="s">
        <v>1734</v>
      </c>
      <c r="I470" s="53"/>
      <c r="J470" s="3"/>
      <c r="K470" s="3"/>
      <c r="L470" s="3"/>
      <c r="M470" s="3"/>
      <c r="N470" s="10"/>
      <c r="O470" s="3" t="str">
        <f t="shared" si="11"/>
        <v/>
      </c>
      <c r="P470" s="3"/>
      <c r="Q470" s="3"/>
      <c r="R470" s="3"/>
      <c r="S470" s="3"/>
    </row>
    <row r="471" spans="1:19" x14ac:dyDescent="0.3">
      <c r="A471" s="20">
        <v>1257</v>
      </c>
      <c r="B471" s="10" t="s">
        <v>43</v>
      </c>
      <c r="C471" s="10" t="s">
        <v>1130</v>
      </c>
      <c r="D471" s="10"/>
      <c r="E471" s="10"/>
      <c r="F471" s="3" t="s">
        <v>1749</v>
      </c>
      <c r="G471" s="3" t="s">
        <v>3109</v>
      </c>
      <c r="H471" s="3" t="s">
        <v>1734</v>
      </c>
      <c r="I471" s="53"/>
      <c r="J471" s="3"/>
      <c r="K471" s="3"/>
      <c r="L471" s="3"/>
      <c r="M471" s="3"/>
      <c r="N471" s="10"/>
      <c r="O471" s="3" t="str">
        <f t="shared" si="11"/>
        <v/>
      </c>
      <c r="P471" s="3"/>
      <c r="Q471" s="3"/>
      <c r="R471" s="3"/>
      <c r="S471" s="3"/>
    </row>
    <row r="472" spans="1:19" x14ac:dyDescent="0.3">
      <c r="A472" s="20">
        <v>1258</v>
      </c>
      <c r="B472" s="10" t="s">
        <v>43</v>
      </c>
      <c r="C472" s="10" t="s">
        <v>1130</v>
      </c>
      <c r="D472" s="10"/>
      <c r="E472" s="10"/>
      <c r="F472" s="3" t="s">
        <v>1750</v>
      </c>
      <c r="G472" s="3" t="s">
        <v>3110</v>
      </c>
      <c r="H472" s="3" t="s">
        <v>1734</v>
      </c>
      <c r="I472" s="53"/>
      <c r="J472" s="3"/>
      <c r="K472" s="3"/>
      <c r="L472" s="3"/>
      <c r="M472" s="3"/>
      <c r="N472" s="10"/>
      <c r="O472" s="3" t="str">
        <f t="shared" si="11"/>
        <v/>
      </c>
      <c r="P472" s="3"/>
      <c r="Q472" s="3"/>
      <c r="R472" s="3"/>
      <c r="S472" s="3"/>
    </row>
    <row r="473" spans="1:19" x14ac:dyDescent="0.3">
      <c r="A473" s="20">
        <v>1259</v>
      </c>
      <c r="B473" s="10" t="s">
        <v>43</v>
      </c>
      <c r="C473" s="10" t="s">
        <v>1130</v>
      </c>
      <c r="D473" s="10"/>
      <c r="E473" s="10"/>
      <c r="F473" s="3" t="s">
        <v>1751</v>
      </c>
      <c r="G473" s="3" t="s">
        <v>3111</v>
      </c>
      <c r="H473" s="3" t="s">
        <v>1734</v>
      </c>
      <c r="I473" s="53"/>
      <c r="J473" s="3"/>
      <c r="K473" s="3"/>
      <c r="L473" s="3"/>
      <c r="M473" s="3"/>
      <c r="N473" s="10"/>
      <c r="O473" s="3" t="str">
        <f t="shared" si="11"/>
        <v/>
      </c>
      <c r="P473" s="3"/>
      <c r="Q473" s="3"/>
      <c r="R473" s="3"/>
      <c r="S473" s="3"/>
    </row>
    <row r="474" spans="1:19" x14ac:dyDescent="0.3">
      <c r="A474" s="20">
        <v>1260</v>
      </c>
      <c r="B474" s="10" t="s">
        <v>43</v>
      </c>
      <c r="C474" s="10" t="s">
        <v>1130</v>
      </c>
      <c r="D474" s="10"/>
      <c r="E474" s="10"/>
      <c r="F474" s="3" t="s">
        <v>1752</v>
      </c>
      <c r="G474" s="3" t="s">
        <v>3112</v>
      </c>
      <c r="H474" s="3" t="s">
        <v>1734</v>
      </c>
      <c r="I474" s="53"/>
      <c r="J474" s="3"/>
      <c r="K474" s="3"/>
      <c r="L474" s="3"/>
      <c r="M474" s="3"/>
      <c r="N474" s="10"/>
      <c r="O474" s="3" t="str">
        <f t="shared" si="11"/>
        <v/>
      </c>
      <c r="P474" s="3"/>
      <c r="Q474" s="3"/>
      <c r="R474" s="3"/>
      <c r="S474" s="3"/>
    </row>
    <row r="475" spans="1:19" x14ac:dyDescent="0.3">
      <c r="A475" s="20">
        <v>1261</v>
      </c>
      <c r="B475" s="10" t="s">
        <v>43</v>
      </c>
      <c r="C475" s="10" t="s">
        <v>1130</v>
      </c>
      <c r="D475" s="10"/>
      <c r="E475" s="10"/>
      <c r="F475" s="3" t="s">
        <v>1753</v>
      </c>
      <c r="G475" s="3" t="s">
        <v>3113</v>
      </c>
      <c r="H475" s="3" t="s">
        <v>1734</v>
      </c>
      <c r="I475" s="53"/>
      <c r="J475" s="3"/>
      <c r="K475" s="3"/>
      <c r="L475" s="3"/>
      <c r="M475" s="3"/>
      <c r="N475" s="10"/>
      <c r="O475" s="3" t="str">
        <f t="shared" si="11"/>
        <v/>
      </c>
      <c r="P475" s="3"/>
      <c r="Q475" s="3"/>
      <c r="R475" s="3"/>
      <c r="S475" s="3"/>
    </row>
    <row r="476" spans="1:19" x14ac:dyDescent="0.3">
      <c r="A476" s="20">
        <v>1262</v>
      </c>
      <c r="B476" s="10" t="s">
        <v>43</v>
      </c>
      <c r="C476" s="10" t="s">
        <v>1130</v>
      </c>
      <c r="D476" s="10"/>
      <c r="E476" s="10"/>
      <c r="F476" s="3" t="s">
        <v>1754</v>
      </c>
      <c r="G476" s="3" t="s">
        <v>3114</v>
      </c>
      <c r="H476" s="3" t="s">
        <v>1734</v>
      </c>
      <c r="I476" s="53"/>
      <c r="J476" s="3"/>
      <c r="K476" s="3"/>
      <c r="L476" s="3"/>
      <c r="M476" s="3"/>
      <c r="N476" s="10"/>
      <c r="O476" s="3" t="str">
        <f t="shared" si="11"/>
        <v/>
      </c>
      <c r="P476" s="3"/>
      <c r="Q476" s="3"/>
      <c r="R476" s="3"/>
      <c r="S476" s="3"/>
    </row>
    <row r="477" spans="1:19" x14ac:dyDescent="0.3">
      <c r="A477" s="20">
        <v>1263</v>
      </c>
      <c r="B477" s="10" t="s">
        <v>43</v>
      </c>
      <c r="C477" s="10" t="s">
        <v>1130</v>
      </c>
      <c r="D477" s="10"/>
      <c r="E477" s="10"/>
      <c r="F477" s="3" t="s">
        <v>1755</v>
      </c>
      <c r="G477" s="3" t="s">
        <v>3115</v>
      </c>
      <c r="H477" s="3" t="s">
        <v>1734</v>
      </c>
      <c r="I477" s="53"/>
      <c r="J477" s="3"/>
      <c r="K477" s="3"/>
      <c r="L477" s="3"/>
      <c r="M477" s="3"/>
      <c r="N477" s="10"/>
      <c r="O477" s="3" t="str">
        <f t="shared" si="11"/>
        <v/>
      </c>
      <c r="P477" s="3"/>
      <c r="Q477" s="3"/>
      <c r="R477" s="3"/>
      <c r="S477" s="3"/>
    </row>
    <row r="478" spans="1:19" x14ac:dyDescent="0.3">
      <c r="A478" s="20">
        <v>1264</v>
      </c>
      <c r="B478" s="10" t="s">
        <v>43</v>
      </c>
      <c r="C478" s="10" t="s">
        <v>1130</v>
      </c>
      <c r="D478" s="10"/>
      <c r="E478" s="10"/>
      <c r="F478" s="3" t="s">
        <v>1756</v>
      </c>
      <c r="G478" s="3" t="s">
        <v>3116</v>
      </c>
      <c r="H478" s="3" t="s">
        <v>1757</v>
      </c>
      <c r="I478" s="53"/>
      <c r="J478" s="3"/>
      <c r="K478" s="3"/>
      <c r="L478" s="3"/>
      <c r="M478" s="3"/>
      <c r="N478" s="10"/>
      <c r="O478" s="3" t="str">
        <f t="shared" si="11"/>
        <v/>
      </c>
      <c r="P478" s="3"/>
      <c r="Q478" s="3"/>
      <c r="R478" s="3"/>
      <c r="S478" s="3"/>
    </row>
    <row r="479" spans="1:19" x14ac:dyDescent="0.3">
      <c r="A479" s="20">
        <v>1265</v>
      </c>
      <c r="B479" s="10" t="s">
        <v>43</v>
      </c>
      <c r="C479" s="10" t="s">
        <v>1130</v>
      </c>
      <c r="D479" s="10"/>
      <c r="E479" s="10"/>
      <c r="F479" s="3" t="s">
        <v>1758</v>
      </c>
      <c r="G479" s="3" t="s">
        <v>3117</v>
      </c>
      <c r="H479" s="3" t="s">
        <v>1759</v>
      </c>
      <c r="I479" s="53"/>
      <c r="J479" s="3"/>
      <c r="K479" s="3"/>
      <c r="L479" s="3"/>
      <c r="M479" s="3"/>
      <c r="N479" s="10"/>
      <c r="O479" s="3" t="str">
        <f t="shared" si="11"/>
        <v/>
      </c>
      <c r="P479" s="3"/>
      <c r="Q479" s="3"/>
      <c r="R479" s="3"/>
      <c r="S479" s="3"/>
    </row>
    <row r="480" spans="1:19" x14ac:dyDescent="0.3">
      <c r="A480" s="20">
        <v>1266</v>
      </c>
      <c r="B480" s="10" t="s">
        <v>43</v>
      </c>
      <c r="C480" s="10" t="s">
        <v>1130</v>
      </c>
      <c r="D480" s="10"/>
      <c r="E480" s="10"/>
      <c r="F480" s="3" t="s">
        <v>1760</v>
      </c>
      <c r="G480" s="3" t="s">
        <v>3118</v>
      </c>
      <c r="H480" s="3" t="s">
        <v>1761</v>
      </c>
      <c r="I480" s="53"/>
      <c r="J480" s="3"/>
      <c r="K480" s="3"/>
      <c r="L480" s="3"/>
      <c r="M480" s="3"/>
      <c r="N480" s="10"/>
      <c r="O480" s="3" t="str">
        <f t="shared" si="11"/>
        <v/>
      </c>
      <c r="P480" s="3"/>
      <c r="Q480" s="3"/>
      <c r="R480" s="3"/>
      <c r="S480" s="3"/>
    </row>
    <row r="481" spans="1:19" x14ac:dyDescent="0.3">
      <c r="A481" s="20">
        <v>1267</v>
      </c>
      <c r="B481" s="10" t="s">
        <v>43</v>
      </c>
      <c r="C481" s="10" t="s">
        <v>1130</v>
      </c>
      <c r="D481" s="10"/>
      <c r="E481" s="10"/>
      <c r="F481" s="3" t="s">
        <v>1762</v>
      </c>
      <c r="G481" s="3" t="s">
        <v>3119</v>
      </c>
      <c r="H481" s="3" t="s">
        <v>1763</v>
      </c>
      <c r="I481" s="53"/>
      <c r="J481" s="3"/>
      <c r="K481" s="3"/>
      <c r="L481" s="3"/>
      <c r="M481" s="3"/>
      <c r="N481" s="10"/>
      <c r="O481" s="3" t="str">
        <f t="shared" si="11"/>
        <v/>
      </c>
      <c r="P481" s="3"/>
      <c r="Q481" s="3"/>
      <c r="R481" s="3"/>
      <c r="S481" s="3"/>
    </row>
    <row r="482" spans="1:19" x14ac:dyDescent="0.3">
      <c r="A482" s="20">
        <v>1268</v>
      </c>
      <c r="B482" s="10" t="s">
        <v>43</v>
      </c>
      <c r="C482" s="10" t="s">
        <v>1130</v>
      </c>
      <c r="D482" s="10"/>
      <c r="E482" s="10"/>
      <c r="F482" s="3" t="s">
        <v>1764</v>
      </c>
      <c r="G482" s="3" t="s">
        <v>3120</v>
      </c>
      <c r="H482" s="3" t="s">
        <v>1765</v>
      </c>
      <c r="I482" s="53"/>
      <c r="J482" s="3"/>
      <c r="K482" s="3"/>
      <c r="L482" s="3"/>
      <c r="M482" s="3"/>
      <c r="N482" s="10"/>
      <c r="O482" s="3" t="str">
        <f t="shared" si="11"/>
        <v/>
      </c>
      <c r="P482" s="3"/>
      <c r="Q482" s="3"/>
      <c r="R482" s="3"/>
      <c r="S482" s="3"/>
    </row>
    <row r="483" spans="1:19" x14ac:dyDescent="0.3">
      <c r="A483" s="20">
        <v>1269</v>
      </c>
      <c r="B483" s="10" t="s">
        <v>43</v>
      </c>
      <c r="C483" s="10" t="s">
        <v>1130</v>
      </c>
      <c r="D483" s="10"/>
      <c r="E483" s="10"/>
      <c r="F483" s="3" t="s">
        <v>1766</v>
      </c>
      <c r="G483" s="3" t="s">
        <v>3121</v>
      </c>
      <c r="H483" s="3" t="s">
        <v>1765</v>
      </c>
      <c r="I483" s="53"/>
      <c r="J483" s="3"/>
      <c r="K483" s="3"/>
      <c r="L483" s="3"/>
      <c r="M483" s="3"/>
      <c r="N483" s="10"/>
      <c r="O483" s="3" t="str">
        <f t="shared" si="11"/>
        <v/>
      </c>
      <c r="P483" s="3"/>
      <c r="Q483" s="3"/>
      <c r="R483" s="3"/>
      <c r="S483" s="3"/>
    </row>
    <row r="484" spans="1:19" x14ac:dyDescent="0.3">
      <c r="A484" s="20">
        <v>1270</v>
      </c>
      <c r="B484" s="10" t="s">
        <v>43</v>
      </c>
      <c r="C484" s="10" t="s">
        <v>1130</v>
      </c>
      <c r="D484" s="10"/>
      <c r="E484" s="10"/>
      <c r="F484" s="3" t="s">
        <v>1767</v>
      </c>
      <c r="G484" s="3" t="s">
        <v>3122</v>
      </c>
      <c r="H484" s="3" t="s">
        <v>1765</v>
      </c>
      <c r="I484" s="53"/>
      <c r="J484" s="3"/>
      <c r="K484" s="3"/>
      <c r="L484" s="3"/>
      <c r="M484" s="3"/>
      <c r="N484" s="10"/>
      <c r="O484" s="3" t="str">
        <f t="shared" si="11"/>
        <v/>
      </c>
      <c r="P484" s="3"/>
      <c r="Q484" s="3"/>
      <c r="R484" s="3"/>
      <c r="S484" s="3"/>
    </row>
    <row r="485" spans="1:19" x14ac:dyDescent="0.3">
      <c r="A485" s="20">
        <v>1271</v>
      </c>
      <c r="B485" s="10" t="s">
        <v>43</v>
      </c>
      <c r="C485" s="10" t="s">
        <v>1130</v>
      </c>
      <c r="D485" s="10"/>
      <c r="E485" s="10"/>
      <c r="F485" s="3" t="s">
        <v>1768</v>
      </c>
      <c r="G485" s="3" t="s">
        <v>3123</v>
      </c>
      <c r="H485" s="3" t="s">
        <v>1765</v>
      </c>
      <c r="I485" s="53"/>
      <c r="J485" s="3"/>
      <c r="K485" s="3"/>
      <c r="L485" s="3"/>
      <c r="M485" s="3"/>
      <c r="N485" s="10"/>
      <c r="O485" s="3" t="str">
        <f t="shared" si="11"/>
        <v/>
      </c>
      <c r="P485" s="3"/>
      <c r="Q485" s="3"/>
      <c r="R485" s="3"/>
      <c r="S485" s="3"/>
    </row>
    <row r="486" spans="1:19" x14ac:dyDescent="0.3">
      <c r="A486" s="20">
        <v>1272</v>
      </c>
      <c r="B486" s="10" t="s">
        <v>43</v>
      </c>
      <c r="C486" s="10" t="s">
        <v>1130</v>
      </c>
      <c r="D486" s="10"/>
      <c r="E486" s="10"/>
      <c r="F486" s="3" t="s">
        <v>1769</v>
      </c>
      <c r="G486" s="3" t="s">
        <v>3124</v>
      </c>
      <c r="H486" s="3" t="s">
        <v>1765</v>
      </c>
      <c r="I486" s="53"/>
      <c r="J486" s="3"/>
      <c r="K486" s="3"/>
      <c r="L486" s="3"/>
      <c r="M486" s="3"/>
      <c r="N486" s="10"/>
      <c r="O486" s="3" t="str">
        <f t="shared" si="11"/>
        <v/>
      </c>
      <c r="P486" s="3"/>
      <c r="Q486" s="3"/>
      <c r="R486" s="3"/>
      <c r="S486" s="3"/>
    </row>
    <row r="487" spans="1:19" x14ac:dyDescent="0.3">
      <c r="A487" s="20">
        <v>1273</v>
      </c>
      <c r="B487" s="10" t="s">
        <v>43</v>
      </c>
      <c r="C487" s="10" t="s">
        <v>1130</v>
      </c>
      <c r="D487" s="10"/>
      <c r="E487" s="10"/>
      <c r="F487" s="3" t="s">
        <v>1770</v>
      </c>
      <c r="G487" s="3" t="s">
        <v>3125</v>
      </c>
      <c r="H487" s="3" t="s">
        <v>1765</v>
      </c>
      <c r="I487" s="53"/>
      <c r="J487" s="3"/>
      <c r="K487" s="3"/>
      <c r="L487" s="3"/>
      <c r="M487" s="3"/>
      <c r="N487" s="10"/>
      <c r="O487" s="3" t="str">
        <f t="shared" si="11"/>
        <v/>
      </c>
      <c r="P487" s="3"/>
      <c r="Q487" s="3"/>
      <c r="R487" s="3"/>
      <c r="S487" s="3"/>
    </row>
    <row r="488" spans="1:19" x14ac:dyDescent="0.3">
      <c r="A488" s="20">
        <v>1274</v>
      </c>
      <c r="B488" s="10" t="s">
        <v>43</v>
      </c>
      <c r="C488" s="10" t="s">
        <v>1130</v>
      </c>
      <c r="D488" s="10"/>
      <c r="E488" s="10"/>
      <c r="F488" s="3" t="s">
        <v>1771</v>
      </c>
      <c r="G488" s="3" t="s">
        <v>3126</v>
      </c>
      <c r="H488" s="3" t="s">
        <v>1765</v>
      </c>
      <c r="I488" s="53"/>
      <c r="J488" s="3"/>
      <c r="K488" s="3"/>
      <c r="L488" s="3"/>
      <c r="M488" s="3"/>
      <c r="N488" s="10"/>
      <c r="O488" s="3" t="str">
        <f t="shared" si="11"/>
        <v/>
      </c>
      <c r="P488" s="3"/>
      <c r="Q488" s="3"/>
      <c r="R488" s="3"/>
      <c r="S488" s="3"/>
    </row>
    <row r="489" spans="1:19" x14ac:dyDescent="0.3">
      <c r="A489" s="20">
        <v>1275</v>
      </c>
      <c r="B489" s="10" t="s">
        <v>43</v>
      </c>
      <c r="C489" s="10" t="s">
        <v>1130</v>
      </c>
      <c r="D489" s="10"/>
      <c r="E489" s="10"/>
      <c r="F489" s="3" t="s">
        <v>1772</v>
      </c>
      <c r="G489" s="3" t="s">
        <v>3127</v>
      </c>
      <c r="H489" s="3" t="s">
        <v>1765</v>
      </c>
      <c r="I489" s="53"/>
      <c r="J489" s="3"/>
      <c r="K489" s="3"/>
      <c r="L489" s="3"/>
      <c r="M489" s="3"/>
      <c r="N489" s="10"/>
      <c r="O489" s="3" t="str">
        <f t="shared" si="11"/>
        <v/>
      </c>
      <c r="P489" s="3"/>
      <c r="Q489" s="3"/>
      <c r="R489" s="3"/>
      <c r="S489" s="3"/>
    </row>
    <row r="490" spans="1:19" x14ac:dyDescent="0.3">
      <c r="A490" s="20">
        <v>1276</v>
      </c>
      <c r="B490" s="10" t="s">
        <v>43</v>
      </c>
      <c r="C490" s="10" t="s">
        <v>1130</v>
      </c>
      <c r="D490" s="10"/>
      <c r="E490" s="10"/>
      <c r="F490" s="3" t="s">
        <v>1773</v>
      </c>
      <c r="G490" s="3" t="s">
        <v>3128</v>
      </c>
      <c r="H490" s="3" t="s">
        <v>1765</v>
      </c>
      <c r="I490" s="53"/>
      <c r="J490" s="3"/>
      <c r="K490" s="3"/>
      <c r="L490" s="3"/>
      <c r="M490" s="3"/>
      <c r="N490" s="10"/>
      <c r="O490" s="3" t="str">
        <f t="shared" si="11"/>
        <v/>
      </c>
      <c r="P490" s="3"/>
      <c r="Q490" s="3"/>
      <c r="R490" s="3"/>
      <c r="S490" s="3"/>
    </row>
    <row r="491" spans="1:19" x14ac:dyDescent="0.3">
      <c r="A491" s="20">
        <v>1277</v>
      </c>
      <c r="B491" s="10" t="s">
        <v>43</v>
      </c>
      <c r="C491" s="10" t="s">
        <v>1130</v>
      </c>
      <c r="D491" s="10"/>
      <c r="E491" s="10"/>
      <c r="F491" s="3" t="s">
        <v>1774</v>
      </c>
      <c r="G491" s="3" t="s">
        <v>3129</v>
      </c>
      <c r="H491" s="3" t="s">
        <v>1765</v>
      </c>
      <c r="I491" s="53"/>
      <c r="J491" s="3"/>
      <c r="K491" s="3"/>
      <c r="L491" s="3"/>
      <c r="M491" s="3"/>
      <c r="N491" s="10"/>
      <c r="O491" s="3" t="str">
        <f t="shared" si="11"/>
        <v/>
      </c>
      <c r="P491" s="3"/>
      <c r="Q491" s="3"/>
      <c r="R491" s="3"/>
      <c r="S491" s="3"/>
    </row>
    <row r="492" spans="1:19" x14ac:dyDescent="0.3">
      <c r="A492" s="20">
        <v>1278</v>
      </c>
      <c r="B492" s="10" t="s">
        <v>43</v>
      </c>
      <c r="C492" s="10" t="s">
        <v>1130</v>
      </c>
      <c r="D492" s="10"/>
      <c r="E492" s="10"/>
      <c r="F492" s="3" t="s">
        <v>1775</v>
      </c>
      <c r="G492" s="3" t="s">
        <v>3130</v>
      </c>
      <c r="H492" s="3" t="s">
        <v>1765</v>
      </c>
      <c r="I492" s="53"/>
      <c r="J492" s="3"/>
      <c r="K492" s="3"/>
      <c r="L492" s="3"/>
      <c r="M492" s="3"/>
      <c r="N492" s="10"/>
      <c r="O492" s="3" t="str">
        <f t="shared" si="11"/>
        <v/>
      </c>
      <c r="P492" s="3"/>
      <c r="Q492" s="3"/>
      <c r="R492" s="3"/>
      <c r="S492" s="3"/>
    </row>
    <row r="493" spans="1:19" x14ac:dyDescent="0.3">
      <c r="A493" s="20">
        <v>1279</v>
      </c>
      <c r="B493" s="10" t="s">
        <v>43</v>
      </c>
      <c r="C493" s="10" t="s">
        <v>1130</v>
      </c>
      <c r="D493" s="10"/>
      <c r="E493" s="10"/>
      <c r="F493" s="3" t="s">
        <v>1776</v>
      </c>
      <c r="G493" s="3" t="s">
        <v>3131</v>
      </c>
      <c r="H493" s="3" t="s">
        <v>1765</v>
      </c>
      <c r="I493" s="53"/>
      <c r="J493" s="3"/>
      <c r="K493" s="3"/>
      <c r="L493" s="3"/>
      <c r="M493" s="3"/>
      <c r="N493" s="10"/>
      <c r="O493" s="3" t="str">
        <f t="shared" si="11"/>
        <v/>
      </c>
      <c r="P493" s="3"/>
      <c r="Q493" s="3"/>
      <c r="R493" s="3"/>
      <c r="S493" s="3"/>
    </row>
    <row r="494" spans="1:19" x14ac:dyDescent="0.3">
      <c r="A494" s="20">
        <v>1280</v>
      </c>
      <c r="B494" s="10" t="s">
        <v>43</v>
      </c>
      <c r="C494" s="10" t="s">
        <v>1130</v>
      </c>
      <c r="D494" s="10"/>
      <c r="E494" s="10"/>
      <c r="F494" s="3" t="s">
        <v>1777</v>
      </c>
      <c r="G494" s="3" t="s">
        <v>3132</v>
      </c>
      <c r="H494" s="3" t="s">
        <v>1765</v>
      </c>
      <c r="I494" s="53"/>
      <c r="J494" s="3"/>
      <c r="K494" s="3"/>
      <c r="L494" s="3"/>
      <c r="M494" s="3"/>
      <c r="N494" s="10"/>
      <c r="O494" s="3" t="str">
        <f t="shared" si="11"/>
        <v/>
      </c>
      <c r="P494" s="3"/>
      <c r="Q494" s="3"/>
      <c r="R494" s="3"/>
      <c r="S494" s="3"/>
    </row>
    <row r="495" spans="1:19" x14ac:dyDescent="0.3">
      <c r="A495" s="20">
        <v>1281</v>
      </c>
      <c r="B495" s="10" t="s">
        <v>43</v>
      </c>
      <c r="C495" s="10" t="s">
        <v>1130</v>
      </c>
      <c r="D495" s="10"/>
      <c r="E495" s="10"/>
      <c r="F495" s="3" t="s">
        <v>1778</v>
      </c>
      <c r="G495" s="3" t="s">
        <v>3133</v>
      </c>
      <c r="H495" s="3" t="s">
        <v>1765</v>
      </c>
      <c r="I495" s="53"/>
      <c r="J495" s="3"/>
      <c r="K495" s="3"/>
      <c r="L495" s="3"/>
      <c r="M495" s="3"/>
      <c r="N495" s="10"/>
      <c r="O495" s="3" t="str">
        <f t="shared" si="11"/>
        <v/>
      </c>
      <c r="P495" s="3"/>
      <c r="Q495" s="3"/>
      <c r="R495" s="3"/>
      <c r="S495" s="3"/>
    </row>
    <row r="496" spans="1:19" x14ac:dyDescent="0.3">
      <c r="A496" s="20">
        <v>1282</v>
      </c>
      <c r="B496" s="10" t="s">
        <v>43</v>
      </c>
      <c r="C496" s="10" t="s">
        <v>1130</v>
      </c>
      <c r="D496" s="10"/>
      <c r="E496" s="10"/>
      <c r="F496" s="3" t="s">
        <v>1779</v>
      </c>
      <c r="G496" s="3" t="s">
        <v>3134</v>
      </c>
      <c r="H496" s="3" t="s">
        <v>1765</v>
      </c>
      <c r="I496" s="53"/>
      <c r="J496" s="3"/>
      <c r="K496" s="3"/>
      <c r="L496" s="3"/>
      <c r="M496" s="3"/>
      <c r="N496" s="10"/>
      <c r="O496" s="3" t="str">
        <f t="shared" si="11"/>
        <v/>
      </c>
      <c r="P496" s="3"/>
      <c r="Q496" s="3"/>
      <c r="R496" s="3"/>
      <c r="S496" s="3"/>
    </row>
    <row r="497" spans="1:19" x14ac:dyDescent="0.3">
      <c r="A497" s="20">
        <v>1283</v>
      </c>
      <c r="B497" s="10" t="s">
        <v>43</v>
      </c>
      <c r="C497" s="10" t="s">
        <v>1130</v>
      </c>
      <c r="D497" s="10"/>
      <c r="E497" s="10"/>
      <c r="F497" s="3" t="s">
        <v>1780</v>
      </c>
      <c r="G497" s="3" t="s">
        <v>3135</v>
      </c>
      <c r="H497" s="3" t="s">
        <v>1765</v>
      </c>
      <c r="I497" s="53"/>
      <c r="J497" s="3"/>
      <c r="K497" s="3"/>
      <c r="L497" s="3"/>
      <c r="M497" s="3"/>
      <c r="N497" s="10"/>
      <c r="O497" s="3" t="str">
        <f t="shared" si="11"/>
        <v/>
      </c>
      <c r="P497" s="3"/>
      <c r="Q497" s="3"/>
      <c r="R497" s="3"/>
      <c r="S497" s="3"/>
    </row>
    <row r="498" spans="1:19" x14ac:dyDescent="0.3">
      <c r="A498" s="20">
        <v>1284</v>
      </c>
      <c r="B498" s="10" t="s">
        <v>43</v>
      </c>
      <c r="C498" s="10" t="s">
        <v>1130</v>
      </c>
      <c r="D498" s="10"/>
      <c r="E498" s="10"/>
      <c r="F498" s="3" t="s">
        <v>1781</v>
      </c>
      <c r="G498" s="3" t="s">
        <v>3136</v>
      </c>
      <c r="H498" s="3" t="s">
        <v>1765</v>
      </c>
      <c r="I498" s="53"/>
      <c r="J498" s="3"/>
      <c r="K498" s="3"/>
      <c r="L498" s="3"/>
      <c r="M498" s="3"/>
      <c r="N498" s="10"/>
      <c r="O498" s="3" t="str">
        <f t="shared" ref="O498:O561" si="12" xml:space="preserve"> IF(ISBLANK(N498),"",CONCATENATE("TP/oneM2M/",IF(J498&lt;&gt;"Both",J498&amp;"/",""),K498,IF(K498&lt;&gt;"","/",""),L498,IF(L498&lt;&gt;"","/",""),M498,IF(M498&lt;&gt;"","/",""),N498))</f>
        <v/>
      </c>
      <c r="P498" s="3"/>
      <c r="Q498" s="3"/>
      <c r="R498" s="3"/>
      <c r="S498" s="3"/>
    </row>
    <row r="499" spans="1:19" x14ac:dyDescent="0.3">
      <c r="A499" s="20">
        <v>1285</v>
      </c>
      <c r="B499" s="10" t="s">
        <v>43</v>
      </c>
      <c r="C499" s="10" t="s">
        <v>1130</v>
      </c>
      <c r="D499" s="10"/>
      <c r="E499" s="10"/>
      <c r="F499" s="3" t="s">
        <v>1782</v>
      </c>
      <c r="G499" s="3" t="s">
        <v>3137</v>
      </c>
      <c r="H499" s="3" t="s">
        <v>1765</v>
      </c>
      <c r="I499" s="53"/>
      <c r="J499" s="3"/>
      <c r="K499" s="3"/>
      <c r="L499" s="3"/>
      <c r="M499" s="3"/>
      <c r="N499" s="10"/>
      <c r="O499" s="3" t="str">
        <f t="shared" si="12"/>
        <v/>
      </c>
      <c r="P499" s="3"/>
      <c r="Q499" s="3"/>
      <c r="R499" s="3"/>
      <c r="S499" s="3"/>
    </row>
    <row r="500" spans="1:19" x14ac:dyDescent="0.3">
      <c r="A500" s="20">
        <v>1286</v>
      </c>
      <c r="B500" s="10" t="s">
        <v>43</v>
      </c>
      <c r="C500" s="10" t="s">
        <v>1130</v>
      </c>
      <c r="D500" s="10"/>
      <c r="E500" s="10"/>
      <c r="F500" s="3" t="s">
        <v>1783</v>
      </c>
      <c r="G500" s="3" t="s">
        <v>3138</v>
      </c>
      <c r="H500" s="3" t="s">
        <v>1765</v>
      </c>
      <c r="I500" s="53"/>
      <c r="J500" s="3"/>
      <c r="K500" s="3"/>
      <c r="L500" s="3"/>
      <c r="M500" s="3"/>
      <c r="N500" s="10"/>
      <c r="O500" s="3" t="str">
        <f t="shared" si="12"/>
        <v/>
      </c>
      <c r="P500" s="3"/>
      <c r="Q500" s="3"/>
      <c r="R500" s="3"/>
      <c r="S500" s="3"/>
    </row>
    <row r="501" spans="1:19" x14ac:dyDescent="0.3">
      <c r="A501" s="20">
        <v>1287</v>
      </c>
      <c r="B501" s="10" t="s">
        <v>43</v>
      </c>
      <c r="C501" s="10" t="s">
        <v>1130</v>
      </c>
      <c r="D501" s="10"/>
      <c r="E501" s="10"/>
      <c r="F501" s="3" t="s">
        <v>1784</v>
      </c>
      <c r="G501" s="3" t="s">
        <v>3139</v>
      </c>
      <c r="H501" s="3" t="s">
        <v>1765</v>
      </c>
      <c r="I501" s="53"/>
      <c r="J501" s="3"/>
      <c r="K501" s="3"/>
      <c r="L501" s="3"/>
      <c r="M501" s="3"/>
      <c r="N501" s="10"/>
      <c r="O501" s="3" t="str">
        <f t="shared" si="12"/>
        <v/>
      </c>
      <c r="P501" s="3"/>
      <c r="Q501" s="3"/>
      <c r="R501" s="3"/>
      <c r="S501" s="3"/>
    </row>
    <row r="502" spans="1:19" x14ac:dyDescent="0.3">
      <c r="A502" s="20">
        <v>1288</v>
      </c>
      <c r="B502" s="10" t="s">
        <v>43</v>
      </c>
      <c r="C502" s="10" t="s">
        <v>1130</v>
      </c>
      <c r="D502" s="10"/>
      <c r="E502" s="10"/>
      <c r="F502" s="3" t="s">
        <v>1785</v>
      </c>
      <c r="G502" s="3" t="s">
        <v>3140</v>
      </c>
      <c r="H502" s="3" t="s">
        <v>1786</v>
      </c>
      <c r="I502" s="53"/>
      <c r="J502" s="3"/>
      <c r="K502" s="3"/>
      <c r="L502" s="3"/>
      <c r="M502" s="3"/>
      <c r="N502" s="10"/>
      <c r="O502" s="3" t="str">
        <f t="shared" si="12"/>
        <v/>
      </c>
      <c r="P502" s="3"/>
      <c r="Q502" s="3"/>
      <c r="R502" s="3"/>
      <c r="S502" s="3"/>
    </row>
    <row r="503" spans="1:19" x14ac:dyDescent="0.3">
      <c r="A503" s="20">
        <v>1289</v>
      </c>
      <c r="B503" s="10" t="s">
        <v>43</v>
      </c>
      <c r="C503" s="10" t="s">
        <v>1130</v>
      </c>
      <c r="D503" s="10"/>
      <c r="E503" s="10"/>
      <c r="F503" s="3" t="s">
        <v>1787</v>
      </c>
      <c r="G503" s="3" t="s">
        <v>3141</v>
      </c>
      <c r="H503" s="3" t="s">
        <v>1788</v>
      </c>
      <c r="I503" s="53"/>
      <c r="J503" s="3"/>
      <c r="K503" s="3"/>
      <c r="L503" s="3"/>
      <c r="M503" s="3"/>
      <c r="N503" s="10"/>
      <c r="O503" s="3" t="str">
        <f t="shared" si="12"/>
        <v/>
      </c>
      <c r="P503" s="3"/>
      <c r="Q503" s="3"/>
      <c r="R503" s="3"/>
      <c r="S503" s="3"/>
    </row>
    <row r="504" spans="1:19" x14ac:dyDescent="0.3">
      <c r="A504" s="20">
        <v>1290</v>
      </c>
      <c r="B504" s="10" t="s">
        <v>43</v>
      </c>
      <c r="C504" s="10" t="s">
        <v>1130</v>
      </c>
      <c r="D504" s="10"/>
      <c r="E504" s="10"/>
      <c r="F504" s="3" t="s">
        <v>1789</v>
      </c>
      <c r="G504" s="3" t="s">
        <v>3142</v>
      </c>
      <c r="H504" s="3" t="s">
        <v>1790</v>
      </c>
      <c r="I504" s="53"/>
      <c r="J504" s="3"/>
      <c r="K504" s="3"/>
      <c r="L504" s="3"/>
      <c r="M504" s="3"/>
      <c r="N504" s="10"/>
      <c r="O504" s="3" t="str">
        <f t="shared" si="12"/>
        <v/>
      </c>
      <c r="P504" s="3"/>
      <c r="Q504" s="3"/>
      <c r="R504" s="3"/>
      <c r="S504" s="3"/>
    </row>
    <row r="505" spans="1:19" x14ac:dyDescent="0.3">
      <c r="A505" s="20">
        <v>1291</v>
      </c>
      <c r="B505" s="10" t="s">
        <v>43</v>
      </c>
      <c r="C505" s="10" t="s">
        <v>1130</v>
      </c>
      <c r="D505" s="10"/>
      <c r="E505" s="10"/>
      <c r="F505" s="3" t="s">
        <v>1791</v>
      </c>
      <c r="G505" s="3" t="s">
        <v>3143</v>
      </c>
      <c r="H505" s="3" t="s">
        <v>1792</v>
      </c>
      <c r="I505" s="53"/>
      <c r="J505" s="3"/>
      <c r="K505" s="3"/>
      <c r="L505" s="3"/>
      <c r="M505" s="3"/>
      <c r="N505" s="10"/>
      <c r="O505" s="3" t="str">
        <f t="shared" si="12"/>
        <v/>
      </c>
      <c r="P505" s="3"/>
      <c r="Q505" s="3"/>
      <c r="R505" s="3"/>
      <c r="S505" s="3"/>
    </row>
    <row r="506" spans="1:19" x14ac:dyDescent="0.3">
      <c r="A506" s="20">
        <v>1292</v>
      </c>
      <c r="B506" s="10" t="s">
        <v>43</v>
      </c>
      <c r="C506" s="10" t="s">
        <v>1130</v>
      </c>
      <c r="D506" s="10"/>
      <c r="E506" s="10"/>
      <c r="F506" s="3" t="s">
        <v>1793</v>
      </c>
      <c r="G506" s="3" t="s">
        <v>3144</v>
      </c>
      <c r="H506" s="3" t="s">
        <v>1794</v>
      </c>
      <c r="I506" s="53"/>
      <c r="J506" s="3"/>
      <c r="K506" s="3"/>
      <c r="L506" s="3"/>
      <c r="M506" s="3"/>
      <c r="N506" s="10"/>
      <c r="O506" s="3" t="str">
        <f t="shared" si="12"/>
        <v/>
      </c>
      <c r="P506" s="3"/>
      <c r="Q506" s="3"/>
      <c r="R506" s="3"/>
      <c r="S506" s="3"/>
    </row>
    <row r="507" spans="1:19" x14ac:dyDescent="0.3">
      <c r="A507" s="20">
        <v>1293</v>
      </c>
      <c r="B507" s="10" t="s">
        <v>43</v>
      </c>
      <c r="C507" s="10" t="s">
        <v>1130</v>
      </c>
      <c r="D507" s="10"/>
      <c r="E507" s="10"/>
      <c r="F507" s="3" t="s">
        <v>1795</v>
      </c>
      <c r="G507" s="3" t="s">
        <v>3145</v>
      </c>
      <c r="H507" s="3" t="s">
        <v>1794</v>
      </c>
      <c r="I507" s="53"/>
      <c r="J507" s="3"/>
      <c r="K507" s="3"/>
      <c r="L507" s="3"/>
      <c r="M507" s="3"/>
      <c r="N507" s="10"/>
      <c r="O507" s="3" t="str">
        <f t="shared" si="12"/>
        <v/>
      </c>
      <c r="P507" s="3"/>
      <c r="Q507" s="3"/>
      <c r="R507" s="3"/>
      <c r="S507" s="3"/>
    </row>
    <row r="508" spans="1:19" x14ac:dyDescent="0.3">
      <c r="A508" s="20">
        <v>1294</v>
      </c>
      <c r="B508" s="10" t="s">
        <v>43</v>
      </c>
      <c r="C508" s="10" t="s">
        <v>1130</v>
      </c>
      <c r="D508" s="10"/>
      <c r="E508" s="10"/>
      <c r="F508" s="3" t="s">
        <v>1796</v>
      </c>
      <c r="G508" s="3" t="s">
        <v>3146</v>
      </c>
      <c r="H508" s="3" t="s">
        <v>1794</v>
      </c>
      <c r="I508" s="53"/>
      <c r="J508" s="3"/>
      <c r="K508" s="3"/>
      <c r="L508" s="3"/>
      <c r="M508" s="3"/>
      <c r="N508" s="10"/>
      <c r="O508" s="3" t="str">
        <f t="shared" si="12"/>
        <v/>
      </c>
      <c r="P508" s="3"/>
      <c r="Q508" s="3"/>
      <c r="R508" s="3"/>
      <c r="S508" s="3"/>
    </row>
    <row r="509" spans="1:19" x14ac:dyDescent="0.3">
      <c r="A509" s="20">
        <v>1295</v>
      </c>
      <c r="B509" s="10" t="s">
        <v>43</v>
      </c>
      <c r="C509" s="10" t="s">
        <v>1130</v>
      </c>
      <c r="D509" s="10"/>
      <c r="E509" s="10"/>
      <c r="F509" s="3" t="s">
        <v>1797</v>
      </c>
      <c r="G509" s="3" t="s">
        <v>3147</v>
      </c>
      <c r="H509" s="3" t="s">
        <v>1794</v>
      </c>
      <c r="I509" s="53"/>
      <c r="J509" s="3"/>
      <c r="K509" s="3"/>
      <c r="L509" s="3"/>
      <c r="M509" s="3"/>
      <c r="N509" s="10"/>
      <c r="O509" s="3" t="str">
        <f t="shared" si="12"/>
        <v/>
      </c>
      <c r="P509" s="3"/>
      <c r="Q509" s="3"/>
      <c r="R509" s="3"/>
      <c r="S509" s="3"/>
    </row>
    <row r="510" spans="1:19" x14ac:dyDescent="0.3">
      <c r="A510" s="20">
        <v>1296</v>
      </c>
      <c r="B510" s="10" t="s">
        <v>43</v>
      </c>
      <c r="C510" s="10" t="s">
        <v>1130</v>
      </c>
      <c r="D510" s="10"/>
      <c r="E510" s="10"/>
      <c r="F510" s="3" t="s">
        <v>1798</v>
      </c>
      <c r="G510" s="3" t="s">
        <v>3148</v>
      </c>
      <c r="H510" s="3" t="s">
        <v>1794</v>
      </c>
      <c r="I510" s="53"/>
      <c r="J510" s="3"/>
      <c r="K510" s="3"/>
      <c r="L510" s="3"/>
      <c r="M510" s="3"/>
      <c r="N510" s="10"/>
      <c r="O510" s="3" t="str">
        <f t="shared" si="12"/>
        <v/>
      </c>
      <c r="P510" s="3"/>
      <c r="Q510" s="3"/>
      <c r="R510" s="3"/>
      <c r="S510" s="3"/>
    </row>
    <row r="511" spans="1:19" x14ac:dyDescent="0.3">
      <c r="A511" s="20">
        <v>1297</v>
      </c>
      <c r="B511" s="10" t="s">
        <v>43</v>
      </c>
      <c r="C511" s="10" t="s">
        <v>1130</v>
      </c>
      <c r="D511" s="10"/>
      <c r="E511" s="10"/>
      <c r="F511" s="3" t="s">
        <v>1799</v>
      </c>
      <c r="G511" s="3" t="s">
        <v>3149</v>
      </c>
      <c r="H511" s="3" t="s">
        <v>1794</v>
      </c>
      <c r="I511" s="53"/>
      <c r="J511" s="3"/>
      <c r="K511" s="3"/>
      <c r="L511" s="3"/>
      <c r="M511" s="3"/>
      <c r="N511" s="10"/>
      <c r="O511" s="3" t="str">
        <f t="shared" si="12"/>
        <v/>
      </c>
      <c r="P511" s="3"/>
      <c r="Q511" s="3"/>
      <c r="R511" s="3"/>
      <c r="S511" s="3"/>
    </row>
    <row r="512" spans="1:19" x14ac:dyDescent="0.3">
      <c r="A512" s="20">
        <v>1298</v>
      </c>
      <c r="B512" s="10" t="s">
        <v>43</v>
      </c>
      <c r="C512" s="10" t="s">
        <v>1130</v>
      </c>
      <c r="D512" s="10"/>
      <c r="E512" s="10"/>
      <c r="F512" s="3" t="s">
        <v>1800</v>
      </c>
      <c r="G512" s="3" t="s">
        <v>3150</v>
      </c>
      <c r="H512" s="3" t="s">
        <v>1794</v>
      </c>
      <c r="I512" s="53"/>
      <c r="J512" s="3"/>
      <c r="K512" s="3"/>
      <c r="L512" s="3"/>
      <c r="M512" s="3"/>
      <c r="N512" s="10"/>
      <c r="O512" s="3" t="str">
        <f t="shared" si="12"/>
        <v/>
      </c>
      <c r="P512" s="3"/>
      <c r="Q512" s="3"/>
      <c r="R512" s="3"/>
      <c r="S512" s="3"/>
    </row>
    <row r="513" spans="1:19" x14ac:dyDescent="0.3">
      <c r="A513" s="20">
        <v>1299</v>
      </c>
      <c r="B513" s="10" t="s">
        <v>43</v>
      </c>
      <c r="C513" s="10" t="s">
        <v>1130</v>
      </c>
      <c r="D513" s="10"/>
      <c r="E513" s="10"/>
      <c r="F513" s="3" t="s">
        <v>1801</v>
      </c>
      <c r="G513" s="3" t="s">
        <v>3151</v>
      </c>
      <c r="H513" s="3" t="s">
        <v>1794</v>
      </c>
      <c r="I513" s="53"/>
      <c r="J513" s="3"/>
      <c r="K513" s="3"/>
      <c r="L513" s="3"/>
      <c r="M513" s="3"/>
      <c r="N513" s="10"/>
      <c r="O513" s="3" t="str">
        <f t="shared" si="12"/>
        <v/>
      </c>
      <c r="P513" s="3"/>
      <c r="Q513" s="3"/>
      <c r="R513" s="3"/>
      <c r="S513" s="3"/>
    </row>
    <row r="514" spans="1:19" x14ac:dyDescent="0.3">
      <c r="A514" s="20">
        <v>1300</v>
      </c>
      <c r="B514" s="10" t="s">
        <v>43</v>
      </c>
      <c r="C514" s="10" t="s">
        <v>1130</v>
      </c>
      <c r="D514" s="10"/>
      <c r="E514" s="10"/>
      <c r="F514" s="3" t="s">
        <v>1802</v>
      </c>
      <c r="G514" s="3" t="s">
        <v>3152</v>
      </c>
      <c r="H514" s="3" t="s">
        <v>1794</v>
      </c>
      <c r="I514" s="53"/>
      <c r="J514" s="3"/>
      <c r="K514" s="3"/>
      <c r="L514" s="3"/>
      <c r="M514" s="3"/>
      <c r="N514" s="10"/>
      <c r="O514" s="3" t="str">
        <f t="shared" si="12"/>
        <v/>
      </c>
      <c r="P514" s="3"/>
      <c r="Q514" s="3"/>
      <c r="R514" s="3"/>
      <c r="S514" s="3"/>
    </row>
    <row r="515" spans="1:19" x14ac:dyDescent="0.3">
      <c r="A515" s="20">
        <v>1301</v>
      </c>
      <c r="B515" s="10" t="s">
        <v>43</v>
      </c>
      <c r="C515" s="10" t="s">
        <v>1130</v>
      </c>
      <c r="D515" s="10"/>
      <c r="E515" s="10"/>
      <c r="F515" s="3" t="s">
        <v>1803</v>
      </c>
      <c r="G515" s="3" t="s">
        <v>3153</v>
      </c>
      <c r="H515" s="3" t="s">
        <v>1794</v>
      </c>
      <c r="I515" s="53"/>
      <c r="J515" s="3"/>
      <c r="K515" s="3"/>
      <c r="L515" s="3"/>
      <c r="M515" s="3"/>
      <c r="N515" s="10"/>
      <c r="O515" s="3" t="str">
        <f t="shared" si="12"/>
        <v/>
      </c>
      <c r="P515" s="3"/>
      <c r="Q515" s="3"/>
      <c r="R515" s="3"/>
      <c r="S515" s="3"/>
    </row>
    <row r="516" spans="1:19" x14ac:dyDescent="0.3">
      <c r="A516" s="20">
        <v>1302</v>
      </c>
      <c r="B516" s="10" t="s">
        <v>43</v>
      </c>
      <c r="C516" s="10" t="s">
        <v>1130</v>
      </c>
      <c r="D516" s="10"/>
      <c r="E516" s="10"/>
      <c r="F516" s="3" t="s">
        <v>1804</v>
      </c>
      <c r="G516" s="3" t="s">
        <v>3154</v>
      </c>
      <c r="H516" s="3" t="s">
        <v>1794</v>
      </c>
      <c r="I516" s="53"/>
      <c r="J516" s="3"/>
      <c r="K516" s="3"/>
      <c r="L516" s="3"/>
      <c r="M516" s="3"/>
      <c r="N516" s="10"/>
      <c r="O516" s="3" t="str">
        <f t="shared" si="12"/>
        <v/>
      </c>
      <c r="P516" s="3"/>
      <c r="Q516" s="3"/>
      <c r="R516" s="3"/>
      <c r="S516" s="3"/>
    </row>
    <row r="517" spans="1:19" x14ac:dyDescent="0.3">
      <c r="A517" s="20">
        <v>1303</v>
      </c>
      <c r="B517" s="10" t="s">
        <v>43</v>
      </c>
      <c r="C517" s="10" t="s">
        <v>1130</v>
      </c>
      <c r="D517" s="10"/>
      <c r="E517" s="10"/>
      <c r="F517" s="3" t="s">
        <v>1805</v>
      </c>
      <c r="G517" s="3" t="s">
        <v>3155</v>
      </c>
      <c r="H517" s="3" t="s">
        <v>1794</v>
      </c>
      <c r="I517" s="53"/>
      <c r="J517" s="3"/>
      <c r="K517" s="3"/>
      <c r="L517" s="3"/>
      <c r="M517" s="3"/>
      <c r="N517" s="10"/>
      <c r="O517" s="3" t="str">
        <f t="shared" si="12"/>
        <v/>
      </c>
      <c r="P517" s="3"/>
      <c r="Q517" s="3"/>
      <c r="R517" s="3"/>
      <c r="S517" s="3"/>
    </row>
    <row r="518" spans="1:19" x14ac:dyDescent="0.3">
      <c r="A518" s="20">
        <v>1304</v>
      </c>
      <c r="B518" s="10" t="s">
        <v>43</v>
      </c>
      <c r="C518" s="10" t="s">
        <v>1130</v>
      </c>
      <c r="D518" s="10"/>
      <c r="E518" s="10"/>
      <c r="F518" s="3" t="s">
        <v>1806</v>
      </c>
      <c r="G518" s="3" t="s">
        <v>3156</v>
      </c>
      <c r="H518" s="3" t="s">
        <v>1807</v>
      </c>
      <c r="I518" s="53"/>
      <c r="J518" s="3"/>
      <c r="K518" s="3"/>
      <c r="L518" s="3"/>
      <c r="M518" s="3"/>
      <c r="N518" s="10"/>
      <c r="O518" s="3" t="str">
        <f t="shared" si="12"/>
        <v/>
      </c>
      <c r="P518" s="3"/>
      <c r="Q518" s="3"/>
      <c r="R518" s="3"/>
      <c r="S518" s="3"/>
    </row>
    <row r="519" spans="1:19" x14ac:dyDescent="0.3">
      <c r="A519" s="20">
        <v>1305</v>
      </c>
      <c r="B519" s="10" t="s">
        <v>43</v>
      </c>
      <c r="C519" s="10" t="s">
        <v>1130</v>
      </c>
      <c r="D519" s="10"/>
      <c r="E519" s="10"/>
      <c r="F519" s="3" t="s">
        <v>1808</v>
      </c>
      <c r="G519" s="3" t="s">
        <v>3157</v>
      </c>
      <c r="H519" s="3" t="s">
        <v>1809</v>
      </c>
      <c r="I519" s="53"/>
      <c r="J519" s="3"/>
      <c r="K519" s="3"/>
      <c r="L519" s="3"/>
      <c r="M519" s="3"/>
      <c r="N519" s="10"/>
      <c r="O519" s="3" t="str">
        <f t="shared" si="12"/>
        <v/>
      </c>
      <c r="P519" s="3"/>
      <c r="Q519" s="3"/>
      <c r="R519" s="3"/>
      <c r="S519" s="3"/>
    </row>
    <row r="520" spans="1:19" x14ac:dyDescent="0.3">
      <c r="A520" s="20">
        <v>1306</v>
      </c>
      <c r="B520" s="10" t="s">
        <v>43</v>
      </c>
      <c r="C520" s="10" t="s">
        <v>1130</v>
      </c>
      <c r="D520" s="10"/>
      <c r="E520" s="10"/>
      <c r="F520" s="3" t="s">
        <v>1810</v>
      </c>
      <c r="G520" s="3" t="s">
        <v>3158</v>
      </c>
      <c r="H520" s="3" t="s">
        <v>1811</v>
      </c>
      <c r="I520" s="53"/>
      <c r="J520" s="3"/>
      <c r="K520" s="3"/>
      <c r="L520" s="3"/>
      <c r="M520" s="3"/>
      <c r="N520" s="10"/>
      <c r="O520" s="3" t="str">
        <f t="shared" si="12"/>
        <v/>
      </c>
      <c r="P520" s="3"/>
      <c r="Q520" s="3"/>
      <c r="R520" s="3"/>
      <c r="S520" s="3"/>
    </row>
    <row r="521" spans="1:19" x14ac:dyDescent="0.3">
      <c r="A521" s="20">
        <v>1307</v>
      </c>
      <c r="B521" s="10" t="s">
        <v>43</v>
      </c>
      <c r="C521" s="10" t="s">
        <v>1130</v>
      </c>
      <c r="D521" s="10"/>
      <c r="E521" s="10"/>
      <c r="F521" s="3" t="s">
        <v>1812</v>
      </c>
      <c r="G521" s="3" t="s">
        <v>3159</v>
      </c>
      <c r="H521" s="3" t="s">
        <v>1813</v>
      </c>
      <c r="I521" s="53"/>
      <c r="J521" s="3"/>
      <c r="K521" s="3"/>
      <c r="L521" s="3"/>
      <c r="M521" s="3"/>
      <c r="N521" s="10"/>
      <c r="O521" s="3" t="str">
        <f t="shared" si="12"/>
        <v/>
      </c>
      <c r="P521" s="3"/>
      <c r="Q521" s="3"/>
      <c r="R521" s="3"/>
      <c r="S521" s="3"/>
    </row>
    <row r="522" spans="1:19" x14ac:dyDescent="0.3">
      <c r="A522" s="20">
        <v>1308</v>
      </c>
      <c r="B522" s="10" t="s">
        <v>43</v>
      </c>
      <c r="C522" s="10" t="s">
        <v>1130</v>
      </c>
      <c r="D522" s="10"/>
      <c r="E522" s="10"/>
      <c r="F522" s="3" t="s">
        <v>1814</v>
      </c>
      <c r="G522" s="3" t="s">
        <v>3160</v>
      </c>
      <c r="H522" s="3" t="s">
        <v>1815</v>
      </c>
      <c r="I522" s="53"/>
      <c r="J522" s="3"/>
      <c r="K522" s="3"/>
      <c r="L522" s="3"/>
      <c r="M522" s="3"/>
      <c r="N522" s="10"/>
      <c r="O522" s="3" t="str">
        <f t="shared" si="12"/>
        <v/>
      </c>
      <c r="P522" s="3"/>
      <c r="Q522" s="3"/>
      <c r="R522" s="3"/>
      <c r="S522" s="3"/>
    </row>
    <row r="523" spans="1:19" x14ac:dyDescent="0.3">
      <c r="A523" s="20">
        <v>1309</v>
      </c>
      <c r="B523" s="10" t="s">
        <v>43</v>
      </c>
      <c r="C523" s="10" t="s">
        <v>1130</v>
      </c>
      <c r="D523" s="10"/>
      <c r="E523" s="10"/>
      <c r="F523" s="3" t="s">
        <v>1816</v>
      </c>
      <c r="G523" s="3" t="s">
        <v>3161</v>
      </c>
      <c r="H523" s="3" t="s">
        <v>1817</v>
      </c>
      <c r="I523" s="53"/>
      <c r="J523" s="3"/>
      <c r="K523" s="3"/>
      <c r="L523" s="3"/>
      <c r="M523" s="3"/>
      <c r="N523" s="10"/>
      <c r="O523" s="3" t="str">
        <f t="shared" si="12"/>
        <v/>
      </c>
      <c r="P523" s="3"/>
      <c r="Q523" s="3"/>
      <c r="R523" s="3"/>
      <c r="S523" s="3"/>
    </row>
    <row r="524" spans="1:19" x14ac:dyDescent="0.3">
      <c r="A524" s="20">
        <v>1310</v>
      </c>
      <c r="B524" s="10" t="s">
        <v>43</v>
      </c>
      <c r="C524" s="10" t="s">
        <v>1130</v>
      </c>
      <c r="D524" s="10"/>
      <c r="E524" s="10"/>
      <c r="F524" s="3" t="s">
        <v>1818</v>
      </c>
      <c r="G524" s="3" t="s">
        <v>3162</v>
      </c>
      <c r="H524" s="3" t="s">
        <v>1819</v>
      </c>
      <c r="I524" s="53"/>
      <c r="J524" s="3"/>
      <c r="K524" s="3"/>
      <c r="L524" s="3"/>
      <c r="M524" s="3"/>
      <c r="N524" s="10"/>
      <c r="O524" s="3" t="str">
        <f t="shared" si="12"/>
        <v/>
      </c>
      <c r="P524" s="3"/>
      <c r="Q524" s="3"/>
      <c r="R524" s="3"/>
      <c r="S524" s="3"/>
    </row>
    <row r="525" spans="1:19" x14ac:dyDescent="0.3">
      <c r="A525" s="20">
        <v>1311</v>
      </c>
      <c r="B525" s="10" t="s">
        <v>43</v>
      </c>
      <c r="C525" s="10" t="s">
        <v>1130</v>
      </c>
      <c r="D525" s="10"/>
      <c r="E525" s="10"/>
      <c r="F525" s="3" t="s">
        <v>1820</v>
      </c>
      <c r="G525" s="3" t="s">
        <v>3163</v>
      </c>
      <c r="H525" s="3" t="s">
        <v>1821</v>
      </c>
      <c r="I525" s="53"/>
      <c r="J525" s="3"/>
      <c r="K525" s="3"/>
      <c r="L525" s="3"/>
      <c r="M525" s="3"/>
      <c r="N525" s="10"/>
      <c r="O525" s="3" t="str">
        <f t="shared" si="12"/>
        <v/>
      </c>
      <c r="P525" s="3"/>
      <c r="Q525" s="3"/>
      <c r="R525" s="3"/>
      <c r="S525" s="3"/>
    </row>
    <row r="526" spans="1:19" x14ac:dyDescent="0.3">
      <c r="A526" s="20">
        <v>1312</v>
      </c>
      <c r="B526" s="10" t="s">
        <v>43</v>
      </c>
      <c r="C526" s="10" t="s">
        <v>1130</v>
      </c>
      <c r="D526" s="10"/>
      <c r="E526" s="10"/>
      <c r="F526" s="3" t="s">
        <v>1822</v>
      </c>
      <c r="G526" s="3" t="s">
        <v>3164</v>
      </c>
      <c r="H526" s="3" t="s">
        <v>1823</v>
      </c>
      <c r="I526" s="53"/>
      <c r="J526" s="3"/>
      <c r="K526" s="3"/>
      <c r="L526" s="3"/>
      <c r="M526" s="3"/>
      <c r="N526" s="10"/>
      <c r="O526" s="3" t="str">
        <f t="shared" si="12"/>
        <v/>
      </c>
      <c r="P526" s="3"/>
      <c r="Q526" s="3"/>
      <c r="R526" s="3"/>
      <c r="S526" s="3"/>
    </row>
    <row r="527" spans="1:19" x14ac:dyDescent="0.3">
      <c r="A527" s="20">
        <v>1313</v>
      </c>
      <c r="B527" s="10" t="s">
        <v>43</v>
      </c>
      <c r="C527" s="10" t="s">
        <v>1130</v>
      </c>
      <c r="D527" s="10"/>
      <c r="E527" s="10"/>
      <c r="F527" s="3" t="s">
        <v>1824</v>
      </c>
      <c r="G527" s="3" t="s">
        <v>3165</v>
      </c>
      <c r="H527" s="3" t="s">
        <v>1825</v>
      </c>
      <c r="I527" s="53"/>
      <c r="J527" s="3"/>
      <c r="K527" s="3"/>
      <c r="L527" s="3"/>
      <c r="M527" s="3"/>
      <c r="N527" s="10"/>
      <c r="O527" s="3" t="str">
        <f t="shared" si="12"/>
        <v/>
      </c>
      <c r="P527" s="3"/>
      <c r="Q527" s="3"/>
      <c r="R527" s="3"/>
      <c r="S527" s="3"/>
    </row>
    <row r="528" spans="1:19" x14ac:dyDescent="0.3">
      <c r="A528" s="20">
        <v>1314</v>
      </c>
      <c r="B528" s="10" t="s">
        <v>43</v>
      </c>
      <c r="C528" s="10" t="s">
        <v>1130</v>
      </c>
      <c r="D528" s="10"/>
      <c r="E528" s="10"/>
      <c r="F528" s="3" t="s">
        <v>1826</v>
      </c>
      <c r="G528" s="3" t="s">
        <v>3166</v>
      </c>
      <c r="H528" s="3" t="s">
        <v>1825</v>
      </c>
      <c r="I528" s="53"/>
      <c r="J528" s="3"/>
      <c r="K528" s="3"/>
      <c r="L528" s="3"/>
      <c r="M528" s="3"/>
      <c r="N528" s="10"/>
      <c r="O528" s="3" t="str">
        <f t="shared" si="12"/>
        <v/>
      </c>
      <c r="P528" s="3"/>
      <c r="Q528" s="3"/>
      <c r="R528" s="3"/>
      <c r="S528" s="3"/>
    </row>
    <row r="529" spans="1:19" x14ac:dyDescent="0.3">
      <c r="A529" s="20">
        <v>1315</v>
      </c>
      <c r="B529" s="10" t="s">
        <v>43</v>
      </c>
      <c r="C529" s="10" t="s">
        <v>1130</v>
      </c>
      <c r="D529" s="10"/>
      <c r="E529" s="10"/>
      <c r="F529" s="3" t="s">
        <v>1827</v>
      </c>
      <c r="G529" s="3" t="s">
        <v>3167</v>
      </c>
      <c r="H529" s="3" t="s">
        <v>1828</v>
      </c>
      <c r="I529" s="53"/>
      <c r="J529" s="3"/>
      <c r="K529" s="3"/>
      <c r="L529" s="3"/>
      <c r="M529" s="3"/>
      <c r="N529" s="10"/>
      <c r="O529" s="3" t="str">
        <f t="shared" si="12"/>
        <v/>
      </c>
      <c r="P529" s="3"/>
      <c r="Q529" s="3"/>
      <c r="R529" s="3"/>
      <c r="S529" s="3"/>
    </row>
    <row r="530" spans="1:19" x14ac:dyDescent="0.3">
      <c r="A530" s="20">
        <v>1316</v>
      </c>
      <c r="B530" s="10" t="s">
        <v>43</v>
      </c>
      <c r="C530" s="10" t="s">
        <v>1130</v>
      </c>
      <c r="D530" s="10"/>
      <c r="E530" s="10"/>
      <c r="F530" s="3" t="s">
        <v>1829</v>
      </c>
      <c r="G530" s="3" t="s">
        <v>3168</v>
      </c>
      <c r="H530" s="3" t="s">
        <v>1828</v>
      </c>
      <c r="I530" s="53"/>
      <c r="J530" s="3"/>
      <c r="K530" s="3"/>
      <c r="L530" s="3"/>
      <c r="M530" s="3"/>
      <c r="N530" s="10"/>
      <c r="O530" s="3" t="str">
        <f t="shared" si="12"/>
        <v/>
      </c>
      <c r="P530" s="3"/>
      <c r="Q530" s="3"/>
      <c r="R530" s="3"/>
      <c r="S530" s="3"/>
    </row>
    <row r="531" spans="1:19" x14ac:dyDescent="0.3">
      <c r="A531" s="20">
        <v>1317</v>
      </c>
      <c r="B531" s="10" t="s">
        <v>43</v>
      </c>
      <c r="C531" s="10" t="s">
        <v>1130</v>
      </c>
      <c r="D531" s="10"/>
      <c r="E531" s="10"/>
      <c r="F531" s="3" t="s">
        <v>1830</v>
      </c>
      <c r="G531" s="3" t="s">
        <v>3169</v>
      </c>
      <c r="H531" s="3" t="s">
        <v>1831</v>
      </c>
      <c r="I531" s="53"/>
      <c r="J531" s="3"/>
      <c r="K531" s="3"/>
      <c r="L531" s="3"/>
      <c r="M531" s="3"/>
      <c r="N531" s="10"/>
      <c r="O531" s="3" t="str">
        <f t="shared" si="12"/>
        <v/>
      </c>
      <c r="P531" s="3"/>
      <c r="Q531" s="3"/>
      <c r="R531" s="3"/>
      <c r="S531" s="3"/>
    </row>
    <row r="532" spans="1:19" x14ac:dyDescent="0.3">
      <c r="A532" s="20">
        <v>1318</v>
      </c>
      <c r="B532" s="10" t="s">
        <v>43</v>
      </c>
      <c r="C532" s="10" t="s">
        <v>1130</v>
      </c>
      <c r="D532" s="10"/>
      <c r="E532" s="10"/>
      <c r="F532" s="3" t="s">
        <v>1827</v>
      </c>
      <c r="G532" s="3" t="s">
        <v>3170</v>
      </c>
      <c r="H532" s="3" t="s">
        <v>1832</v>
      </c>
      <c r="I532" s="53"/>
      <c r="J532" s="3"/>
      <c r="K532" s="3"/>
      <c r="L532" s="3"/>
      <c r="M532" s="3"/>
      <c r="N532" s="10"/>
      <c r="O532" s="3" t="str">
        <f t="shared" si="12"/>
        <v/>
      </c>
      <c r="P532" s="3"/>
      <c r="Q532" s="3"/>
      <c r="R532" s="3"/>
      <c r="S532" s="3"/>
    </row>
    <row r="533" spans="1:19" x14ac:dyDescent="0.3">
      <c r="A533" s="20">
        <v>1319</v>
      </c>
      <c r="B533" s="10" t="s">
        <v>43</v>
      </c>
      <c r="C533" s="10" t="s">
        <v>1130</v>
      </c>
      <c r="D533" s="10"/>
      <c r="E533" s="10"/>
      <c r="F533" s="3" t="s">
        <v>1829</v>
      </c>
      <c r="G533" s="3" t="s">
        <v>3171</v>
      </c>
      <c r="H533" s="3" t="s">
        <v>1833</v>
      </c>
      <c r="I533" s="53"/>
      <c r="J533" s="3"/>
      <c r="K533" s="3"/>
      <c r="L533" s="3"/>
      <c r="M533" s="3"/>
      <c r="N533" s="10"/>
      <c r="O533" s="3" t="str">
        <f t="shared" si="12"/>
        <v/>
      </c>
      <c r="P533" s="3"/>
      <c r="Q533" s="3"/>
      <c r="R533" s="3"/>
      <c r="S533" s="3"/>
    </row>
    <row r="534" spans="1:19" x14ac:dyDescent="0.3">
      <c r="A534" s="20">
        <v>1320</v>
      </c>
      <c r="B534" s="10" t="s">
        <v>43</v>
      </c>
      <c r="C534" s="10" t="s">
        <v>1130</v>
      </c>
      <c r="D534" s="10"/>
      <c r="E534" s="10"/>
      <c r="F534" s="3" t="s">
        <v>1834</v>
      </c>
      <c r="G534" s="3" t="s">
        <v>3172</v>
      </c>
      <c r="H534" s="3" t="s">
        <v>1835</v>
      </c>
      <c r="I534" s="53"/>
      <c r="J534" s="3"/>
      <c r="K534" s="3"/>
      <c r="L534" s="3"/>
      <c r="M534" s="3"/>
      <c r="N534" s="10"/>
      <c r="O534" s="3" t="str">
        <f t="shared" si="12"/>
        <v/>
      </c>
      <c r="P534" s="3"/>
      <c r="Q534" s="3"/>
      <c r="R534" s="3"/>
      <c r="S534" s="3"/>
    </row>
    <row r="535" spans="1:19" x14ac:dyDescent="0.3">
      <c r="A535" s="20">
        <v>1321</v>
      </c>
      <c r="B535" s="10" t="s">
        <v>43</v>
      </c>
      <c r="C535" s="10" t="s">
        <v>1130</v>
      </c>
      <c r="D535" s="10"/>
      <c r="E535" s="10"/>
      <c r="F535" s="3" t="s">
        <v>1836</v>
      </c>
      <c r="G535" s="3" t="s">
        <v>3173</v>
      </c>
      <c r="H535" s="3" t="s">
        <v>1837</v>
      </c>
      <c r="I535" s="53"/>
      <c r="J535" s="3"/>
      <c r="K535" s="3"/>
      <c r="L535" s="3"/>
      <c r="M535" s="3"/>
      <c r="N535" s="10"/>
      <c r="O535" s="3" t="str">
        <f t="shared" si="12"/>
        <v/>
      </c>
      <c r="P535" s="3"/>
      <c r="Q535" s="3"/>
      <c r="R535" s="3"/>
      <c r="S535" s="3"/>
    </row>
    <row r="536" spans="1:19" x14ac:dyDescent="0.3">
      <c r="A536" s="20">
        <v>1322</v>
      </c>
      <c r="B536" s="10" t="s">
        <v>43</v>
      </c>
      <c r="C536" s="10" t="s">
        <v>1130</v>
      </c>
      <c r="D536" s="10"/>
      <c r="E536" s="10"/>
      <c r="F536" s="3" t="s">
        <v>1838</v>
      </c>
      <c r="G536" s="3" t="s">
        <v>3174</v>
      </c>
      <c r="H536" s="3" t="s">
        <v>1839</v>
      </c>
      <c r="I536" s="53"/>
      <c r="J536" s="3"/>
      <c r="K536" s="3"/>
      <c r="L536" s="3"/>
      <c r="M536" s="3"/>
      <c r="N536" s="10"/>
      <c r="O536" s="3" t="str">
        <f t="shared" si="12"/>
        <v/>
      </c>
      <c r="P536" s="3"/>
      <c r="Q536" s="3"/>
      <c r="R536" s="3"/>
      <c r="S536" s="3"/>
    </row>
    <row r="537" spans="1:19" x14ac:dyDescent="0.3">
      <c r="A537" s="20">
        <v>1408</v>
      </c>
      <c r="B537" s="10" t="s">
        <v>1857</v>
      </c>
      <c r="C537" s="10" t="s">
        <v>1130</v>
      </c>
      <c r="D537" s="10"/>
      <c r="E537" s="10"/>
      <c r="F537" s="3"/>
      <c r="G537" s="3" t="s">
        <v>4166</v>
      </c>
      <c r="H537" s="3" t="s">
        <v>3345</v>
      </c>
      <c r="I537" s="53"/>
      <c r="J537" s="3"/>
      <c r="K537" s="3"/>
      <c r="L537" s="3"/>
      <c r="M537" s="3"/>
      <c r="N537" s="10"/>
      <c r="O537" s="3" t="str">
        <f t="shared" si="12"/>
        <v/>
      </c>
      <c r="P537" s="3"/>
      <c r="Q537" s="3"/>
      <c r="R537" s="3"/>
      <c r="S537" s="3"/>
    </row>
    <row r="538" spans="1:19" x14ac:dyDescent="0.3">
      <c r="A538" s="20">
        <v>1409</v>
      </c>
      <c r="B538" s="10" t="s">
        <v>1857</v>
      </c>
      <c r="C538" s="10" t="s">
        <v>1130</v>
      </c>
      <c r="D538" s="10"/>
      <c r="E538" s="10"/>
      <c r="F538" s="3"/>
      <c r="G538" s="3" t="s">
        <v>3303</v>
      </c>
      <c r="H538" s="3" t="s">
        <v>3346</v>
      </c>
      <c r="I538" s="53"/>
      <c r="J538" s="3"/>
      <c r="K538" s="3"/>
      <c r="L538" s="3"/>
      <c r="M538" s="3"/>
      <c r="N538" s="10"/>
      <c r="O538" s="3" t="str">
        <f t="shared" si="12"/>
        <v/>
      </c>
      <c r="P538" s="3"/>
      <c r="Q538" s="3"/>
      <c r="R538" s="3"/>
      <c r="S538" s="3"/>
    </row>
    <row r="539" spans="1:19" x14ac:dyDescent="0.3">
      <c r="A539" s="20">
        <v>1410</v>
      </c>
      <c r="B539" s="10" t="s">
        <v>1857</v>
      </c>
      <c r="C539" s="10" t="s">
        <v>1130</v>
      </c>
      <c r="D539" s="10"/>
      <c r="E539" s="10"/>
      <c r="F539" s="3"/>
      <c r="G539" s="3" t="s">
        <v>3304</v>
      </c>
      <c r="H539" s="3" t="s">
        <v>3347</v>
      </c>
      <c r="I539" s="53"/>
      <c r="J539" s="3"/>
      <c r="K539" s="3"/>
      <c r="L539" s="3"/>
      <c r="M539" s="3"/>
      <c r="N539" s="10"/>
      <c r="O539" s="3" t="str">
        <f t="shared" si="12"/>
        <v/>
      </c>
      <c r="P539" s="3"/>
      <c r="Q539" s="3"/>
      <c r="R539" s="3"/>
      <c r="S539" s="3"/>
    </row>
    <row r="540" spans="1:19" x14ac:dyDescent="0.3">
      <c r="A540" s="20">
        <v>1411</v>
      </c>
      <c r="B540" s="10" t="s">
        <v>1857</v>
      </c>
      <c r="C540" s="10" t="s">
        <v>1130</v>
      </c>
      <c r="D540" s="10"/>
      <c r="E540" s="10"/>
      <c r="F540" s="3"/>
      <c r="G540" s="3" t="s">
        <v>3305</v>
      </c>
      <c r="H540" s="3" t="s">
        <v>3348</v>
      </c>
      <c r="I540" s="53"/>
      <c r="J540" s="3"/>
      <c r="K540" s="3"/>
      <c r="L540" s="3"/>
      <c r="M540" s="3"/>
      <c r="N540" s="10"/>
      <c r="O540" s="3" t="str">
        <f t="shared" si="12"/>
        <v/>
      </c>
      <c r="P540" s="3"/>
      <c r="Q540" s="3"/>
      <c r="R540" s="3"/>
      <c r="S540" s="3"/>
    </row>
    <row r="541" spans="1:19" x14ac:dyDescent="0.3">
      <c r="A541" s="20">
        <v>1412</v>
      </c>
      <c r="B541" s="10" t="s">
        <v>1857</v>
      </c>
      <c r="C541" s="10" t="s">
        <v>1130</v>
      </c>
      <c r="D541" s="10"/>
      <c r="E541" s="10"/>
      <c r="F541" s="3"/>
      <c r="G541" s="3" t="s">
        <v>3306</v>
      </c>
      <c r="H541" s="3" t="s">
        <v>3348</v>
      </c>
      <c r="I541" s="53"/>
      <c r="J541" s="3"/>
      <c r="K541" s="3"/>
      <c r="L541" s="3"/>
      <c r="M541" s="3"/>
      <c r="N541" s="10"/>
      <c r="O541" s="3" t="str">
        <f t="shared" si="12"/>
        <v/>
      </c>
      <c r="P541" s="3"/>
      <c r="Q541" s="3"/>
      <c r="R541" s="3"/>
      <c r="S541" s="3"/>
    </row>
    <row r="542" spans="1:19" x14ac:dyDescent="0.3">
      <c r="A542" s="20">
        <v>1413</v>
      </c>
      <c r="B542" s="10" t="s">
        <v>1857</v>
      </c>
      <c r="C542" s="10" t="s">
        <v>1130</v>
      </c>
      <c r="D542" s="10"/>
      <c r="E542" s="10"/>
      <c r="F542" s="3"/>
      <c r="G542" s="3" t="s">
        <v>3307</v>
      </c>
      <c r="H542" s="3" t="s">
        <v>1139</v>
      </c>
      <c r="I542" s="53"/>
      <c r="J542" s="3"/>
      <c r="K542" s="3"/>
      <c r="L542" s="3"/>
      <c r="M542" s="3"/>
      <c r="N542" s="10"/>
      <c r="O542" s="3" t="str">
        <f t="shared" si="12"/>
        <v/>
      </c>
      <c r="P542" s="3"/>
      <c r="Q542" s="3"/>
      <c r="R542" s="3"/>
      <c r="S542" s="3"/>
    </row>
    <row r="543" spans="1:19" x14ac:dyDescent="0.3">
      <c r="A543" s="20">
        <v>1414</v>
      </c>
      <c r="B543" s="10" t="s">
        <v>1857</v>
      </c>
      <c r="C543" s="10" t="s">
        <v>1130</v>
      </c>
      <c r="D543" s="10"/>
      <c r="E543" s="10"/>
      <c r="F543" s="3"/>
      <c r="G543" s="3" t="s">
        <v>3308</v>
      </c>
      <c r="H543" s="3" t="s">
        <v>1139</v>
      </c>
      <c r="I543" s="53"/>
      <c r="J543" s="3"/>
      <c r="K543" s="3"/>
      <c r="L543" s="3"/>
      <c r="M543" s="3"/>
      <c r="N543" s="10"/>
      <c r="O543" s="3" t="str">
        <f t="shared" si="12"/>
        <v/>
      </c>
      <c r="P543" s="3"/>
      <c r="Q543" s="3"/>
      <c r="R543" s="3"/>
      <c r="S543" s="3"/>
    </row>
    <row r="544" spans="1:19" x14ac:dyDescent="0.3">
      <c r="A544" s="20">
        <v>1415</v>
      </c>
      <c r="B544" s="10" t="s">
        <v>1857</v>
      </c>
      <c r="C544" s="10" t="s">
        <v>1130</v>
      </c>
      <c r="D544" s="10"/>
      <c r="E544" s="10"/>
      <c r="F544" s="3"/>
      <c r="G544" s="3" t="s">
        <v>3309</v>
      </c>
      <c r="H544" s="3" t="s">
        <v>1139</v>
      </c>
      <c r="I544" s="53"/>
      <c r="J544" s="3"/>
      <c r="K544" s="3"/>
      <c r="L544" s="3"/>
      <c r="M544" s="3"/>
      <c r="N544" s="10"/>
      <c r="O544" s="3" t="str">
        <f t="shared" si="12"/>
        <v/>
      </c>
      <c r="P544" s="3"/>
      <c r="Q544" s="3"/>
      <c r="R544" s="3"/>
      <c r="S544" s="3"/>
    </row>
    <row r="545" spans="1:19" x14ac:dyDescent="0.3">
      <c r="A545" s="20">
        <v>1416</v>
      </c>
      <c r="B545" s="10" t="s">
        <v>1857</v>
      </c>
      <c r="C545" s="10" t="s">
        <v>1130</v>
      </c>
      <c r="D545" s="10"/>
      <c r="E545" s="10"/>
      <c r="F545" s="3"/>
      <c r="G545" s="3" t="s">
        <v>3310</v>
      </c>
      <c r="H545" s="3" t="s">
        <v>1139</v>
      </c>
      <c r="I545" s="53"/>
      <c r="J545" s="3"/>
      <c r="K545" s="3"/>
      <c r="L545" s="3"/>
      <c r="M545" s="3"/>
      <c r="N545" s="10"/>
      <c r="O545" s="3" t="str">
        <f t="shared" si="12"/>
        <v/>
      </c>
      <c r="P545" s="3"/>
      <c r="Q545" s="3"/>
      <c r="R545" s="3"/>
      <c r="S545" s="3"/>
    </row>
    <row r="546" spans="1:19" x14ac:dyDescent="0.3">
      <c r="A546" s="20">
        <v>1417</v>
      </c>
      <c r="B546" s="10" t="s">
        <v>1857</v>
      </c>
      <c r="C546" s="10" t="s">
        <v>1130</v>
      </c>
      <c r="D546" s="10"/>
      <c r="E546" s="10"/>
      <c r="F546" s="3"/>
      <c r="G546" s="3" t="s">
        <v>3311</v>
      </c>
      <c r="H546" s="3" t="s">
        <v>1139</v>
      </c>
      <c r="I546" s="53"/>
      <c r="J546" s="3"/>
      <c r="K546" s="3"/>
      <c r="L546" s="3"/>
      <c r="M546" s="3"/>
      <c r="N546" s="10"/>
      <c r="O546" s="3" t="str">
        <f t="shared" si="12"/>
        <v/>
      </c>
      <c r="P546" s="3"/>
      <c r="Q546" s="3"/>
      <c r="R546" s="3"/>
      <c r="S546" s="3"/>
    </row>
    <row r="547" spans="1:19" x14ac:dyDescent="0.3">
      <c r="A547" s="20">
        <v>1418</v>
      </c>
      <c r="B547" s="10" t="s">
        <v>1857</v>
      </c>
      <c r="C547" s="10" t="s">
        <v>1130</v>
      </c>
      <c r="D547" s="10"/>
      <c r="E547" s="10"/>
      <c r="F547" s="3"/>
      <c r="G547" s="3" t="s">
        <v>3312</v>
      </c>
      <c r="H547" s="3" t="s">
        <v>1139</v>
      </c>
      <c r="I547" s="53"/>
      <c r="J547" s="3"/>
      <c r="K547" s="3"/>
      <c r="L547" s="3"/>
      <c r="M547" s="3"/>
      <c r="N547" s="10"/>
      <c r="O547" s="3" t="str">
        <f t="shared" si="12"/>
        <v/>
      </c>
      <c r="P547" s="3"/>
      <c r="Q547" s="3"/>
      <c r="R547" s="3"/>
      <c r="S547" s="3"/>
    </row>
    <row r="548" spans="1:19" x14ac:dyDescent="0.3">
      <c r="A548" s="20">
        <v>1419</v>
      </c>
      <c r="B548" s="10" t="s">
        <v>1857</v>
      </c>
      <c r="C548" s="10" t="s">
        <v>1130</v>
      </c>
      <c r="D548" s="10"/>
      <c r="E548" s="10"/>
      <c r="F548" s="3"/>
      <c r="G548" s="3" t="s">
        <v>3313</v>
      </c>
      <c r="H548" s="3" t="s">
        <v>1139</v>
      </c>
      <c r="I548" s="53"/>
      <c r="J548" s="3"/>
      <c r="K548" s="3"/>
      <c r="L548" s="3"/>
      <c r="M548" s="3"/>
      <c r="N548" s="10"/>
      <c r="O548" s="3" t="str">
        <f t="shared" si="12"/>
        <v/>
      </c>
      <c r="P548" s="3"/>
      <c r="Q548" s="3"/>
      <c r="R548" s="3"/>
      <c r="S548" s="3"/>
    </row>
    <row r="549" spans="1:19" x14ac:dyDescent="0.3">
      <c r="A549" s="20">
        <v>1420</v>
      </c>
      <c r="B549" s="10" t="s">
        <v>1857</v>
      </c>
      <c r="C549" s="10" t="s">
        <v>1130</v>
      </c>
      <c r="D549" s="10"/>
      <c r="E549" s="10"/>
      <c r="F549" s="3"/>
      <c r="G549" s="3" t="s">
        <v>3314</v>
      </c>
      <c r="H549" s="3" t="s">
        <v>1141</v>
      </c>
      <c r="I549" s="53"/>
      <c r="J549" s="3"/>
      <c r="K549" s="3"/>
      <c r="L549" s="3"/>
      <c r="M549" s="3"/>
      <c r="N549" s="10"/>
      <c r="O549" s="3" t="str">
        <f t="shared" si="12"/>
        <v/>
      </c>
      <c r="P549" s="3"/>
      <c r="Q549" s="3"/>
      <c r="R549" s="3"/>
      <c r="S549" s="3"/>
    </row>
    <row r="550" spans="1:19" x14ac:dyDescent="0.3">
      <c r="A550" s="20">
        <v>1421</v>
      </c>
      <c r="B550" s="10" t="s">
        <v>1857</v>
      </c>
      <c r="C550" s="10" t="s">
        <v>1130</v>
      </c>
      <c r="D550" s="10"/>
      <c r="E550" s="10"/>
      <c r="F550" s="3"/>
      <c r="G550" s="3" t="s">
        <v>3315</v>
      </c>
      <c r="H550" s="3" t="s">
        <v>3349</v>
      </c>
      <c r="I550" s="53"/>
      <c r="J550" s="3"/>
      <c r="K550" s="3"/>
      <c r="L550" s="3"/>
      <c r="M550" s="3"/>
      <c r="N550" s="10"/>
      <c r="O550" s="3" t="str">
        <f t="shared" si="12"/>
        <v/>
      </c>
      <c r="P550" s="3"/>
      <c r="Q550" s="3"/>
      <c r="R550" s="3"/>
      <c r="S550" s="3"/>
    </row>
    <row r="551" spans="1:19" x14ac:dyDescent="0.3">
      <c r="A551" s="20">
        <v>1422</v>
      </c>
      <c r="B551" s="10" t="s">
        <v>1857</v>
      </c>
      <c r="C551" s="10" t="s">
        <v>1130</v>
      </c>
      <c r="D551" s="10"/>
      <c r="E551" s="10"/>
      <c r="F551" s="3"/>
      <c r="G551" s="3" t="s">
        <v>3316</v>
      </c>
      <c r="H551" s="3" t="s">
        <v>3350</v>
      </c>
      <c r="I551" s="53"/>
      <c r="J551" s="3"/>
      <c r="K551" s="3"/>
      <c r="L551" s="3"/>
      <c r="M551" s="3"/>
      <c r="N551" s="10"/>
      <c r="O551" s="3" t="str">
        <f t="shared" si="12"/>
        <v/>
      </c>
      <c r="P551" s="3"/>
      <c r="Q551" s="3"/>
      <c r="R551" s="3"/>
      <c r="S551" s="3"/>
    </row>
    <row r="552" spans="1:19" x14ac:dyDescent="0.3">
      <c r="A552" s="20">
        <v>1423</v>
      </c>
      <c r="B552" s="10" t="s">
        <v>1857</v>
      </c>
      <c r="C552" s="10" t="s">
        <v>1130</v>
      </c>
      <c r="D552" s="10"/>
      <c r="E552" s="10"/>
      <c r="F552" s="3"/>
      <c r="G552" s="3" t="s">
        <v>3317</v>
      </c>
      <c r="H552" s="3" t="s">
        <v>3351</v>
      </c>
      <c r="I552" s="53"/>
      <c r="J552" s="3"/>
      <c r="K552" s="3"/>
      <c r="L552" s="3"/>
      <c r="M552" s="3"/>
      <c r="N552" s="10"/>
      <c r="O552" s="3" t="str">
        <f t="shared" si="12"/>
        <v/>
      </c>
      <c r="P552" s="3"/>
      <c r="Q552" s="3"/>
      <c r="R552" s="3"/>
      <c r="S552" s="3"/>
    </row>
    <row r="553" spans="1:19" x14ac:dyDescent="0.3">
      <c r="A553" s="20">
        <v>1424</v>
      </c>
      <c r="B553" s="10" t="s">
        <v>1857</v>
      </c>
      <c r="C553" s="10" t="s">
        <v>1130</v>
      </c>
      <c r="D553" s="10"/>
      <c r="E553" s="10"/>
      <c r="F553" s="3"/>
      <c r="G553" s="3" t="s">
        <v>3318</v>
      </c>
      <c r="H553" s="3" t="s">
        <v>1149</v>
      </c>
      <c r="I553" s="53"/>
      <c r="J553" s="3"/>
      <c r="K553" s="3"/>
      <c r="L553" s="3"/>
      <c r="M553" s="3"/>
      <c r="N553" s="10"/>
      <c r="O553" s="3" t="str">
        <f t="shared" si="12"/>
        <v/>
      </c>
      <c r="P553" s="3"/>
      <c r="Q553" s="3"/>
      <c r="R553" s="3"/>
      <c r="S553" s="3"/>
    </row>
    <row r="554" spans="1:19" x14ac:dyDescent="0.3">
      <c r="A554" s="20">
        <v>1425</v>
      </c>
      <c r="B554" s="10" t="s">
        <v>1857</v>
      </c>
      <c r="C554" s="10" t="s">
        <v>1130</v>
      </c>
      <c r="D554" s="10"/>
      <c r="E554" s="10"/>
      <c r="F554" s="3"/>
      <c r="G554" s="3" t="s">
        <v>3319</v>
      </c>
      <c r="H554" s="3" t="s">
        <v>1149</v>
      </c>
      <c r="I554" s="53"/>
      <c r="J554" s="3"/>
      <c r="K554" s="3"/>
      <c r="L554" s="3"/>
      <c r="M554" s="3"/>
      <c r="N554" s="10"/>
      <c r="O554" s="3" t="str">
        <f t="shared" si="12"/>
        <v/>
      </c>
      <c r="P554" s="3"/>
      <c r="Q554" s="3"/>
      <c r="R554" s="3"/>
      <c r="S554" s="3"/>
    </row>
    <row r="555" spans="1:19" x14ac:dyDescent="0.3">
      <c r="A555" s="20">
        <v>1426</v>
      </c>
      <c r="B555" s="10" t="s">
        <v>1857</v>
      </c>
      <c r="C555" s="10" t="s">
        <v>1130</v>
      </c>
      <c r="D555" s="10"/>
      <c r="E555" s="10"/>
      <c r="F555" s="3"/>
      <c r="G555" s="3" t="s">
        <v>3320</v>
      </c>
      <c r="H555" s="3" t="s">
        <v>1149</v>
      </c>
      <c r="I555" s="53"/>
      <c r="J555" s="3"/>
      <c r="K555" s="3"/>
      <c r="L555" s="3"/>
      <c r="M555" s="3"/>
      <c r="N555" s="10"/>
      <c r="O555" s="3" t="str">
        <f t="shared" si="12"/>
        <v/>
      </c>
      <c r="P555" s="3"/>
      <c r="Q555" s="3"/>
      <c r="R555" s="3"/>
      <c r="S555" s="3"/>
    </row>
    <row r="556" spans="1:19" x14ac:dyDescent="0.3">
      <c r="A556" s="20">
        <v>1427</v>
      </c>
      <c r="B556" s="10" t="s">
        <v>1857</v>
      </c>
      <c r="C556" s="10" t="s">
        <v>1130</v>
      </c>
      <c r="D556" s="10" t="s">
        <v>3416</v>
      </c>
      <c r="E556" s="10"/>
      <c r="F556" s="3"/>
      <c r="G556" s="3" t="s">
        <v>3321</v>
      </c>
      <c r="H556" s="3" t="s">
        <v>1149</v>
      </c>
      <c r="I556" s="53"/>
      <c r="J556" s="3"/>
      <c r="K556" s="3"/>
      <c r="L556" s="3"/>
      <c r="M556" s="3"/>
      <c r="N556" s="10"/>
      <c r="O556" s="3" t="str">
        <f t="shared" si="12"/>
        <v/>
      </c>
      <c r="P556" s="3"/>
      <c r="Q556" s="3"/>
      <c r="R556" s="3"/>
      <c r="S556" s="3"/>
    </row>
    <row r="557" spans="1:19" x14ac:dyDescent="0.3">
      <c r="A557" s="20">
        <v>1428</v>
      </c>
      <c r="B557" s="10" t="s">
        <v>1857</v>
      </c>
      <c r="C557" s="10" t="s">
        <v>1130</v>
      </c>
      <c r="D557" s="10"/>
      <c r="E557" s="10" t="s">
        <v>3388</v>
      </c>
      <c r="F557" s="3"/>
      <c r="G557" s="3" t="s">
        <v>3322</v>
      </c>
      <c r="H557" s="3" t="s">
        <v>1149</v>
      </c>
      <c r="I557" s="53"/>
      <c r="J557" s="3"/>
      <c r="K557" s="3"/>
      <c r="L557" s="3"/>
      <c r="M557" s="3"/>
      <c r="N557" s="10"/>
      <c r="O557" s="3" t="str">
        <f t="shared" si="12"/>
        <v/>
      </c>
      <c r="P557" s="3"/>
      <c r="Q557" s="3"/>
      <c r="R557" s="3"/>
      <c r="S557" s="3"/>
    </row>
    <row r="558" spans="1:19" x14ac:dyDescent="0.3">
      <c r="A558" s="20">
        <v>1429</v>
      </c>
      <c r="B558" s="10" t="s">
        <v>1857</v>
      </c>
      <c r="C558" s="10" t="s">
        <v>1130</v>
      </c>
      <c r="D558" s="10"/>
      <c r="E558" s="10"/>
      <c r="F558" s="3"/>
      <c r="G558" s="3" t="s">
        <v>3323</v>
      </c>
      <c r="H558" s="3" t="s">
        <v>1151</v>
      </c>
      <c r="I558" s="53"/>
      <c r="J558" s="3"/>
      <c r="K558" s="3"/>
      <c r="L558" s="3"/>
      <c r="M558" s="3"/>
      <c r="N558" s="10"/>
      <c r="O558" s="3" t="str">
        <f t="shared" si="12"/>
        <v/>
      </c>
      <c r="P558" s="3"/>
      <c r="Q558" s="3"/>
      <c r="R558" s="3"/>
      <c r="S558" s="3"/>
    </row>
    <row r="559" spans="1:19" x14ac:dyDescent="0.3">
      <c r="A559" s="20">
        <v>1430</v>
      </c>
      <c r="B559" s="10" t="s">
        <v>1857</v>
      </c>
      <c r="C559" s="10" t="s">
        <v>1130</v>
      </c>
      <c r="D559" s="10"/>
      <c r="E559" s="10"/>
      <c r="F559" s="3"/>
      <c r="G559" s="3" t="s">
        <v>3324</v>
      </c>
      <c r="H559" s="3" t="s">
        <v>1151</v>
      </c>
      <c r="I559" s="53"/>
      <c r="J559" s="3"/>
      <c r="K559" s="3"/>
      <c r="L559" s="3"/>
      <c r="M559" s="3"/>
      <c r="N559" s="10"/>
      <c r="O559" s="3" t="str">
        <f t="shared" si="12"/>
        <v/>
      </c>
      <c r="P559" s="3"/>
      <c r="Q559" s="3"/>
      <c r="R559" s="3"/>
      <c r="S559" s="3"/>
    </row>
    <row r="560" spans="1:19" x14ac:dyDescent="0.3">
      <c r="A560" s="20">
        <v>1431</v>
      </c>
      <c r="B560" s="10" t="s">
        <v>1857</v>
      </c>
      <c r="C560" s="10" t="s">
        <v>1130</v>
      </c>
      <c r="D560" s="10"/>
      <c r="E560" s="10"/>
      <c r="F560" s="3"/>
      <c r="G560" s="3" t="s">
        <v>3325</v>
      </c>
      <c r="H560" s="3" t="s">
        <v>1151</v>
      </c>
      <c r="I560" s="53"/>
      <c r="J560" s="3"/>
      <c r="K560" s="3"/>
      <c r="L560" s="3"/>
      <c r="M560" s="3"/>
      <c r="N560" s="10"/>
      <c r="O560" s="3" t="str">
        <f t="shared" si="12"/>
        <v/>
      </c>
      <c r="P560" s="3"/>
      <c r="Q560" s="3"/>
      <c r="R560" s="3"/>
      <c r="S560" s="3"/>
    </row>
    <row r="561" spans="1:19" x14ac:dyDescent="0.3">
      <c r="A561" s="20">
        <v>1432</v>
      </c>
      <c r="B561" s="10" t="s">
        <v>1857</v>
      </c>
      <c r="C561" s="10" t="s">
        <v>1130</v>
      </c>
      <c r="D561" s="10"/>
      <c r="E561" s="10"/>
      <c r="F561" s="3"/>
      <c r="G561" s="3" t="s">
        <v>3326</v>
      </c>
      <c r="H561" s="3" t="s">
        <v>1151</v>
      </c>
      <c r="I561" s="53"/>
      <c r="J561" s="3"/>
      <c r="K561" s="3"/>
      <c r="L561" s="3"/>
      <c r="M561" s="3"/>
      <c r="N561" s="10"/>
      <c r="O561" s="3" t="str">
        <f t="shared" si="12"/>
        <v/>
      </c>
      <c r="P561" s="3"/>
      <c r="Q561" s="3"/>
      <c r="R561" s="3"/>
      <c r="S561" s="3"/>
    </row>
    <row r="562" spans="1:19" x14ac:dyDescent="0.3">
      <c r="A562" s="20">
        <v>1433</v>
      </c>
      <c r="B562" s="10" t="s">
        <v>1857</v>
      </c>
      <c r="C562" s="10" t="s">
        <v>1130</v>
      </c>
      <c r="D562" s="10"/>
      <c r="E562" s="10"/>
      <c r="F562" s="3"/>
      <c r="G562" s="3" t="s">
        <v>3327</v>
      </c>
      <c r="H562" s="3" t="s">
        <v>1151</v>
      </c>
      <c r="I562" s="53"/>
      <c r="J562" s="3"/>
      <c r="K562" s="3"/>
      <c r="L562" s="3"/>
      <c r="M562" s="3"/>
      <c r="N562" s="10"/>
      <c r="O562" s="3" t="str">
        <f t="shared" ref="O562:O579" si="13" xml:space="preserve"> IF(ISBLANK(N562),"",CONCATENATE("TP/oneM2M/",IF(J562&lt;&gt;"Both",J562&amp;"/",""),K562,IF(K562&lt;&gt;"","/",""),L562,IF(L562&lt;&gt;"","/",""),M562,IF(M562&lt;&gt;"","/",""),N562))</f>
        <v/>
      </c>
      <c r="P562" s="3"/>
      <c r="Q562" s="3"/>
      <c r="R562" s="3"/>
      <c r="S562" s="3"/>
    </row>
    <row r="563" spans="1:19" x14ac:dyDescent="0.3">
      <c r="A563" s="20">
        <v>1434</v>
      </c>
      <c r="B563" s="10" t="s">
        <v>1857</v>
      </c>
      <c r="C563" s="10" t="s">
        <v>1130</v>
      </c>
      <c r="D563" s="10"/>
      <c r="E563" s="10"/>
      <c r="F563" s="3"/>
      <c r="G563" s="3" t="s">
        <v>3328</v>
      </c>
      <c r="H563" s="3" t="s">
        <v>1154</v>
      </c>
      <c r="I563" s="53"/>
      <c r="J563" s="3"/>
      <c r="K563" s="3"/>
      <c r="L563" s="3"/>
      <c r="M563" s="3"/>
      <c r="N563" s="10"/>
      <c r="O563" s="3" t="str">
        <f t="shared" si="13"/>
        <v/>
      </c>
      <c r="P563" s="3"/>
      <c r="Q563" s="3"/>
      <c r="R563" s="3"/>
      <c r="S563" s="3"/>
    </row>
    <row r="564" spans="1:19" x14ac:dyDescent="0.3">
      <c r="A564" s="20">
        <v>1435</v>
      </c>
      <c r="B564" s="10" t="s">
        <v>1857</v>
      </c>
      <c r="C564" s="10" t="s">
        <v>1130</v>
      </c>
      <c r="D564" s="10"/>
      <c r="E564" s="10"/>
      <c r="F564" s="3"/>
      <c r="G564" s="3" t="s">
        <v>3329</v>
      </c>
      <c r="H564" s="3" t="s">
        <v>1154</v>
      </c>
      <c r="I564" s="53"/>
      <c r="J564" s="3"/>
      <c r="K564" s="3"/>
      <c r="L564" s="3"/>
      <c r="M564" s="3"/>
      <c r="N564" s="10"/>
      <c r="O564" s="3" t="str">
        <f t="shared" si="13"/>
        <v/>
      </c>
      <c r="P564" s="3"/>
      <c r="Q564" s="3"/>
      <c r="R564" s="3"/>
      <c r="S564" s="3"/>
    </row>
    <row r="565" spans="1:19" x14ac:dyDescent="0.3">
      <c r="A565" s="20">
        <v>1436</v>
      </c>
      <c r="B565" s="10" t="s">
        <v>1857</v>
      </c>
      <c r="C565" s="10" t="s">
        <v>1130</v>
      </c>
      <c r="D565" s="10"/>
      <c r="E565" s="10"/>
      <c r="F565" s="3"/>
      <c r="G565" s="3" t="s">
        <v>3330</v>
      </c>
      <c r="H565" s="3" t="s">
        <v>1154</v>
      </c>
      <c r="I565" s="53"/>
      <c r="J565" s="3"/>
      <c r="K565" s="3"/>
      <c r="L565" s="3"/>
      <c r="M565" s="3"/>
      <c r="N565" s="10"/>
      <c r="O565" s="3" t="str">
        <f t="shared" si="13"/>
        <v/>
      </c>
      <c r="P565" s="3"/>
      <c r="Q565" s="3"/>
      <c r="R565" s="3"/>
      <c r="S565" s="3"/>
    </row>
    <row r="566" spans="1:19" x14ac:dyDescent="0.3">
      <c r="A566" s="20">
        <v>1437</v>
      </c>
      <c r="B566" s="10" t="s">
        <v>1857</v>
      </c>
      <c r="C566" s="10" t="s">
        <v>1130</v>
      </c>
      <c r="D566" s="10"/>
      <c r="E566" s="10"/>
      <c r="F566" s="3"/>
      <c r="G566" s="3" t="s">
        <v>3331</v>
      </c>
      <c r="H566" s="3" t="s">
        <v>1154</v>
      </c>
      <c r="I566" s="53"/>
      <c r="J566" s="3"/>
      <c r="K566" s="3"/>
      <c r="L566" s="3"/>
      <c r="M566" s="3"/>
      <c r="N566" s="10"/>
      <c r="O566" s="3" t="str">
        <f t="shared" si="13"/>
        <v/>
      </c>
      <c r="P566" s="3"/>
      <c r="Q566" s="3"/>
      <c r="R566" s="3"/>
      <c r="S566" s="3"/>
    </row>
    <row r="567" spans="1:19" x14ac:dyDescent="0.3">
      <c r="A567" s="20">
        <v>1438</v>
      </c>
      <c r="B567" s="10" t="s">
        <v>1857</v>
      </c>
      <c r="C567" s="10" t="s">
        <v>1130</v>
      </c>
      <c r="D567" s="10"/>
      <c r="E567" s="10"/>
      <c r="F567" s="3"/>
      <c r="G567" s="3" t="s">
        <v>3332</v>
      </c>
      <c r="H567" s="3" t="s">
        <v>1154</v>
      </c>
      <c r="I567" s="53"/>
      <c r="J567" s="3"/>
      <c r="K567" s="3"/>
      <c r="L567" s="3"/>
      <c r="M567" s="3"/>
      <c r="N567" s="10"/>
      <c r="O567" s="3" t="str">
        <f t="shared" si="13"/>
        <v/>
      </c>
      <c r="P567" s="3"/>
      <c r="Q567" s="3"/>
      <c r="R567" s="3"/>
      <c r="S567" s="3"/>
    </row>
    <row r="568" spans="1:19" x14ac:dyDescent="0.3">
      <c r="A568" s="20">
        <v>1439</v>
      </c>
      <c r="B568" s="10" t="s">
        <v>1857</v>
      </c>
      <c r="C568" s="10" t="s">
        <v>1130</v>
      </c>
      <c r="D568" s="10"/>
      <c r="E568" s="10"/>
      <c r="F568" s="3"/>
      <c r="G568" s="3" t="s">
        <v>3333</v>
      </c>
      <c r="H568" s="3" t="s">
        <v>1156</v>
      </c>
      <c r="I568" s="53"/>
      <c r="J568" s="3"/>
      <c r="K568" s="3"/>
      <c r="L568" s="3"/>
      <c r="M568" s="3"/>
      <c r="N568" s="10"/>
      <c r="O568" s="3" t="str">
        <f t="shared" si="13"/>
        <v/>
      </c>
      <c r="P568" s="3"/>
      <c r="Q568" s="3"/>
      <c r="R568" s="3"/>
      <c r="S568" s="3"/>
    </row>
    <row r="569" spans="1:19" x14ac:dyDescent="0.3">
      <c r="A569" s="20">
        <v>1440</v>
      </c>
      <c r="B569" s="10" t="s">
        <v>1857</v>
      </c>
      <c r="C569" s="10" t="s">
        <v>1130</v>
      </c>
      <c r="D569" s="10"/>
      <c r="E569" s="10"/>
      <c r="F569" s="3"/>
      <c r="G569" s="3" t="s">
        <v>3334</v>
      </c>
      <c r="H569" s="3" t="s">
        <v>1166</v>
      </c>
      <c r="I569" s="53"/>
      <c r="J569" s="3"/>
      <c r="K569" s="3"/>
      <c r="L569" s="3"/>
      <c r="M569" s="3"/>
      <c r="N569" s="10"/>
      <c r="O569" s="3" t="str">
        <f t="shared" si="13"/>
        <v/>
      </c>
      <c r="P569" s="3"/>
      <c r="Q569" s="3"/>
      <c r="R569" s="3"/>
      <c r="S569" s="3"/>
    </row>
    <row r="570" spans="1:19" x14ac:dyDescent="0.3">
      <c r="A570" s="20">
        <v>1441</v>
      </c>
      <c r="B570" s="10" t="s">
        <v>1857</v>
      </c>
      <c r="C570" s="10" t="s">
        <v>1130</v>
      </c>
      <c r="D570" s="10"/>
      <c r="E570" s="10"/>
      <c r="F570" s="3"/>
      <c r="G570" s="3" t="s">
        <v>3335</v>
      </c>
      <c r="H570" s="3" t="s">
        <v>1166</v>
      </c>
      <c r="I570" s="53"/>
      <c r="J570" s="3"/>
      <c r="K570" s="3"/>
      <c r="L570" s="3"/>
      <c r="M570" s="3"/>
      <c r="N570" s="10"/>
      <c r="O570" s="3" t="str">
        <f t="shared" si="13"/>
        <v/>
      </c>
      <c r="P570" s="3"/>
      <c r="Q570" s="3"/>
      <c r="R570" s="3"/>
      <c r="S570" s="3"/>
    </row>
    <row r="571" spans="1:19" x14ac:dyDescent="0.3">
      <c r="A571" s="20">
        <v>1442</v>
      </c>
      <c r="B571" s="10" t="s">
        <v>1857</v>
      </c>
      <c r="C571" s="10" t="s">
        <v>1130</v>
      </c>
      <c r="D571" s="10"/>
      <c r="E571" s="10"/>
      <c r="F571" s="3"/>
      <c r="G571" s="3" t="s">
        <v>3336</v>
      </c>
      <c r="H571" s="3" t="s">
        <v>1172</v>
      </c>
      <c r="I571" s="53"/>
      <c r="J571" s="3"/>
      <c r="K571" s="3"/>
      <c r="L571" s="3"/>
      <c r="M571" s="3"/>
      <c r="N571" s="10"/>
      <c r="O571" s="3" t="str">
        <f t="shared" si="13"/>
        <v/>
      </c>
      <c r="P571" s="3"/>
      <c r="Q571" s="3"/>
      <c r="R571" s="3"/>
      <c r="S571" s="3"/>
    </row>
    <row r="572" spans="1:19" x14ac:dyDescent="0.3">
      <c r="A572" s="20">
        <v>1443</v>
      </c>
      <c r="B572" s="10" t="s">
        <v>1857</v>
      </c>
      <c r="C572" s="10" t="s">
        <v>1130</v>
      </c>
      <c r="D572" s="10"/>
      <c r="E572" s="10"/>
      <c r="F572" s="3"/>
      <c r="G572" s="3" t="s">
        <v>3337</v>
      </c>
      <c r="H572" s="3" t="s">
        <v>3352</v>
      </c>
      <c r="I572" s="53"/>
      <c r="J572" s="3"/>
      <c r="K572" s="3"/>
      <c r="L572" s="3"/>
      <c r="M572" s="3"/>
      <c r="N572" s="10"/>
      <c r="O572" s="3" t="str">
        <f t="shared" si="13"/>
        <v/>
      </c>
      <c r="P572" s="3"/>
      <c r="Q572" s="3"/>
      <c r="R572" s="3"/>
      <c r="S572" s="3"/>
    </row>
    <row r="573" spans="1:19" x14ac:dyDescent="0.3">
      <c r="A573" s="20">
        <v>1444</v>
      </c>
      <c r="B573" s="10" t="s">
        <v>1857</v>
      </c>
      <c r="C573" s="10" t="s">
        <v>1130</v>
      </c>
      <c r="D573" s="10"/>
      <c r="E573" s="10"/>
      <c r="F573" s="3"/>
      <c r="G573" s="3" t="s">
        <v>3338</v>
      </c>
      <c r="H573" s="3" t="s">
        <v>3353</v>
      </c>
      <c r="I573" s="53"/>
      <c r="J573" s="3"/>
      <c r="K573" s="3"/>
      <c r="L573" s="3"/>
      <c r="M573" s="3"/>
      <c r="N573" s="10"/>
      <c r="O573" s="3" t="str">
        <f t="shared" si="13"/>
        <v/>
      </c>
      <c r="P573" s="3"/>
      <c r="Q573" s="3"/>
      <c r="R573" s="3"/>
      <c r="S573" s="3"/>
    </row>
    <row r="574" spans="1:19" x14ac:dyDescent="0.3">
      <c r="A574" s="20">
        <v>1445</v>
      </c>
      <c r="B574" s="10" t="s">
        <v>1857</v>
      </c>
      <c r="C574" s="10" t="s">
        <v>1130</v>
      </c>
      <c r="D574" s="10"/>
      <c r="E574" s="10"/>
      <c r="F574" s="3"/>
      <c r="G574" s="3" t="s">
        <v>3339</v>
      </c>
      <c r="H574" s="3" t="s">
        <v>3353</v>
      </c>
      <c r="I574" s="53"/>
      <c r="J574" s="3"/>
      <c r="K574" s="3"/>
      <c r="L574" s="3"/>
      <c r="M574" s="3"/>
      <c r="N574" s="10"/>
      <c r="O574" s="3" t="str">
        <f t="shared" si="13"/>
        <v/>
      </c>
      <c r="P574" s="3"/>
      <c r="Q574" s="3"/>
      <c r="R574" s="3"/>
      <c r="S574" s="3"/>
    </row>
    <row r="575" spans="1:19" x14ac:dyDescent="0.3">
      <c r="A575" s="20">
        <v>1446</v>
      </c>
      <c r="B575" s="10" t="s">
        <v>1857</v>
      </c>
      <c r="C575" s="10" t="s">
        <v>1130</v>
      </c>
      <c r="D575" s="10"/>
      <c r="E575" s="10"/>
      <c r="F575" s="3"/>
      <c r="G575" s="3" t="s">
        <v>3340</v>
      </c>
      <c r="H575" s="3" t="s">
        <v>3354</v>
      </c>
      <c r="I575" s="53"/>
      <c r="J575" s="3"/>
      <c r="K575" s="3"/>
      <c r="L575" s="3"/>
      <c r="M575" s="3"/>
      <c r="N575" s="10"/>
      <c r="O575" s="3" t="str">
        <f t="shared" si="13"/>
        <v/>
      </c>
      <c r="P575" s="3"/>
      <c r="Q575" s="3"/>
      <c r="R575" s="3"/>
      <c r="S575" s="3"/>
    </row>
    <row r="576" spans="1:19" x14ac:dyDescent="0.3">
      <c r="A576" s="20">
        <v>1447</v>
      </c>
      <c r="B576" s="10" t="s">
        <v>1857</v>
      </c>
      <c r="C576" s="10" t="s">
        <v>1130</v>
      </c>
      <c r="D576" s="10"/>
      <c r="E576" s="10"/>
      <c r="F576" s="3"/>
      <c r="G576" s="3" t="s">
        <v>3341</v>
      </c>
      <c r="H576" s="3" t="s">
        <v>3354</v>
      </c>
      <c r="I576" s="53"/>
      <c r="J576" s="3"/>
      <c r="K576" s="3"/>
      <c r="L576" s="3"/>
      <c r="M576" s="3"/>
      <c r="N576" s="10"/>
      <c r="O576" s="3" t="str">
        <f t="shared" si="13"/>
        <v/>
      </c>
      <c r="P576" s="3"/>
      <c r="Q576" s="3"/>
      <c r="R576" s="3"/>
      <c r="S576" s="3"/>
    </row>
    <row r="577" spans="1:19" x14ac:dyDescent="0.3">
      <c r="A577" s="20">
        <v>1448</v>
      </c>
      <c r="B577" s="10" t="s">
        <v>1857</v>
      </c>
      <c r="C577" s="10" t="s">
        <v>1130</v>
      </c>
      <c r="D577" s="10"/>
      <c r="E577" s="10"/>
      <c r="F577" s="3"/>
      <c r="G577" s="3" t="s">
        <v>3342</v>
      </c>
      <c r="H577" s="3" t="s">
        <v>3354</v>
      </c>
      <c r="I577" s="53"/>
      <c r="J577" s="3"/>
      <c r="K577" s="3"/>
      <c r="L577" s="3"/>
      <c r="M577" s="3"/>
      <c r="N577" s="10"/>
      <c r="O577" s="3" t="str">
        <f t="shared" si="13"/>
        <v/>
      </c>
      <c r="P577" s="3"/>
      <c r="Q577" s="3"/>
      <c r="R577" s="3"/>
      <c r="S577" s="3"/>
    </row>
    <row r="578" spans="1:19" x14ac:dyDescent="0.3">
      <c r="A578" s="20">
        <v>1449</v>
      </c>
      <c r="B578" s="10" t="s">
        <v>1857</v>
      </c>
      <c r="C578" s="10" t="s">
        <v>1130</v>
      </c>
      <c r="D578" s="10"/>
      <c r="E578" s="10"/>
      <c r="F578" s="3"/>
      <c r="G578" s="3" t="s">
        <v>3343</v>
      </c>
      <c r="H578" s="3" t="s">
        <v>3354</v>
      </c>
      <c r="I578" s="53"/>
      <c r="J578" s="3"/>
      <c r="K578" s="3"/>
      <c r="L578" s="3"/>
      <c r="M578" s="3"/>
      <c r="N578" s="10"/>
      <c r="O578" s="3" t="str">
        <f t="shared" si="13"/>
        <v/>
      </c>
      <c r="P578" s="3"/>
      <c r="Q578" s="3"/>
      <c r="R578" s="3"/>
      <c r="S578" s="3"/>
    </row>
    <row r="579" spans="1:19" x14ac:dyDescent="0.3">
      <c r="A579" s="20">
        <v>1450</v>
      </c>
      <c r="B579" s="10" t="s">
        <v>1857</v>
      </c>
      <c r="C579" s="10" t="s">
        <v>1130</v>
      </c>
      <c r="D579" s="10"/>
      <c r="E579" s="10"/>
      <c r="F579" s="3"/>
      <c r="G579" s="3" t="s">
        <v>3344</v>
      </c>
      <c r="H579" s="3" t="s">
        <v>3354</v>
      </c>
      <c r="I579" s="53"/>
      <c r="J579" s="3"/>
      <c r="K579" s="3"/>
      <c r="L579" s="3"/>
      <c r="M579" s="3"/>
      <c r="N579" s="10"/>
      <c r="O579" s="3" t="str">
        <f t="shared" si="13"/>
        <v/>
      </c>
      <c r="P579" s="3"/>
      <c r="Q579" s="3"/>
      <c r="R579" s="3"/>
      <c r="S579" s="3"/>
    </row>
    <row r="580" spans="1:19" x14ac:dyDescent="0.3">
      <c r="A580" s="21"/>
    </row>
    <row r="581" spans="1:19" x14ac:dyDescent="0.3">
      <c r="A581" s="21"/>
    </row>
    <row r="582" spans="1:19" x14ac:dyDescent="0.3">
      <c r="A582" s="21"/>
    </row>
    <row r="583" spans="1:19" x14ac:dyDescent="0.3">
      <c r="A583" s="21"/>
    </row>
    <row r="584" spans="1:19" x14ac:dyDescent="0.3">
      <c r="A584" s="21"/>
    </row>
    <row r="585" spans="1:19" x14ac:dyDescent="0.3">
      <c r="A585" s="21"/>
      <c r="P585"/>
    </row>
    <row r="586" spans="1:19" x14ac:dyDescent="0.3">
      <c r="A586" s="21"/>
      <c r="P586"/>
    </row>
    <row r="587" spans="1:19" x14ac:dyDescent="0.3">
      <c r="A587" s="21"/>
      <c r="P587"/>
    </row>
    <row r="588" spans="1:19" x14ac:dyDescent="0.3">
      <c r="A588" s="21"/>
      <c r="P588"/>
    </row>
    <row r="589" spans="1:19" x14ac:dyDescent="0.3">
      <c r="A589" s="21"/>
      <c r="P589"/>
    </row>
    <row r="590" spans="1:19" x14ac:dyDescent="0.3">
      <c r="A590" s="21"/>
      <c r="P590"/>
    </row>
    <row r="591" spans="1:19" x14ac:dyDescent="0.3">
      <c r="A591" s="21"/>
      <c r="P591"/>
    </row>
    <row r="592" spans="1:19" x14ac:dyDescent="0.3">
      <c r="A592" s="21"/>
      <c r="P592"/>
    </row>
    <row r="593" spans="1:16" x14ac:dyDescent="0.3">
      <c r="A593" s="21"/>
      <c r="P593"/>
    </row>
    <row r="594" spans="1:16" x14ac:dyDescent="0.3">
      <c r="A594" s="21"/>
      <c r="P594"/>
    </row>
    <row r="595" spans="1:16" x14ac:dyDescent="0.3">
      <c r="A595" s="21"/>
      <c r="P595"/>
    </row>
    <row r="596" spans="1:16" x14ac:dyDescent="0.3">
      <c r="A596" s="21"/>
      <c r="P596"/>
    </row>
    <row r="597" spans="1:16" x14ac:dyDescent="0.3">
      <c r="A597" s="21"/>
      <c r="P597"/>
    </row>
    <row r="598" spans="1:16" x14ac:dyDescent="0.3">
      <c r="A598" s="21"/>
      <c r="P598"/>
    </row>
    <row r="599" spans="1:16" x14ac:dyDescent="0.3">
      <c r="A599" s="21"/>
      <c r="P599"/>
    </row>
    <row r="600" spans="1:16" x14ac:dyDescent="0.3">
      <c r="A600" s="21"/>
      <c r="P600"/>
    </row>
    <row r="601" spans="1:16" x14ac:dyDescent="0.3">
      <c r="A601" s="21"/>
      <c r="P601"/>
    </row>
    <row r="602" spans="1:16" x14ac:dyDescent="0.3">
      <c r="A602" s="21"/>
      <c r="P602"/>
    </row>
    <row r="603" spans="1:16" x14ac:dyDescent="0.3">
      <c r="A603" s="21"/>
      <c r="P603"/>
    </row>
    <row r="604" spans="1:16" x14ac:dyDescent="0.3">
      <c r="A604" s="21"/>
      <c r="P604"/>
    </row>
    <row r="605" spans="1:16" x14ac:dyDescent="0.3">
      <c r="A605" s="21"/>
      <c r="P605"/>
    </row>
    <row r="606" spans="1:16" x14ac:dyDescent="0.3">
      <c r="A606" s="21"/>
      <c r="P606"/>
    </row>
    <row r="607" spans="1:16" x14ac:dyDescent="0.3">
      <c r="A607" s="21"/>
      <c r="P607"/>
    </row>
    <row r="608" spans="1:16" x14ac:dyDescent="0.3">
      <c r="A608" s="21"/>
      <c r="P608"/>
    </row>
    <row r="609" spans="1:16" x14ac:dyDescent="0.3">
      <c r="A609" s="21"/>
      <c r="P609"/>
    </row>
    <row r="610" spans="1:16" x14ac:dyDescent="0.3">
      <c r="A610" s="21"/>
      <c r="P610"/>
    </row>
    <row r="611" spans="1:16" x14ac:dyDescent="0.3">
      <c r="A611" s="21"/>
      <c r="P611"/>
    </row>
    <row r="612" spans="1:16" x14ac:dyDescent="0.3">
      <c r="A612" s="21"/>
      <c r="P612"/>
    </row>
    <row r="613" spans="1:16" x14ac:dyDescent="0.3">
      <c r="A613" s="21"/>
      <c r="P613"/>
    </row>
    <row r="614" spans="1:16" x14ac:dyDescent="0.3">
      <c r="A614" s="21"/>
      <c r="P614"/>
    </row>
    <row r="615" spans="1:16" x14ac:dyDescent="0.3">
      <c r="A615" s="21"/>
      <c r="P615"/>
    </row>
    <row r="616" spans="1:16" x14ac:dyDescent="0.3">
      <c r="A616" s="21"/>
      <c r="P616"/>
    </row>
    <row r="617" spans="1:16" x14ac:dyDescent="0.3">
      <c r="A617" s="21"/>
      <c r="P617"/>
    </row>
    <row r="618" spans="1:16" x14ac:dyDescent="0.3">
      <c r="A618" s="21"/>
      <c r="P618"/>
    </row>
    <row r="619" spans="1:16" x14ac:dyDescent="0.3">
      <c r="A619" s="21"/>
      <c r="P619"/>
    </row>
    <row r="620" spans="1:16" x14ac:dyDescent="0.3">
      <c r="A620" s="21"/>
      <c r="P620"/>
    </row>
    <row r="621" spans="1:16" x14ac:dyDescent="0.3">
      <c r="A621" s="21"/>
      <c r="P621"/>
    </row>
    <row r="622" spans="1:16" x14ac:dyDescent="0.3">
      <c r="A622" s="21"/>
      <c r="P622"/>
    </row>
    <row r="623" spans="1:16" x14ac:dyDescent="0.3">
      <c r="A623" s="21"/>
      <c r="P623"/>
    </row>
    <row r="624" spans="1:16" x14ac:dyDescent="0.3">
      <c r="A624" s="21"/>
      <c r="P624"/>
    </row>
    <row r="625" spans="1:16" x14ac:dyDescent="0.3">
      <c r="A625" s="21"/>
      <c r="P625"/>
    </row>
    <row r="626" spans="1:16" x14ac:dyDescent="0.3">
      <c r="A626" s="21"/>
      <c r="P626"/>
    </row>
    <row r="627" spans="1:16" x14ac:dyDescent="0.3">
      <c r="A627" s="21"/>
      <c r="P627"/>
    </row>
    <row r="628" spans="1:16" x14ac:dyDescent="0.3">
      <c r="A628" s="21"/>
      <c r="P628"/>
    </row>
    <row r="629" spans="1:16" x14ac:dyDescent="0.3">
      <c r="A629" s="21"/>
      <c r="P629"/>
    </row>
    <row r="630" spans="1:16" x14ac:dyDescent="0.3">
      <c r="A630" s="21"/>
      <c r="P630"/>
    </row>
    <row r="631" spans="1:16" x14ac:dyDescent="0.3">
      <c r="A631" s="21"/>
      <c r="P631"/>
    </row>
    <row r="632" spans="1:16" x14ac:dyDescent="0.3">
      <c r="A632" s="21"/>
      <c r="P632"/>
    </row>
    <row r="633" spans="1:16" x14ac:dyDescent="0.3">
      <c r="A633" s="21"/>
      <c r="P633"/>
    </row>
    <row r="634" spans="1:16" x14ac:dyDescent="0.3">
      <c r="A634" s="21"/>
      <c r="P634"/>
    </row>
    <row r="635" spans="1:16" x14ac:dyDescent="0.3">
      <c r="A635" s="21"/>
      <c r="P635"/>
    </row>
    <row r="636" spans="1:16" x14ac:dyDescent="0.3">
      <c r="A636" s="21"/>
      <c r="P636"/>
    </row>
    <row r="637" spans="1:16" x14ac:dyDescent="0.3">
      <c r="A637" s="21"/>
      <c r="P637"/>
    </row>
    <row r="638" spans="1:16" x14ac:dyDescent="0.3">
      <c r="A638" s="21"/>
      <c r="P638"/>
    </row>
    <row r="639" spans="1:16" x14ac:dyDescent="0.3">
      <c r="A639" s="21"/>
      <c r="P639"/>
    </row>
    <row r="640" spans="1:16" x14ac:dyDescent="0.3">
      <c r="A640" s="21"/>
      <c r="P640"/>
    </row>
    <row r="641" spans="1:16" x14ac:dyDescent="0.3">
      <c r="A641" s="21"/>
      <c r="P641"/>
    </row>
    <row r="642" spans="1:16" x14ac:dyDescent="0.3">
      <c r="A642" s="21"/>
      <c r="P642"/>
    </row>
    <row r="643" spans="1:16" x14ac:dyDescent="0.3">
      <c r="A643" s="21"/>
      <c r="P643"/>
    </row>
    <row r="644" spans="1:16" x14ac:dyDescent="0.3">
      <c r="A644" s="21"/>
      <c r="P644"/>
    </row>
    <row r="645" spans="1:16" x14ac:dyDescent="0.3">
      <c r="A645" s="21"/>
      <c r="P645"/>
    </row>
    <row r="646" spans="1:16" x14ac:dyDescent="0.3">
      <c r="A646" s="21"/>
      <c r="P646"/>
    </row>
    <row r="647" spans="1:16" x14ac:dyDescent="0.3">
      <c r="A647" s="21"/>
      <c r="P647"/>
    </row>
    <row r="648" spans="1:16" x14ac:dyDescent="0.3">
      <c r="A648" s="21"/>
      <c r="P648"/>
    </row>
    <row r="649" spans="1:16" x14ac:dyDescent="0.3">
      <c r="A649" s="21"/>
      <c r="P649"/>
    </row>
    <row r="650" spans="1:16" x14ac:dyDescent="0.3">
      <c r="A650" s="21"/>
      <c r="P650"/>
    </row>
    <row r="651" spans="1:16" x14ac:dyDescent="0.3">
      <c r="A651" s="21"/>
      <c r="P651"/>
    </row>
    <row r="652" spans="1:16" x14ac:dyDescent="0.3">
      <c r="A652" s="21"/>
      <c r="P652"/>
    </row>
    <row r="653" spans="1:16" x14ac:dyDescent="0.3">
      <c r="A653" s="21"/>
      <c r="P653"/>
    </row>
    <row r="654" spans="1:16" x14ac:dyDescent="0.3">
      <c r="A654" s="21"/>
      <c r="P654"/>
    </row>
    <row r="655" spans="1:16" x14ac:dyDescent="0.3">
      <c r="A655" s="21"/>
      <c r="P655"/>
    </row>
    <row r="656" spans="1:16" x14ac:dyDescent="0.3">
      <c r="A656" s="21"/>
      <c r="P656"/>
    </row>
    <row r="657" spans="1:16" x14ac:dyDescent="0.3">
      <c r="A657" s="21"/>
      <c r="P657"/>
    </row>
    <row r="658" spans="1:16" x14ac:dyDescent="0.3">
      <c r="A658" s="21"/>
      <c r="P658"/>
    </row>
    <row r="659" spans="1:16" x14ac:dyDescent="0.3">
      <c r="A659" s="21"/>
      <c r="P659"/>
    </row>
    <row r="660" spans="1:16" x14ac:dyDescent="0.3">
      <c r="A660" s="21"/>
      <c r="P660"/>
    </row>
    <row r="661" spans="1:16" x14ac:dyDescent="0.3">
      <c r="A661" s="21"/>
      <c r="P661"/>
    </row>
    <row r="662" spans="1:16" x14ac:dyDescent="0.3">
      <c r="A662" s="21"/>
      <c r="P662"/>
    </row>
    <row r="663" spans="1:16" x14ac:dyDescent="0.3">
      <c r="A663" s="21"/>
      <c r="P663"/>
    </row>
    <row r="664" spans="1:16" x14ac:dyDescent="0.3">
      <c r="A664" s="21"/>
      <c r="P664"/>
    </row>
    <row r="665" spans="1:16" x14ac:dyDescent="0.3">
      <c r="A665" s="21"/>
      <c r="P665"/>
    </row>
    <row r="666" spans="1:16" x14ac:dyDescent="0.3">
      <c r="A666" s="21"/>
      <c r="P666"/>
    </row>
    <row r="667" spans="1:16" x14ac:dyDescent="0.3">
      <c r="A667" s="21"/>
      <c r="P667"/>
    </row>
    <row r="668" spans="1:16" x14ac:dyDescent="0.3">
      <c r="A668" s="21"/>
      <c r="P668"/>
    </row>
    <row r="669" spans="1:16" x14ac:dyDescent="0.3">
      <c r="A669" s="21"/>
      <c r="P669"/>
    </row>
    <row r="670" spans="1:16" x14ac:dyDescent="0.3">
      <c r="A670" s="21"/>
      <c r="P670"/>
    </row>
    <row r="671" spans="1:16" x14ac:dyDescent="0.3">
      <c r="A671" s="21"/>
      <c r="P671"/>
    </row>
    <row r="672" spans="1:16" x14ac:dyDescent="0.3">
      <c r="A672" s="21"/>
      <c r="P672"/>
    </row>
    <row r="673" spans="1:16" x14ac:dyDescent="0.3">
      <c r="A673" s="21"/>
      <c r="P673"/>
    </row>
    <row r="674" spans="1:16" x14ac:dyDescent="0.3">
      <c r="A674" s="21"/>
      <c r="P674"/>
    </row>
    <row r="675" spans="1:16" x14ac:dyDescent="0.3">
      <c r="A675" s="21"/>
      <c r="P675"/>
    </row>
    <row r="676" spans="1:16" x14ac:dyDescent="0.3">
      <c r="A676" s="21"/>
      <c r="P676"/>
    </row>
    <row r="677" spans="1:16" x14ac:dyDescent="0.3">
      <c r="A677" s="21"/>
      <c r="P677"/>
    </row>
    <row r="678" spans="1:16" x14ac:dyDescent="0.3">
      <c r="A678" s="21"/>
      <c r="P678"/>
    </row>
    <row r="679" spans="1:16" x14ac:dyDescent="0.3">
      <c r="A679" s="21"/>
      <c r="P679"/>
    </row>
    <row r="680" spans="1:16" x14ac:dyDescent="0.3">
      <c r="A680" s="21"/>
      <c r="P680"/>
    </row>
    <row r="681" spans="1:16" x14ac:dyDescent="0.3">
      <c r="A681" s="21"/>
      <c r="P681"/>
    </row>
    <row r="682" spans="1:16" x14ac:dyDescent="0.3">
      <c r="A682" s="21"/>
      <c r="P682"/>
    </row>
    <row r="683" spans="1:16" x14ac:dyDescent="0.3">
      <c r="A683" s="21"/>
      <c r="P683"/>
    </row>
    <row r="684" spans="1:16" x14ac:dyDescent="0.3">
      <c r="A684" s="21"/>
      <c r="P684"/>
    </row>
    <row r="685" spans="1:16" x14ac:dyDescent="0.3">
      <c r="A685" s="21"/>
      <c r="P685"/>
    </row>
    <row r="686" spans="1:16" x14ac:dyDescent="0.3">
      <c r="A686" s="21"/>
      <c r="P686"/>
    </row>
    <row r="687" spans="1:16" x14ac:dyDescent="0.3">
      <c r="A687" s="21"/>
      <c r="P687"/>
    </row>
    <row r="688" spans="1:16" x14ac:dyDescent="0.3">
      <c r="A688" s="21"/>
      <c r="P688"/>
    </row>
    <row r="689" spans="1:16" x14ac:dyDescent="0.3">
      <c r="A689" s="21"/>
      <c r="P689"/>
    </row>
    <row r="690" spans="1:16" x14ac:dyDescent="0.3">
      <c r="A690" s="21"/>
      <c r="P690"/>
    </row>
    <row r="691" spans="1:16" x14ac:dyDescent="0.3">
      <c r="A691" s="21"/>
      <c r="P691"/>
    </row>
    <row r="692" spans="1:16" x14ac:dyDescent="0.3">
      <c r="A692" s="21"/>
      <c r="P692"/>
    </row>
    <row r="693" spans="1:16" x14ac:dyDescent="0.3">
      <c r="A693" s="21"/>
      <c r="P693"/>
    </row>
    <row r="694" spans="1:16" x14ac:dyDescent="0.3">
      <c r="A694" s="21"/>
      <c r="P694"/>
    </row>
    <row r="695" spans="1:16" x14ac:dyDescent="0.3">
      <c r="A695" s="21"/>
      <c r="P695"/>
    </row>
    <row r="696" spans="1:16" x14ac:dyDescent="0.3">
      <c r="A696" s="21"/>
      <c r="P696"/>
    </row>
    <row r="697" spans="1:16" x14ac:dyDescent="0.3">
      <c r="A697" s="21"/>
      <c r="P697"/>
    </row>
    <row r="698" spans="1:16" x14ac:dyDescent="0.3">
      <c r="A698" s="21"/>
      <c r="P698"/>
    </row>
    <row r="699" spans="1:16" x14ac:dyDescent="0.3">
      <c r="A699" s="21"/>
      <c r="P699"/>
    </row>
    <row r="700" spans="1:16" x14ac:dyDescent="0.3">
      <c r="A700" s="21"/>
      <c r="P700"/>
    </row>
    <row r="701" spans="1:16" x14ac:dyDescent="0.3">
      <c r="A701" s="21"/>
      <c r="P701"/>
    </row>
    <row r="702" spans="1:16" x14ac:dyDescent="0.3">
      <c r="A702" s="21"/>
      <c r="P702"/>
    </row>
    <row r="703" spans="1:16" x14ac:dyDescent="0.3">
      <c r="A703" s="21"/>
      <c r="P703"/>
    </row>
    <row r="704" spans="1:16" x14ac:dyDescent="0.3">
      <c r="A704" s="21"/>
      <c r="P704"/>
    </row>
    <row r="705" spans="1:16" x14ac:dyDescent="0.3">
      <c r="A705" s="21"/>
      <c r="P705"/>
    </row>
    <row r="706" spans="1:16" x14ac:dyDescent="0.3">
      <c r="A706" s="21"/>
      <c r="P706"/>
    </row>
    <row r="707" spans="1:16" x14ac:dyDescent="0.3">
      <c r="A707" s="21"/>
      <c r="P707"/>
    </row>
    <row r="708" spans="1:16" x14ac:dyDescent="0.3">
      <c r="A708" s="21"/>
      <c r="P708"/>
    </row>
    <row r="709" spans="1:16" x14ac:dyDescent="0.3">
      <c r="A709" s="21"/>
      <c r="P709"/>
    </row>
    <row r="710" spans="1:16" x14ac:dyDescent="0.3">
      <c r="A710" s="21"/>
      <c r="P710"/>
    </row>
    <row r="711" spans="1:16" x14ac:dyDescent="0.3">
      <c r="A711" s="21"/>
      <c r="P711"/>
    </row>
    <row r="712" spans="1:16" x14ac:dyDescent="0.3">
      <c r="A712" s="21"/>
      <c r="P712"/>
    </row>
    <row r="713" spans="1:16" x14ac:dyDescent="0.3">
      <c r="A713" s="21"/>
      <c r="P713"/>
    </row>
    <row r="714" spans="1:16" x14ac:dyDescent="0.3">
      <c r="A714" s="21"/>
      <c r="P714"/>
    </row>
    <row r="715" spans="1:16" x14ac:dyDescent="0.3">
      <c r="A715" s="21"/>
      <c r="P715"/>
    </row>
    <row r="716" spans="1:16" x14ac:dyDescent="0.3">
      <c r="A716" s="21"/>
      <c r="P716"/>
    </row>
    <row r="717" spans="1:16" x14ac:dyDescent="0.3">
      <c r="A717" s="21"/>
      <c r="P717"/>
    </row>
    <row r="718" spans="1:16" x14ac:dyDescent="0.3">
      <c r="A718" s="21"/>
      <c r="P718"/>
    </row>
    <row r="719" spans="1:16" x14ac:dyDescent="0.3">
      <c r="A719" s="21"/>
      <c r="P719"/>
    </row>
    <row r="720" spans="1:16" x14ac:dyDescent="0.3">
      <c r="A720" s="21"/>
      <c r="P720"/>
    </row>
    <row r="721" spans="1:16" x14ac:dyDescent="0.3">
      <c r="A721" s="21"/>
      <c r="P721"/>
    </row>
    <row r="722" spans="1:16" x14ac:dyDescent="0.3">
      <c r="A722" s="21"/>
      <c r="P722"/>
    </row>
    <row r="723" spans="1:16" x14ac:dyDescent="0.3">
      <c r="A723" s="21"/>
      <c r="P723"/>
    </row>
    <row r="724" spans="1:16" x14ac:dyDescent="0.3">
      <c r="A724" s="21"/>
      <c r="P724"/>
    </row>
    <row r="725" spans="1:16" x14ac:dyDescent="0.3">
      <c r="A725" s="21"/>
      <c r="P725"/>
    </row>
    <row r="726" spans="1:16" x14ac:dyDescent="0.3">
      <c r="A726" s="21"/>
      <c r="P726"/>
    </row>
    <row r="727" spans="1:16" x14ac:dyDescent="0.3">
      <c r="A727" s="21"/>
      <c r="P727"/>
    </row>
    <row r="728" spans="1:16" x14ac:dyDescent="0.3">
      <c r="A728" s="21"/>
      <c r="P728"/>
    </row>
    <row r="729" spans="1:16" x14ac:dyDescent="0.3">
      <c r="A729" s="21"/>
      <c r="P729"/>
    </row>
    <row r="730" spans="1:16" x14ac:dyDescent="0.3">
      <c r="A730" s="21"/>
      <c r="P730"/>
    </row>
    <row r="731" spans="1:16" x14ac:dyDescent="0.3">
      <c r="A731" s="21"/>
      <c r="P731"/>
    </row>
    <row r="732" spans="1:16" x14ac:dyDescent="0.3">
      <c r="A732" s="21"/>
      <c r="P732"/>
    </row>
    <row r="733" spans="1:16" x14ac:dyDescent="0.3">
      <c r="A733" s="21"/>
      <c r="P733"/>
    </row>
    <row r="734" spans="1:16" x14ac:dyDescent="0.3">
      <c r="A734" s="21"/>
      <c r="P734"/>
    </row>
    <row r="735" spans="1:16" x14ac:dyDescent="0.3">
      <c r="A735" s="21"/>
      <c r="P735"/>
    </row>
    <row r="736" spans="1:16" x14ac:dyDescent="0.3">
      <c r="A736" s="21"/>
      <c r="P736"/>
    </row>
    <row r="737" spans="1:16" x14ac:dyDescent="0.3">
      <c r="A737" s="21"/>
      <c r="P737"/>
    </row>
    <row r="738" spans="1:16" x14ac:dyDescent="0.3">
      <c r="A738" s="21"/>
      <c r="P738"/>
    </row>
    <row r="739" spans="1:16" x14ac:dyDescent="0.3">
      <c r="A739" s="21"/>
      <c r="P739"/>
    </row>
    <row r="740" spans="1:16" x14ac:dyDescent="0.3">
      <c r="A740" s="21"/>
      <c r="P740"/>
    </row>
    <row r="741" spans="1:16" x14ac:dyDescent="0.3">
      <c r="A741" s="21"/>
      <c r="P741"/>
    </row>
    <row r="742" spans="1:16" x14ac:dyDescent="0.3">
      <c r="A742" s="21"/>
      <c r="P742"/>
    </row>
    <row r="743" spans="1:16" x14ac:dyDescent="0.3">
      <c r="A743" s="21"/>
      <c r="P743"/>
    </row>
    <row r="744" spans="1:16" x14ac:dyDescent="0.3">
      <c r="A744" s="21"/>
      <c r="P744"/>
    </row>
    <row r="745" spans="1:16" x14ac:dyDescent="0.3">
      <c r="A745" s="21"/>
      <c r="P745"/>
    </row>
    <row r="746" spans="1:16" x14ac:dyDescent="0.3">
      <c r="A746" s="21"/>
      <c r="P746"/>
    </row>
    <row r="747" spans="1:16" x14ac:dyDescent="0.3">
      <c r="A747" s="21"/>
      <c r="P747"/>
    </row>
    <row r="748" spans="1:16" x14ac:dyDescent="0.3">
      <c r="A748" s="21"/>
      <c r="P748"/>
    </row>
    <row r="749" spans="1:16" x14ac:dyDescent="0.3">
      <c r="A749" s="21"/>
      <c r="P749"/>
    </row>
    <row r="750" spans="1:16" x14ac:dyDescent="0.3">
      <c r="A750" s="21"/>
      <c r="P750"/>
    </row>
    <row r="751" spans="1:16" x14ac:dyDescent="0.3">
      <c r="A751" s="21"/>
      <c r="P751"/>
    </row>
    <row r="752" spans="1:16" x14ac:dyDescent="0.3">
      <c r="A752" s="21"/>
      <c r="P752"/>
    </row>
    <row r="753" spans="1:16" x14ac:dyDescent="0.3">
      <c r="A753" s="21"/>
      <c r="P753"/>
    </row>
    <row r="754" spans="1:16" x14ac:dyDescent="0.3">
      <c r="A754" s="21"/>
      <c r="P754"/>
    </row>
    <row r="755" spans="1:16" x14ac:dyDescent="0.3">
      <c r="A755" s="21"/>
      <c r="P755"/>
    </row>
    <row r="756" spans="1:16" x14ac:dyDescent="0.3">
      <c r="A756" s="21"/>
      <c r="P756"/>
    </row>
    <row r="757" spans="1:16" x14ac:dyDescent="0.3">
      <c r="A757" s="21"/>
      <c r="P757"/>
    </row>
    <row r="758" spans="1:16" x14ac:dyDescent="0.3">
      <c r="A758" s="21"/>
      <c r="P758"/>
    </row>
    <row r="759" spans="1:16" x14ac:dyDescent="0.3">
      <c r="A759" s="21"/>
      <c r="P759"/>
    </row>
    <row r="760" spans="1:16" x14ac:dyDescent="0.3">
      <c r="A760" s="21"/>
      <c r="P760"/>
    </row>
    <row r="761" spans="1:16" x14ac:dyDescent="0.3">
      <c r="A761" s="21"/>
      <c r="P761"/>
    </row>
    <row r="762" spans="1:16" x14ac:dyDescent="0.3">
      <c r="A762" s="21"/>
      <c r="P762"/>
    </row>
    <row r="763" spans="1:16" x14ac:dyDescent="0.3">
      <c r="A763" s="21"/>
      <c r="P763"/>
    </row>
    <row r="764" spans="1:16" x14ac:dyDescent="0.3">
      <c r="A764" s="21"/>
      <c r="P764"/>
    </row>
    <row r="765" spans="1:16" x14ac:dyDescent="0.3">
      <c r="A765" s="21"/>
      <c r="P765"/>
    </row>
    <row r="766" spans="1:16" x14ac:dyDescent="0.3">
      <c r="A766" s="21"/>
      <c r="P766"/>
    </row>
    <row r="767" spans="1:16" x14ac:dyDescent="0.3">
      <c r="A767" s="21"/>
      <c r="P767"/>
    </row>
    <row r="768" spans="1:16" x14ac:dyDescent="0.3">
      <c r="A768" s="21"/>
      <c r="P768"/>
    </row>
    <row r="769" spans="1:16" x14ac:dyDescent="0.3">
      <c r="A769" s="21"/>
      <c r="P769"/>
    </row>
    <row r="770" spans="1:16" x14ac:dyDescent="0.3">
      <c r="A770" s="21"/>
      <c r="P770"/>
    </row>
    <row r="771" spans="1:16" x14ac:dyDescent="0.3">
      <c r="A771" s="21"/>
      <c r="P771"/>
    </row>
    <row r="772" spans="1:16" x14ac:dyDescent="0.3">
      <c r="A772" s="21"/>
      <c r="P772"/>
    </row>
    <row r="773" spans="1:16" x14ac:dyDescent="0.3">
      <c r="A773" s="21"/>
      <c r="P773"/>
    </row>
    <row r="774" spans="1:16" x14ac:dyDescent="0.3">
      <c r="A774" s="21"/>
      <c r="P774"/>
    </row>
    <row r="775" spans="1:16" x14ac:dyDescent="0.3">
      <c r="A775" s="21"/>
      <c r="P775"/>
    </row>
    <row r="776" spans="1:16" x14ac:dyDescent="0.3">
      <c r="A776" s="21"/>
      <c r="P776"/>
    </row>
    <row r="777" spans="1:16" x14ac:dyDescent="0.3">
      <c r="A777" s="21"/>
      <c r="P777"/>
    </row>
    <row r="778" spans="1:16" x14ac:dyDescent="0.3">
      <c r="A778" s="21"/>
      <c r="P778"/>
    </row>
    <row r="779" spans="1:16" x14ac:dyDescent="0.3">
      <c r="A779" s="21"/>
      <c r="P779"/>
    </row>
    <row r="780" spans="1:16" x14ac:dyDescent="0.3">
      <c r="A780" s="21"/>
      <c r="P780"/>
    </row>
    <row r="781" spans="1:16" x14ac:dyDescent="0.3">
      <c r="A781" s="21"/>
      <c r="P781"/>
    </row>
    <row r="782" spans="1:16" x14ac:dyDescent="0.3">
      <c r="A782" s="21"/>
      <c r="P782"/>
    </row>
    <row r="783" spans="1:16" x14ac:dyDescent="0.3">
      <c r="A783" s="21"/>
      <c r="P783"/>
    </row>
    <row r="784" spans="1:16" x14ac:dyDescent="0.3">
      <c r="A784" s="21"/>
      <c r="P784"/>
    </row>
    <row r="785" spans="1:16" x14ac:dyDescent="0.3">
      <c r="A785" s="21"/>
      <c r="P785"/>
    </row>
    <row r="786" spans="1:16" x14ac:dyDescent="0.3">
      <c r="A786" s="21"/>
      <c r="P786"/>
    </row>
    <row r="787" spans="1:16" x14ac:dyDescent="0.3">
      <c r="A787" s="21"/>
      <c r="P787"/>
    </row>
    <row r="788" spans="1:16" x14ac:dyDescent="0.3">
      <c r="A788" s="21"/>
      <c r="P788"/>
    </row>
    <row r="789" spans="1:16" x14ac:dyDescent="0.3">
      <c r="A789" s="21"/>
      <c r="P789"/>
    </row>
    <row r="790" spans="1:16" x14ac:dyDescent="0.3">
      <c r="A790" s="21"/>
      <c r="P790"/>
    </row>
    <row r="791" spans="1:16" x14ac:dyDescent="0.3">
      <c r="A791" s="21"/>
      <c r="P791"/>
    </row>
    <row r="792" spans="1:16" x14ac:dyDescent="0.3">
      <c r="A792" s="21"/>
      <c r="P792"/>
    </row>
    <row r="793" spans="1:16" x14ac:dyDescent="0.3">
      <c r="A793" s="21"/>
      <c r="P793"/>
    </row>
    <row r="794" spans="1:16" x14ac:dyDescent="0.3">
      <c r="A794" s="21"/>
      <c r="P794"/>
    </row>
    <row r="795" spans="1:16" x14ac:dyDescent="0.3">
      <c r="A795" s="21"/>
      <c r="P795"/>
    </row>
    <row r="796" spans="1:16" x14ac:dyDescent="0.3">
      <c r="A796" s="21"/>
      <c r="P796"/>
    </row>
    <row r="797" spans="1:16" x14ac:dyDescent="0.3">
      <c r="A797" s="21"/>
      <c r="P797"/>
    </row>
    <row r="798" spans="1:16" x14ac:dyDescent="0.3">
      <c r="A798" s="21"/>
      <c r="P798"/>
    </row>
    <row r="799" spans="1:16" x14ac:dyDescent="0.3">
      <c r="A799" s="21"/>
      <c r="P799"/>
    </row>
    <row r="800" spans="1:16" x14ac:dyDescent="0.3">
      <c r="A800" s="21"/>
      <c r="P800"/>
    </row>
    <row r="801" spans="1:16" x14ac:dyDescent="0.3">
      <c r="A801" s="21"/>
      <c r="P801"/>
    </row>
    <row r="802" spans="1:16" x14ac:dyDescent="0.3">
      <c r="A802" s="21"/>
      <c r="P802"/>
    </row>
    <row r="803" spans="1:16" x14ac:dyDescent="0.3">
      <c r="A803" s="21"/>
      <c r="P803"/>
    </row>
    <row r="804" spans="1:16" x14ac:dyDescent="0.3">
      <c r="A804" s="21"/>
      <c r="P804"/>
    </row>
    <row r="805" spans="1:16" x14ac:dyDescent="0.3">
      <c r="A805" s="21"/>
      <c r="P805"/>
    </row>
    <row r="806" spans="1:16" x14ac:dyDescent="0.3">
      <c r="A806" s="21"/>
      <c r="P806"/>
    </row>
    <row r="807" spans="1:16" x14ac:dyDescent="0.3">
      <c r="A807" s="21"/>
      <c r="P807"/>
    </row>
    <row r="808" spans="1:16" x14ac:dyDescent="0.3">
      <c r="A808" s="21"/>
      <c r="P808"/>
    </row>
    <row r="809" spans="1:16" x14ac:dyDescent="0.3">
      <c r="A809" s="21"/>
      <c r="P809"/>
    </row>
    <row r="810" spans="1:16" x14ac:dyDescent="0.3">
      <c r="A810" s="21"/>
      <c r="P810"/>
    </row>
    <row r="811" spans="1:16" x14ac:dyDescent="0.3">
      <c r="A811" s="21"/>
      <c r="P811"/>
    </row>
    <row r="812" spans="1:16" x14ac:dyDescent="0.3">
      <c r="A812" s="21"/>
      <c r="P812"/>
    </row>
    <row r="813" spans="1:16" x14ac:dyDescent="0.3">
      <c r="A813" s="21"/>
      <c r="P813"/>
    </row>
    <row r="814" spans="1:16" x14ac:dyDescent="0.3">
      <c r="A814" s="21"/>
      <c r="P814"/>
    </row>
    <row r="815" spans="1:16" x14ac:dyDescent="0.3">
      <c r="A815" s="21"/>
      <c r="P815"/>
    </row>
    <row r="816" spans="1:16" x14ac:dyDescent="0.3">
      <c r="A816" s="21"/>
      <c r="P816"/>
    </row>
    <row r="817" spans="1:16" x14ac:dyDescent="0.3">
      <c r="A817" s="21"/>
      <c r="P817"/>
    </row>
    <row r="818" spans="1:16" x14ac:dyDescent="0.3">
      <c r="A818" s="21"/>
      <c r="P818"/>
    </row>
    <row r="819" spans="1:16" x14ac:dyDescent="0.3">
      <c r="A819" s="21"/>
      <c r="P819"/>
    </row>
    <row r="820" spans="1:16" x14ac:dyDescent="0.3">
      <c r="A820" s="21"/>
      <c r="P820"/>
    </row>
    <row r="821" spans="1:16" x14ac:dyDescent="0.3">
      <c r="A821" s="21"/>
      <c r="P821"/>
    </row>
    <row r="822" spans="1:16" x14ac:dyDescent="0.3">
      <c r="A822" s="21"/>
      <c r="P822"/>
    </row>
    <row r="823" spans="1:16" x14ac:dyDescent="0.3">
      <c r="A823" s="21"/>
      <c r="P823"/>
    </row>
    <row r="824" spans="1:16" x14ac:dyDescent="0.3">
      <c r="A824" s="21"/>
      <c r="P824"/>
    </row>
    <row r="825" spans="1:16" x14ac:dyDescent="0.3">
      <c r="A825" s="21"/>
      <c r="P825"/>
    </row>
    <row r="826" spans="1:16" x14ac:dyDescent="0.3">
      <c r="A826" s="21"/>
      <c r="P826"/>
    </row>
    <row r="827" spans="1:16" x14ac:dyDescent="0.3">
      <c r="A827" s="21"/>
      <c r="P827"/>
    </row>
    <row r="828" spans="1:16" x14ac:dyDescent="0.3">
      <c r="A828" s="21"/>
      <c r="P828"/>
    </row>
    <row r="829" spans="1:16" x14ac:dyDescent="0.3">
      <c r="A829" s="21"/>
      <c r="P829"/>
    </row>
    <row r="830" spans="1:16" x14ac:dyDescent="0.3">
      <c r="A830" s="21"/>
      <c r="P830"/>
    </row>
    <row r="831" spans="1:16" x14ac:dyDescent="0.3">
      <c r="A831" s="21"/>
      <c r="P831"/>
    </row>
    <row r="832" spans="1:16" x14ac:dyDescent="0.3">
      <c r="A832" s="21"/>
      <c r="P832"/>
    </row>
    <row r="833" spans="1:16" x14ac:dyDescent="0.3">
      <c r="A833" s="21"/>
      <c r="P833"/>
    </row>
    <row r="834" spans="1:16" x14ac:dyDescent="0.3">
      <c r="A834" s="21"/>
      <c r="P834"/>
    </row>
    <row r="835" spans="1:16" x14ac:dyDescent="0.3">
      <c r="A835" s="21"/>
      <c r="P835"/>
    </row>
    <row r="836" spans="1:16" x14ac:dyDescent="0.3">
      <c r="A836" s="21"/>
      <c r="P836"/>
    </row>
    <row r="837" spans="1:16" x14ac:dyDescent="0.3">
      <c r="A837" s="21"/>
      <c r="P837"/>
    </row>
    <row r="838" spans="1:16" x14ac:dyDescent="0.3">
      <c r="A838" s="21"/>
      <c r="P838"/>
    </row>
    <row r="839" spans="1:16" x14ac:dyDescent="0.3">
      <c r="A839" s="21"/>
      <c r="P839"/>
    </row>
    <row r="840" spans="1:16" x14ac:dyDescent="0.3">
      <c r="A840" s="21"/>
      <c r="P840"/>
    </row>
    <row r="841" spans="1:16" x14ac:dyDescent="0.3">
      <c r="A841" s="21"/>
      <c r="P841"/>
    </row>
    <row r="842" spans="1:16" x14ac:dyDescent="0.3">
      <c r="A842" s="21"/>
      <c r="P842"/>
    </row>
    <row r="843" spans="1:16" x14ac:dyDescent="0.3">
      <c r="A843" s="21"/>
      <c r="P843"/>
    </row>
    <row r="844" spans="1:16" x14ac:dyDescent="0.3">
      <c r="A844" s="21"/>
      <c r="P844"/>
    </row>
    <row r="845" spans="1:16" x14ac:dyDescent="0.3">
      <c r="A845" s="21"/>
      <c r="P845"/>
    </row>
    <row r="846" spans="1:16" x14ac:dyDescent="0.3">
      <c r="A846" s="21"/>
      <c r="P846"/>
    </row>
    <row r="847" spans="1:16" x14ac:dyDescent="0.3">
      <c r="A847" s="21"/>
      <c r="P847"/>
    </row>
    <row r="848" spans="1:16" x14ac:dyDescent="0.3">
      <c r="A848" s="21"/>
      <c r="P848"/>
    </row>
    <row r="849" spans="1:16" x14ac:dyDescent="0.3">
      <c r="A849" s="21"/>
      <c r="P849"/>
    </row>
    <row r="850" spans="1:16" x14ac:dyDescent="0.3">
      <c r="A850" s="21"/>
      <c r="P850"/>
    </row>
    <row r="851" spans="1:16" x14ac:dyDescent="0.3">
      <c r="A851" s="21"/>
      <c r="P851"/>
    </row>
    <row r="852" spans="1:16" x14ac:dyDescent="0.3">
      <c r="A852" s="21"/>
      <c r="P852"/>
    </row>
    <row r="853" spans="1:16" x14ac:dyDescent="0.3">
      <c r="A853" s="21"/>
      <c r="P853"/>
    </row>
    <row r="854" spans="1:16" x14ac:dyDescent="0.3">
      <c r="A854" s="21"/>
      <c r="P854"/>
    </row>
    <row r="855" spans="1:16" x14ac:dyDescent="0.3">
      <c r="A855" s="21"/>
      <c r="P855"/>
    </row>
    <row r="856" spans="1:16" x14ac:dyDescent="0.3">
      <c r="A856" s="21"/>
      <c r="P856"/>
    </row>
    <row r="857" spans="1:16" x14ac:dyDescent="0.3">
      <c r="A857" s="21"/>
      <c r="P857"/>
    </row>
    <row r="858" spans="1:16" x14ac:dyDescent="0.3">
      <c r="A858" s="21"/>
      <c r="P858"/>
    </row>
    <row r="859" spans="1:16" x14ac:dyDescent="0.3">
      <c r="A859" s="21"/>
      <c r="P859"/>
    </row>
    <row r="860" spans="1:16" x14ac:dyDescent="0.3">
      <c r="A860" s="21"/>
      <c r="P860"/>
    </row>
    <row r="861" spans="1:16" x14ac:dyDescent="0.3">
      <c r="A861" s="21"/>
      <c r="P861"/>
    </row>
    <row r="862" spans="1:16" x14ac:dyDescent="0.3">
      <c r="A862" s="21"/>
      <c r="P862"/>
    </row>
    <row r="863" spans="1:16" x14ac:dyDescent="0.3">
      <c r="A863" s="21"/>
      <c r="P863"/>
    </row>
    <row r="864" spans="1:16" x14ac:dyDescent="0.3">
      <c r="A864" s="21"/>
      <c r="P864"/>
    </row>
    <row r="865" spans="1:16" x14ac:dyDescent="0.3">
      <c r="A865" s="21"/>
      <c r="P865"/>
    </row>
    <row r="866" spans="1:16" x14ac:dyDescent="0.3">
      <c r="A866" s="21"/>
      <c r="P866"/>
    </row>
    <row r="867" spans="1:16" x14ac:dyDescent="0.3">
      <c r="A867" s="21"/>
      <c r="P867"/>
    </row>
    <row r="868" spans="1:16" x14ac:dyDescent="0.3">
      <c r="A868" s="21"/>
      <c r="P868"/>
    </row>
    <row r="869" spans="1:16" x14ac:dyDescent="0.3">
      <c r="A869" s="21"/>
      <c r="P869"/>
    </row>
    <row r="870" spans="1:16" x14ac:dyDescent="0.3">
      <c r="A870" s="21"/>
      <c r="P870"/>
    </row>
    <row r="871" spans="1:16" x14ac:dyDescent="0.3">
      <c r="A871" s="21"/>
      <c r="P871"/>
    </row>
    <row r="872" spans="1:16" x14ac:dyDescent="0.3">
      <c r="A872" s="21"/>
      <c r="P872"/>
    </row>
    <row r="873" spans="1:16" x14ac:dyDescent="0.3">
      <c r="A873" s="21"/>
      <c r="P873"/>
    </row>
    <row r="874" spans="1:16" x14ac:dyDescent="0.3">
      <c r="A874" s="21"/>
      <c r="P874"/>
    </row>
    <row r="875" spans="1:16" x14ac:dyDescent="0.3">
      <c r="A875" s="21"/>
      <c r="P875"/>
    </row>
    <row r="876" spans="1:16" x14ac:dyDescent="0.3">
      <c r="A876" s="21"/>
      <c r="P876"/>
    </row>
    <row r="877" spans="1:16" x14ac:dyDescent="0.3">
      <c r="A877" s="21"/>
      <c r="P877"/>
    </row>
    <row r="878" spans="1:16" x14ac:dyDescent="0.3">
      <c r="A878" s="21"/>
      <c r="P878"/>
    </row>
    <row r="879" spans="1:16" x14ac:dyDescent="0.3">
      <c r="A879" s="21"/>
      <c r="P879"/>
    </row>
    <row r="880" spans="1:16" x14ac:dyDescent="0.3">
      <c r="A880" s="21"/>
      <c r="P880"/>
    </row>
    <row r="881" spans="1:16" x14ac:dyDescent="0.3">
      <c r="A881" s="21"/>
      <c r="P881"/>
    </row>
    <row r="882" spans="1:16" x14ac:dyDescent="0.3">
      <c r="A882" s="21"/>
      <c r="P882"/>
    </row>
    <row r="883" spans="1:16" x14ac:dyDescent="0.3">
      <c r="A883" s="21"/>
      <c r="P883"/>
    </row>
    <row r="884" spans="1:16" x14ac:dyDescent="0.3">
      <c r="A884" s="21"/>
      <c r="P884"/>
    </row>
    <row r="885" spans="1:16" x14ac:dyDescent="0.3">
      <c r="A885" s="21"/>
      <c r="P885"/>
    </row>
    <row r="886" spans="1:16" x14ac:dyDescent="0.3">
      <c r="A886" s="21"/>
      <c r="P886"/>
    </row>
    <row r="887" spans="1:16" x14ac:dyDescent="0.3">
      <c r="A887" s="21"/>
      <c r="P887"/>
    </row>
    <row r="888" spans="1:16" x14ac:dyDescent="0.3">
      <c r="A888" s="21"/>
      <c r="P888"/>
    </row>
    <row r="889" spans="1:16" x14ac:dyDescent="0.3">
      <c r="A889" s="21"/>
      <c r="P889"/>
    </row>
    <row r="890" spans="1:16" x14ac:dyDescent="0.3">
      <c r="A890" s="21"/>
      <c r="P890"/>
    </row>
    <row r="891" spans="1:16" x14ac:dyDescent="0.3">
      <c r="A891" s="21"/>
      <c r="P891"/>
    </row>
    <row r="892" spans="1:16" x14ac:dyDescent="0.3">
      <c r="A892" s="21"/>
      <c r="P892"/>
    </row>
    <row r="893" spans="1:16" x14ac:dyDescent="0.3">
      <c r="A893" s="21"/>
      <c r="P893"/>
    </row>
    <row r="894" spans="1:16" x14ac:dyDescent="0.3">
      <c r="A894" s="21"/>
      <c r="P894"/>
    </row>
    <row r="895" spans="1:16" x14ac:dyDescent="0.3">
      <c r="A895" s="21"/>
      <c r="P895"/>
    </row>
    <row r="896" spans="1:16" x14ac:dyDescent="0.3">
      <c r="A896" s="21"/>
      <c r="P896"/>
    </row>
    <row r="897" spans="1:16" x14ac:dyDescent="0.3">
      <c r="A897" s="21"/>
      <c r="P897"/>
    </row>
    <row r="898" spans="1:16" x14ac:dyDescent="0.3">
      <c r="A898" s="21"/>
      <c r="P898"/>
    </row>
    <row r="899" spans="1:16" x14ac:dyDescent="0.3">
      <c r="A899" s="21"/>
      <c r="P899"/>
    </row>
    <row r="900" spans="1:16" x14ac:dyDescent="0.3">
      <c r="A900" s="21"/>
      <c r="P900"/>
    </row>
    <row r="901" spans="1:16" x14ac:dyDescent="0.3">
      <c r="A901" s="21"/>
      <c r="P901"/>
    </row>
    <row r="902" spans="1:16" x14ac:dyDescent="0.3">
      <c r="A902" s="21"/>
      <c r="P902"/>
    </row>
    <row r="903" spans="1:16" x14ac:dyDescent="0.3">
      <c r="A903" s="21"/>
      <c r="P903"/>
    </row>
    <row r="904" spans="1:16" x14ac:dyDescent="0.3">
      <c r="A904" s="21"/>
      <c r="P904"/>
    </row>
    <row r="905" spans="1:16" x14ac:dyDescent="0.3">
      <c r="A905" s="21"/>
      <c r="P905"/>
    </row>
    <row r="906" spans="1:16" x14ac:dyDescent="0.3">
      <c r="A906" s="21"/>
      <c r="P906"/>
    </row>
    <row r="907" spans="1:16" x14ac:dyDescent="0.3">
      <c r="A907" s="21"/>
      <c r="P907"/>
    </row>
    <row r="908" spans="1:16" x14ac:dyDescent="0.3">
      <c r="A908" s="21"/>
      <c r="P908"/>
    </row>
    <row r="909" spans="1:16" x14ac:dyDescent="0.3">
      <c r="A909" s="21"/>
      <c r="P909"/>
    </row>
    <row r="910" spans="1:16" x14ac:dyDescent="0.3">
      <c r="A910" s="21"/>
      <c r="P910"/>
    </row>
    <row r="911" spans="1:16" x14ac:dyDescent="0.3">
      <c r="A911" s="21"/>
      <c r="P911"/>
    </row>
    <row r="912" spans="1:16" x14ac:dyDescent="0.3">
      <c r="A912" s="21"/>
      <c r="P912"/>
    </row>
    <row r="913" spans="1:16" x14ac:dyDescent="0.3">
      <c r="A913" s="21"/>
      <c r="P913"/>
    </row>
    <row r="914" spans="1:16" x14ac:dyDescent="0.3">
      <c r="A914" s="21"/>
      <c r="P914"/>
    </row>
    <row r="915" spans="1:16" x14ac:dyDescent="0.3">
      <c r="A915" s="21"/>
      <c r="P915"/>
    </row>
    <row r="916" spans="1:16" x14ac:dyDescent="0.3">
      <c r="A916" s="21"/>
      <c r="P916"/>
    </row>
    <row r="917" spans="1:16" x14ac:dyDescent="0.3">
      <c r="A917" s="21"/>
      <c r="P917"/>
    </row>
    <row r="918" spans="1:16" x14ac:dyDescent="0.3">
      <c r="A918" s="21"/>
      <c r="P918"/>
    </row>
    <row r="919" spans="1:16" x14ac:dyDescent="0.3">
      <c r="A919" s="21"/>
      <c r="P919"/>
    </row>
    <row r="920" spans="1:16" x14ac:dyDescent="0.3">
      <c r="A920" s="21"/>
      <c r="P920"/>
    </row>
    <row r="921" spans="1:16" x14ac:dyDescent="0.3">
      <c r="A921" s="21"/>
      <c r="P921"/>
    </row>
    <row r="922" spans="1:16" x14ac:dyDescent="0.3">
      <c r="A922" s="21"/>
      <c r="P922"/>
    </row>
    <row r="923" spans="1:16" x14ac:dyDescent="0.3">
      <c r="A923" s="21"/>
      <c r="P923"/>
    </row>
    <row r="924" spans="1:16" x14ac:dyDescent="0.3">
      <c r="A924" s="21"/>
      <c r="P924"/>
    </row>
    <row r="925" spans="1:16" x14ac:dyDescent="0.3">
      <c r="A925" s="21"/>
      <c r="P925"/>
    </row>
    <row r="926" spans="1:16" x14ac:dyDescent="0.3">
      <c r="A926" s="21"/>
      <c r="P926"/>
    </row>
    <row r="927" spans="1:16" x14ac:dyDescent="0.3">
      <c r="A927" s="21"/>
      <c r="P927"/>
    </row>
    <row r="928" spans="1:16" x14ac:dyDescent="0.3">
      <c r="A928" s="21"/>
      <c r="P928"/>
    </row>
    <row r="929" spans="1:16" x14ac:dyDescent="0.3">
      <c r="A929" s="21"/>
      <c r="P929"/>
    </row>
    <row r="930" spans="1:16" x14ac:dyDescent="0.3">
      <c r="A930" s="21"/>
      <c r="P930"/>
    </row>
    <row r="931" spans="1:16" x14ac:dyDescent="0.3">
      <c r="A931" s="21"/>
      <c r="P931"/>
    </row>
    <row r="932" spans="1:16" x14ac:dyDescent="0.3">
      <c r="A932" s="21"/>
      <c r="P932"/>
    </row>
    <row r="933" spans="1:16" x14ac:dyDescent="0.3">
      <c r="A933" s="21"/>
      <c r="P933"/>
    </row>
    <row r="934" spans="1:16" x14ac:dyDescent="0.3">
      <c r="A934" s="21"/>
      <c r="P934"/>
    </row>
    <row r="935" spans="1:16" x14ac:dyDescent="0.3">
      <c r="A935" s="21"/>
      <c r="P935"/>
    </row>
    <row r="936" spans="1:16" x14ac:dyDescent="0.3">
      <c r="A936" s="21"/>
      <c r="P936"/>
    </row>
    <row r="937" spans="1:16" x14ac:dyDescent="0.3">
      <c r="A937" s="21"/>
      <c r="P937"/>
    </row>
    <row r="938" spans="1:16" x14ac:dyDescent="0.3">
      <c r="A938" s="21"/>
      <c r="P938"/>
    </row>
    <row r="939" spans="1:16" x14ac:dyDescent="0.3">
      <c r="A939" s="21"/>
      <c r="P939"/>
    </row>
    <row r="940" spans="1:16" x14ac:dyDescent="0.3">
      <c r="A940" s="21"/>
      <c r="P940"/>
    </row>
    <row r="941" spans="1:16" x14ac:dyDescent="0.3">
      <c r="A941" s="21"/>
      <c r="P941"/>
    </row>
    <row r="942" spans="1:16" x14ac:dyDescent="0.3">
      <c r="A942" s="21"/>
      <c r="P942"/>
    </row>
    <row r="943" spans="1:16" x14ac:dyDescent="0.3">
      <c r="A943" s="21"/>
      <c r="P943"/>
    </row>
    <row r="944" spans="1:16" x14ac:dyDescent="0.3">
      <c r="A944" s="21"/>
      <c r="P944"/>
    </row>
    <row r="945" spans="1:16" x14ac:dyDescent="0.3">
      <c r="A945" s="21"/>
      <c r="P945"/>
    </row>
    <row r="946" spans="1:16" x14ac:dyDescent="0.3">
      <c r="A946" s="21"/>
      <c r="P946"/>
    </row>
    <row r="947" spans="1:16" x14ac:dyDescent="0.3">
      <c r="A947" s="21"/>
      <c r="P947"/>
    </row>
    <row r="948" spans="1:16" x14ac:dyDescent="0.3">
      <c r="A948" s="21"/>
      <c r="P948"/>
    </row>
    <row r="949" spans="1:16" x14ac:dyDescent="0.3">
      <c r="A949" s="21"/>
      <c r="P949"/>
    </row>
    <row r="950" spans="1:16" x14ac:dyDescent="0.3">
      <c r="A950" s="21"/>
      <c r="P950"/>
    </row>
    <row r="951" spans="1:16" x14ac:dyDescent="0.3">
      <c r="A951" s="21"/>
      <c r="P951"/>
    </row>
    <row r="952" spans="1:16" x14ac:dyDescent="0.3">
      <c r="A952" s="21"/>
      <c r="P952"/>
    </row>
    <row r="953" spans="1:16" x14ac:dyDescent="0.3">
      <c r="A953" s="21"/>
      <c r="P953"/>
    </row>
    <row r="954" spans="1:16" x14ac:dyDescent="0.3">
      <c r="A954" s="21"/>
      <c r="P954"/>
    </row>
    <row r="955" spans="1:16" x14ac:dyDescent="0.3">
      <c r="A955" s="21"/>
      <c r="P955"/>
    </row>
    <row r="956" spans="1:16" x14ac:dyDescent="0.3">
      <c r="A956" s="21"/>
      <c r="P956"/>
    </row>
    <row r="957" spans="1:16" x14ac:dyDescent="0.3">
      <c r="A957" s="21"/>
      <c r="P957"/>
    </row>
    <row r="958" spans="1:16" x14ac:dyDescent="0.3">
      <c r="A958" s="21"/>
      <c r="P958"/>
    </row>
    <row r="959" spans="1:16" x14ac:dyDescent="0.3">
      <c r="A959" s="21"/>
      <c r="P959"/>
    </row>
    <row r="960" spans="1:16" x14ac:dyDescent="0.3">
      <c r="A960" s="21"/>
      <c r="P960"/>
    </row>
    <row r="961" spans="1:16" x14ac:dyDescent="0.3">
      <c r="A961" s="21"/>
      <c r="P961"/>
    </row>
    <row r="962" spans="1:16" x14ac:dyDescent="0.3">
      <c r="A962" s="21"/>
      <c r="P962"/>
    </row>
    <row r="963" spans="1:16" x14ac:dyDescent="0.3">
      <c r="A963" s="21"/>
      <c r="P963"/>
    </row>
    <row r="964" spans="1:16" x14ac:dyDescent="0.3">
      <c r="A964" s="21"/>
      <c r="P964"/>
    </row>
    <row r="965" spans="1:16" x14ac:dyDescent="0.3">
      <c r="A965" s="21"/>
      <c r="P965"/>
    </row>
    <row r="966" spans="1:16" x14ac:dyDescent="0.3">
      <c r="A966" s="21"/>
      <c r="P966"/>
    </row>
    <row r="967" spans="1:16" x14ac:dyDescent="0.3">
      <c r="A967" s="21"/>
      <c r="P967"/>
    </row>
    <row r="968" spans="1:16" x14ac:dyDescent="0.3">
      <c r="A968" s="21"/>
      <c r="P968"/>
    </row>
    <row r="969" spans="1:16" x14ac:dyDescent="0.3">
      <c r="A969" s="21"/>
      <c r="P969"/>
    </row>
    <row r="970" spans="1:16" x14ac:dyDescent="0.3">
      <c r="A970" s="21"/>
      <c r="P970"/>
    </row>
    <row r="971" spans="1:16" x14ac:dyDescent="0.3">
      <c r="A971" s="21"/>
      <c r="P971"/>
    </row>
    <row r="972" spans="1:16" x14ac:dyDescent="0.3">
      <c r="A972" s="21"/>
      <c r="P972"/>
    </row>
    <row r="973" spans="1:16" x14ac:dyDescent="0.3">
      <c r="A973" s="21"/>
      <c r="P973"/>
    </row>
    <row r="974" spans="1:16" x14ac:dyDescent="0.3">
      <c r="A974" s="21"/>
      <c r="P974"/>
    </row>
    <row r="975" spans="1:16" x14ac:dyDescent="0.3">
      <c r="A975" s="21"/>
      <c r="P975"/>
    </row>
    <row r="976" spans="1:16" x14ac:dyDescent="0.3">
      <c r="A976" s="21"/>
      <c r="P976"/>
    </row>
    <row r="977" spans="1:16" x14ac:dyDescent="0.3">
      <c r="A977" s="21"/>
      <c r="P977"/>
    </row>
    <row r="978" spans="1:16" x14ac:dyDescent="0.3">
      <c r="A978" s="21"/>
      <c r="P978"/>
    </row>
    <row r="979" spans="1:16" x14ac:dyDescent="0.3">
      <c r="A979" s="21"/>
      <c r="P979"/>
    </row>
    <row r="980" spans="1:16" x14ac:dyDescent="0.3">
      <c r="A980" s="21"/>
      <c r="P980"/>
    </row>
    <row r="981" spans="1:16" x14ac:dyDescent="0.3">
      <c r="A981" s="21"/>
      <c r="P981"/>
    </row>
    <row r="982" spans="1:16" x14ac:dyDescent="0.3">
      <c r="A982" s="21"/>
      <c r="P982"/>
    </row>
    <row r="983" spans="1:16" x14ac:dyDescent="0.3">
      <c r="A983" s="21"/>
      <c r="P983"/>
    </row>
    <row r="984" spans="1:16" x14ac:dyDescent="0.3">
      <c r="A984" s="21"/>
      <c r="P984"/>
    </row>
    <row r="985" spans="1:16" x14ac:dyDescent="0.3">
      <c r="A985" s="21"/>
      <c r="P985"/>
    </row>
    <row r="986" spans="1:16" x14ac:dyDescent="0.3">
      <c r="A986" s="21"/>
      <c r="P986"/>
    </row>
    <row r="987" spans="1:16" x14ac:dyDescent="0.3">
      <c r="A987" s="21"/>
      <c r="P987"/>
    </row>
    <row r="988" spans="1:16" x14ac:dyDescent="0.3">
      <c r="A988" s="21"/>
      <c r="P988"/>
    </row>
    <row r="989" spans="1:16" x14ac:dyDescent="0.3">
      <c r="A989" s="21"/>
      <c r="P989"/>
    </row>
    <row r="990" spans="1:16" x14ac:dyDescent="0.3">
      <c r="A990" s="21"/>
      <c r="P990"/>
    </row>
    <row r="991" spans="1:16" x14ac:dyDescent="0.3">
      <c r="A991" s="21"/>
      <c r="P991"/>
    </row>
    <row r="992" spans="1:16" x14ac:dyDescent="0.3">
      <c r="A992" s="21"/>
      <c r="P992"/>
    </row>
    <row r="993" spans="1:16" x14ac:dyDescent="0.3">
      <c r="A993" s="21"/>
      <c r="P993"/>
    </row>
    <row r="994" spans="1:16" x14ac:dyDescent="0.3">
      <c r="A994" s="21"/>
      <c r="P994"/>
    </row>
    <row r="995" spans="1:16" x14ac:dyDescent="0.3">
      <c r="A995" s="21"/>
      <c r="P995"/>
    </row>
    <row r="996" spans="1:16" x14ac:dyDescent="0.3">
      <c r="A996" s="21"/>
      <c r="P996"/>
    </row>
    <row r="997" spans="1:16" x14ac:dyDescent="0.3">
      <c r="A997" s="21"/>
      <c r="P997"/>
    </row>
    <row r="998" spans="1:16" x14ac:dyDescent="0.3">
      <c r="A998" s="21"/>
      <c r="P998"/>
    </row>
    <row r="999" spans="1:16" x14ac:dyDescent="0.3">
      <c r="A999" s="21"/>
      <c r="P999"/>
    </row>
    <row r="1000" spans="1:16" x14ac:dyDescent="0.3">
      <c r="A1000" s="21"/>
      <c r="P1000"/>
    </row>
    <row r="1001" spans="1:16" x14ac:dyDescent="0.3">
      <c r="A1001" s="21"/>
      <c r="P1001"/>
    </row>
    <row r="1002" spans="1:16" x14ac:dyDescent="0.3">
      <c r="A1002" s="21"/>
      <c r="P1002"/>
    </row>
    <row r="1003" spans="1:16" x14ac:dyDescent="0.3">
      <c r="A1003" s="21"/>
      <c r="P1003"/>
    </row>
    <row r="1004" spans="1:16" x14ac:dyDescent="0.3">
      <c r="A1004" s="21"/>
      <c r="P1004"/>
    </row>
    <row r="1005" spans="1:16" x14ac:dyDescent="0.3">
      <c r="A1005" s="21"/>
      <c r="P1005"/>
    </row>
    <row r="1006" spans="1:16" x14ac:dyDescent="0.3">
      <c r="A1006" s="21"/>
      <c r="P1006"/>
    </row>
    <row r="1007" spans="1:16" x14ac:dyDescent="0.3">
      <c r="A1007" s="21"/>
      <c r="P1007"/>
    </row>
    <row r="1008" spans="1:16" x14ac:dyDescent="0.3">
      <c r="A1008" s="21"/>
      <c r="P1008"/>
    </row>
    <row r="1009" spans="1:16" x14ac:dyDescent="0.3">
      <c r="A1009" s="21"/>
      <c r="P1009"/>
    </row>
    <row r="1010" spans="1:16" x14ac:dyDescent="0.3">
      <c r="A1010" s="21"/>
      <c r="P1010"/>
    </row>
    <row r="1011" spans="1:16" x14ac:dyDescent="0.3">
      <c r="A1011" s="21"/>
      <c r="P1011"/>
    </row>
    <row r="1012" spans="1:16" x14ac:dyDescent="0.3">
      <c r="A1012" s="21"/>
      <c r="P1012"/>
    </row>
    <row r="1013" spans="1:16" x14ac:dyDescent="0.3">
      <c r="A1013" s="21"/>
      <c r="P1013"/>
    </row>
    <row r="1014" spans="1:16" x14ac:dyDescent="0.3">
      <c r="A1014" s="21"/>
      <c r="P1014"/>
    </row>
    <row r="1015" spans="1:16" x14ac:dyDescent="0.3">
      <c r="A1015" s="21"/>
      <c r="P1015"/>
    </row>
    <row r="1016" spans="1:16" x14ac:dyDescent="0.3">
      <c r="A1016" s="21"/>
      <c r="P1016"/>
    </row>
    <row r="1017" spans="1:16" x14ac:dyDescent="0.3">
      <c r="A1017" s="21"/>
      <c r="P1017"/>
    </row>
    <row r="1018" spans="1:16" x14ac:dyDescent="0.3">
      <c r="A1018" s="21"/>
      <c r="P1018"/>
    </row>
    <row r="1019" spans="1:16" x14ac:dyDescent="0.3">
      <c r="A1019" s="21"/>
      <c r="P1019"/>
    </row>
    <row r="1020" spans="1:16" x14ac:dyDescent="0.3">
      <c r="A1020" s="21"/>
      <c r="P1020"/>
    </row>
    <row r="1021" spans="1:16" x14ac:dyDescent="0.3">
      <c r="A1021" s="21"/>
      <c r="P1021"/>
    </row>
    <row r="1022" spans="1:16" x14ac:dyDescent="0.3">
      <c r="A1022" s="21"/>
      <c r="P1022"/>
    </row>
    <row r="1023" spans="1:16" x14ac:dyDescent="0.3">
      <c r="A1023" s="21"/>
      <c r="P1023"/>
    </row>
    <row r="1024" spans="1:16" x14ac:dyDescent="0.3">
      <c r="A1024" s="21"/>
      <c r="P1024"/>
    </row>
    <row r="1025" spans="1:16" x14ac:dyDescent="0.3">
      <c r="A1025" s="21"/>
      <c r="P1025"/>
    </row>
    <row r="1026" spans="1:16" x14ac:dyDescent="0.3">
      <c r="A1026" s="21"/>
      <c r="P1026"/>
    </row>
    <row r="1027" spans="1:16" x14ac:dyDescent="0.3">
      <c r="A1027" s="21"/>
      <c r="P1027"/>
    </row>
    <row r="1028" spans="1:16" x14ac:dyDescent="0.3">
      <c r="A1028" s="21"/>
      <c r="P1028"/>
    </row>
    <row r="1029" spans="1:16" x14ac:dyDescent="0.3">
      <c r="A1029" s="21"/>
      <c r="P1029"/>
    </row>
    <row r="1030" spans="1:16" x14ac:dyDescent="0.3">
      <c r="A1030" s="21"/>
      <c r="P1030"/>
    </row>
    <row r="1031" spans="1:16" x14ac:dyDescent="0.3">
      <c r="A1031" s="21"/>
      <c r="P1031"/>
    </row>
    <row r="1032" spans="1:16" x14ac:dyDescent="0.3">
      <c r="A1032" s="21"/>
      <c r="P1032"/>
    </row>
    <row r="1033" spans="1:16" x14ac:dyDescent="0.3">
      <c r="A1033" s="21"/>
      <c r="P1033"/>
    </row>
    <row r="1034" spans="1:16" x14ac:dyDescent="0.3">
      <c r="A1034" s="21"/>
      <c r="P1034"/>
    </row>
    <row r="1035" spans="1:16" x14ac:dyDescent="0.3">
      <c r="A1035" s="21"/>
      <c r="P1035"/>
    </row>
    <row r="1036" spans="1:16" x14ac:dyDescent="0.3">
      <c r="A1036" s="21"/>
      <c r="P1036"/>
    </row>
    <row r="1037" spans="1:16" x14ac:dyDescent="0.3">
      <c r="A1037" s="21"/>
      <c r="P1037"/>
    </row>
    <row r="1038" spans="1:16" x14ac:dyDescent="0.3">
      <c r="A1038" s="21"/>
      <c r="P1038"/>
    </row>
    <row r="1039" spans="1:16" x14ac:dyDescent="0.3">
      <c r="A1039" s="21"/>
      <c r="P1039"/>
    </row>
    <row r="1040" spans="1:16" x14ac:dyDescent="0.3">
      <c r="A1040" s="21"/>
      <c r="P1040"/>
    </row>
    <row r="1041" spans="1:16" x14ac:dyDescent="0.3">
      <c r="A1041" s="21"/>
      <c r="P1041"/>
    </row>
    <row r="1042" spans="1:16" x14ac:dyDescent="0.3">
      <c r="A1042" s="21"/>
      <c r="P1042"/>
    </row>
    <row r="1043" spans="1:16" x14ac:dyDescent="0.3">
      <c r="A1043" s="21"/>
      <c r="P1043"/>
    </row>
    <row r="1044" spans="1:16" x14ac:dyDescent="0.3">
      <c r="A1044" s="21"/>
      <c r="P1044"/>
    </row>
    <row r="1045" spans="1:16" x14ac:dyDescent="0.3">
      <c r="A1045" s="21"/>
      <c r="P1045"/>
    </row>
    <row r="1046" spans="1:16" x14ac:dyDescent="0.3">
      <c r="A1046" s="21"/>
      <c r="P1046"/>
    </row>
    <row r="1047" spans="1:16" x14ac:dyDescent="0.3">
      <c r="A1047" s="21"/>
      <c r="P1047"/>
    </row>
    <row r="1048" spans="1:16" x14ac:dyDescent="0.3">
      <c r="A1048" s="21"/>
      <c r="P1048"/>
    </row>
    <row r="1049" spans="1:16" x14ac:dyDescent="0.3">
      <c r="A1049" s="21"/>
      <c r="P1049"/>
    </row>
    <row r="1050" spans="1:16" x14ac:dyDescent="0.3">
      <c r="A1050" s="21"/>
      <c r="P1050"/>
    </row>
    <row r="1051" spans="1:16" x14ac:dyDescent="0.3">
      <c r="A1051" s="21"/>
      <c r="P1051"/>
    </row>
    <row r="1052" spans="1:16" x14ac:dyDescent="0.3">
      <c r="A1052" s="21"/>
      <c r="P1052"/>
    </row>
    <row r="1053" spans="1:16" x14ac:dyDescent="0.3">
      <c r="A1053" s="21"/>
      <c r="P1053"/>
    </row>
    <row r="1054" spans="1:16" x14ac:dyDescent="0.3">
      <c r="A1054" s="21"/>
      <c r="P1054"/>
    </row>
    <row r="1055" spans="1:16" x14ac:dyDescent="0.3">
      <c r="A1055" s="21"/>
      <c r="P1055"/>
    </row>
    <row r="1056" spans="1:16" x14ac:dyDescent="0.3">
      <c r="A1056" s="21"/>
      <c r="P1056"/>
    </row>
    <row r="1057" spans="1:16" x14ac:dyDescent="0.3">
      <c r="A1057" s="21"/>
      <c r="P1057"/>
    </row>
    <row r="1058" spans="1:16" x14ac:dyDescent="0.3">
      <c r="A1058" s="21"/>
      <c r="P1058"/>
    </row>
    <row r="1059" spans="1:16" x14ac:dyDescent="0.3">
      <c r="A1059" s="21"/>
      <c r="P1059"/>
    </row>
    <row r="1060" spans="1:16" x14ac:dyDescent="0.3">
      <c r="A1060" s="21"/>
      <c r="P1060"/>
    </row>
    <row r="1061" spans="1:16" x14ac:dyDescent="0.3">
      <c r="A1061" s="21"/>
      <c r="P1061"/>
    </row>
    <row r="1062" spans="1:16" x14ac:dyDescent="0.3">
      <c r="A1062" s="21"/>
      <c r="P1062"/>
    </row>
    <row r="1063" spans="1:16" x14ac:dyDescent="0.3">
      <c r="A1063" s="21"/>
      <c r="P1063"/>
    </row>
    <row r="1064" spans="1:16" x14ac:dyDescent="0.3">
      <c r="A1064" s="21"/>
      <c r="P1064"/>
    </row>
    <row r="1065" spans="1:16" x14ac:dyDescent="0.3">
      <c r="A1065" s="21"/>
      <c r="P1065"/>
    </row>
    <row r="1066" spans="1:16" x14ac:dyDescent="0.3">
      <c r="A1066" s="21"/>
      <c r="P1066"/>
    </row>
    <row r="1067" spans="1:16" x14ac:dyDescent="0.3">
      <c r="A1067" s="21"/>
      <c r="P1067"/>
    </row>
    <row r="1068" spans="1:16" x14ac:dyDescent="0.3">
      <c r="A1068" s="21"/>
      <c r="P1068"/>
    </row>
    <row r="1069" spans="1:16" x14ac:dyDescent="0.3">
      <c r="A1069" s="21"/>
      <c r="P1069"/>
    </row>
    <row r="1070" spans="1:16" x14ac:dyDescent="0.3">
      <c r="A1070" s="21"/>
      <c r="P1070"/>
    </row>
    <row r="1071" spans="1:16" x14ac:dyDescent="0.3">
      <c r="A1071" s="21"/>
      <c r="P1071"/>
    </row>
    <row r="1072" spans="1:16" x14ac:dyDescent="0.3">
      <c r="A1072" s="21"/>
      <c r="P1072"/>
    </row>
    <row r="1073" spans="1:16" x14ac:dyDescent="0.3">
      <c r="A1073" s="21"/>
      <c r="P1073"/>
    </row>
    <row r="1074" spans="1:16" x14ac:dyDescent="0.3">
      <c r="A1074" s="21"/>
      <c r="P1074"/>
    </row>
    <row r="1075" spans="1:16" x14ac:dyDescent="0.3">
      <c r="A1075" s="21"/>
      <c r="P1075"/>
    </row>
    <row r="1076" spans="1:16" x14ac:dyDescent="0.3">
      <c r="A1076" s="21"/>
      <c r="P1076"/>
    </row>
    <row r="1077" spans="1:16" x14ac:dyDescent="0.3">
      <c r="A1077" s="21"/>
      <c r="P1077"/>
    </row>
    <row r="1078" spans="1:16" x14ac:dyDescent="0.3">
      <c r="A1078" s="21"/>
      <c r="P1078"/>
    </row>
    <row r="1079" spans="1:16" x14ac:dyDescent="0.3">
      <c r="A1079" s="21"/>
      <c r="P1079"/>
    </row>
    <row r="1080" spans="1:16" x14ac:dyDescent="0.3">
      <c r="A1080" s="21"/>
      <c r="P1080"/>
    </row>
    <row r="1081" spans="1:16" x14ac:dyDescent="0.3">
      <c r="A1081" s="21"/>
      <c r="P1081"/>
    </row>
    <row r="1082" spans="1:16" x14ac:dyDescent="0.3">
      <c r="A1082" s="21"/>
      <c r="P1082"/>
    </row>
    <row r="1083" spans="1:16" x14ac:dyDescent="0.3">
      <c r="A1083" s="21"/>
      <c r="P1083"/>
    </row>
    <row r="1084" spans="1:16" x14ac:dyDescent="0.3">
      <c r="A1084" s="21"/>
      <c r="P1084"/>
    </row>
    <row r="1085" spans="1:16" x14ac:dyDescent="0.3">
      <c r="A1085" s="21"/>
      <c r="P1085"/>
    </row>
    <row r="1086" spans="1:16" x14ac:dyDescent="0.3">
      <c r="A1086" s="21"/>
      <c r="P1086"/>
    </row>
    <row r="1087" spans="1:16" x14ac:dyDescent="0.3">
      <c r="A1087" s="21"/>
      <c r="P1087"/>
    </row>
    <row r="1088" spans="1:16" x14ac:dyDescent="0.3">
      <c r="A1088" s="21"/>
      <c r="P1088"/>
    </row>
    <row r="1089" spans="1:16" x14ac:dyDescent="0.3">
      <c r="A1089" s="21"/>
      <c r="P1089"/>
    </row>
    <row r="1090" spans="1:16" x14ac:dyDescent="0.3">
      <c r="A1090" s="21"/>
      <c r="P1090"/>
    </row>
    <row r="1091" spans="1:16" x14ac:dyDescent="0.3">
      <c r="A1091" s="21"/>
      <c r="P1091"/>
    </row>
    <row r="1092" spans="1:16" x14ac:dyDescent="0.3">
      <c r="A1092" s="21"/>
      <c r="P1092"/>
    </row>
    <row r="1093" spans="1:16" x14ac:dyDescent="0.3">
      <c r="A1093" s="21"/>
      <c r="P1093"/>
    </row>
    <row r="1094" spans="1:16" x14ac:dyDescent="0.3">
      <c r="A1094" s="21"/>
      <c r="P1094"/>
    </row>
    <row r="1095" spans="1:16" x14ac:dyDescent="0.3">
      <c r="A1095" s="21"/>
      <c r="P1095"/>
    </row>
    <row r="1096" spans="1:16" x14ac:dyDescent="0.3">
      <c r="A1096" s="21"/>
      <c r="P1096"/>
    </row>
    <row r="1097" spans="1:16" x14ac:dyDescent="0.3">
      <c r="A1097" s="21"/>
      <c r="P1097"/>
    </row>
    <row r="1098" spans="1:16" x14ac:dyDescent="0.3">
      <c r="A1098" s="21"/>
      <c r="P1098"/>
    </row>
    <row r="1099" spans="1:16" x14ac:dyDescent="0.3">
      <c r="A1099" s="21"/>
      <c r="P1099"/>
    </row>
    <row r="1100" spans="1:16" x14ac:dyDescent="0.3">
      <c r="A1100" s="21"/>
      <c r="P1100"/>
    </row>
    <row r="1101" spans="1:16" x14ac:dyDescent="0.3">
      <c r="A1101" s="21"/>
      <c r="P1101"/>
    </row>
    <row r="1102" spans="1:16" x14ac:dyDescent="0.3">
      <c r="A1102" s="21"/>
      <c r="P1102"/>
    </row>
    <row r="1103" spans="1:16" x14ac:dyDescent="0.3">
      <c r="A1103" s="21"/>
      <c r="P1103"/>
    </row>
    <row r="1104" spans="1:16" x14ac:dyDescent="0.3">
      <c r="A1104" s="21"/>
      <c r="P1104"/>
    </row>
    <row r="1105" spans="1:16" x14ac:dyDescent="0.3">
      <c r="A1105" s="21"/>
      <c r="P1105"/>
    </row>
    <row r="1106" spans="1:16" x14ac:dyDescent="0.3">
      <c r="A1106" s="21"/>
      <c r="P1106"/>
    </row>
    <row r="1107" spans="1:16" x14ac:dyDescent="0.3">
      <c r="A1107" s="21"/>
      <c r="P1107"/>
    </row>
    <row r="1108" spans="1:16" x14ac:dyDescent="0.3">
      <c r="A1108" s="21"/>
      <c r="P1108"/>
    </row>
    <row r="1109" spans="1:16" x14ac:dyDescent="0.3">
      <c r="A1109" s="21"/>
      <c r="P1109"/>
    </row>
    <row r="1110" spans="1:16" x14ac:dyDescent="0.3">
      <c r="A1110" s="21"/>
      <c r="P1110"/>
    </row>
    <row r="1111" spans="1:16" x14ac:dyDescent="0.3">
      <c r="A1111" s="21"/>
      <c r="P1111"/>
    </row>
    <row r="1112" spans="1:16" x14ac:dyDescent="0.3">
      <c r="A1112" s="21"/>
      <c r="P1112"/>
    </row>
    <row r="1113" spans="1:16" x14ac:dyDescent="0.3">
      <c r="A1113" s="21"/>
      <c r="P1113"/>
    </row>
    <row r="1114" spans="1:16" x14ac:dyDescent="0.3">
      <c r="A1114" s="21"/>
      <c r="P1114"/>
    </row>
    <row r="1115" spans="1:16" x14ac:dyDescent="0.3">
      <c r="A1115" s="21"/>
      <c r="P1115"/>
    </row>
    <row r="1116" spans="1:16" x14ac:dyDescent="0.3">
      <c r="A1116" s="21"/>
      <c r="P1116"/>
    </row>
    <row r="1117" spans="1:16" x14ac:dyDescent="0.3">
      <c r="A1117" s="21"/>
      <c r="P1117"/>
    </row>
    <row r="1118" spans="1:16" x14ac:dyDescent="0.3">
      <c r="A1118" s="21"/>
      <c r="P1118"/>
    </row>
    <row r="1119" spans="1:16" x14ac:dyDescent="0.3">
      <c r="A1119" s="21"/>
      <c r="P1119"/>
    </row>
    <row r="1120" spans="1:16" x14ac:dyDescent="0.3">
      <c r="A1120" s="21"/>
      <c r="P1120"/>
    </row>
    <row r="1121" spans="1:16" x14ac:dyDescent="0.3">
      <c r="A1121" s="21"/>
      <c r="P1121"/>
    </row>
    <row r="1122" spans="1:16" x14ac:dyDescent="0.3">
      <c r="A1122" s="21"/>
      <c r="P1122"/>
    </row>
    <row r="1123" spans="1:16" x14ac:dyDescent="0.3">
      <c r="A1123" s="21"/>
      <c r="P1123"/>
    </row>
    <row r="1124" spans="1:16" x14ac:dyDescent="0.3">
      <c r="A1124" s="21"/>
      <c r="P1124"/>
    </row>
    <row r="1125" spans="1:16" x14ac:dyDescent="0.3">
      <c r="A1125" s="21"/>
      <c r="P1125"/>
    </row>
    <row r="1126" spans="1:16" x14ac:dyDescent="0.3">
      <c r="A1126" s="21"/>
      <c r="P1126"/>
    </row>
    <row r="1127" spans="1:16" x14ac:dyDescent="0.3">
      <c r="A1127" s="21"/>
      <c r="P1127"/>
    </row>
    <row r="1128" spans="1:16" x14ac:dyDescent="0.3">
      <c r="A1128" s="21"/>
      <c r="P1128"/>
    </row>
    <row r="1129" spans="1:16" x14ac:dyDescent="0.3">
      <c r="A1129" s="21"/>
      <c r="P1129"/>
    </row>
    <row r="1130" spans="1:16" x14ac:dyDescent="0.3">
      <c r="A1130" s="21"/>
      <c r="P1130"/>
    </row>
    <row r="1131" spans="1:16" x14ac:dyDescent="0.3">
      <c r="A1131" s="21"/>
      <c r="P1131"/>
    </row>
    <row r="1132" spans="1:16" x14ac:dyDescent="0.3">
      <c r="A1132" s="21"/>
      <c r="P1132"/>
    </row>
    <row r="1133" spans="1:16" x14ac:dyDescent="0.3">
      <c r="A1133" s="21"/>
      <c r="P1133"/>
    </row>
    <row r="1134" spans="1:16" x14ac:dyDescent="0.3">
      <c r="A1134" s="21"/>
      <c r="P1134"/>
    </row>
    <row r="1135" spans="1:16" x14ac:dyDescent="0.3">
      <c r="A1135" s="21"/>
      <c r="P1135"/>
    </row>
    <row r="1136" spans="1:16" x14ac:dyDescent="0.3">
      <c r="A1136" s="21"/>
      <c r="P1136"/>
    </row>
    <row r="1137" spans="1:16" x14ac:dyDescent="0.3">
      <c r="A1137" s="21"/>
      <c r="P1137"/>
    </row>
    <row r="1138" spans="1:16" x14ac:dyDescent="0.3">
      <c r="A1138" s="21"/>
      <c r="P1138"/>
    </row>
    <row r="1139" spans="1:16" x14ac:dyDescent="0.3">
      <c r="A1139" s="21"/>
      <c r="P1139"/>
    </row>
    <row r="1140" spans="1:16" x14ac:dyDescent="0.3">
      <c r="A1140" s="21"/>
      <c r="P1140"/>
    </row>
    <row r="1141" spans="1:16" x14ac:dyDescent="0.3">
      <c r="A1141" s="21"/>
      <c r="P1141"/>
    </row>
    <row r="1142" spans="1:16" x14ac:dyDescent="0.3">
      <c r="A1142" s="21"/>
      <c r="P1142"/>
    </row>
    <row r="1143" spans="1:16" x14ac:dyDescent="0.3">
      <c r="A1143" s="21"/>
      <c r="P1143"/>
    </row>
    <row r="1144" spans="1:16" x14ac:dyDescent="0.3">
      <c r="A1144" s="21"/>
      <c r="P1144"/>
    </row>
    <row r="1145" spans="1:16" x14ac:dyDescent="0.3">
      <c r="A1145" s="21"/>
      <c r="P1145"/>
    </row>
    <row r="1146" spans="1:16" x14ac:dyDescent="0.3">
      <c r="A1146" s="21"/>
      <c r="P1146"/>
    </row>
    <row r="1147" spans="1:16" x14ac:dyDescent="0.3">
      <c r="A1147" s="21"/>
      <c r="P1147"/>
    </row>
    <row r="1148" spans="1:16" x14ac:dyDescent="0.3">
      <c r="A1148" s="21"/>
      <c r="P1148"/>
    </row>
    <row r="1149" spans="1:16" x14ac:dyDescent="0.3">
      <c r="A1149" s="21"/>
      <c r="P1149"/>
    </row>
    <row r="1150" spans="1:16" x14ac:dyDescent="0.3">
      <c r="A1150" s="21"/>
      <c r="P1150"/>
    </row>
    <row r="1151" spans="1:16" x14ac:dyDescent="0.3">
      <c r="A1151" s="21"/>
      <c r="P1151"/>
    </row>
    <row r="1152" spans="1:16" x14ac:dyDescent="0.3">
      <c r="A1152" s="21"/>
      <c r="P1152"/>
    </row>
    <row r="1153" spans="1:16" x14ac:dyDescent="0.3">
      <c r="A1153" s="21"/>
      <c r="P1153"/>
    </row>
    <row r="1154" spans="1:16" x14ac:dyDescent="0.3">
      <c r="A1154" s="21"/>
      <c r="P1154"/>
    </row>
    <row r="1155" spans="1:16" x14ac:dyDescent="0.3">
      <c r="A1155" s="21"/>
      <c r="P1155"/>
    </row>
    <row r="1156" spans="1:16" x14ac:dyDescent="0.3">
      <c r="A1156" s="21"/>
      <c r="P1156"/>
    </row>
    <row r="1157" spans="1:16" x14ac:dyDescent="0.3">
      <c r="A1157" s="21"/>
      <c r="P1157"/>
    </row>
    <row r="1158" spans="1:16" x14ac:dyDescent="0.3">
      <c r="A1158" s="21"/>
      <c r="P1158"/>
    </row>
    <row r="1159" spans="1:16" x14ac:dyDescent="0.3">
      <c r="A1159" s="21"/>
      <c r="P1159"/>
    </row>
    <row r="1160" spans="1:16" x14ac:dyDescent="0.3">
      <c r="A1160" s="21"/>
      <c r="P1160"/>
    </row>
    <row r="1161" spans="1:16" x14ac:dyDescent="0.3">
      <c r="A1161" s="21"/>
      <c r="P1161"/>
    </row>
    <row r="1162" spans="1:16" x14ac:dyDescent="0.3">
      <c r="A1162" s="21"/>
      <c r="P1162"/>
    </row>
    <row r="1163" spans="1:16" x14ac:dyDescent="0.3">
      <c r="A1163" s="21"/>
      <c r="P1163"/>
    </row>
    <row r="1164" spans="1:16" x14ac:dyDescent="0.3">
      <c r="A1164" s="21"/>
      <c r="P1164"/>
    </row>
    <row r="1165" spans="1:16" x14ac:dyDescent="0.3">
      <c r="A1165" s="21"/>
      <c r="P1165"/>
    </row>
    <row r="1166" spans="1:16" x14ac:dyDescent="0.3">
      <c r="A1166" s="21"/>
      <c r="P1166"/>
    </row>
    <row r="1167" spans="1:16" x14ac:dyDescent="0.3">
      <c r="A1167" s="21"/>
      <c r="P1167"/>
    </row>
    <row r="1168" spans="1:16" x14ac:dyDescent="0.3">
      <c r="A1168" s="21"/>
      <c r="P1168"/>
    </row>
    <row r="1169" spans="1:16" x14ac:dyDescent="0.3">
      <c r="A1169" s="21"/>
      <c r="P1169"/>
    </row>
    <row r="1170" spans="1:16" x14ac:dyDescent="0.3">
      <c r="A1170" s="21"/>
      <c r="P1170"/>
    </row>
    <row r="1171" spans="1:16" x14ac:dyDescent="0.3">
      <c r="A1171" s="21"/>
      <c r="P1171"/>
    </row>
    <row r="1172" spans="1:16" x14ac:dyDescent="0.3">
      <c r="A1172" s="21"/>
      <c r="P1172"/>
    </row>
    <row r="1173" spans="1:16" x14ac:dyDescent="0.3">
      <c r="A1173" s="21"/>
      <c r="P1173"/>
    </row>
    <row r="1174" spans="1:16" x14ac:dyDescent="0.3">
      <c r="A1174" s="21"/>
      <c r="P1174"/>
    </row>
    <row r="1175" spans="1:16" x14ac:dyDescent="0.3">
      <c r="A1175" s="21"/>
      <c r="P1175"/>
    </row>
    <row r="1176" spans="1:16" x14ac:dyDescent="0.3">
      <c r="A1176" s="21"/>
      <c r="P1176"/>
    </row>
    <row r="1177" spans="1:16" x14ac:dyDescent="0.3">
      <c r="A1177" s="21"/>
      <c r="P1177"/>
    </row>
    <row r="1178" spans="1:16" x14ac:dyDescent="0.3">
      <c r="A1178" s="21"/>
      <c r="P1178"/>
    </row>
    <row r="1179" spans="1:16" x14ac:dyDescent="0.3">
      <c r="A1179" s="21"/>
      <c r="P1179"/>
    </row>
    <row r="1180" spans="1:16" x14ac:dyDescent="0.3">
      <c r="A1180" s="21"/>
      <c r="P1180"/>
    </row>
    <row r="1181" spans="1:16" x14ac:dyDescent="0.3">
      <c r="A1181" s="21"/>
      <c r="P1181"/>
    </row>
    <row r="1182" spans="1:16" x14ac:dyDescent="0.3">
      <c r="A1182" s="21"/>
      <c r="P1182"/>
    </row>
    <row r="1183" spans="1:16" x14ac:dyDescent="0.3">
      <c r="A1183" s="21"/>
      <c r="P1183"/>
    </row>
    <row r="1184" spans="1:16" x14ac:dyDescent="0.3">
      <c r="A1184" s="21"/>
      <c r="P1184"/>
    </row>
    <row r="1185" spans="1:16" x14ac:dyDescent="0.3">
      <c r="A1185" s="21"/>
      <c r="P1185"/>
    </row>
    <row r="1186" spans="1:16" x14ac:dyDescent="0.3">
      <c r="A1186" s="21"/>
      <c r="P1186"/>
    </row>
    <row r="1187" spans="1:16" x14ac:dyDescent="0.3">
      <c r="A1187" s="21"/>
      <c r="P1187"/>
    </row>
    <row r="1188" spans="1:16" x14ac:dyDescent="0.3">
      <c r="A1188" s="21"/>
      <c r="P1188"/>
    </row>
    <row r="1189" spans="1:16" x14ac:dyDescent="0.3">
      <c r="A1189" s="21"/>
      <c r="P1189"/>
    </row>
    <row r="1190" spans="1:16" x14ac:dyDescent="0.3">
      <c r="A1190" s="21"/>
      <c r="P1190"/>
    </row>
    <row r="1191" spans="1:16" x14ac:dyDescent="0.3">
      <c r="A1191" s="21"/>
      <c r="P1191"/>
    </row>
    <row r="1192" spans="1:16" x14ac:dyDescent="0.3">
      <c r="A1192" s="21"/>
      <c r="P1192"/>
    </row>
    <row r="1193" spans="1:16" x14ac:dyDescent="0.3">
      <c r="A1193" s="21"/>
      <c r="P1193"/>
    </row>
    <row r="1194" spans="1:16" x14ac:dyDescent="0.3">
      <c r="A1194" s="21"/>
      <c r="P1194"/>
    </row>
    <row r="1195" spans="1:16" x14ac:dyDescent="0.3">
      <c r="A1195" s="21"/>
      <c r="P1195"/>
    </row>
    <row r="1196" spans="1:16" x14ac:dyDescent="0.3">
      <c r="A1196" s="21"/>
      <c r="P1196"/>
    </row>
    <row r="1197" spans="1:16" x14ac:dyDescent="0.3">
      <c r="A1197" s="21"/>
      <c r="P1197"/>
    </row>
    <row r="1198" spans="1:16" x14ac:dyDescent="0.3">
      <c r="A1198" s="21"/>
      <c r="P1198"/>
    </row>
    <row r="1199" spans="1:16" x14ac:dyDescent="0.3">
      <c r="A1199" s="21"/>
      <c r="P1199"/>
    </row>
    <row r="1200" spans="1:16" x14ac:dyDescent="0.3">
      <c r="A1200" s="21"/>
      <c r="P1200"/>
    </row>
    <row r="1201" spans="1:16" x14ac:dyDescent="0.3">
      <c r="A1201" s="21"/>
      <c r="P1201"/>
    </row>
    <row r="1202" spans="1:16" x14ac:dyDescent="0.3">
      <c r="A1202" s="21"/>
      <c r="P1202"/>
    </row>
    <row r="1203" spans="1:16" x14ac:dyDescent="0.3">
      <c r="A1203" s="21"/>
      <c r="P1203"/>
    </row>
    <row r="1204" spans="1:16" x14ac:dyDescent="0.3">
      <c r="A1204" s="21"/>
      <c r="P1204"/>
    </row>
    <row r="1205" spans="1:16" x14ac:dyDescent="0.3">
      <c r="A1205" s="21"/>
      <c r="P1205"/>
    </row>
    <row r="1206" spans="1:16" x14ac:dyDescent="0.3">
      <c r="A1206" s="21"/>
      <c r="P1206"/>
    </row>
    <row r="1207" spans="1:16" x14ac:dyDescent="0.3">
      <c r="A1207" s="21"/>
      <c r="P1207"/>
    </row>
    <row r="1208" spans="1:16" x14ac:dyDescent="0.3">
      <c r="A1208" s="21"/>
      <c r="P1208"/>
    </row>
    <row r="1209" spans="1:16" x14ac:dyDescent="0.3">
      <c r="A1209" s="21"/>
      <c r="P1209"/>
    </row>
    <row r="1210" spans="1:16" x14ac:dyDescent="0.3">
      <c r="A1210" s="21"/>
      <c r="P1210"/>
    </row>
    <row r="1211" spans="1:16" x14ac:dyDescent="0.3">
      <c r="A1211" s="21"/>
      <c r="P1211"/>
    </row>
    <row r="1212" spans="1:16" x14ac:dyDescent="0.3">
      <c r="A1212" s="21"/>
      <c r="P1212"/>
    </row>
    <row r="1213" spans="1:16" x14ac:dyDescent="0.3">
      <c r="A1213" s="21"/>
      <c r="P1213"/>
    </row>
    <row r="1214" spans="1:16" x14ac:dyDescent="0.3">
      <c r="A1214" s="21"/>
      <c r="P1214"/>
    </row>
    <row r="1215" spans="1:16" x14ac:dyDescent="0.3">
      <c r="A1215" s="21"/>
      <c r="P1215"/>
    </row>
    <row r="1216" spans="1:16" x14ac:dyDescent="0.3">
      <c r="A1216" s="21"/>
      <c r="P1216"/>
    </row>
    <row r="1217" spans="1:16" x14ac:dyDescent="0.3">
      <c r="A1217" s="21"/>
      <c r="P1217"/>
    </row>
    <row r="1218" spans="1:16" x14ac:dyDescent="0.3">
      <c r="A1218" s="21"/>
      <c r="P1218"/>
    </row>
    <row r="1219" spans="1:16" x14ac:dyDescent="0.3">
      <c r="A1219" s="21"/>
      <c r="P1219"/>
    </row>
    <row r="1220" spans="1:16" x14ac:dyDescent="0.3">
      <c r="A1220" s="21"/>
      <c r="P1220"/>
    </row>
    <row r="1221" spans="1:16" x14ac:dyDescent="0.3">
      <c r="A1221" s="21"/>
      <c r="P1221"/>
    </row>
    <row r="1222" spans="1:16" x14ac:dyDescent="0.3">
      <c r="A1222" s="21"/>
      <c r="P1222"/>
    </row>
    <row r="1223" spans="1:16" x14ac:dyDescent="0.3">
      <c r="A1223" s="21"/>
      <c r="P1223"/>
    </row>
    <row r="1224" spans="1:16" x14ac:dyDescent="0.3">
      <c r="A1224" s="21"/>
      <c r="P1224"/>
    </row>
    <row r="1225" spans="1:16" x14ac:dyDescent="0.3">
      <c r="A1225" s="21"/>
      <c r="P1225"/>
    </row>
    <row r="1226" spans="1:16" x14ac:dyDescent="0.3">
      <c r="A1226" s="21"/>
      <c r="P1226"/>
    </row>
    <row r="1227" spans="1:16" x14ac:dyDescent="0.3">
      <c r="A1227" s="21"/>
      <c r="P1227"/>
    </row>
    <row r="1228" spans="1:16" x14ac:dyDescent="0.3">
      <c r="A1228" s="21"/>
      <c r="P1228"/>
    </row>
    <row r="1229" spans="1:16" x14ac:dyDescent="0.3">
      <c r="A1229" s="21"/>
      <c r="P1229"/>
    </row>
    <row r="1230" spans="1:16" x14ac:dyDescent="0.3">
      <c r="A1230" s="21"/>
      <c r="P1230"/>
    </row>
    <row r="1231" spans="1:16" x14ac:dyDescent="0.3">
      <c r="A1231" s="21"/>
      <c r="P1231"/>
    </row>
    <row r="1232" spans="1:16" x14ac:dyDescent="0.3">
      <c r="A1232" s="21"/>
      <c r="P1232"/>
    </row>
    <row r="1233" spans="1:16" x14ac:dyDescent="0.3">
      <c r="A1233" s="21"/>
      <c r="P1233"/>
    </row>
    <row r="1234" spans="1:16" x14ac:dyDescent="0.3">
      <c r="A1234" s="21"/>
      <c r="P1234"/>
    </row>
    <row r="1235" spans="1:16" x14ac:dyDescent="0.3">
      <c r="A1235" s="21"/>
      <c r="P1235"/>
    </row>
    <row r="1236" spans="1:16" x14ac:dyDescent="0.3">
      <c r="A1236" s="21"/>
      <c r="P1236"/>
    </row>
    <row r="1237" spans="1:16" x14ac:dyDescent="0.3">
      <c r="A1237" s="21"/>
      <c r="P1237"/>
    </row>
    <row r="1238" spans="1:16" x14ac:dyDescent="0.3">
      <c r="A1238" s="21"/>
      <c r="P1238"/>
    </row>
    <row r="1239" spans="1:16" x14ac:dyDescent="0.3">
      <c r="A1239" s="21"/>
      <c r="P1239"/>
    </row>
    <row r="1240" spans="1:16" x14ac:dyDescent="0.3">
      <c r="A1240" s="21"/>
      <c r="P1240"/>
    </row>
    <row r="1241" spans="1:16" x14ac:dyDescent="0.3">
      <c r="A1241" s="21"/>
      <c r="P1241"/>
    </row>
    <row r="1242" spans="1:16" x14ac:dyDescent="0.3">
      <c r="A1242" s="21"/>
      <c r="P1242"/>
    </row>
    <row r="1243" spans="1:16" x14ac:dyDescent="0.3">
      <c r="A1243" s="21"/>
      <c r="P1243"/>
    </row>
    <row r="1244" spans="1:16" x14ac:dyDescent="0.3">
      <c r="A1244" s="21"/>
      <c r="P1244"/>
    </row>
    <row r="1245" spans="1:16" x14ac:dyDescent="0.3">
      <c r="A1245" s="21"/>
      <c r="P1245"/>
    </row>
    <row r="1246" spans="1:16" x14ac:dyDescent="0.3">
      <c r="A1246" s="21"/>
      <c r="P1246"/>
    </row>
    <row r="1247" spans="1:16" x14ac:dyDescent="0.3">
      <c r="A1247" s="21"/>
      <c r="P1247"/>
    </row>
    <row r="1248" spans="1:16" x14ac:dyDescent="0.3">
      <c r="A1248" s="21"/>
      <c r="P1248"/>
    </row>
    <row r="1249" spans="1:16" x14ac:dyDescent="0.3">
      <c r="A1249" s="21"/>
      <c r="P1249"/>
    </row>
    <row r="1250" spans="1:16" x14ac:dyDescent="0.3">
      <c r="A1250" s="21"/>
      <c r="P1250"/>
    </row>
    <row r="1251" spans="1:16" x14ac:dyDescent="0.3">
      <c r="A1251" s="21"/>
      <c r="P1251"/>
    </row>
    <row r="1252" spans="1:16" x14ac:dyDescent="0.3">
      <c r="A1252" s="21"/>
      <c r="P1252"/>
    </row>
    <row r="1253" spans="1:16" x14ac:dyDescent="0.3">
      <c r="A1253" s="21"/>
      <c r="P1253"/>
    </row>
    <row r="1254" spans="1:16" x14ac:dyDescent="0.3">
      <c r="A1254" s="21"/>
      <c r="P1254"/>
    </row>
    <row r="1255" spans="1:16" x14ac:dyDescent="0.3">
      <c r="A1255" s="21"/>
      <c r="P1255"/>
    </row>
    <row r="1256" spans="1:16" x14ac:dyDescent="0.3">
      <c r="A1256" s="21"/>
      <c r="P1256"/>
    </row>
    <row r="1257" spans="1:16" x14ac:dyDescent="0.3">
      <c r="A1257" s="21"/>
      <c r="P1257"/>
    </row>
    <row r="1258" spans="1:16" x14ac:dyDescent="0.3">
      <c r="A1258" s="21"/>
      <c r="P1258"/>
    </row>
    <row r="1259" spans="1:16" x14ac:dyDescent="0.3">
      <c r="A1259" s="21"/>
      <c r="P1259"/>
    </row>
    <row r="1260" spans="1:16" x14ac:dyDescent="0.3">
      <c r="A1260" s="21"/>
      <c r="P1260"/>
    </row>
    <row r="1261" spans="1:16" x14ac:dyDescent="0.3">
      <c r="A1261" s="21"/>
      <c r="P1261"/>
    </row>
    <row r="1262" spans="1:16" x14ac:dyDescent="0.3">
      <c r="A1262" s="21"/>
      <c r="P1262"/>
    </row>
    <row r="1263" spans="1:16" x14ac:dyDescent="0.3">
      <c r="A1263" s="21"/>
      <c r="P1263"/>
    </row>
    <row r="1264" spans="1:16" x14ac:dyDescent="0.3">
      <c r="A1264" s="21"/>
      <c r="P1264"/>
    </row>
    <row r="1265" spans="1:16" x14ac:dyDescent="0.3">
      <c r="A1265" s="21"/>
      <c r="P1265"/>
    </row>
    <row r="1266" spans="1:16" x14ac:dyDescent="0.3">
      <c r="A1266" s="21"/>
      <c r="P1266"/>
    </row>
    <row r="1267" spans="1:16" x14ac:dyDescent="0.3">
      <c r="A1267" s="21"/>
      <c r="P1267"/>
    </row>
    <row r="1268" spans="1:16" x14ac:dyDescent="0.3">
      <c r="A1268" s="21"/>
      <c r="P1268"/>
    </row>
    <row r="1269" spans="1:16" x14ac:dyDescent="0.3">
      <c r="A1269" s="21"/>
      <c r="P1269"/>
    </row>
    <row r="1270" spans="1:16" x14ac:dyDescent="0.3">
      <c r="A1270" s="21"/>
      <c r="P1270"/>
    </row>
    <row r="1271" spans="1:16" x14ac:dyDescent="0.3">
      <c r="A1271" s="21"/>
      <c r="P1271"/>
    </row>
    <row r="1272" spans="1:16" x14ac:dyDescent="0.3">
      <c r="A1272" s="21"/>
      <c r="P1272"/>
    </row>
    <row r="1273" spans="1:16" x14ac:dyDescent="0.3">
      <c r="A1273" s="21"/>
      <c r="P1273"/>
    </row>
    <row r="1274" spans="1:16" x14ac:dyDescent="0.3">
      <c r="A1274" s="21"/>
      <c r="P1274"/>
    </row>
    <row r="1275" spans="1:16" x14ac:dyDescent="0.3">
      <c r="A1275" s="21"/>
      <c r="P1275"/>
    </row>
    <row r="1276" spans="1:16" x14ac:dyDescent="0.3">
      <c r="A1276" s="21"/>
      <c r="P1276"/>
    </row>
    <row r="1277" spans="1:16" x14ac:dyDescent="0.3">
      <c r="A1277" s="21"/>
      <c r="P1277"/>
    </row>
    <row r="1278" spans="1:16" x14ac:dyDescent="0.3">
      <c r="A1278" s="21"/>
      <c r="P1278"/>
    </row>
    <row r="1279" spans="1:16" x14ac:dyDescent="0.3">
      <c r="A1279" s="21"/>
      <c r="P1279"/>
    </row>
    <row r="1280" spans="1:16" x14ac:dyDescent="0.3">
      <c r="A1280" s="21"/>
      <c r="P1280"/>
    </row>
    <row r="1281" spans="1:16" x14ac:dyDescent="0.3">
      <c r="A1281" s="21"/>
      <c r="P1281"/>
    </row>
    <row r="1282" spans="1:16" x14ac:dyDescent="0.3">
      <c r="A1282" s="21"/>
      <c r="P1282"/>
    </row>
    <row r="1283" spans="1:16" x14ac:dyDescent="0.3">
      <c r="A1283" s="21"/>
      <c r="P1283"/>
    </row>
    <row r="1284" spans="1:16" x14ac:dyDescent="0.3">
      <c r="A1284" s="21"/>
      <c r="P1284"/>
    </row>
    <row r="1285" spans="1:16" x14ac:dyDescent="0.3">
      <c r="A1285" s="21"/>
      <c r="P1285"/>
    </row>
    <row r="1286" spans="1:16" x14ac:dyDescent="0.3">
      <c r="A1286" s="21"/>
      <c r="P1286"/>
    </row>
    <row r="1287" spans="1:16" x14ac:dyDescent="0.3">
      <c r="A1287" s="21"/>
      <c r="P1287"/>
    </row>
    <row r="1288" spans="1:16" x14ac:dyDescent="0.3">
      <c r="A1288" s="21"/>
      <c r="P1288"/>
    </row>
    <row r="1289" spans="1:16" x14ac:dyDescent="0.3">
      <c r="A1289" s="21"/>
      <c r="P1289"/>
    </row>
    <row r="1290" spans="1:16" x14ac:dyDescent="0.3">
      <c r="A1290" s="21"/>
      <c r="P1290"/>
    </row>
    <row r="1291" spans="1:16" x14ac:dyDescent="0.3">
      <c r="A1291" s="21"/>
      <c r="P1291"/>
    </row>
    <row r="1292" spans="1:16" x14ac:dyDescent="0.3">
      <c r="A1292" s="21"/>
      <c r="P1292"/>
    </row>
    <row r="1293" spans="1:16" x14ac:dyDescent="0.3">
      <c r="A1293" s="21"/>
      <c r="P1293"/>
    </row>
    <row r="1294" spans="1:16" x14ac:dyDescent="0.3">
      <c r="A1294" s="21"/>
      <c r="P1294"/>
    </row>
    <row r="1295" spans="1:16" x14ac:dyDescent="0.3">
      <c r="A1295" s="21"/>
      <c r="P1295"/>
    </row>
    <row r="1296" spans="1:16" x14ac:dyDescent="0.3">
      <c r="A1296" s="21"/>
      <c r="P1296"/>
    </row>
    <row r="1297" spans="1:16" x14ac:dyDescent="0.3">
      <c r="A1297" s="21"/>
      <c r="P1297"/>
    </row>
    <row r="1298" spans="1:16" x14ac:dyDescent="0.3">
      <c r="A1298" s="21"/>
      <c r="P1298"/>
    </row>
    <row r="1299" spans="1:16" x14ac:dyDescent="0.3">
      <c r="A1299" s="21"/>
      <c r="P1299"/>
    </row>
    <row r="1300" spans="1:16" x14ac:dyDescent="0.3">
      <c r="A1300" s="21"/>
      <c r="P1300"/>
    </row>
    <row r="1301" spans="1:16" x14ac:dyDescent="0.3">
      <c r="A1301" s="21"/>
      <c r="P1301"/>
    </row>
    <row r="1302" spans="1:16" x14ac:dyDescent="0.3">
      <c r="A1302" s="21"/>
      <c r="P1302"/>
    </row>
    <row r="1303" spans="1:16" x14ac:dyDescent="0.3">
      <c r="A1303" s="21"/>
      <c r="P1303"/>
    </row>
    <row r="1304" spans="1:16" x14ac:dyDescent="0.3">
      <c r="A1304" s="21"/>
      <c r="P1304"/>
    </row>
    <row r="1305" spans="1:16" x14ac:dyDescent="0.3">
      <c r="A1305" s="21"/>
      <c r="P1305"/>
    </row>
    <row r="1306" spans="1:16" x14ac:dyDescent="0.3">
      <c r="A1306" s="21"/>
      <c r="P1306"/>
    </row>
    <row r="1307" spans="1:16" x14ac:dyDescent="0.3">
      <c r="A1307" s="21"/>
      <c r="P1307"/>
    </row>
    <row r="1308" spans="1:16" x14ac:dyDescent="0.3">
      <c r="A1308" s="21"/>
      <c r="P1308"/>
    </row>
    <row r="1309" spans="1:16" x14ac:dyDescent="0.3">
      <c r="A1309" s="21"/>
      <c r="P1309"/>
    </row>
    <row r="1310" spans="1:16" x14ac:dyDescent="0.3">
      <c r="A1310" s="21"/>
      <c r="P1310"/>
    </row>
    <row r="1311" spans="1:16" x14ac:dyDescent="0.3">
      <c r="A1311" s="21"/>
      <c r="P1311"/>
    </row>
    <row r="1312" spans="1:16" x14ac:dyDescent="0.3">
      <c r="A1312" s="21"/>
      <c r="P1312"/>
    </row>
    <row r="1313" spans="1:16" x14ac:dyDescent="0.3">
      <c r="A1313" s="21"/>
      <c r="P1313"/>
    </row>
    <row r="1314" spans="1:16" x14ac:dyDescent="0.3">
      <c r="A1314" s="21"/>
      <c r="P1314"/>
    </row>
    <row r="1315" spans="1:16" x14ac:dyDescent="0.3">
      <c r="A1315" s="21"/>
      <c r="P1315"/>
    </row>
    <row r="1316" spans="1:16" x14ac:dyDescent="0.3">
      <c r="A1316" s="21"/>
      <c r="P1316"/>
    </row>
    <row r="1317" spans="1:16" x14ac:dyDescent="0.3">
      <c r="A1317" s="21"/>
      <c r="P1317"/>
    </row>
    <row r="1318" spans="1:16" x14ac:dyDescent="0.3">
      <c r="A1318" s="21"/>
      <c r="P1318"/>
    </row>
    <row r="1319" spans="1:16" x14ac:dyDescent="0.3">
      <c r="A1319" s="21"/>
      <c r="P1319"/>
    </row>
    <row r="1320" spans="1:16" x14ac:dyDescent="0.3">
      <c r="A1320" s="21"/>
      <c r="P1320"/>
    </row>
    <row r="1321" spans="1:16" x14ac:dyDescent="0.3">
      <c r="A1321" s="21"/>
      <c r="P1321"/>
    </row>
    <row r="1322" spans="1:16" x14ac:dyDescent="0.3">
      <c r="A1322" s="21"/>
      <c r="P1322"/>
    </row>
    <row r="1323" spans="1:16" x14ac:dyDescent="0.3">
      <c r="A1323" s="21"/>
      <c r="P1323"/>
    </row>
    <row r="1324" spans="1:16" x14ac:dyDescent="0.3">
      <c r="A1324" s="21"/>
      <c r="P1324"/>
    </row>
    <row r="1325" spans="1:16" x14ac:dyDescent="0.3">
      <c r="A1325" s="21"/>
      <c r="P1325"/>
    </row>
    <row r="1326" spans="1:16" x14ac:dyDescent="0.3">
      <c r="A1326" s="21"/>
      <c r="P1326"/>
    </row>
    <row r="1327" spans="1:16" x14ac:dyDescent="0.3">
      <c r="A1327" s="21"/>
      <c r="P1327"/>
    </row>
    <row r="1328" spans="1:16" x14ac:dyDescent="0.3">
      <c r="A1328" s="21"/>
      <c r="P1328"/>
    </row>
    <row r="1329" spans="1:16" x14ac:dyDescent="0.3">
      <c r="A1329" s="21"/>
      <c r="P1329"/>
    </row>
    <row r="1330" spans="1:16" x14ac:dyDescent="0.3">
      <c r="A1330" s="21"/>
      <c r="P1330"/>
    </row>
    <row r="1331" spans="1:16" x14ac:dyDescent="0.3">
      <c r="A1331" s="21"/>
      <c r="P1331"/>
    </row>
    <row r="1332" spans="1:16" x14ac:dyDescent="0.3">
      <c r="A1332" s="21"/>
      <c r="P1332"/>
    </row>
    <row r="1333" spans="1:16" x14ac:dyDescent="0.3">
      <c r="A1333" s="21"/>
      <c r="P1333"/>
    </row>
    <row r="1334" spans="1:16" x14ac:dyDescent="0.3">
      <c r="A1334" s="21"/>
      <c r="P1334"/>
    </row>
    <row r="1335" spans="1:16" x14ac:dyDescent="0.3">
      <c r="A1335" s="21"/>
      <c r="P1335"/>
    </row>
    <row r="1336" spans="1:16" x14ac:dyDescent="0.3">
      <c r="A1336" s="21"/>
      <c r="P1336"/>
    </row>
    <row r="1337" spans="1:16" x14ac:dyDescent="0.3">
      <c r="A1337" s="21"/>
      <c r="P1337"/>
    </row>
    <row r="1338" spans="1:16" x14ac:dyDescent="0.3">
      <c r="A1338" s="21"/>
      <c r="P1338"/>
    </row>
    <row r="1339" spans="1:16" x14ac:dyDescent="0.3">
      <c r="A1339" s="21"/>
      <c r="P1339"/>
    </row>
    <row r="1340" spans="1:16" x14ac:dyDescent="0.3">
      <c r="A1340" s="21"/>
      <c r="P1340"/>
    </row>
    <row r="1341" spans="1:16" x14ac:dyDescent="0.3">
      <c r="A1341" s="21"/>
      <c r="P1341"/>
    </row>
    <row r="1342" spans="1:16" x14ac:dyDescent="0.3">
      <c r="A1342" s="21"/>
      <c r="P1342"/>
    </row>
    <row r="1343" spans="1:16" x14ac:dyDescent="0.3">
      <c r="A1343" s="21"/>
      <c r="P1343"/>
    </row>
    <row r="1344" spans="1:16" x14ac:dyDescent="0.3">
      <c r="A1344" s="21"/>
      <c r="P1344"/>
    </row>
    <row r="1345" spans="1:16" x14ac:dyDescent="0.3">
      <c r="A1345" s="21"/>
      <c r="P1345"/>
    </row>
    <row r="1346" spans="1:16" x14ac:dyDescent="0.3">
      <c r="A1346" s="21"/>
      <c r="P1346"/>
    </row>
    <row r="1347" spans="1:16" x14ac:dyDescent="0.3">
      <c r="A1347" s="21"/>
      <c r="P1347"/>
    </row>
    <row r="1348" spans="1:16" x14ac:dyDescent="0.3">
      <c r="A1348" s="21"/>
      <c r="P1348"/>
    </row>
    <row r="1349" spans="1:16" x14ac:dyDescent="0.3">
      <c r="A1349" s="21"/>
      <c r="P1349"/>
    </row>
    <row r="1350" spans="1:16" x14ac:dyDescent="0.3">
      <c r="A1350" s="21"/>
      <c r="P1350"/>
    </row>
    <row r="1351" spans="1:16" x14ac:dyDescent="0.3">
      <c r="A1351" s="21"/>
      <c r="P1351"/>
    </row>
    <row r="1352" spans="1:16" x14ac:dyDescent="0.3">
      <c r="A1352" s="21"/>
      <c r="P1352"/>
    </row>
    <row r="1353" spans="1:16" x14ac:dyDescent="0.3">
      <c r="A1353" s="21"/>
      <c r="P1353"/>
    </row>
    <row r="1354" spans="1:16" x14ac:dyDescent="0.3">
      <c r="A1354" s="21"/>
      <c r="P1354"/>
    </row>
    <row r="1355" spans="1:16" x14ac:dyDescent="0.3">
      <c r="A1355" s="21"/>
      <c r="P1355"/>
    </row>
    <row r="1356" spans="1:16" x14ac:dyDescent="0.3">
      <c r="A1356" s="21"/>
      <c r="P1356"/>
    </row>
    <row r="1357" spans="1:16" x14ac:dyDescent="0.3">
      <c r="A1357" s="21"/>
      <c r="P1357"/>
    </row>
    <row r="1358" spans="1:16" x14ac:dyDescent="0.3">
      <c r="A1358" s="21"/>
      <c r="P1358"/>
    </row>
    <row r="1359" spans="1:16" x14ac:dyDescent="0.3">
      <c r="A1359" s="21"/>
      <c r="P1359"/>
    </row>
    <row r="1360" spans="1:16" x14ac:dyDescent="0.3">
      <c r="A1360" s="21"/>
      <c r="P1360"/>
    </row>
    <row r="1361" spans="1:16" x14ac:dyDescent="0.3">
      <c r="A1361" s="21"/>
      <c r="P1361"/>
    </row>
    <row r="1362" spans="1:16" x14ac:dyDescent="0.3">
      <c r="A1362" s="21"/>
      <c r="P1362"/>
    </row>
    <row r="1363" spans="1:16" x14ac:dyDescent="0.3">
      <c r="A1363" s="21"/>
      <c r="P1363"/>
    </row>
    <row r="1364" spans="1:16" x14ac:dyDescent="0.3">
      <c r="A1364" s="21"/>
      <c r="P1364"/>
    </row>
    <row r="1365" spans="1:16" x14ac:dyDescent="0.3">
      <c r="A1365" s="21"/>
      <c r="P1365"/>
    </row>
    <row r="1366" spans="1:16" x14ac:dyDescent="0.3">
      <c r="A1366" s="21"/>
      <c r="P1366"/>
    </row>
    <row r="1367" spans="1:16" x14ac:dyDescent="0.3">
      <c r="A1367" s="21"/>
      <c r="P1367"/>
    </row>
    <row r="1368" spans="1:16" x14ac:dyDescent="0.3">
      <c r="A1368" s="21"/>
      <c r="P1368"/>
    </row>
    <row r="1369" spans="1:16" x14ac:dyDescent="0.3">
      <c r="A1369" s="21"/>
      <c r="P1369"/>
    </row>
    <row r="1370" spans="1:16" x14ac:dyDescent="0.3">
      <c r="A1370" s="21"/>
      <c r="P1370"/>
    </row>
    <row r="1371" spans="1:16" x14ac:dyDescent="0.3">
      <c r="A1371" s="21"/>
      <c r="P1371"/>
    </row>
    <row r="1372" spans="1:16" x14ac:dyDescent="0.3">
      <c r="A1372" s="21"/>
      <c r="P1372"/>
    </row>
    <row r="1373" spans="1:16" x14ac:dyDescent="0.3">
      <c r="A1373" s="21"/>
      <c r="P1373"/>
    </row>
    <row r="1374" spans="1:16" x14ac:dyDescent="0.3">
      <c r="A1374" s="21"/>
      <c r="P1374"/>
    </row>
    <row r="1375" spans="1:16" x14ac:dyDescent="0.3">
      <c r="A1375" s="21"/>
      <c r="P1375"/>
    </row>
    <row r="1376" spans="1:16" x14ac:dyDescent="0.3">
      <c r="A1376" s="21"/>
      <c r="P1376"/>
    </row>
    <row r="1377" spans="1:16" x14ac:dyDescent="0.3">
      <c r="A1377" s="21"/>
      <c r="P1377"/>
    </row>
    <row r="1378" spans="1:16" x14ac:dyDescent="0.3">
      <c r="A1378" s="21"/>
      <c r="P1378"/>
    </row>
    <row r="1379" spans="1:16" x14ac:dyDescent="0.3">
      <c r="A1379" s="21"/>
      <c r="P1379"/>
    </row>
    <row r="1380" spans="1:16" x14ac:dyDescent="0.3">
      <c r="A1380" s="21"/>
      <c r="P1380"/>
    </row>
    <row r="1381" spans="1:16" x14ac:dyDescent="0.3">
      <c r="A1381" s="21"/>
      <c r="P1381"/>
    </row>
    <row r="1382" spans="1:16" x14ac:dyDescent="0.3">
      <c r="A1382" s="21"/>
      <c r="P1382"/>
    </row>
    <row r="1383" spans="1:16" x14ac:dyDescent="0.3">
      <c r="A1383" s="21"/>
      <c r="P1383"/>
    </row>
    <row r="1384" spans="1:16" x14ac:dyDescent="0.3">
      <c r="A1384" s="21"/>
      <c r="P1384"/>
    </row>
    <row r="1385" spans="1:16" x14ac:dyDescent="0.3">
      <c r="A1385" s="21"/>
      <c r="P1385"/>
    </row>
    <row r="1386" spans="1:16" x14ac:dyDescent="0.3">
      <c r="A1386" s="21"/>
      <c r="P1386"/>
    </row>
    <row r="1387" spans="1:16" x14ac:dyDescent="0.3">
      <c r="A1387" s="21"/>
      <c r="P1387"/>
    </row>
    <row r="1388" spans="1:16" x14ac:dyDescent="0.3">
      <c r="A1388" s="21"/>
      <c r="P1388"/>
    </row>
    <row r="1389" spans="1:16" x14ac:dyDescent="0.3">
      <c r="A1389" s="21"/>
      <c r="P1389"/>
    </row>
    <row r="1390" spans="1:16" x14ac:dyDescent="0.3">
      <c r="A1390" s="21"/>
      <c r="P1390"/>
    </row>
    <row r="1391" spans="1:16" x14ac:dyDescent="0.3">
      <c r="A1391" s="21"/>
      <c r="P1391"/>
    </row>
    <row r="1392" spans="1:16" x14ac:dyDescent="0.3">
      <c r="A1392" s="21"/>
      <c r="P1392"/>
    </row>
    <row r="1393" spans="1:16" x14ac:dyDescent="0.3">
      <c r="A1393" s="21"/>
      <c r="P1393"/>
    </row>
    <row r="1394" spans="1:16" x14ac:dyDescent="0.3">
      <c r="A1394" s="21"/>
      <c r="P1394"/>
    </row>
    <row r="1395" spans="1:16" x14ac:dyDescent="0.3">
      <c r="A1395" s="21"/>
      <c r="P1395"/>
    </row>
    <row r="1396" spans="1:16" x14ac:dyDescent="0.3">
      <c r="A1396" s="21"/>
      <c r="P1396"/>
    </row>
    <row r="1397" spans="1:16" x14ac:dyDescent="0.3">
      <c r="A1397" s="21"/>
      <c r="P1397"/>
    </row>
    <row r="1398" spans="1:16" x14ac:dyDescent="0.3">
      <c r="A1398" s="21"/>
      <c r="P1398"/>
    </row>
    <row r="1399" spans="1:16" x14ac:dyDescent="0.3">
      <c r="A1399" s="21"/>
      <c r="P1399"/>
    </row>
    <row r="1400" spans="1:16" x14ac:dyDescent="0.3">
      <c r="A1400" s="21"/>
      <c r="P1400"/>
    </row>
    <row r="1401" spans="1:16" x14ac:dyDescent="0.3">
      <c r="A1401" s="21"/>
      <c r="P1401"/>
    </row>
    <row r="1402" spans="1:16" x14ac:dyDescent="0.3">
      <c r="A1402" s="21"/>
      <c r="P1402"/>
    </row>
    <row r="1403" spans="1:16" x14ac:dyDescent="0.3">
      <c r="A1403" s="21"/>
      <c r="P1403"/>
    </row>
    <row r="1404" spans="1:16" x14ac:dyDescent="0.3">
      <c r="A1404" s="21"/>
      <c r="P1404"/>
    </row>
    <row r="1405" spans="1:16" x14ac:dyDescent="0.3">
      <c r="A1405" s="21"/>
      <c r="P1405"/>
    </row>
    <row r="1406" spans="1:16" x14ac:dyDescent="0.3">
      <c r="A1406" s="21"/>
      <c r="P1406"/>
    </row>
    <row r="1407" spans="1:16" x14ac:dyDescent="0.3">
      <c r="A1407" s="21"/>
      <c r="P1407"/>
    </row>
    <row r="1408" spans="1:16" x14ac:dyDescent="0.3">
      <c r="A1408" s="21"/>
      <c r="P1408"/>
    </row>
    <row r="1409" spans="1:16" x14ac:dyDescent="0.3">
      <c r="A1409" s="21"/>
      <c r="P1409"/>
    </row>
    <row r="1410" spans="1:16" x14ac:dyDescent="0.3">
      <c r="A1410" s="21"/>
      <c r="P1410"/>
    </row>
    <row r="1411" spans="1:16" x14ac:dyDescent="0.3">
      <c r="A1411" s="21"/>
      <c r="P1411"/>
    </row>
    <row r="1412" spans="1:16" x14ac:dyDescent="0.3">
      <c r="A1412" s="21"/>
      <c r="P1412"/>
    </row>
    <row r="1413" spans="1:16" x14ac:dyDescent="0.3">
      <c r="A1413" s="21"/>
      <c r="P1413"/>
    </row>
    <row r="1414" spans="1:16" x14ac:dyDescent="0.3">
      <c r="A1414" s="21"/>
      <c r="P1414"/>
    </row>
    <row r="1415" spans="1:16" x14ac:dyDescent="0.3">
      <c r="A1415" s="21"/>
      <c r="P1415"/>
    </row>
    <row r="1416" spans="1:16" x14ac:dyDescent="0.3">
      <c r="A1416" s="21"/>
      <c r="P1416"/>
    </row>
    <row r="1417" spans="1:16" x14ac:dyDescent="0.3">
      <c r="A1417" s="21"/>
      <c r="P1417"/>
    </row>
    <row r="1418" spans="1:16" x14ac:dyDescent="0.3">
      <c r="A1418" s="21"/>
      <c r="P1418"/>
    </row>
    <row r="1419" spans="1:16" x14ac:dyDescent="0.3">
      <c r="A1419" s="21"/>
      <c r="P1419"/>
    </row>
    <row r="1420" spans="1:16" x14ac:dyDescent="0.3">
      <c r="A1420" s="21"/>
      <c r="P1420"/>
    </row>
    <row r="1421" spans="1:16" x14ac:dyDescent="0.3">
      <c r="A1421" s="21"/>
      <c r="P1421"/>
    </row>
    <row r="1422" spans="1:16" x14ac:dyDescent="0.3">
      <c r="A1422" s="21"/>
      <c r="P1422"/>
    </row>
    <row r="1423" spans="1:16" x14ac:dyDescent="0.3">
      <c r="A1423" s="21"/>
      <c r="P1423"/>
    </row>
    <row r="1424" spans="1:16" x14ac:dyDescent="0.3">
      <c r="A1424" s="21"/>
      <c r="P1424"/>
    </row>
    <row r="1425" spans="1:16" x14ac:dyDescent="0.3">
      <c r="A1425" s="21"/>
      <c r="P1425"/>
    </row>
    <row r="1426" spans="1:16" x14ac:dyDescent="0.3">
      <c r="A1426" s="21"/>
      <c r="P1426"/>
    </row>
    <row r="1427" spans="1:16" x14ac:dyDescent="0.3">
      <c r="A1427" s="21"/>
      <c r="P1427"/>
    </row>
    <row r="1428" spans="1:16" x14ac:dyDescent="0.3">
      <c r="A1428" s="21"/>
      <c r="P1428"/>
    </row>
    <row r="1429" spans="1:16" x14ac:dyDescent="0.3">
      <c r="A1429" s="21"/>
      <c r="P1429"/>
    </row>
    <row r="1430" spans="1:16" x14ac:dyDescent="0.3">
      <c r="A1430" s="21"/>
      <c r="P1430"/>
    </row>
    <row r="1431" spans="1:16" x14ac:dyDescent="0.3">
      <c r="A1431" s="21"/>
      <c r="P1431"/>
    </row>
    <row r="1432" spans="1:16" x14ac:dyDescent="0.3">
      <c r="A1432" s="21"/>
      <c r="P1432"/>
    </row>
    <row r="1433" spans="1:16" x14ac:dyDescent="0.3">
      <c r="A1433" s="21"/>
      <c r="P1433"/>
    </row>
    <row r="1434" spans="1:16" x14ac:dyDescent="0.3">
      <c r="A1434" s="21"/>
      <c r="P1434"/>
    </row>
    <row r="1435" spans="1:16" x14ac:dyDescent="0.3">
      <c r="A1435" s="21"/>
      <c r="P1435"/>
    </row>
    <row r="1436" spans="1:16" x14ac:dyDescent="0.3">
      <c r="A1436" s="21"/>
      <c r="P1436"/>
    </row>
    <row r="1437" spans="1:16" x14ac:dyDescent="0.3">
      <c r="A1437" s="21"/>
      <c r="P1437"/>
    </row>
    <row r="1438" spans="1:16" x14ac:dyDescent="0.3">
      <c r="A1438" s="21"/>
      <c r="P1438"/>
    </row>
    <row r="1439" spans="1:16" x14ac:dyDescent="0.3">
      <c r="A1439" s="21"/>
      <c r="P1439"/>
    </row>
    <row r="1440" spans="1:16" x14ac:dyDescent="0.3">
      <c r="A1440" s="21"/>
      <c r="P1440"/>
    </row>
    <row r="1441" spans="1:16" x14ac:dyDescent="0.3">
      <c r="A1441" s="21"/>
      <c r="P1441"/>
    </row>
    <row r="1442" spans="1:16" x14ac:dyDescent="0.3">
      <c r="A1442" s="21"/>
      <c r="P1442"/>
    </row>
    <row r="1443" spans="1:16" x14ac:dyDescent="0.3">
      <c r="A1443" s="21"/>
      <c r="P1443"/>
    </row>
    <row r="1444" spans="1:16" x14ac:dyDescent="0.3">
      <c r="A1444" s="21"/>
      <c r="P1444"/>
    </row>
    <row r="1445" spans="1:16" x14ac:dyDescent="0.3">
      <c r="A1445" s="21"/>
      <c r="P1445"/>
    </row>
    <row r="1446" spans="1:16" x14ac:dyDescent="0.3">
      <c r="A1446" s="21"/>
      <c r="P1446"/>
    </row>
    <row r="1447" spans="1:16" x14ac:dyDescent="0.3">
      <c r="A1447" s="21"/>
      <c r="P1447"/>
    </row>
    <row r="1448" spans="1:16" x14ac:dyDescent="0.3">
      <c r="A1448" s="21"/>
      <c r="P1448"/>
    </row>
    <row r="1449" spans="1:16" x14ac:dyDescent="0.3">
      <c r="A1449" s="21"/>
      <c r="P1449"/>
    </row>
    <row r="1450" spans="1:16" x14ac:dyDescent="0.3">
      <c r="A1450" s="21"/>
      <c r="P1450"/>
    </row>
    <row r="1451" spans="1:16" x14ac:dyDescent="0.3">
      <c r="A1451" s="21"/>
      <c r="P1451"/>
    </row>
    <row r="1452" spans="1:16" x14ac:dyDescent="0.3">
      <c r="A1452" s="21"/>
      <c r="P1452"/>
    </row>
    <row r="1453" spans="1:16" x14ac:dyDescent="0.3">
      <c r="A1453" s="21"/>
      <c r="P1453"/>
    </row>
    <row r="1454" spans="1:16" x14ac:dyDescent="0.3">
      <c r="A1454" s="21"/>
      <c r="P1454"/>
    </row>
    <row r="1455" spans="1:16" x14ac:dyDescent="0.3">
      <c r="A1455" s="21"/>
      <c r="P1455"/>
    </row>
    <row r="1456" spans="1:16" x14ac:dyDescent="0.3">
      <c r="A1456" s="21"/>
      <c r="P1456"/>
    </row>
    <row r="1457" spans="1:16" x14ac:dyDescent="0.3">
      <c r="A1457" s="21"/>
      <c r="P1457"/>
    </row>
    <row r="1458" spans="1:16" x14ac:dyDescent="0.3">
      <c r="A1458" s="21"/>
      <c r="P1458"/>
    </row>
    <row r="1459" spans="1:16" x14ac:dyDescent="0.3">
      <c r="A1459" s="21"/>
      <c r="P1459"/>
    </row>
    <row r="1460" spans="1:16" x14ac:dyDescent="0.3">
      <c r="A1460" s="21"/>
      <c r="P1460"/>
    </row>
    <row r="1461" spans="1:16" x14ac:dyDescent="0.3">
      <c r="A1461" s="21"/>
      <c r="P1461"/>
    </row>
    <row r="1462" spans="1:16" x14ac:dyDescent="0.3">
      <c r="A1462" s="21"/>
      <c r="P1462"/>
    </row>
    <row r="1463" spans="1:16" x14ac:dyDescent="0.3">
      <c r="A1463" s="21"/>
      <c r="P1463"/>
    </row>
    <row r="1464" spans="1:16" x14ac:dyDescent="0.3">
      <c r="A1464" s="21"/>
      <c r="P1464"/>
    </row>
    <row r="1465" spans="1:16" x14ac:dyDescent="0.3">
      <c r="A1465" s="21"/>
      <c r="P1465"/>
    </row>
    <row r="1466" spans="1:16" x14ac:dyDescent="0.3">
      <c r="A1466" s="21"/>
      <c r="P1466"/>
    </row>
    <row r="1467" spans="1:16" x14ac:dyDescent="0.3">
      <c r="A1467" s="21"/>
      <c r="P1467"/>
    </row>
    <row r="1468" spans="1:16" x14ac:dyDescent="0.3">
      <c r="A1468" s="21"/>
      <c r="P1468"/>
    </row>
    <row r="1469" spans="1:16" x14ac:dyDescent="0.3">
      <c r="A1469" s="21"/>
      <c r="P1469"/>
    </row>
    <row r="1470" spans="1:16" x14ac:dyDescent="0.3">
      <c r="A1470" s="21"/>
      <c r="P1470"/>
    </row>
    <row r="1471" spans="1:16" x14ac:dyDescent="0.3">
      <c r="A1471" s="21"/>
      <c r="P1471"/>
    </row>
    <row r="1472" spans="1:16" x14ac:dyDescent="0.3">
      <c r="A1472" s="21"/>
      <c r="P1472"/>
    </row>
    <row r="1473" spans="1:16" x14ac:dyDescent="0.3">
      <c r="A1473" s="21"/>
      <c r="P1473"/>
    </row>
    <row r="1474" spans="1:16" x14ac:dyDescent="0.3">
      <c r="A1474" s="21"/>
      <c r="P1474"/>
    </row>
    <row r="1475" spans="1:16" x14ac:dyDescent="0.3">
      <c r="A1475" s="21"/>
      <c r="P1475"/>
    </row>
    <row r="1476" spans="1:16" x14ac:dyDescent="0.3">
      <c r="A1476" s="21"/>
      <c r="P1476"/>
    </row>
    <row r="1477" spans="1:16" x14ac:dyDescent="0.3">
      <c r="A1477" s="21"/>
      <c r="P1477"/>
    </row>
    <row r="1478" spans="1:16" x14ac:dyDescent="0.3">
      <c r="A1478" s="21"/>
      <c r="P1478"/>
    </row>
    <row r="1479" spans="1:16" x14ac:dyDescent="0.3">
      <c r="A1479" s="21"/>
      <c r="P1479"/>
    </row>
    <row r="1480" spans="1:16" x14ac:dyDescent="0.3">
      <c r="A1480" s="21"/>
      <c r="P1480"/>
    </row>
    <row r="1481" spans="1:16" x14ac:dyDescent="0.3">
      <c r="A1481" s="21"/>
      <c r="P1481"/>
    </row>
    <row r="1482" spans="1:16" x14ac:dyDescent="0.3">
      <c r="A1482" s="21"/>
      <c r="P1482"/>
    </row>
    <row r="1483" spans="1:16" x14ac:dyDescent="0.3">
      <c r="A1483" s="21"/>
      <c r="P1483"/>
    </row>
    <row r="1484" spans="1:16" x14ac:dyDescent="0.3">
      <c r="A1484" s="21"/>
      <c r="P1484"/>
    </row>
    <row r="1485" spans="1:16" x14ac:dyDescent="0.3">
      <c r="A1485" s="21"/>
      <c r="P1485"/>
    </row>
    <row r="1486" spans="1:16" x14ac:dyDescent="0.3">
      <c r="A1486" s="21"/>
      <c r="P1486"/>
    </row>
    <row r="1487" spans="1:16" x14ac:dyDescent="0.3">
      <c r="A1487" s="21"/>
      <c r="P1487"/>
    </row>
    <row r="1488" spans="1:16" x14ac:dyDescent="0.3">
      <c r="A1488" s="21"/>
      <c r="P1488"/>
    </row>
    <row r="1489" spans="1:16" x14ac:dyDescent="0.3">
      <c r="A1489" s="21"/>
      <c r="P1489"/>
    </row>
    <row r="1490" spans="1:16" x14ac:dyDescent="0.3">
      <c r="A1490" s="21"/>
      <c r="P1490"/>
    </row>
    <row r="1491" spans="1:16" x14ac:dyDescent="0.3">
      <c r="A1491" s="21"/>
      <c r="P1491"/>
    </row>
    <row r="1492" spans="1:16" x14ac:dyDescent="0.3">
      <c r="A1492" s="21"/>
      <c r="P1492"/>
    </row>
    <row r="1493" spans="1:16" x14ac:dyDescent="0.3">
      <c r="A1493" s="21"/>
      <c r="P1493"/>
    </row>
    <row r="1494" spans="1:16" x14ac:dyDescent="0.3">
      <c r="A1494" s="21"/>
      <c r="P1494"/>
    </row>
    <row r="1495" spans="1:16" x14ac:dyDescent="0.3">
      <c r="A1495" s="21"/>
      <c r="P1495"/>
    </row>
    <row r="1496" spans="1:16" x14ac:dyDescent="0.3">
      <c r="A1496" s="21"/>
      <c r="P1496"/>
    </row>
    <row r="1497" spans="1:16" x14ac:dyDescent="0.3">
      <c r="A1497" s="21"/>
      <c r="P1497"/>
    </row>
    <row r="1498" spans="1:16" x14ac:dyDescent="0.3">
      <c r="A1498" s="21"/>
      <c r="P1498"/>
    </row>
    <row r="1499" spans="1:16" x14ac:dyDescent="0.3">
      <c r="A1499" s="21"/>
      <c r="P1499"/>
    </row>
    <row r="1500" spans="1:16" x14ac:dyDescent="0.3">
      <c r="A1500" s="21"/>
      <c r="P1500"/>
    </row>
    <row r="1501" spans="1:16" x14ac:dyDescent="0.3">
      <c r="A1501" s="21"/>
      <c r="P1501"/>
    </row>
    <row r="1502" spans="1:16" x14ac:dyDescent="0.3">
      <c r="A1502" s="21"/>
      <c r="P1502"/>
    </row>
    <row r="1503" spans="1:16" x14ac:dyDescent="0.3">
      <c r="A1503" s="21"/>
      <c r="P1503"/>
    </row>
    <row r="1504" spans="1:16" x14ac:dyDescent="0.3">
      <c r="A1504" s="21"/>
      <c r="P1504"/>
    </row>
    <row r="1505" spans="1:16" x14ac:dyDescent="0.3">
      <c r="A1505" s="21"/>
      <c r="P1505"/>
    </row>
    <row r="1506" spans="1:16" x14ac:dyDescent="0.3">
      <c r="A1506" s="21"/>
      <c r="P1506"/>
    </row>
    <row r="1507" spans="1:16" x14ac:dyDescent="0.3">
      <c r="A1507" s="21"/>
      <c r="P1507"/>
    </row>
    <row r="1508" spans="1:16" x14ac:dyDescent="0.3">
      <c r="A1508" s="21"/>
      <c r="P1508"/>
    </row>
    <row r="1509" spans="1:16" x14ac:dyDescent="0.3">
      <c r="A1509" s="21"/>
      <c r="P1509"/>
    </row>
    <row r="1510" spans="1:16" x14ac:dyDescent="0.3">
      <c r="A1510" s="21"/>
      <c r="P1510"/>
    </row>
    <row r="1511" spans="1:16" x14ac:dyDescent="0.3">
      <c r="A1511" s="21"/>
      <c r="P1511"/>
    </row>
    <row r="1512" spans="1:16" x14ac:dyDescent="0.3">
      <c r="A1512" s="21"/>
      <c r="P1512"/>
    </row>
    <row r="1513" spans="1:16" x14ac:dyDescent="0.3">
      <c r="A1513" s="21"/>
      <c r="P1513"/>
    </row>
    <row r="1514" spans="1:16" x14ac:dyDescent="0.3">
      <c r="A1514" s="21"/>
      <c r="P1514"/>
    </row>
    <row r="1515" spans="1:16" x14ac:dyDescent="0.3">
      <c r="A1515" s="21"/>
      <c r="P1515"/>
    </row>
    <row r="1516" spans="1:16" x14ac:dyDescent="0.3">
      <c r="A1516" s="21"/>
      <c r="P1516"/>
    </row>
    <row r="1517" spans="1:16" x14ac:dyDescent="0.3">
      <c r="A1517" s="21"/>
      <c r="P1517"/>
    </row>
    <row r="1518" spans="1:16" x14ac:dyDescent="0.3">
      <c r="A1518" s="21"/>
      <c r="P1518"/>
    </row>
    <row r="1519" spans="1:16" x14ac:dyDescent="0.3">
      <c r="A1519" s="21"/>
      <c r="P1519"/>
    </row>
    <row r="1520" spans="1:16" x14ac:dyDescent="0.3">
      <c r="A1520" s="21"/>
      <c r="P1520"/>
    </row>
    <row r="1521" spans="1:16" x14ac:dyDescent="0.3">
      <c r="A1521" s="21"/>
      <c r="P1521"/>
    </row>
    <row r="1522" spans="1:16" x14ac:dyDescent="0.3">
      <c r="A1522" s="21"/>
      <c r="P1522"/>
    </row>
    <row r="1523" spans="1:16" x14ac:dyDescent="0.3">
      <c r="A1523" s="21"/>
      <c r="P1523"/>
    </row>
    <row r="1524" spans="1:16" x14ac:dyDescent="0.3">
      <c r="A1524" s="21"/>
      <c r="P1524"/>
    </row>
    <row r="1525" spans="1:16" x14ac:dyDescent="0.3">
      <c r="A1525" s="21"/>
      <c r="P1525"/>
    </row>
    <row r="1526" spans="1:16" x14ac:dyDescent="0.3">
      <c r="A1526" s="21"/>
      <c r="P1526"/>
    </row>
    <row r="1527" spans="1:16" x14ac:dyDescent="0.3">
      <c r="A1527" s="21"/>
      <c r="P1527"/>
    </row>
    <row r="1528" spans="1:16" x14ac:dyDescent="0.3">
      <c r="A1528" s="21"/>
      <c r="P1528"/>
    </row>
    <row r="1529" spans="1:16" x14ac:dyDescent="0.3">
      <c r="A1529" s="21"/>
      <c r="P1529"/>
    </row>
    <row r="1530" spans="1:16" x14ac:dyDescent="0.3">
      <c r="A1530" s="21"/>
      <c r="P1530"/>
    </row>
    <row r="1531" spans="1:16" x14ac:dyDescent="0.3">
      <c r="A1531" s="21"/>
      <c r="P1531"/>
    </row>
    <row r="1532" spans="1:16" x14ac:dyDescent="0.3">
      <c r="A1532" s="21"/>
      <c r="P1532"/>
    </row>
    <row r="1533" spans="1:16" x14ac:dyDescent="0.3">
      <c r="A1533" s="21"/>
      <c r="P1533"/>
    </row>
    <row r="1534" spans="1:16" x14ac:dyDescent="0.3">
      <c r="A1534" s="21"/>
      <c r="P1534"/>
    </row>
    <row r="1535" spans="1:16" x14ac:dyDescent="0.3">
      <c r="A1535" s="21"/>
      <c r="P1535"/>
    </row>
    <row r="1536" spans="1:16" x14ac:dyDescent="0.3">
      <c r="A1536" s="21"/>
      <c r="P1536"/>
    </row>
    <row r="1537" spans="1:16" x14ac:dyDescent="0.3">
      <c r="A1537" s="21"/>
      <c r="P1537"/>
    </row>
    <row r="1538" spans="1:16" x14ac:dyDescent="0.3">
      <c r="A1538" s="21"/>
      <c r="P1538"/>
    </row>
    <row r="1539" spans="1:16" x14ac:dyDescent="0.3">
      <c r="A1539" s="21"/>
      <c r="P1539"/>
    </row>
    <row r="1540" spans="1:16" x14ac:dyDescent="0.3">
      <c r="A1540" s="21"/>
      <c r="P1540"/>
    </row>
    <row r="1541" spans="1:16" x14ac:dyDescent="0.3">
      <c r="A1541" s="21"/>
      <c r="P1541"/>
    </row>
    <row r="1542" spans="1:16" x14ac:dyDescent="0.3">
      <c r="A1542" s="21"/>
      <c r="P1542"/>
    </row>
    <row r="1543" spans="1:16" x14ac:dyDescent="0.3">
      <c r="A1543" s="21"/>
      <c r="P1543"/>
    </row>
    <row r="1544" spans="1:16" x14ac:dyDescent="0.3">
      <c r="A1544" s="21"/>
      <c r="P1544"/>
    </row>
    <row r="1545" spans="1:16" x14ac:dyDescent="0.3">
      <c r="A1545" s="21"/>
      <c r="P1545"/>
    </row>
    <row r="1546" spans="1:16" x14ac:dyDescent="0.3">
      <c r="A1546" s="21"/>
      <c r="P1546"/>
    </row>
    <row r="1547" spans="1:16" x14ac:dyDescent="0.3">
      <c r="A1547" s="21"/>
      <c r="P1547"/>
    </row>
    <row r="1548" spans="1:16" x14ac:dyDescent="0.3">
      <c r="A1548" s="21"/>
      <c r="P1548"/>
    </row>
    <row r="1549" spans="1:16" x14ac:dyDescent="0.3">
      <c r="A1549" s="21"/>
      <c r="P1549"/>
    </row>
    <row r="1550" spans="1:16" x14ac:dyDescent="0.3">
      <c r="A1550" s="21"/>
      <c r="P1550"/>
    </row>
    <row r="1551" spans="1:16" x14ac:dyDescent="0.3">
      <c r="A1551" s="21"/>
      <c r="P1551"/>
    </row>
    <row r="1552" spans="1:16" x14ac:dyDescent="0.3">
      <c r="A1552" s="21"/>
      <c r="P1552"/>
    </row>
    <row r="1553" spans="1:16" x14ac:dyDescent="0.3">
      <c r="A1553" s="21"/>
      <c r="P1553"/>
    </row>
    <row r="1554" spans="1:16" x14ac:dyDescent="0.3">
      <c r="A1554" s="21"/>
      <c r="P1554"/>
    </row>
    <row r="1555" spans="1:16" x14ac:dyDescent="0.3">
      <c r="A1555" s="21"/>
      <c r="P1555"/>
    </row>
    <row r="1556" spans="1:16" x14ac:dyDescent="0.3">
      <c r="A1556" s="21"/>
      <c r="P1556"/>
    </row>
    <row r="1557" spans="1:16" x14ac:dyDescent="0.3">
      <c r="A1557" s="21"/>
      <c r="P1557"/>
    </row>
    <row r="1558" spans="1:16" x14ac:dyDescent="0.3">
      <c r="A1558" s="21"/>
      <c r="P1558"/>
    </row>
    <row r="1559" spans="1:16" x14ac:dyDescent="0.3">
      <c r="A1559" s="21"/>
      <c r="P1559"/>
    </row>
    <row r="1560" spans="1:16" x14ac:dyDescent="0.3">
      <c r="A1560" s="21"/>
      <c r="P1560"/>
    </row>
    <row r="1561" spans="1:16" x14ac:dyDescent="0.3">
      <c r="A1561" s="21"/>
      <c r="P1561"/>
    </row>
    <row r="1562" spans="1:16" x14ac:dyDescent="0.3">
      <c r="A1562" s="21"/>
      <c r="P1562"/>
    </row>
    <row r="1563" spans="1:16" x14ac:dyDescent="0.3">
      <c r="A1563" s="21"/>
      <c r="P1563"/>
    </row>
    <row r="1564" spans="1:16" x14ac:dyDescent="0.3">
      <c r="A1564" s="21"/>
      <c r="P1564"/>
    </row>
    <row r="1565" spans="1:16" x14ac:dyDescent="0.3">
      <c r="A1565" s="21"/>
      <c r="P1565"/>
    </row>
    <row r="1566" spans="1:16" x14ac:dyDescent="0.3">
      <c r="A1566" s="21"/>
      <c r="P1566"/>
    </row>
    <row r="1567" spans="1:16" x14ac:dyDescent="0.3">
      <c r="A1567" s="21"/>
      <c r="P1567"/>
    </row>
    <row r="1568" spans="1:16" x14ac:dyDescent="0.3">
      <c r="A1568" s="21"/>
      <c r="P1568"/>
    </row>
    <row r="1569" spans="1:16" x14ac:dyDescent="0.3">
      <c r="A1569" s="21"/>
      <c r="P1569"/>
    </row>
    <row r="1570" spans="1:16" x14ac:dyDescent="0.3">
      <c r="A1570" s="21"/>
      <c r="P1570"/>
    </row>
    <row r="1571" spans="1:16" x14ac:dyDescent="0.3">
      <c r="A1571" s="21"/>
      <c r="P1571"/>
    </row>
    <row r="1572" spans="1:16" x14ac:dyDescent="0.3">
      <c r="A1572" s="21"/>
      <c r="P1572"/>
    </row>
    <row r="1573" spans="1:16" x14ac:dyDescent="0.3">
      <c r="A1573" s="21"/>
      <c r="P1573"/>
    </row>
    <row r="1574" spans="1:16" x14ac:dyDescent="0.3">
      <c r="A1574" s="21"/>
      <c r="P1574"/>
    </row>
    <row r="1575" spans="1:16" x14ac:dyDescent="0.3">
      <c r="A1575" s="21"/>
      <c r="P1575"/>
    </row>
    <row r="1576" spans="1:16" x14ac:dyDescent="0.3">
      <c r="A1576" s="21"/>
      <c r="P1576"/>
    </row>
    <row r="1577" spans="1:16" x14ac:dyDescent="0.3">
      <c r="A1577" s="21"/>
      <c r="P1577"/>
    </row>
    <row r="1578" spans="1:16" x14ac:dyDescent="0.3">
      <c r="A1578" s="21"/>
      <c r="P1578"/>
    </row>
    <row r="1579" spans="1:16" x14ac:dyDescent="0.3">
      <c r="A1579" s="21"/>
      <c r="P1579"/>
    </row>
    <row r="1580" spans="1:16" x14ac:dyDescent="0.3">
      <c r="A1580" s="21"/>
      <c r="P1580"/>
    </row>
    <row r="1581" spans="1:16" x14ac:dyDescent="0.3">
      <c r="A1581" s="21"/>
      <c r="P1581"/>
    </row>
    <row r="1582" spans="1:16" x14ac:dyDescent="0.3">
      <c r="A1582" s="21"/>
      <c r="P1582"/>
    </row>
    <row r="1583" spans="1:16" x14ac:dyDescent="0.3">
      <c r="A1583" s="21"/>
      <c r="P1583"/>
    </row>
    <row r="1584" spans="1:16" x14ac:dyDescent="0.3">
      <c r="A1584" s="21"/>
      <c r="P1584"/>
    </row>
    <row r="1585" spans="1:16" x14ac:dyDescent="0.3">
      <c r="A1585" s="21"/>
      <c r="P1585"/>
    </row>
    <row r="1586" spans="1:16" x14ac:dyDescent="0.3">
      <c r="A1586" s="21"/>
      <c r="P1586"/>
    </row>
    <row r="1587" spans="1:16" x14ac:dyDescent="0.3">
      <c r="A1587" s="21"/>
      <c r="P1587"/>
    </row>
    <row r="1588" spans="1:16" x14ac:dyDescent="0.3">
      <c r="A1588" s="21"/>
      <c r="P1588"/>
    </row>
    <row r="1589" spans="1:16" x14ac:dyDescent="0.3">
      <c r="A1589" s="21"/>
      <c r="P1589"/>
    </row>
    <row r="1590" spans="1:16" x14ac:dyDescent="0.3">
      <c r="A1590" s="21"/>
      <c r="P1590"/>
    </row>
    <row r="1591" spans="1:16" x14ac:dyDescent="0.3">
      <c r="A1591" s="21"/>
      <c r="P1591"/>
    </row>
    <row r="1592" spans="1:16" x14ac:dyDescent="0.3">
      <c r="A1592" s="21"/>
      <c r="P1592"/>
    </row>
    <row r="1593" spans="1:16" x14ac:dyDescent="0.3">
      <c r="A1593" s="21"/>
      <c r="P1593"/>
    </row>
    <row r="1594" spans="1:16" x14ac:dyDescent="0.3">
      <c r="A1594" s="21"/>
      <c r="P1594"/>
    </row>
    <row r="1595" spans="1:16" x14ac:dyDescent="0.3">
      <c r="A1595" s="21"/>
      <c r="P1595"/>
    </row>
    <row r="1596" spans="1:16" x14ac:dyDescent="0.3">
      <c r="A1596" s="21"/>
      <c r="P1596"/>
    </row>
    <row r="1597" spans="1:16" x14ac:dyDescent="0.3">
      <c r="A1597" s="21"/>
      <c r="P1597"/>
    </row>
    <row r="1598" spans="1:16" x14ac:dyDescent="0.3">
      <c r="A1598" s="21"/>
      <c r="P1598"/>
    </row>
    <row r="1599" spans="1:16" x14ac:dyDescent="0.3">
      <c r="A1599" s="21"/>
      <c r="P1599"/>
    </row>
    <row r="1600" spans="1:16" x14ac:dyDescent="0.3">
      <c r="A1600" s="21"/>
      <c r="P1600"/>
    </row>
    <row r="1601" spans="1:16" x14ac:dyDescent="0.3">
      <c r="A1601" s="21"/>
      <c r="P1601"/>
    </row>
    <row r="1602" spans="1:16" x14ac:dyDescent="0.3">
      <c r="A1602" s="21"/>
      <c r="P1602"/>
    </row>
    <row r="1603" spans="1:16" x14ac:dyDescent="0.3">
      <c r="A1603" s="21"/>
      <c r="P1603"/>
    </row>
    <row r="1604" spans="1:16" x14ac:dyDescent="0.3">
      <c r="A1604" s="21"/>
      <c r="P1604"/>
    </row>
    <row r="1605" spans="1:16" x14ac:dyDescent="0.3">
      <c r="A1605" s="21"/>
      <c r="P1605"/>
    </row>
    <row r="1606" spans="1:16" x14ac:dyDescent="0.3">
      <c r="A1606" s="21"/>
      <c r="P1606"/>
    </row>
    <row r="1607" spans="1:16" x14ac:dyDescent="0.3">
      <c r="A1607" s="21"/>
      <c r="P1607"/>
    </row>
    <row r="1608" spans="1:16" x14ac:dyDescent="0.3">
      <c r="A1608" s="21"/>
      <c r="P1608"/>
    </row>
    <row r="1609" spans="1:16" x14ac:dyDescent="0.3">
      <c r="A1609" s="21"/>
      <c r="P1609"/>
    </row>
    <row r="1610" spans="1:16" x14ac:dyDescent="0.3">
      <c r="A1610" s="21"/>
      <c r="P1610"/>
    </row>
    <row r="1611" spans="1:16" x14ac:dyDescent="0.3">
      <c r="A1611" s="21"/>
      <c r="P1611"/>
    </row>
    <row r="1612" spans="1:16" x14ac:dyDescent="0.3">
      <c r="A1612" s="21"/>
      <c r="P1612"/>
    </row>
    <row r="1613" spans="1:16" x14ac:dyDescent="0.3">
      <c r="A1613" s="21"/>
      <c r="P1613"/>
    </row>
    <row r="1614" spans="1:16" x14ac:dyDescent="0.3">
      <c r="A1614" s="21"/>
      <c r="P1614"/>
    </row>
    <row r="1615" spans="1:16" x14ac:dyDescent="0.3">
      <c r="A1615" s="21"/>
      <c r="P1615"/>
    </row>
    <row r="1616" spans="1:16" x14ac:dyDescent="0.3">
      <c r="A1616" s="21"/>
      <c r="P1616"/>
    </row>
    <row r="1617" spans="1:16" x14ac:dyDescent="0.3">
      <c r="A1617" s="21"/>
      <c r="P1617"/>
    </row>
    <row r="1618" spans="1:16" x14ac:dyDescent="0.3">
      <c r="A1618" s="21"/>
      <c r="P1618"/>
    </row>
    <row r="1619" spans="1:16" x14ac:dyDescent="0.3">
      <c r="A1619" s="21"/>
      <c r="P1619"/>
    </row>
    <row r="1620" spans="1:16" x14ac:dyDescent="0.3">
      <c r="A1620" s="21"/>
      <c r="P1620"/>
    </row>
    <row r="1621" spans="1:16" x14ac:dyDescent="0.3">
      <c r="A1621" s="21"/>
      <c r="P1621"/>
    </row>
    <row r="1622" spans="1:16" x14ac:dyDescent="0.3">
      <c r="A1622" s="21"/>
      <c r="P1622"/>
    </row>
    <row r="1623" spans="1:16" x14ac:dyDescent="0.3">
      <c r="A1623" s="21"/>
      <c r="P1623"/>
    </row>
    <row r="1624" spans="1:16" x14ac:dyDescent="0.3">
      <c r="A1624" s="21"/>
      <c r="P1624"/>
    </row>
    <row r="1625" spans="1:16" x14ac:dyDescent="0.3">
      <c r="A1625" s="21"/>
      <c r="P1625"/>
    </row>
    <row r="1626" spans="1:16" x14ac:dyDescent="0.3">
      <c r="A1626" s="21"/>
      <c r="P1626"/>
    </row>
    <row r="1627" spans="1:16" x14ac:dyDescent="0.3">
      <c r="A1627" s="21"/>
      <c r="P1627"/>
    </row>
    <row r="1628" spans="1:16" x14ac:dyDescent="0.3">
      <c r="A1628" s="21"/>
      <c r="P1628"/>
    </row>
    <row r="1629" spans="1:16" x14ac:dyDescent="0.3">
      <c r="A1629" s="21"/>
      <c r="P1629"/>
    </row>
    <row r="1630" spans="1:16" x14ac:dyDescent="0.3">
      <c r="A1630" s="21"/>
      <c r="P1630"/>
    </row>
    <row r="1631" spans="1:16" x14ac:dyDescent="0.3">
      <c r="A1631" s="21"/>
      <c r="P1631"/>
    </row>
    <row r="1632" spans="1:16" x14ac:dyDescent="0.3">
      <c r="A1632" s="21"/>
      <c r="P1632"/>
    </row>
    <row r="1633" spans="1:16" x14ac:dyDescent="0.3">
      <c r="A1633" s="21"/>
      <c r="P1633"/>
    </row>
    <row r="1634" spans="1:16" x14ac:dyDescent="0.3">
      <c r="A1634" s="21"/>
      <c r="P1634"/>
    </row>
    <row r="1635" spans="1:16" x14ac:dyDescent="0.3">
      <c r="A1635" s="21"/>
      <c r="P1635"/>
    </row>
    <row r="1636" spans="1:16" x14ac:dyDescent="0.3">
      <c r="A1636" s="21"/>
      <c r="P1636"/>
    </row>
    <row r="1637" spans="1:16" x14ac:dyDescent="0.3">
      <c r="A1637" s="21"/>
      <c r="P1637"/>
    </row>
    <row r="1638" spans="1:16" x14ac:dyDescent="0.3">
      <c r="A1638" s="21"/>
      <c r="P1638"/>
    </row>
    <row r="1639" spans="1:16" x14ac:dyDescent="0.3">
      <c r="A1639" s="21"/>
      <c r="P1639"/>
    </row>
    <row r="1640" spans="1:16" x14ac:dyDescent="0.3">
      <c r="A1640" s="21"/>
      <c r="P1640"/>
    </row>
    <row r="1641" spans="1:16" x14ac:dyDescent="0.3">
      <c r="A1641" s="21"/>
      <c r="P1641"/>
    </row>
    <row r="1642" spans="1:16" x14ac:dyDescent="0.3">
      <c r="A1642" s="21"/>
      <c r="P1642"/>
    </row>
    <row r="1643" spans="1:16" x14ac:dyDescent="0.3">
      <c r="A1643" s="21"/>
      <c r="P1643"/>
    </row>
    <row r="1644" spans="1:16" x14ac:dyDescent="0.3">
      <c r="A1644" s="21"/>
      <c r="P1644"/>
    </row>
    <row r="1645" spans="1:16" x14ac:dyDescent="0.3">
      <c r="A1645" s="21"/>
      <c r="P1645"/>
    </row>
    <row r="1646" spans="1:16" x14ac:dyDescent="0.3">
      <c r="A1646" s="21"/>
      <c r="P1646"/>
    </row>
    <row r="1647" spans="1:16" x14ac:dyDescent="0.3">
      <c r="A1647" s="21"/>
      <c r="P1647"/>
    </row>
    <row r="1648" spans="1:16" x14ac:dyDescent="0.3">
      <c r="A1648" s="21"/>
      <c r="P1648"/>
    </row>
    <row r="1649" spans="1:16" x14ac:dyDescent="0.3">
      <c r="A1649" s="21"/>
      <c r="P1649"/>
    </row>
    <row r="1650" spans="1:16" x14ac:dyDescent="0.3">
      <c r="A1650" s="21"/>
      <c r="P1650"/>
    </row>
    <row r="1651" spans="1:16" x14ac:dyDescent="0.3">
      <c r="A1651" s="21"/>
      <c r="P1651"/>
    </row>
    <row r="1652" spans="1:16" x14ac:dyDescent="0.3">
      <c r="A1652" s="21"/>
      <c r="P1652"/>
    </row>
    <row r="1653" spans="1:16" x14ac:dyDescent="0.3">
      <c r="A1653" s="21"/>
      <c r="P1653"/>
    </row>
    <row r="1654" spans="1:16" x14ac:dyDescent="0.3">
      <c r="A1654" s="21"/>
      <c r="P1654"/>
    </row>
    <row r="1655" spans="1:16" x14ac:dyDescent="0.3">
      <c r="A1655" s="21"/>
      <c r="P1655"/>
    </row>
    <row r="1656" spans="1:16" x14ac:dyDescent="0.3">
      <c r="A1656" s="21"/>
      <c r="P1656"/>
    </row>
    <row r="1657" spans="1:16" x14ac:dyDescent="0.3">
      <c r="A1657" s="21"/>
      <c r="P1657"/>
    </row>
    <row r="1658" spans="1:16" x14ac:dyDescent="0.3">
      <c r="A1658" s="21"/>
      <c r="P1658"/>
    </row>
    <row r="1659" spans="1:16" x14ac:dyDescent="0.3">
      <c r="A1659" s="21"/>
      <c r="P1659"/>
    </row>
    <row r="1660" spans="1:16" x14ac:dyDescent="0.3">
      <c r="A1660" s="21"/>
      <c r="P1660"/>
    </row>
    <row r="1661" spans="1:16" x14ac:dyDescent="0.3">
      <c r="A1661" s="21"/>
      <c r="P1661"/>
    </row>
    <row r="1662" spans="1:16" x14ac:dyDescent="0.3">
      <c r="A1662" s="21"/>
      <c r="P1662"/>
    </row>
    <row r="1663" spans="1:16" x14ac:dyDescent="0.3">
      <c r="A1663" s="21"/>
      <c r="P1663"/>
    </row>
    <row r="1664" spans="1:16" x14ac:dyDescent="0.3">
      <c r="A1664" s="21"/>
      <c r="P1664"/>
    </row>
    <row r="1665" spans="1:16" x14ac:dyDescent="0.3">
      <c r="A1665" s="21"/>
      <c r="P1665"/>
    </row>
    <row r="1666" spans="1:16" x14ac:dyDescent="0.3">
      <c r="A1666" s="21"/>
      <c r="P1666"/>
    </row>
    <row r="1667" spans="1:16" x14ac:dyDescent="0.3">
      <c r="A1667" s="21"/>
      <c r="P1667"/>
    </row>
    <row r="1668" spans="1:16" x14ac:dyDescent="0.3">
      <c r="A1668" s="21"/>
      <c r="P1668"/>
    </row>
    <row r="1669" spans="1:16" x14ac:dyDescent="0.3">
      <c r="A1669" s="21"/>
      <c r="P1669"/>
    </row>
    <row r="1670" spans="1:16" x14ac:dyDescent="0.3">
      <c r="A1670" s="21"/>
      <c r="P1670"/>
    </row>
    <row r="1671" spans="1:16" x14ac:dyDescent="0.3">
      <c r="A1671" s="21"/>
      <c r="P1671"/>
    </row>
    <row r="1672" spans="1:16" x14ac:dyDescent="0.3">
      <c r="A1672" s="21"/>
      <c r="P1672"/>
    </row>
    <row r="1673" spans="1:16" x14ac:dyDescent="0.3">
      <c r="A1673" s="21"/>
      <c r="P1673"/>
    </row>
    <row r="1674" spans="1:16" x14ac:dyDescent="0.3">
      <c r="A1674" s="21"/>
      <c r="P1674"/>
    </row>
    <row r="1675" spans="1:16" x14ac:dyDescent="0.3">
      <c r="A1675" s="21"/>
      <c r="P1675"/>
    </row>
    <row r="1676" spans="1:16" x14ac:dyDescent="0.3">
      <c r="A1676" s="21"/>
      <c r="P1676"/>
    </row>
    <row r="1677" spans="1:16" x14ac:dyDescent="0.3">
      <c r="A1677" s="21"/>
      <c r="P1677"/>
    </row>
    <row r="1678" spans="1:16" x14ac:dyDescent="0.3">
      <c r="A1678" s="21"/>
      <c r="P1678"/>
    </row>
    <row r="1679" spans="1:16" x14ac:dyDescent="0.3">
      <c r="A1679" s="21"/>
      <c r="P1679"/>
    </row>
    <row r="1680" spans="1:16" x14ac:dyDescent="0.3">
      <c r="A1680" s="21"/>
      <c r="P1680"/>
    </row>
    <row r="1681" spans="1:16" x14ac:dyDescent="0.3">
      <c r="A1681" s="21"/>
      <c r="P1681"/>
    </row>
    <row r="1682" spans="1:16" x14ac:dyDescent="0.3">
      <c r="A1682" s="21"/>
      <c r="P1682"/>
    </row>
    <row r="1683" spans="1:16" x14ac:dyDescent="0.3">
      <c r="A1683" s="21"/>
      <c r="P1683"/>
    </row>
    <row r="1684" spans="1:16" x14ac:dyDescent="0.3">
      <c r="A1684" s="21"/>
      <c r="P1684"/>
    </row>
    <row r="1685" spans="1:16" x14ac:dyDescent="0.3">
      <c r="A1685" s="21"/>
      <c r="P1685"/>
    </row>
    <row r="1686" spans="1:16" x14ac:dyDescent="0.3">
      <c r="A1686" s="21"/>
      <c r="P1686"/>
    </row>
    <row r="1687" spans="1:16" x14ac:dyDescent="0.3">
      <c r="A1687" s="21"/>
      <c r="P1687"/>
    </row>
    <row r="1688" spans="1:16" x14ac:dyDescent="0.3">
      <c r="A1688" s="21"/>
      <c r="P1688"/>
    </row>
    <row r="1689" spans="1:16" x14ac:dyDescent="0.3">
      <c r="A1689" s="21"/>
      <c r="P1689"/>
    </row>
    <row r="1690" spans="1:16" x14ac:dyDescent="0.3">
      <c r="A1690" s="21"/>
      <c r="P1690"/>
    </row>
    <row r="1691" spans="1:16" x14ac:dyDescent="0.3">
      <c r="A1691" s="21"/>
      <c r="P1691"/>
    </row>
    <row r="1692" spans="1:16" x14ac:dyDescent="0.3">
      <c r="A1692" s="21"/>
      <c r="P1692"/>
    </row>
    <row r="1693" spans="1:16" x14ac:dyDescent="0.3">
      <c r="A1693" s="21"/>
      <c r="P1693"/>
    </row>
    <row r="1694" spans="1:16" x14ac:dyDescent="0.3">
      <c r="A1694" s="21"/>
      <c r="P1694"/>
    </row>
    <row r="1695" spans="1:16" x14ac:dyDescent="0.3">
      <c r="A1695" s="21"/>
      <c r="P1695"/>
    </row>
    <row r="1696" spans="1:16" x14ac:dyDescent="0.3">
      <c r="A1696" s="21"/>
      <c r="P1696"/>
    </row>
    <row r="1697" spans="1:16" x14ac:dyDescent="0.3">
      <c r="A1697" s="21"/>
      <c r="P1697"/>
    </row>
    <row r="1698" spans="1:16" x14ac:dyDescent="0.3">
      <c r="A1698" s="21"/>
      <c r="P1698"/>
    </row>
    <row r="1699" spans="1:16" x14ac:dyDescent="0.3">
      <c r="A1699" s="21"/>
      <c r="P1699"/>
    </row>
    <row r="1700" spans="1:16" x14ac:dyDescent="0.3">
      <c r="A1700" s="21"/>
      <c r="P1700"/>
    </row>
    <row r="1701" spans="1:16" x14ac:dyDescent="0.3">
      <c r="A1701" s="21"/>
      <c r="P1701"/>
    </row>
    <row r="1702" spans="1:16" x14ac:dyDescent="0.3">
      <c r="A1702" s="21"/>
      <c r="P1702"/>
    </row>
    <row r="1703" spans="1:16" x14ac:dyDescent="0.3">
      <c r="A1703" s="21"/>
      <c r="P1703"/>
    </row>
    <row r="1704" spans="1:16" x14ac:dyDescent="0.3">
      <c r="A1704" s="21"/>
      <c r="P1704"/>
    </row>
    <row r="1705" spans="1:16" x14ac:dyDescent="0.3">
      <c r="A1705" s="21"/>
      <c r="P1705"/>
    </row>
    <row r="1706" spans="1:16" x14ac:dyDescent="0.3">
      <c r="A1706" s="21"/>
      <c r="P1706"/>
    </row>
    <row r="1707" spans="1:16" x14ac:dyDescent="0.3">
      <c r="A1707" s="21"/>
      <c r="P1707"/>
    </row>
    <row r="1708" spans="1:16" x14ac:dyDescent="0.3">
      <c r="A1708" s="21"/>
      <c r="P1708"/>
    </row>
    <row r="1709" spans="1:16" x14ac:dyDescent="0.3">
      <c r="A1709" s="21"/>
      <c r="P1709"/>
    </row>
    <row r="1710" spans="1:16" x14ac:dyDescent="0.3">
      <c r="A1710" s="21"/>
      <c r="P1710"/>
    </row>
    <row r="1711" spans="1:16" x14ac:dyDescent="0.3">
      <c r="A1711" s="21"/>
      <c r="P1711"/>
    </row>
    <row r="1712" spans="1:16" x14ac:dyDescent="0.3">
      <c r="A1712" s="21"/>
      <c r="P1712"/>
    </row>
    <row r="1713" spans="1:16" x14ac:dyDescent="0.3">
      <c r="A1713" s="21"/>
      <c r="P1713"/>
    </row>
    <row r="1714" spans="1:16" x14ac:dyDescent="0.3">
      <c r="A1714" s="21"/>
      <c r="P1714"/>
    </row>
    <row r="1715" spans="1:16" x14ac:dyDescent="0.3">
      <c r="A1715" s="21"/>
      <c r="P1715"/>
    </row>
    <row r="1716" spans="1:16" x14ac:dyDescent="0.3">
      <c r="A1716" s="21"/>
      <c r="P1716"/>
    </row>
    <row r="1717" spans="1:16" x14ac:dyDescent="0.3">
      <c r="A1717" s="21"/>
      <c r="P1717"/>
    </row>
    <row r="1718" spans="1:16" x14ac:dyDescent="0.3">
      <c r="A1718" s="21"/>
      <c r="P1718"/>
    </row>
    <row r="1719" spans="1:16" x14ac:dyDescent="0.3">
      <c r="A1719" s="21"/>
      <c r="P1719"/>
    </row>
    <row r="1720" spans="1:16" x14ac:dyDescent="0.3">
      <c r="A1720" s="21"/>
      <c r="P1720"/>
    </row>
    <row r="1721" spans="1:16" x14ac:dyDescent="0.3">
      <c r="A1721" s="21"/>
      <c r="P1721"/>
    </row>
    <row r="1722" spans="1:16" x14ac:dyDescent="0.3">
      <c r="A1722" s="21"/>
      <c r="P1722"/>
    </row>
    <row r="1723" spans="1:16" x14ac:dyDescent="0.3">
      <c r="A1723" s="21"/>
      <c r="P1723"/>
    </row>
    <row r="1724" spans="1:16" x14ac:dyDescent="0.3">
      <c r="A1724" s="21"/>
      <c r="P1724"/>
    </row>
    <row r="1725" spans="1:16" x14ac:dyDescent="0.3">
      <c r="A1725" s="21"/>
      <c r="P1725"/>
    </row>
    <row r="1726" spans="1:16" x14ac:dyDescent="0.3">
      <c r="A1726" s="21"/>
      <c r="P1726"/>
    </row>
    <row r="1727" spans="1:16" x14ac:dyDescent="0.3">
      <c r="A1727" s="21"/>
      <c r="P1727"/>
    </row>
    <row r="1728" spans="1:16" x14ac:dyDescent="0.3">
      <c r="A1728" s="21"/>
      <c r="P1728"/>
    </row>
    <row r="1729" spans="1:16" x14ac:dyDescent="0.3">
      <c r="A1729" s="21"/>
      <c r="P1729"/>
    </row>
    <row r="1730" spans="1:16" x14ac:dyDescent="0.3">
      <c r="A1730" s="21"/>
      <c r="P1730"/>
    </row>
    <row r="1731" spans="1:16" x14ac:dyDescent="0.3">
      <c r="A1731" s="21"/>
      <c r="P1731"/>
    </row>
    <row r="1732" spans="1:16" x14ac:dyDescent="0.3">
      <c r="A1732" s="21"/>
      <c r="P1732"/>
    </row>
    <row r="1733" spans="1:16" x14ac:dyDescent="0.3">
      <c r="A1733" s="21"/>
      <c r="P1733"/>
    </row>
    <row r="1734" spans="1:16" x14ac:dyDescent="0.3">
      <c r="A1734" s="21"/>
      <c r="P1734"/>
    </row>
    <row r="1735" spans="1:16" x14ac:dyDescent="0.3">
      <c r="A1735" s="21"/>
      <c r="P1735"/>
    </row>
    <row r="1736" spans="1:16" x14ac:dyDescent="0.3">
      <c r="A1736" s="21"/>
      <c r="P1736"/>
    </row>
    <row r="1737" spans="1:16" x14ac:dyDescent="0.3">
      <c r="A1737" s="21"/>
      <c r="P1737"/>
    </row>
    <row r="1738" spans="1:16" x14ac:dyDescent="0.3">
      <c r="A1738" s="21"/>
      <c r="P1738"/>
    </row>
    <row r="1739" spans="1:16" x14ac:dyDescent="0.3">
      <c r="A1739" s="21"/>
      <c r="P1739"/>
    </row>
    <row r="1740" spans="1:16" x14ac:dyDescent="0.3">
      <c r="A1740" s="21"/>
      <c r="P1740"/>
    </row>
    <row r="1741" spans="1:16" x14ac:dyDescent="0.3">
      <c r="A1741" s="21"/>
      <c r="P1741"/>
    </row>
    <row r="1742" spans="1:16" x14ac:dyDescent="0.3">
      <c r="A1742" s="21"/>
      <c r="P1742"/>
    </row>
    <row r="1743" spans="1:16" x14ac:dyDescent="0.3">
      <c r="A1743" s="21"/>
      <c r="P1743"/>
    </row>
    <row r="1744" spans="1:16" x14ac:dyDescent="0.3">
      <c r="A1744" s="21"/>
      <c r="P1744"/>
    </row>
    <row r="1745" spans="1:16" x14ac:dyDescent="0.3">
      <c r="A1745" s="21"/>
      <c r="P1745"/>
    </row>
    <row r="1746" spans="1:16" x14ac:dyDescent="0.3">
      <c r="A1746" s="21"/>
      <c r="P1746"/>
    </row>
    <row r="1747" spans="1:16" x14ac:dyDescent="0.3">
      <c r="A1747" s="21"/>
      <c r="P1747"/>
    </row>
    <row r="1748" spans="1:16" x14ac:dyDescent="0.3">
      <c r="A1748" s="21"/>
      <c r="P1748"/>
    </row>
    <row r="1749" spans="1:16" x14ac:dyDescent="0.3">
      <c r="A1749" s="21"/>
      <c r="P1749"/>
    </row>
    <row r="1750" spans="1:16" x14ac:dyDescent="0.3">
      <c r="A1750" s="21"/>
      <c r="P1750"/>
    </row>
    <row r="1751" spans="1:16" x14ac:dyDescent="0.3">
      <c r="A1751" s="21"/>
      <c r="P1751"/>
    </row>
    <row r="1752" spans="1:16" x14ac:dyDescent="0.3">
      <c r="A1752" s="21"/>
      <c r="P1752"/>
    </row>
    <row r="1753" spans="1:16" x14ac:dyDescent="0.3">
      <c r="A1753" s="21"/>
      <c r="P1753"/>
    </row>
    <row r="1754" spans="1:16" x14ac:dyDescent="0.3">
      <c r="A1754" s="21"/>
      <c r="P1754"/>
    </row>
    <row r="1755" spans="1:16" x14ac:dyDescent="0.3">
      <c r="A1755" s="21"/>
      <c r="P1755"/>
    </row>
    <row r="1756" spans="1:16" x14ac:dyDescent="0.3">
      <c r="A1756" s="21"/>
      <c r="P1756"/>
    </row>
    <row r="1757" spans="1:16" x14ac:dyDescent="0.3">
      <c r="A1757" s="21"/>
      <c r="P1757"/>
    </row>
    <row r="1758" spans="1:16" x14ac:dyDescent="0.3">
      <c r="A1758" s="21"/>
      <c r="P1758"/>
    </row>
    <row r="1759" spans="1:16" x14ac:dyDescent="0.3">
      <c r="A1759" s="21"/>
      <c r="P1759"/>
    </row>
    <row r="1760" spans="1:16" x14ac:dyDescent="0.3">
      <c r="A1760" s="21"/>
      <c r="P1760"/>
    </row>
    <row r="1761" spans="1:16" x14ac:dyDescent="0.3">
      <c r="A1761" s="21"/>
      <c r="P1761"/>
    </row>
    <row r="1762" spans="1:16" x14ac:dyDescent="0.3">
      <c r="A1762" s="21"/>
      <c r="P1762"/>
    </row>
    <row r="1763" spans="1:16" x14ac:dyDescent="0.3">
      <c r="A1763" s="21"/>
      <c r="P1763"/>
    </row>
    <row r="1764" spans="1:16" x14ac:dyDescent="0.3">
      <c r="A1764" s="21"/>
      <c r="P1764"/>
    </row>
    <row r="1765" spans="1:16" x14ac:dyDescent="0.3">
      <c r="A1765" s="21"/>
      <c r="P1765"/>
    </row>
    <row r="1766" spans="1:16" x14ac:dyDescent="0.3">
      <c r="A1766" s="21"/>
      <c r="P1766"/>
    </row>
    <row r="1767" spans="1:16" x14ac:dyDescent="0.3">
      <c r="A1767" s="21"/>
      <c r="P1767"/>
    </row>
    <row r="1768" spans="1:16" x14ac:dyDescent="0.3">
      <c r="A1768" s="21"/>
      <c r="P1768"/>
    </row>
    <row r="1769" spans="1:16" x14ac:dyDescent="0.3">
      <c r="A1769" s="21"/>
      <c r="P1769"/>
    </row>
    <row r="1770" spans="1:16" x14ac:dyDescent="0.3">
      <c r="A1770" s="21"/>
      <c r="P1770"/>
    </row>
    <row r="1771" spans="1:16" x14ac:dyDescent="0.3">
      <c r="A1771" s="21"/>
      <c r="P1771"/>
    </row>
    <row r="1772" spans="1:16" x14ac:dyDescent="0.3">
      <c r="A1772" s="21"/>
      <c r="P1772"/>
    </row>
    <row r="1773" spans="1:16" x14ac:dyDescent="0.3">
      <c r="A1773" s="21"/>
      <c r="P1773"/>
    </row>
    <row r="1774" spans="1:16" x14ac:dyDescent="0.3">
      <c r="A1774" s="21"/>
      <c r="P1774"/>
    </row>
    <row r="1775" spans="1:16" x14ac:dyDescent="0.3">
      <c r="A1775" s="21"/>
      <c r="P1775"/>
    </row>
    <row r="1776" spans="1:16" x14ac:dyDescent="0.3">
      <c r="A1776" s="21"/>
      <c r="P1776"/>
    </row>
    <row r="1777" spans="1:16" x14ac:dyDescent="0.3">
      <c r="A1777" s="21"/>
      <c r="P1777"/>
    </row>
    <row r="1778" spans="1:16" x14ac:dyDescent="0.3">
      <c r="A1778" s="21"/>
      <c r="P1778"/>
    </row>
    <row r="1779" spans="1:16" x14ac:dyDescent="0.3">
      <c r="A1779" s="21"/>
      <c r="P1779"/>
    </row>
    <row r="1780" spans="1:16" x14ac:dyDescent="0.3">
      <c r="A1780" s="21"/>
      <c r="P1780"/>
    </row>
    <row r="1781" spans="1:16" x14ac:dyDescent="0.3">
      <c r="A1781" s="21"/>
      <c r="P1781"/>
    </row>
    <row r="1782" spans="1:16" x14ac:dyDescent="0.3">
      <c r="A1782" s="21"/>
      <c r="P1782"/>
    </row>
    <row r="1783" spans="1:16" x14ac:dyDescent="0.3">
      <c r="A1783" s="21"/>
      <c r="P1783"/>
    </row>
    <row r="1784" spans="1:16" x14ac:dyDescent="0.3">
      <c r="A1784" s="21"/>
      <c r="P1784"/>
    </row>
    <row r="1785" spans="1:16" x14ac:dyDescent="0.3">
      <c r="A1785" s="21"/>
      <c r="P1785"/>
    </row>
    <row r="1786" spans="1:16" x14ac:dyDescent="0.3">
      <c r="A1786" s="21"/>
      <c r="P1786"/>
    </row>
    <row r="1787" spans="1:16" x14ac:dyDescent="0.3">
      <c r="A1787" s="21"/>
      <c r="P1787"/>
    </row>
    <row r="1788" spans="1:16" x14ac:dyDescent="0.3">
      <c r="A1788" s="21"/>
      <c r="P1788"/>
    </row>
    <row r="1789" spans="1:16" x14ac:dyDescent="0.3">
      <c r="A1789" s="21"/>
      <c r="P1789"/>
    </row>
    <row r="1790" spans="1:16" x14ac:dyDescent="0.3">
      <c r="A1790" s="21"/>
      <c r="P1790"/>
    </row>
    <row r="1791" spans="1:16" x14ac:dyDescent="0.3">
      <c r="A1791" s="21"/>
      <c r="P1791"/>
    </row>
    <row r="1792" spans="1:16" x14ac:dyDescent="0.3">
      <c r="A1792" s="21"/>
      <c r="P1792"/>
    </row>
    <row r="1793" spans="1:16" x14ac:dyDescent="0.3">
      <c r="A1793" s="21"/>
      <c r="P1793"/>
    </row>
    <row r="1794" spans="1:16" x14ac:dyDescent="0.3">
      <c r="A1794" s="21"/>
      <c r="P1794"/>
    </row>
    <row r="1795" spans="1:16" x14ac:dyDescent="0.3">
      <c r="A1795" s="21"/>
      <c r="P1795"/>
    </row>
    <row r="1796" spans="1:16" x14ac:dyDescent="0.3">
      <c r="A1796" s="21"/>
      <c r="P1796"/>
    </row>
    <row r="1797" spans="1:16" x14ac:dyDescent="0.3">
      <c r="A1797" s="21"/>
      <c r="P1797"/>
    </row>
    <row r="1798" spans="1:16" x14ac:dyDescent="0.3">
      <c r="A1798" s="21"/>
      <c r="P1798"/>
    </row>
    <row r="1799" spans="1:16" x14ac:dyDescent="0.3">
      <c r="A1799" s="21"/>
      <c r="P1799"/>
    </row>
    <row r="1800" spans="1:16" x14ac:dyDescent="0.3">
      <c r="A1800" s="21"/>
      <c r="P1800"/>
    </row>
    <row r="1801" spans="1:16" x14ac:dyDescent="0.3">
      <c r="A1801" s="21"/>
      <c r="P1801"/>
    </row>
    <row r="1802" spans="1:16" x14ac:dyDescent="0.3">
      <c r="A1802" s="21"/>
      <c r="P1802"/>
    </row>
    <row r="1803" spans="1:16" x14ac:dyDescent="0.3">
      <c r="A1803" s="21"/>
      <c r="P1803"/>
    </row>
    <row r="1804" spans="1:16" x14ac:dyDescent="0.3">
      <c r="A1804" s="21"/>
      <c r="P1804"/>
    </row>
    <row r="1805" spans="1:16" x14ac:dyDescent="0.3">
      <c r="A1805" s="21"/>
      <c r="P1805"/>
    </row>
    <row r="1806" spans="1:16" x14ac:dyDescent="0.3">
      <c r="A1806" s="21"/>
      <c r="P1806"/>
    </row>
    <row r="1807" spans="1:16" x14ac:dyDescent="0.3">
      <c r="A1807" s="21"/>
      <c r="P1807"/>
    </row>
    <row r="1808" spans="1:16" x14ac:dyDescent="0.3">
      <c r="A1808" s="21"/>
      <c r="P1808"/>
    </row>
    <row r="1809" spans="1:16" x14ac:dyDescent="0.3">
      <c r="A1809" s="21"/>
      <c r="P1809"/>
    </row>
    <row r="1810" spans="1:16" x14ac:dyDescent="0.3">
      <c r="A1810" s="21"/>
      <c r="P1810"/>
    </row>
    <row r="1811" spans="1:16" x14ac:dyDescent="0.3">
      <c r="A1811" s="21"/>
      <c r="P1811"/>
    </row>
    <row r="1812" spans="1:16" x14ac:dyDescent="0.3">
      <c r="A1812" s="21"/>
      <c r="P1812"/>
    </row>
    <row r="1813" spans="1:16" x14ac:dyDescent="0.3">
      <c r="A1813" s="21"/>
      <c r="P1813"/>
    </row>
    <row r="1814" spans="1:16" x14ac:dyDescent="0.3">
      <c r="A1814" s="21"/>
      <c r="P1814"/>
    </row>
    <row r="1815" spans="1:16" x14ac:dyDescent="0.3">
      <c r="A1815" s="21"/>
      <c r="P1815"/>
    </row>
    <row r="1816" spans="1:16" x14ac:dyDescent="0.3">
      <c r="A1816" s="21"/>
      <c r="P1816"/>
    </row>
    <row r="1817" spans="1:16" x14ac:dyDescent="0.3">
      <c r="A1817" s="21"/>
      <c r="P1817"/>
    </row>
    <row r="1818" spans="1:16" x14ac:dyDescent="0.3">
      <c r="A1818" s="21"/>
      <c r="P1818"/>
    </row>
    <row r="1819" spans="1:16" x14ac:dyDescent="0.3">
      <c r="A1819" s="21"/>
      <c r="P1819"/>
    </row>
    <row r="1820" spans="1:16" x14ac:dyDescent="0.3">
      <c r="A1820" s="21"/>
      <c r="P1820"/>
    </row>
    <row r="1821" spans="1:16" x14ac:dyDescent="0.3">
      <c r="A1821" s="21"/>
      <c r="P1821"/>
    </row>
    <row r="1822" spans="1:16" x14ac:dyDescent="0.3">
      <c r="A1822" s="21"/>
      <c r="P1822"/>
    </row>
    <row r="1823" spans="1:16" x14ac:dyDescent="0.3">
      <c r="A1823" s="21"/>
      <c r="P1823"/>
    </row>
    <row r="1824" spans="1:16" x14ac:dyDescent="0.3">
      <c r="A1824" s="21"/>
      <c r="P1824"/>
    </row>
    <row r="1825" spans="1:16" x14ac:dyDescent="0.3">
      <c r="A1825" s="21"/>
      <c r="P1825"/>
    </row>
    <row r="1826" spans="1:16" x14ac:dyDescent="0.3">
      <c r="A1826" s="21"/>
      <c r="P1826"/>
    </row>
    <row r="1827" spans="1:16" x14ac:dyDescent="0.3">
      <c r="A1827" s="21"/>
      <c r="P1827"/>
    </row>
    <row r="1828" spans="1:16" x14ac:dyDescent="0.3">
      <c r="A1828" s="21"/>
      <c r="P1828"/>
    </row>
    <row r="1829" spans="1:16" x14ac:dyDescent="0.3">
      <c r="A1829" s="21"/>
      <c r="P1829"/>
    </row>
    <row r="1830" spans="1:16" x14ac:dyDescent="0.3">
      <c r="A1830" s="21"/>
      <c r="P1830"/>
    </row>
    <row r="1831" spans="1:16" x14ac:dyDescent="0.3">
      <c r="A1831" s="21"/>
      <c r="P1831"/>
    </row>
    <row r="1832" spans="1:16" x14ac:dyDescent="0.3">
      <c r="A1832" s="21"/>
      <c r="P1832"/>
    </row>
    <row r="1833" spans="1:16" x14ac:dyDescent="0.3">
      <c r="A1833" s="21"/>
      <c r="P1833"/>
    </row>
    <row r="1834" spans="1:16" x14ac:dyDescent="0.3">
      <c r="A1834" s="21"/>
      <c r="P1834"/>
    </row>
    <row r="1835" spans="1:16" x14ac:dyDescent="0.3">
      <c r="A1835" s="21"/>
      <c r="P1835"/>
    </row>
    <row r="1836" spans="1:16" x14ac:dyDescent="0.3">
      <c r="A1836" s="21"/>
      <c r="P1836"/>
    </row>
    <row r="1837" spans="1:16" x14ac:dyDescent="0.3">
      <c r="A1837" s="21"/>
      <c r="P1837"/>
    </row>
    <row r="1838" spans="1:16" x14ac:dyDescent="0.3">
      <c r="A1838" s="21"/>
      <c r="P1838"/>
    </row>
    <row r="1839" spans="1:16" x14ac:dyDescent="0.3">
      <c r="A1839" s="21"/>
      <c r="P1839"/>
    </row>
    <row r="1840" spans="1:16" x14ac:dyDescent="0.3">
      <c r="A1840" s="21"/>
      <c r="P1840"/>
    </row>
    <row r="1841" spans="1:16" x14ac:dyDescent="0.3">
      <c r="A1841" s="21"/>
      <c r="P1841"/>
    </row>
    <row r="1842" spans="1:16" x14ac:dyDescent="0.3">
      <c r="A1842" s="21"/>
      <c r="P1842"/>
    </row>
    <row r="1843" spans="1:16" x14ac:dyDescent="0.3">
      <c r="A1843" s="21"/>
      <c r="P1843"/>
    </row>
    <row r="1844" spans="1:16" x14ac:dyDescent="0.3">
      <c r="A1844" s="21"/>
      <c r="P1844"/>
    </row>
    <row r="1845" spans="1:16" x14ac:dyDescent="0.3">
      <c r="A1845" s="21"/>
      <c r="P1845"/>
    </row>
    <row r="1846" spans="1:16" x14ac:dyDescent="0.3">
      <c r="A1846" s="21"/>
      <c r="P1846"/>
    </row>
    <row r="1847" spans="1:16" x14ac:dyDescent="0.3">
      <c r="A1847" s="21"/>
      <c r="P1847"/>
    </row>
    <row r="1848" spans="1:16" x14ac:dyDescent="0.3">
      <c r="A1848" s="21"/>
      <c r="P1848"/>
    </row>
    <row r="1849" spans="1:16" x14ac:dyDescent="0.3">
      <c r="A1849" s="21"/>
      <c r="P1849"/>
    </row>
    <row r="1850" spans="1:16" x14ac:dyDescent="0.3">
      <c r="A1850" s="21"/>
      <c r="P1850"/>
    </row>
    <row r="1851" spans="1:16" x14ac:dyDescent="0.3">
      <c r="A1851" s="21"/>
      <c r="P1851"/>
    </row>
    <row r="1852" spans="1:16" x14ac:dyDescent="0.3">
      <c r="A1852" s="21"/>
      <c r="P1852"/>
    </row>
    <row r="1853" spans="1:16" x14ac:dyDescent="0.3">
      <c r="A1853" s="21"/>
      <c r="P1853"/>
    </row>
    <row r="1854" spans="1:16" x14ac:dyDescent="0.3">
      <c r="A1854" s="21"/>
      <c r="P1854"/>
    </row>
    <row r="1855" spans="1:16" x14ac:dyDescent="0.3">
      <c r="A1855" s="21"/>
      <c r="P1855"/>
    </row>
    <row r="1856" spans="1:16" x14ac:dyDescent="0.3">
      <c r="A1856" s="21"/>
      <c r="P1856"/>
    </row>
    <row r="1857" spans="1:16" x14ac:dyDescent="0.3">
      <c r="A1857" s="21"/>
      <c r="P1857"/>
    </row>
    <row r="1858" spans="1:16" x14ac:dyDescent="0.3">
      <c r="A1858" s="21"/>
      <c r="P1858"/>
    </row>
    <row r="1859" spans="1:16" x14ac:dyDescent="0.3">
      <c r="A1859" s="21"/>
      <c r="P1859"/>
    </row>
    <row r="1860" spans="1:16" x14ac:dyDescent="0.3">
      <c r="A1860" s="21"/>
      <c r="P1860"/>
    </row>
    <row r="1861" spans="1:16" x14ac:dyDescent="0.3">
      <c r="A1861" s="21"/>
      <c r="P1861"/>
    </row>
    <row r="1862" spans="1:16" x14ac:dyDescent="0.3">
      <c r="A1862" s="21"/>
      <c r="P1862"/>
    </row>
    <row r="1863" spans="1:16" x14ac:dyDescent="0.3">
      <c r="A1863" s="21"/>
      <c r="P1863"/>
    </row>
    <row r="1864" spans="1:16" x14ac:dyDescent="0.3">
      <c r="A1864" s="21"/>
      <c r="P1864"/>
    </row>
    <row r="1865" spans="1:16" x14ac:dyDescent="0.3">
      <c r="A1865" s="21"/>
      <c r="P1865"/>
    </row>
    <row r="1866" spans="1:16" x14ac:dyDescent="0.3">
      <c r="A1866" s="21"/>
      <c r="P1866"/>
    </row>
    <row r="1867" spans="1:16" x14ac:dyDescent="0.3">
      <c r="A1867" s="21"/>
      <c r="P1867"/>
    </row>
    <row r="1868" spans="1:16" x14ac:dyDescent="0.3">
      <c r="A1868" s="21"/>
      <c r="P1868"/>
    </row>
    <row r="1869" spans="1:16" x14ac:dyDescent="0.3">
      <c r="A1869" s="21"/>
      <c r="P1869"/>
    </row>
    <row r="1870" spans="1:16" x14ac:dyDescent="0.3">
      <c r="A1870" s="21"/>
      <c r="P1870"/>
    </row>
    <row r="1871" spans="1:16" x14ac:dyDescent="0.3">
      <c r="A1871" s="21"/>
      <c r="P1871"/>
    </row>
    <row r="1872" spans="1:16" x14ac:dyDescent="0.3">
      <c r="A1872" s="21"/>
      <c r="P1872"/>
    </row>
    <row r="1873" spans="1:16" x14ac:dyDescent="0.3">
      <c r="A1873" s="21"/>
      <c r="P1873"/>
    </row>
    <row r="1874" spans="1:16" x14ac:dyDescent="0.3">
      <c r="A1874" s="21"/>
      <c r="P1874"/>
    </row>
    <row r="1875" spans="1:16" x14ac:dyDescent="0.3">
      <c r="A1875" s="21"/>
      <c r="P1875"/>
    </row>
    <row r="1876" spans="1:16" x14ac:dyDescent="0.3">
      <c r="A1876" s="21"/>
      <c r="P1876"/>
    </row>
    <row r="1877" spans="1:16" x14ac:dyDescent="0.3">
      <c r="A1877" s="21"/>
      <c r="P1877"/>
    </row>
    <row r="1878" spans="1:16" x14ac:dyDescent="0.3">
      <c r="A1878" s="21"/>
      <c r="P1878"/>
    </row>
    <row r="1879" spans="1:16" x14ac:dyDescent="0.3">
      <c r="A1879" s="21"/>
      <c r="P1879"/>
    </row>
    <row r="1880" spans="1:16" x14ac:dyDescent="0.3">
      <c r="A1880" s="21"/>
      <c r="P1880"/>
    </row>
    <row r="1881" spans="1:16" x14ac:dyDescent="0.3">
      <c r="A1881" s="21"/>
      <c r="P1881"/>
    </row>
    <row r="1882" spans="1:16" x14ac:dyDescent="0.3">
      <c r="A1882" s="21"/>
      <c r="P1882"/>
    </row>
    <row r="1883" spans="1:16" x14ac:dyDescent="0.3">
      <c r="A1883" s="21"/>
      <c r="P1883"/>
    </row>
    <row r="1884" spans="1:16" x14ac:dyDescent="0.3">
      <c r="A1884" s="21"/>
      <c r="P1884"/>
    </row>
    <row r="1885" spans="1:16" x14ac:dyDescent="0.3">
      <c r="A1885" s="21"/>
      <c r="P1885"/>
    </row>
    <row r="1886" spans="1:16" x14ac:dyDescent="0.3">
      <c r="A1886" s="21"/>
      <c r="P1886"/>
    </row>
    <row r="1887" spans="1:16" x14ac:dyDescent="0.3">
      <c r="A1887" s="21"/>
      <c r="P1887"/>
    </row>
    <row r="1888" spans="1:16" x14ac:dyDescent="0.3">
      <c r="A1888" s="21"/>
      <c r="P1888"/>
    </row>
    <row r="1889" spans="1:16" x14ac:dyDescent="0.3">
      <c r="A1889" s="21"/>
      <c r="P1889"/>
    </row>
    <row r="1890" spans="1:16" x14ac:dyDescent="0.3">
      <c r="A1890" s="21"/>
      <c r="P1890"/>
    </row>
    <row r="1891" spans="1:16" x14ac:dyDescent="0.3">
      <c r="A1891" s="21"/>
      <c r="P1891"/>
    </row>
    <row r="1892" spans="1:16" x14ac:dyDescent="0.3">
      <c r="A1892" s="21"/>
      <c r="P1892"/>
    </row>
    <row r="1893" spans="1:16" x14ac:dyDescent="0.3">
      <c r="A1893" s="21"/>
      <c r="P1893"/>
    </row>
    <row r="1894" spans="1:16" x14ac:dyDescent="0.3">
      <c r="A1894" s="21"/>
      <c r="P1894"/>
    </row>
    <row r="1895" spans="1:16" x14ac:dyDescent="0.3">
      <c r="A1895" s="21"/>
      <c r="P1895"/>
    </row>
    <row r="1896" spans="1:16" x14ac:dyDescent="0.3">
      <c r="A1896" s="21"/>
      <c r="P1896"/>
    </row>
    <row r="1897" spans="1:16" x14ac:dyDescent="0.3">
      <c r="A1897" s="21"/>
      <c r="P1897"/>
    </row>
    <row r="1898" spans="1:16" x14ac:dyDescent="0.3">
      <c r="A1898" s="21"/>
      <c r="P1898"/>
    </row>
    <row r="1899" spans="1:16" x14ac:dyDescent="0.3">
      <c r="A1899" s="21"/>
      <c r="P1899"/>
    </row>
    <row r="1900" spans="1:16" x14ac:dyDescent="0.3">
      <c r="A1900" s="21"/>
      <c r="P1900"/>
    </row>
    <row r="1901" spans="1:16" x14ac:dyDescent="0.3">
      <c r="A1901" s="21"/>
      <c r="P1901"/>
    </row>
    <row r="1902" spans="1:16" x14ac:dyDescent="0.3">
      <c r="A1902" s="21"/>
      <c r="P1902"/>
    </row>
    <row r="1903" spans="1:16" x14ac:dyDescent="0.3">
      <c r="A1903" s="21"/>
      <c r="P1903"/>
    </row>
    <row r="1904" spans="1:16" x14ac:dyDescent="0.3">
      <c r="A1904" s="21"/>
      <c r="P1904"/>
    </row>
    <row r="1905" spans="1:16" x14ac:dyDescent="0.3">
      <c r="A1905" s="21"/>
      <c r="P1905"/>
    </row>
    <row r="1906" spans="1:16" x14ac:dyDescent="0.3">
      <c r="A1906" s="21"/>
      <c r="P1906"/>
    </row>
    <row r="1907" spans="1:16" x14ac:dyDescent="0.3">
      <c r="A1907" s="21"/>
      <c r="P1907"/>
    </row>
    <row r="1908" spans="1:16" x14ac:dyDescent="0.3">
      <c r="A1908" s="21"/>
      <c r="P1908"/>
    </row>
    <row r="1909" spans="1:16" x14ac:dyDescent="0.3">
      <c r="A1909" s="21"/>
      <c r="P1909"/>
    </row>
    <row r="1910" spans="1:16" x14ac:dyDescent="0.3">
      <c r="A1910" s="21"/>
      <c r="P1910"/>
    </row>
    <row r="1911" spans="1:16" x14ac:dyDescent="0.3">
      <c r="A1911" s="21"/>
      <c r="P1911"/>
    </row>
    <row r="1912" spans="1:16" x14ac:dyDescent="0.3">
      <c r="A1912" s="21"/>
      <c r="P1912"/>
    </row>
    <row r="1913" spans="1:16" x14ac:dyDescent="0.3">
      <c r="A1913" s="21"/>
      <c r="P1913"/>
    </row>
    <row r="1914" spans="1:16" x14ac:dyDescent="0.3">
      <c r="A1914" s="21"/>
      <c r="P1914"/>
    </row>
    <row r="1915" spans="1:16" x14ac:dyDescent="0.3">
      <c r="A1915" s="21"/>
      <c r="P1915"/>
    </row>
    <row r="1916" spans="1:16" x14ac:dyDescent="0.3">
      <c r="A1916" s="21"/>
      <c r="P1916"/>
    </row>
    <row r="1917" spans="1:16" x14ac:dyDescent="0.3">
      <c r="A1917" s="21"/>
      <c r="P1917"/>
    </row>
    <row r="1918" spans="1:16" x14ac:dyDescent="0.3">
      <c r="A1918" s="21"/>
      <c r="P1918"/>
    </row>
    <row r="1919" spans="1:16" x14ac:dyDescent="0.3">
      <c r="A1919" s="21"/>
      <c r="P1919"/>
    </row>
    <row r="1920" spans="1:16" x14ac:dyDescent="0.3">
      <c r="A1920" s="21"/>
      <c r="P1920"/>
    </row>
    <row r="1921" spans="1:16" x14ac:dyDescent="0.3">
      <c r="A1921" s="21"/>
      <c r="P1921"/>
    </row>
    <row r="1922" spans="1:16" x14ac:dyDescent="0.3">
      <c r="A1922" s="21"/>
      <c r="P1922"/>
    </row>
    <row r="1923" spans="1:16" x14ac:dyDescent="0.3">
      <c r="A1923" s="21"/>
      <c r="P1923"/>
    </row>
    <row r="1924" spans="1:16" x14ac:dyDescent="0.3">
      <c r="A1924" s="21"/>
      <c r="P1924"/>
    </row>
    <row r="1925" spans="1:16" x14ac:dyDescent="0.3">
      <c r="A1925" s="21"/>
      <c r="P1925"/>
    </row>
    <row r="1926" spans="1:16" x14ac:dyDescent="0.3">
      <c r="A1926" s="21"/>
      <c r="P1926"/>
    </row>
    <row r="1927" spans="1:16" x14ac:dyDescent="0.3">
      <c r="A1927" s="21"/>
      <c r="P1927"/>
    </row>
    <row r="1928" spans="1:16" x14ac:dyDescent="0.3">
      <c r="A1928" s="21"/>
      <c r="P1928"/>
    </row>
    <row r="1929" spans="1:16" x14ac:dyDescent="0.3">
      <c r="A1929" s="21"/>
      <c r="P1929"/>
    </row>
    <row r="1930" spans="1:16" x14ac:dyDescent="0.3">
      <c r="A1930" s="21"/>
      <c r="P1930"/>
    </row>
    <row r="1931" spans="1:16" x14ac:dyDescent="0.3">
      <c r="A1931" s="21"/>
      <c r="P1931"/>
    </row>
    <row r="1932" spans="1:16" x14ac:dyDescent="0.3">
      <c r="A1932" s="21"/>
      <c r="P1932"/>
    </row>
    <row r="1933" spans="1:16" x14ac:dyDescent="0.3">
      <c r="A1933" s="21"/>
      <c r="P1933"/>
    </row>
    <row r="1934" spans="1:16" x14ac:dyDescent="0.3">
      <c r="A1934" s="21"/>
      <c r="P1934"/>
    </row>
    <row r="1935" spans="1:16" x14ac:dyDescent="0.3">
      <c r="A1935" s="21"/>
      <c r="P1935"/>
    </row>
    <row r="1936" spans="1:16" x14ac:dyDescent="0.3">
      <c r="A1936" s="21"/>
      <c r="P1936"/>
    </row>
    <row r="1937" spans="1:16" x14ac:dyDescent="0.3">
      <c r="A1937" s="21"/>
      <c r="P1937"/>
    </row>
    <row r="1938" spans="1:16" x14ac:dyDescent="0.3">
      <c r="A1938" s="21"/>
      <c r="P1938"/>
    </row>
    <row r="1939" spans="1:16" x14ac:dyDescent="0.3">
      <c r="A1939" s="21"/>
      <c r="P1939"/>
    </row>
    <row r="1940" spans="1:16" x14ac:dyDescent="0.3">
      <c r="A1940" s="21"/>
      <c r="P1940"/>
    </row>
    <row r="1941" spans="1:16" x14ac:dyDescent="0.3">
      <c r="A1941" s="21"/>
      <c r="P1941"/>
    </row>
    <row r="1942" spans="1:16" x14ac:dyDescent="0.3">
      <c r="A1942" s="21"/>
      <c r="P1942"/>
    </row>
    <row r="1943" spans="1:16" x14ac:dyDescent="0.3">
      <c r="A1943" s="21"/>
      <c r="P1943"/>
    </row>
    <row r="1944" spans="1:16" x14ac:dyDescent="0.3">
      <c r="A1944" s="21"/>
      <c r="P1944"/>
    </row>
    <row r="1945" spans="1:16" x14ac:dyDescent="0.3">
      <c r="A1945" s="21"/>
      <c r="P1945"/>
    </row>
    <row r="1946" spans="1:16" x14ac:dyDescent="0.3">
      <c r="A1946" s="21"/>
      <c r="P1946"/>
    </row>
    <row r="1947" spans="1:16" x14ac:dyDescent="0.3">
      <c r="A1947" s="21"/>
      <c r="P1947"/>
    </row>
    <row r="1948" spans="1:16" x14ac:dyDescent="0.3">
      <c r="A1948" s="21"/>
      <c r="P1948"/>
    </row>
    <row r="1949" spans="1:16" x14ac:dyDescent="0.3">
      <c r="A1949" s="21"/>
      <c r="P1949"/>
    </row>
    <row r="1950" spans="1:16" x14ac:dyDescent="0.3">
      <c r="A1950" s="21"/>
      <c r="P1950"/>
    </row>
    <row r="1951" spans="1:16" x14ac:dyDescent="0.3">
      <c r="A1951" s="21"/>
      <c r="P1951"/>
    </row>
    <row r="1952" spans="1:16" x14ac:dyDescent="0.3">
      <c r="A1952" s="21"/>
      <c r="P1952"/>
    </row>
    <row r="1953" spans="1:16" x14ac:dyDescent="0.3">
      <c r="A1953" s="21"/>
      <c r="P1953"/>
    </row>
    <row r="1954" spans="1:16" x14ac:dyDescent="0.3">
      <c r="A1954" s="21"/>
      <c r="P1954"/>
    </row>
    <row r="1955" spans="1:16" x14ac:dyDescent="0.3">
      <c r="A1955" s="21"/>
      <c r="P1955"/>
    </row>
    <row r="1956" spans="1:16" x14ac:dyDescent="0.3">
      <c r="A1956" s="21"/>
      <c r="P1956"/>
    </row>
    <row r="1957" spans="1:16" x14ac:dyDescent="0.3">
      <c r="A1957" s="21"/>
      <c r="P1957"/>
    </row>
    <row r="1958" spans="1:16" x14ac:dyDescent="0.3">
      <c r="A1958" s="21"/>
      <c r="P1958"/>
    </row>
    <row r="1959" spans="1:16" x14ac:dyDescent="0.3">
      <c r="A1959" s="21"/>
      <c r="P1959"/>
    </row>
    <row r="1960" spans="1:16" x14ac:dyDescent="0.3">
      <c r="A1960" s="21"/>
      <c r="P1960"/>
    </row>
    <row r="1961" spans="1:16" x14ac:dyDescent="0.3">
      <c r="A1961" s="21"/>
      <c r="P1961"/>
    </row>
    <row r="1962" spans="1:16" x14ac:dyDescent="0.3">
      <c r="A1962" s="21"/>
      <c r="P1962"/>
    </row>
    <row r="1963" spans="1:16" x14ac:dyDescent="0.3">
      <c r="A1963" s="21"/>
      <c r="P1963"/>
    </row>
    <row r="1964" spans="1:16" x14ac:dyDescent="0.3">
      <c r="A1964" s="21"/>
      <c r="P1964"/>
    </row>
    <row r="1965" spans="1:16" x14ac:dyDescent="0.3">
      <c r="A1965" s="21"/>
      <c r="P1965"/>
    </row>
    <row r="1966" spans="1:16" x14ac:dyDescent="0.3">
      <c r="A1966" s="21"/>
      <c r="P1966"/>
    </row>
    <row r="1967" spans="1:16" x14ac:dyDescent="0.3">
      <c r="A1967" s="21"/>
      <c r="P1967"/>
    </row>
    <row r="1968" spans="1:16" x14ac:dyDescent="0.3">
      <c r="A1968" s="21"/>
      <c r="P1968"/>
    </row>
    <row r="1969" spans="1:16" x14ac:dyDescent="0.3">
      <c r="A1969" s="21"/>
      <c r="P1969"/>
    </row>
    <row r="1970" spans="1:16" x14ac:dyDescent="0.3">
      <c r="A1970" s="21"/>
      <c r="P1970"/>
    </row>
    <row r="1971" spans="1:16" x14ac:dyDescent="0.3">
      <c r="A1971" s="21"/>
      <c r="P1971"/>
    </row>
    <row r="1972" spans="1:16" x14ac:dyDescent="0.3">
      <c r="A1972" s="21"/>
      <c r="P1972"/>
    </row>
    <row r="1973" spans="1:16" x14ac:dyDescent="0.3">
      <c r="A1973" s="21"/>
      <c r="P1973"/>
    </row>
    <row r="1974" spans="1:16" x14ac:dyDescent="0.3">
      <c r="A1974" s="21"/>
      <c r="P1974"/>
    </row>
    <row r="1975" spans="1:16" x14ac:dyDescent="0.3">
      <c r="A1975" s="21"/>
      <c r="P1975"/>
    </row>
    <row r="1976" spans="1:16" x14ac:dyDescent="0.3">
      <c r="A1976" s="21"/>
      <c r="P1976"/>
    </row>
    <row r="1977" spans="1:16" x14ac:dyDescent="0.3">
      <c r="A1977" s="21"/>
      <c r="P1977"/>
    </row>
    <row r="1978" spans="1:16" x14ac:dyDescent="0.3">
      <c r="A1978" s="21"/>
      <c r="P1978"/>
    </row>
    <row r="1979" spans="1:16" x14ac:dyDescent="0.3">
      <c r="A1979" s="21"/>
      <c r="P1979"/>
    </row>
    <row r="1980" spans="1:16" x14ac:dyDescent="0.3">
      <c r="A1980" s="21"/>
      <c r="P1980"/>
    </row>
    <row r="1981" spans="1:16" x14ac:dyDescent="0.3">
      <c r="A1981" s="21"/>
      <c r="P1981"/>
    </row>
    <row r="1982" spans="1:16" x14ac:dyDescent="0.3">
      <c r="A1982" s="21"/>
      <c r="P1982"/>
    </row>
    <row r="1983" spans="1:16" x14ac:dyDescent="0.3">
      <c r="A1983" s="21"/>
      <c r="P1983"/>
    </row>
    <row r="1984" spans="1:16" x14ac:dyDescent="0.3">
      <c r="A1984" s="21"/>
      <c r="P1984"/>
    </row>
    <row r="1985" spans="1:16" x14ac:dyDescent="0.3">
      <c r="A1985" s="21"/>
      <c r="P1985"/>
    </row>
    <row r="1986" spans="1:16" x14ac:dyDescent="0.3">
      <c r="A1986" s="21"/>
      <c r="P1986"/>
    </row>
    <row r="1987" spans="1:16" x14ac:dyDescent="0.3">
      <c r="A1987" s="21"/>
      <c r="P1987"/>
    </row>
    <row r="1988" spans="1:16" x14ac:dyDescent="0.3">
      <c r="A1988" s="21"/>
      <c r="P1988"/>
    </row>
    <row r="1989" spans="1:16" x14ac:dyDescent="0.3">
      <c r="A1989" s="21"/>
      <c r="P1989"/>
    </row>
    <row r="1990" spans="1:16" x14ac:dyDescent="0.3">
      <c r="A1990" s="21"/>
      <c r="P1990"/>
    </row>
    <row r="1991" spans="1:16" x14ac:dyDescent="0.3">
      <c r="A1991" s="21"/>
      <c r="P1991"/>
    </row>
    <row r="1992" spans="1:16" x14ac:dyDescent="0.3">
      <c r="A1992" s="21"/>
      <c r="P1992"/>
    </row>
    <row r="1993" spans="1:16" x14ac:dyDescent="0.3">
      <c r="A1993" s="21"/>
      <c r="P1993"/>
    </row>
    <row r="1994" spans="1:16" x14ac:dyDescent="0.3">
      <c r="A1994" s="21"/>
      <c r="P1994"/>
    </row>
    <row r="1995" spans="1:16" x14ac:dyDescent="0.3">
      <c r="A1995" s="21"/>
      <c r="P1995"/>
    </row>
    <row r="1996" spans="1:16" x14ac:dyDescent="0.3">
      <c r="A1996" s="21"/>
      <c r="P1996"/>
    </row>
    <row r="1997" spans="1:16" x14ac:dyDescent="0.3">
      <c r="A1997" s="21"/>
      <c r="P1997"/>
    </row>
    <row r="1998" spans="1:16" x14ac:dyDescent="0.3">
      <c r="A1998" s="21"/>
      <c r="P1998"/>
    </row>
    <row r="1999" spans="1:16" x14ac:dyDescent="0.3">
      <c r="A1999" s="21"/>
      <c r="P1999"/>
    </row>
    <row r="2000" spans="1:16" x14ac:dyDescent="0.3">
      <c r="A2000" s="21"/>
      <c r="P2000"/>
    </row>
    <row r="2001" spans="1:16" x14ac:dyDescent="0.3">
      <c r="A2001" s="21"/>
      <c r="P2001"/>
    </row>
    <row r="2002" spans="1:16" x14ac:dyDescent="0.3">
      <c r="A2002" s="21"/>
      <c r="P2002"/>
    </row>
    <row r="2003" spans="1:16" x14ac:dyDescent="0.3">
      <c r="A2003" s="21"/>
      <c r="P2003"/>
    </row>
    <row r="2004" spans="1:16" x14ac:dyDescent="0.3">
      <c r="A2004" s="21"/>
      <c r="P2004"/>
    </row>
    <row r="2005" spans="1:16" x14ac:dyDescent="0.3">
      <c r="A2005" s="21"/>
      <c r="P2005"/>
    </row>
    <row r="2006" spans="1:16" x14ac:dyDescent="0.3">
      <c r="A2006" s="21"/>
      <c r="P2006"/>
    </row>
    <row r="2007" spans="1:16" x14ac:dyDescent="0.3">
      <c r="A2007" s="21"/>
      <c r="P2007"/>
    </row>
    <row r="2008" spans="1:16" x14ac:dyDescent="0.3">
      <c r="A2008" s="21"/>
      <c r="P2008"/>
    </row>
    <row r="2009" spans="1:16" x14ac:dyDescent="0.3">
      <c r="A2009" s="21"/>
      <c r="P2009"/>
    </row>
    <row r="2010" spans="1:16" x14ac:dyDescent="0.3">
      <c r="A2010" s="21"/>
      <c r="P2010"/>
    </row>
    <row r="2011" spans="1:16" x14ac:dyDescent="0.3">
      <c r="A2011" s="21"/>
      <c r="P2011"/>
    </row>
    <row r="2012" spans="1:16" x14ac:dyDescent="0.3">
      <c r="A2012" s="21"/>
      <c r="P2012"/>
    </row>
    <row r="2013" spans="1:16" x14ac:dyDescent="0.3">
      <c r="A2013" s="21"/>
      <c r="P2013"/>
    </row>
    <row r="2014" spans="1:16" x14ac:dyDescent="0.3">
      <c r="A2014" s="21"/>
      <c r="P2014"/>
    </row>
    <row r="2015" spans="1:16" x14ac:dyDescent="0.3">
      <c r="A2015" s="21"/>
      <c r="P2015"/>
    </row>
    <row r="2016" spans="1:16" x14ac:dyDescent="0.3">
      <c r="A2016" s="21"/>
      <c r="P2016"/>
    </row>
    <row r="2017" spans="1:16" x14ac:dyDescent="0.3">
      <c r="A2017" s="21"/>
      <c r="P2017"/>
    </row>
    <row r="2018" spans="1:16" x14ac:dyDescent="0.3">
      <c r="A2018" s="21"/>
      <c r="P2018"/>
    </row>
    <row r="2019" spans="1:16" x14ac:dyDescent="0.3">
      <c r="A2019" s="21"/>
      <c r="P2019"/>
    </row>
    <row r="2020" spans="1:16" x14ac:dyDescent="0.3">
      <c r="A2020" s="21"/>
      <c r="P2020"/>
    </row>
    <row r="2021" spans="1:16" x14ac:dyDescent="0.3">
      <c r="A2021" s="21"/>
      <c r="P2021"/>
    </row>
    <row r="2022" spans="1:16" x14ac:dyDescent="0.3">
      <c r="A2022" s="21"/>
      <c r="P2022"/>
    </row>
    <row r="2023" spans="1:16" x14ac:dyDescent="0.3">
      <c r="A2023" s="21"/>
      <c r="P2023"/>
    </row>
    <row r="2024" spans="1:16" x14ac:dyDescent="0.3">
      <c r="A2024" s="21"/>
      <c r="P2024"/>
    </row>
    <row r="2025" spans="1:16" x14ac:dyDescent="0.3">
      <c r="A2025" s="21"/>
      <c r="P2025"/>
    </row>
    <row r="2026" spans="1:16" x14ac:dyDescent="0.3">
      <c r="A2026" s="21"/>
      <c r="P2026"/>
    </row>
    <row r="2027" spans="1:16" x14ac:dyDescent="0.3">
      <c r="A2027" s="21"/>
      <c r="P2027"/>
    </row>
    <row r="2028" spans="1:16" x14ac:dyDescent="0.3">
      <c r="A2028" s="21"/>
      <c r="P2028"/>
    </row>
    <row r="2029" spans="1:16" x14ac:dyDescent="0.3">
      <c r="A2029" s="21"/>
      <c r="P2029"/>
    </row>
    <row r="2030" spans="1:16" x14ac:dyDescent="0.3">
      <c r="A2030" s="21"/>
      <c r="P2030"/>
    </row>
    <row r="2031" spans="1:16" x14ac:dyDescent="0.3">
      <c r="A2031" s="21"/>
      <c r="P2031"/>
    </row>
    <row r="2032" spans="1:16" x14ac:dyDescent="0.3">
      <c r="A2032" s="21"/>
      <c r="P2032"/>
    </row>
    <row r="2033" spans="1:16" x14ac:dyDescent="0.3">
      <c r="A2033" s="21"/>
      <c r="P2033"/>
    </row>
    <row r="2034" spans="1:16" x14ac:dyDescent="0.3">
      <c r="A2034" s="21"/>
      <c r="P2034"/>
    </row>
    <row r="2035" spans="1:16" x14ac:dyDescent="0.3">
      <c r="A2035" s="21"/>
      <c r="P2035"/>
    </row>
    <row r="2036" spans="1:16" x14ac:dyDescent="0.3">
      <c r="A2036" s="21"/>
      <c r="P2036"/>
    </row>
    <row r="2037" spans="1:16" x14ac:dyDescent="0.3">
      <c r="A2037" s="21"/>
      <c r="P2037"/>
    </row>
    <row r="2038" spans="1:16" x14ac:dyDescent="0.3">
      <c r="A2038" s="21"/>
      <c r="P2038"/>
    </row>
    <row r="2039" spans="1:16" x14ac:dyDescent="0.3">
      <c r="A2039" s="21"/>
      <c r="P2039"/>
    </row>
    <row r="2040" spans="1:16" x14ac:dyDescent="0.3">
      <c r="A2040" s="21"/>
      <c r="P2040"/>
    </row>
    <row r="2041" spans="1:16" x14ac:dyDescent="0.3">
      <c r="A2041" s="21"/>
      <c r="P2041"/>
    </row>
    <row r="2042" spans="1:16" x14ac:dyDescent="0.3">
      <c r="A2042" s="21"/>
      <c r="P2042"/>
    </row>
    <row r="2043" spans="1:16" x14ac:dyDescent="0.3">
      <c r="A2043" s="21"/>
      <c r="P2043"/>
    </row>
    <row r="2044" spans="1:16" x14ac:dyDescent="0.3">
      <c r="A2044" s="21"/>
      <c r="P2044"/>
    </row>
    <row r="2045" spans="1:16" x14ac:dyDescent="0.3">
      <c r="A2045" s="21"/>
      <c r="P2045"/>
    </row>
    <row r="2046" spans="1:16" x14ac:dyDescent="0.3">
      <c r="A2046" s="21"/>
      <c r="P2046"/>
    </row>
    <row r="2047" spans="1:16" x14ac:dyDescent="0.3">
      <c r="A2047" s="21"/>
      <c r="P2047"/>
    </row>
    <row r="2048" spans="1:16" x14ac:dyDescent="0.3">
      <c r="A2048" s="21"/>
      <c r="P2048"/>
    </row>
    <row r="2049" spans="1:16" x14ac:dyDescent="0.3">
      <c r="A2049" s="21"/>
      <c r="P2049"/>
    </row>
    <row r="2050" spans="1:16" x14ac:dyDescent="0.3">
      <c r="A2050" s="21"/>
      <c r="P2050"/>
    </row>
    <row r="2051" spans="1:16" x14ac:dyDescent="0.3">
      <c r="A2051" s="21"/>
      <c r="P2051"/>
    </row>
    <row r="2052" spans="1:16" x14ac:dyDescent="0.3">
      <c r="A2052" s="21"/>
      <c r="P2052"/>
    </row>
    <row r="2053" spans="1:16" x14ac:dyDescent="0.3">
      <c r="A2053" s="21"/>
      <c r="P2053"/>
    </row>
    <row r="2054" spans="1:16" x14ac:dyDescent="0.3">
      <c r="A2054" s="21"/>
      <c r="P2054"/>
    </row>
    <row r="2055" spans="1:16" x14ac:dyDescent="0.3">
      <c r="A2055" s="21"/>
      <c r="P2055"/>
    </row>
    <row r="2056" spans="1:16" x14ac:dyDescent="0.3">
      <c r="A2056" s="21"/>
      <c r="P2056"/>
    </row>
    <row r="2057" spans="1:16" x14ac:dyDescent="0.3">
      <c r="A2057" s="21"/>
      <c r="P2057"/>
    </row>
    <row r="2058" spans="1:16" x14ac:dyDescent="0.3">
      <c r="A2058" s="21"/>
      <c r="P2058"/>
    </row>
    <row r="2059" spans="1:16" x14ac:dyDescent="0.3">
      <c r="A2059" s="21"/>
      <c r="P2059"/>
    </row>
    <row r="2060" spans="1:16" x14ac:dyDescent="0.3">
      <c r="A2060" s="21"/>
      <c r="P2060"/>
    </row>
    <row r="2061" spans="1:16" x14ac:dyDescent="0.3">
      <c r="A2061" s="21"/>
      <c r="P2061"/>
    </row>
    <row r="2062" spans="1:16" x14ac:dyDescent="0.3">
      <c r="A2062" s="21"/>
      <c r="P2062"/>
    </row>
    <row r="2063" spans="1:16" x14ac:dyDescent="0.3">
      <c r="A2063" s="21"/>
      <c r="P2063"/>
    </row>
    <row r="2064" spans="1:16" x14ac:dyDescent="0.3">
      <c r="A2064" s="21"/>
      <c r="P2064"/>
    </row>
    <row r="2065" spans="1:16" x14ac:dyDescent="0.3">
      <c r="A2065" s="21"/>
      <c r="P2065"/>
    </row>
    <row r="2066" spans="1:16" x14ac:dyDescent="0.3">
      <c r="A2066" s="21"/>
      <c r="P2066"/>
    </row>
    <row r="2067" spans="1:16" x14ac:dyDescent="0.3">
      <c r="A2067" s="21"/>
      <c r="P2067"/>
    </row>
    <row r="2068" spans="1:16" x14ac:dyDescent="0.3">
      <c r="A2068" s="21"/>
      <c r="P2068"/>
    </row>
    <row r="2069" spans="1:16" x14ac:dyDescent="0.3">
      <c r="A2069" s="21"/>
      <c r="P2069"/>
    </row>
    <row r="2070" spans="1:16" x14ac:dyDescent="0.3">
      <c r="A2070" s="21"/>
      <c r="P2070"/>
    </row>
    <row r="2071" spans="1:16" x14ac:dyDescent="0.3">
      <c r="A2071" s="21"/>
      <c r="P2071"/>
    </row>
    <row r="2072" spans="1:16" x14ac:dyDescent="0.3">
      <c r="A2072" s="21"/>
      <c r="P2072"/>
    </row>
    <row r="2073" spans="1:16" x14ac:dyDescent="0.3">
      <c r="A2073" s="21"/>
      <c r="P2073"/>
    </row>
    <row r="2074" spans="1:16" x14ac:dyDescent="0.3">
      <c r="A2074" s="21"/>
      <c r="P2074"/>
    </row>
    <row r="2075" spans="1:16" x14ac:dyDescent="0.3">
      <c r="A2075" s="21"/>
      <c r="P2075"/>
    </row>
    <row r="2076" spans="1:16" x14ac:dyDescent="0.3">
      <c r="A2076" s="21"/>
      <c r="P2076"/>
    </row>
    <row r="2077" spans="1:16" x14ac:dyDescent="0.3">
      <c r="A2077" s="21"/>
      <c r="P2077"/>
    </row>
    <row r="2078" spans="1:16" x14ac:dyDescent="0.3">
      <c r="A2078" s="21"/>
      <c r="P2078"/>
    </row>
    <row r="2079" spans="1:16" x14ac:dyDescent="0.3">
      <c r="A2079" s="21"/>
      <c r="P2079"/>
    </row>
    <row r="2080" spans="1:16" x14ac:dyDescent="0.3">
      <c r="A2080" s="21"/>
      <c r="P2080"/>
    </row>
    <row r="2081" spans="1:16" x14ac:dyDescent="0.3">
      <c r="A2081" s="21"/>
      <c r="P2081"/>
    </row>
    <row r="2082" spans="1:16" x14ac:dyDescent="0.3">
      <c r="A2082" s="21"/>
      <c r="P2082"/>
    </row>
    <row r="2083" spans="1:16" x14ac:dyDescent="0.3">
      <c r="A2083" s="21"/>
      <c r="P2083"/>
    </row>
    <row r="2084" spans="1:16" x14ac:dyDescent="0.3">
      <c r="A2084" s="21"/>
      <c r="P2084"/>
    </row>
    <row r="2085" spans="1:16" x14ac:dyDescent="0.3">
      <c r="A2085" s="21"/>
      <c r="P2085"/>
    </row>
    <row r="2086" spans="1:16" x14ac:dyDescent="0.3">
      <c r="A2086" s="21"/>
      <c r="P2086"/>
    </row>
    <row r="2087" spans="1:16" x14ac:dyDescent="0.3">
      <c r="A2087" s="21"/>
      <c r="P2087"/>
    </row>
    <row r="2088" spans="1:16" x14ac:dyDescent="0.3">
      <c r="A2088" s="21"/>
      <c r="P2088"/>
    </row>
    <row r="2089" spans="1:16" x14ac:dyDescent="0.3">
      <c r="A2089" s="21"/>
      <c r="P2089"/>
    </row>
    <row r="2090" spans="1:16" x14ac:dyDescent="0.3">
      <c r="A2090" s="21"/>
      <c r="P2090"/>
    </row>
    <row r="2091" spans="1:16" x14ac:dyDescent="0.3">
      <c r="A2091" s="21"/>
      <c r="P2091"/>
    </row>
    <row r="2092" spans="1:16" x14ac:dyDescent="0.3">
      <c r="A2092" s="21"/>
      <c r="P2092"/>
    </row>
    <row r="2093" spans="1:16" x14ac:dyDescent="0.3">
      <c r="A2093" s="21"/>
      <c r="P2093"/>
    </row>
    <row r="2094" spans="1:16" x14ac:dyDescent="0.3">
      <c r="A2094" s="21"/>
      <c r="P2094"/>
    </row>
    <row r="2095" spans="1:16" x14ac:dyDescent="0.3">
      <c r="A2095" s="21"/>
      <c r="P2095"/>
    </row>
    <row r="2096" spans="1:16" x14ac:dyDescent="0.3">
      <c r="A2096" s="21"/>
      <c r="P2096"/>
    </row>
    <row r="2097" spans="1:16" x14ac:dyDescent="0.3">
      <c r="A2097" s="21"/>
      <c r="P2097"/>
    </row>
    <row r="2098" spans="1:16" x14ac:dyDescent="0.3">
      <c r="A2098" s="21"/>
      <c r="P2098"/>
    </row>
    <row r="2099" spans="1:16" x14ac:dyDescent="0.3">
      <c r="A2099" s="21"/>
      <c r="P2099"/>
    </row>
    <row r="2100" spans="1:16" x14ac:dyDescent="0.3">
      <c r="A2100" s="21"/>
      <c r="P2100"/>
    </row>
    <row r="2101" spans="1:16" x14ac:dyDescent="0.3">
      <c r="A2101" s="21"/>
      <c r="P2101"/>
    </row>
    <row r="2102" spans="1:16" x14ac:dyDescent="0.3">
      <c r="A2102" s="21"/>
      <c r="P2102"/>
    </row>
    <row r="2103" spans="1:16" x14ac:dyDescent="0.3">
      <c r="A2103" s="21"/>
      <c r="P2103"/>
    </row>
    <row r="2104" spans="1:16" x14ac:dyDescent="0.3">
      <c r="A2104" s="21"/>
      <c r="P2104"/>
    </row>
    <row r="2105" spans="1:16" x14ac:dyDescent="0.3">
      <c r="A2105" s="21"/>
      <c r="P2105"/>
    </row>
    <row r="2106" spans="1:16" x14ac:dyDescent="0.3">
      <c r="A2106" s="21"/>
      <c r="P2106"/>
    </row>
    <row r="2107" spans="1:16" x14ac:dyDescent="0.3">
      <c r="A2107" s="21"/>
      <c r="P2107"/>
    </row>
    <row r="2108" spans="1:16" x14ac:dyDescent="0.3">
      <c r="A2108" s="21"/>
      <c r="P2108"/>
    </row>
    <row r="2109" spans="1:16" x14ac:dyDescent="0.3">
      <c r="A2109" s="21"/>
      <c r="P2109"/>
    </row>
    <row r="2110" spans="1:16" x14ac:dyDescent="0.3">
      <c r="A2110" s="21"/>
      <c r="P2110"/>
    </row>
    <row r="2111" spans="1:16" x14ac:dyDescent="0.3">
      <c r="A2111" s="21"/>
      <c r="P2111"/>
    </row>
    <row r="2112" spans="1:16" x14ac:dyDescent="0.3">
      <c r="A2112" s="21"/>
      <c r="P2112"/>
    </row>
    <row r="2113" spans="1:16" x14ac:dyDescent="0.3">
      <c r="A2113" s="21"/>
      <c r="P2113"/>
    </row>
    <row r="2114" spans="1:16" x14ac:dyDescent="0.3">
      <c r="A2114" s="21"/>
      <c r="P2114"/>
    </row>
    <row r="2115" spans="1:16" x14ac:dyDescent="0.3">
      <c r="A2115" s="21"/>
      <c r="P2115"/>
    </row>
    <row r="2116" spans="1:16" x14ac:dyDescent="0.3">
      <c r="A2116" s="21"/>
      <c r="P2116"/>
    </row>
    <row r="2117" spans="1:16" x14ac:dyDescent="0.3">
      <c r="A2117" s="21"/>
      <c r="P2117"/>
    </row>
    <row r="2118" spans="1:16" x14ac:dyDescent="0.3">
      <c r="A2118" s="21"/>
      <c r="P2118"/>
    </row>
    <row r="2119" spans="1:16" x14ac:dyDescent="0.3">
      <c r="A2119" s="21"/>
      <c r="P2119"/>
    </row>
    <row r="2120" spans="1:16" x14ac:dyDescent="0.3">
      <c r="A2120" s="21"/>
      <c r="P2120"/>
    </row>
    <row r="2121" spans="1:16" x14ac:dyDescent="0.3">
      <c r="A2121" s="21"/>
      <c r="P2121"/>
    </row>
    <row r="2122" spans="1:16" x14ac:dyDescent="0.3">
      <c r="A2122" s="21"/>
      <c r="P2122"/>
    </row>
    <row r="2123" spans="1:16" x14ac:dyDescent="0.3">
      <c r="A2123" s="21"/>
      <c r="P2123"/>
    </row>
    <row r="2124" spans="1:16" x14ac:dyDescent="0.3">
      <c r="A2124" s="21"/>
      <c r="P2124"/>
    </row>
    <row r="2125" spans="1:16" x14ac:dyDescent="0.3">
      <c r="A2125" s="21"/>
      <c r="P2125"/>
    </row>
    <row r="2126" spans="1:16" x14ac:dyDescent="0.3">
      <c r="A2126" s="21"/>
      <c r="P2126"/>
    </row>
    <row r="2127" spans="1:16" x14ac:dyDescent="0.3">
      <c r="A2127" s="21"/>
      <c r="P2127"/>
    </row>
    <row r="2128" spans="1:16" x14ac:dyDescent="0.3">
      <c r="A2128" s="21"/>
      <c r="P2128"/>
    </row>
    <row r="2129" spans="1:16" x14ac:dyDescent="0.3">
      <c r="A2129" s="21"/>
      <c r="P2129"/>
    </row>
    <row r="2130" spans="1:16" x14ac:dyDescent="0.3">
      <c r="A2130" s="21"/>
      <c r="P2130"/>
    </row>
    <row r="2131" spans="1:16" x14ac:dyDescent="0.3">
      <c r="A2131" s="21"/>
      <c r="P2131"/>
    </row>
    <row r="2132" spans="1:16" x14ac:dyDescent="0.3">
      <c r="A2132" s="21"/>
      <c r="P2132"/>
    </row>
    <row r="2133" spans="1:16" x14ac:dyDescent="0.3">
      <c r="A2133" s="21"/>
      <c r="P2133"/>
    </row>
    <row r="2134" spans="1:16" x14ac:dyDescent="0.3">
      <c r="A2134" s="21"/>
      <c r="P2134"/>
    </row>
    <row r="2135" spans="1:16" x14ac:dyDescent="0.3">
      <c r="A2135" s="21"/>
      <c r="P2135"/>
    </row>
    <row r="2136" spans="1:16" x14ac:dyDescent="0.3">
      <c r="A2136" s="21"/>
      <c r="P2136"/>
    </row>
    <row r="2137" spans="1:16" x14ac:dyDescent="0.3">
      <c r="A2137" s="21"/>
      <c r="P2137"/>
    </row>
    <row r="2138" spans="1:16" x14ac:dyDescent="0.3">
      <c r="A2138" s="21"/>
      <c r="P2138"/>
    </row>
    <row r="2139" spans="1:16" x14ac:dyDescent="0.3">
      <c r="A2139" s="21"/>
      <c r="P2139"/>
    </row>
    <row r="2140" spans="1:16" x14ac:dyDescent="0.3">
      <c r="A2140" s="21"/>
      <c r="P2140"/>
    </row>
    <row r="2141" spans="1:16" x14ac:dyDescent="0.3">
      <c r="A2141" s="21"/>
      <c r="P2141"/>
    </row>
    <row r="2142" spans="1:16" x14ac:dyDescent="0.3">
      <c r="A2142" s="21"/>
      <c r="P2142"/>
    </row>
    <row r="2143" spans="1:16" x14ac:dyDescent="0.3">
      <c r="A2143" s="21"/>
      <c r="P2143"/>
    </row>
    <row r="2144" spans="1:16" x14ac:dyDescent="0.3">
      <c r="A2144" s="21"/>
      <c r="P2144"/>
    </row>
    <row r="2145" spans="1:16" x14ac:dyDescent="0.3">
      <c r="A2145" s="21"/>
      <c r="P2145"/>
    </row>
    <row r="2146" spans="1:16" x14ac:dyDescent="0.3">
      <c r="A2146" s="21"/>
      <c r="P2146"/>
    </row>
    <row r="2147" spans="1:16" x14ac:dyDescent="0.3">
      <c r="A2147" s="21"/>
      <c r="P2147"/>
    </row>
    <row r="2148" spans="1:16" x14ac:dyDescent="0.3">
      <c r="A2148" s="21"/>
      <c r="P2148"/>
    </row>
    <row r="2149" spans="1:16" x14ac:dyDescent="0.3">
      <c r="A2149" s="21"/>
      <c r="P2149"/>
    </row>
    <row r="2150" spans="1:16" x14ac:dyDescent="0.3">
      <c r="A2150" s="21"/>
      <c r="P2150"/>
    </row>
    <row r="2151" spans="1:16" x14ac:dyDescent="0.3">
      <c r="A2151" s="21"/>
      <c r="P2151"/>
    </row>
    <row r="2152" spans="1:16" x14ac:dyDescent="0.3">
      <c r="A2152" s="21"/>
      <c r="P2152"/>
    </row>
    <row r="2153" spans="1:16" x14ac:dyDescent="0.3">
      <c r="A2153" s="21"/>
      <c r="P2153"/>
    </row>
    <row r="2154" spans="1:16" x14ac:dyDescent="0.3">
      <c r="A2154" s="21"/>
      <c r="P2154"/>
    </row>
    <row r="2155" spans="1:16" x14ac:dyDescent="0.3">
      <c r="A2155" s="21"/>
      <c r="P2155"/>
    </row>
    <row r="2156" spans="1:16" x14ac:dyDescent="0.3">
      <c r="A2156" s="21"/>
      <c r="P2156"/>
    </row>
    <row r="2157" spans="1:16" x14ac:dyDescent="0.3">
      <c r="A2157" s="21"/>
      <c r="P2157"/>
    </row>
    <row r="2158" spans="1:16" x14ac:dyDescent="0.3">
      <c r="A2158" s="21"/>
      <c r="P2158"/>
    </row>
    <row r="2159" spans="1:16" x14ac:dyDescent="0.3">
      <c r="A2159" s="21"/>
      <c r="P2159"/>
    </row>
    <row r="2160" spans="1:16" x14ac:dyDescent="0.3">
      <c r="A2160" s="21"/>
      <c r="P2160"/>
    </row>
    <row r="2161" spans="1:16" x14ac:dyDescent="0.3">
      <c r="A2161" s="21"/>
      <c r="P2161"/>
    </row>
    <row r="2162" spans="1:16" x14ac:dyDescent="0.3">
      <c r="A2162" s="21"/>
      <c r="P2162"/>
    </row>
    <row r="2163" spans="1:16" x14ac:dyDescent="0.3">
      <c r="A2163" s="21"/>
      <c r="P2163"/>
    </row>
    <row r="2164" spans="1:16" x14ac:dyDescent="0.3">
      <c r="A2164" s="21"/>
      <c r="P2164"/>
    </row>
    <row r="2165" spans="1:16" x14ac:dyDescent="0.3">
      <c r="A2165" s="21"/>
      <c r="P2165"/>
    </row>
    <row r="2166" spans="1:16" x14ac:dyDescent="0.3">
      <c r="A2166" s="21"/>
      <c r="P2166"/>
    </row>
    <row r="2167" spans="1:16" x14ac:dyDescent="0.3">
      <c r="A2167" s="21"/>
      <c r="P2167"/>
    </row>
    <row r="2168" spans="1:16" x14ac:dyDescent="0.3">
      <c r="A2168" s="21"/>
      <c r="P2168"/>
    </row>
    <row r="2169" spans="1:16" x14ac:dyDescent="0.3">
      <c r="A2169" s="21"/>
      <c r="P2169"/>
    </row>
    <row r="2170" spans="1:16" x14ac:dyDescent="0.3">
      <c r="A2170" s="21"/>
      <c r="P2170"/>
    </row>
    <row r="2171" spans="1:16" x14ac:dyDescent="0.3">
      <c r="A2171" s="21"/>
      <c r="P2171"/>
    </row>
    <row r="2172" spans="1:16" x14ac:dyDescent="0.3">
      <c r="A2172" s="21"/>
      <c r="P2172"/>
    </row>
    <row r="2173" spans="1:16" x14ac:dyDescent="0.3">
      <c r="A2173" s="21"/>
      <c r="P2173"/>
    </row>
    <row r="2174" spans="1:16" x14ac:dyDescent="0.3">
      <c r="A2174" s="21"/>
      <c r="P2174"/>
    </row>
    <row r="2175" spans="1:16" x14ac:dyDescent="0.3">
      <c r="A2175" s="21"/>
      <c r="P2175"/>
    </row>
    <row r="2176" spans="1:16" x14ac:dyDescent="0.3">
      <c r="A2176" s="21"/>
      <c r="P2176"/>
    </row>
    <row r="2177" spans="1:16" x14ac:dyDescent="0.3">
      <c r="A2177" s="21"/>
      <c r="P2177"/>
    </row>
    <row r="2178" spans="1:16" x14ac:dyDescent="0.3">
      <c r="A2178" s="21"/>
      <c r="P2178"/>
    </row>
    <row r="2179" spans="1:16" x14ac:dyDescent="0.3">
      <c r="A2179" s="21"/>
      <c r="P2179"/>
    </row>
    <row r="2180" spans="1:16" x14ac:dyDescent="0.3">
      <c r="A2180" s="21"/>
      <c r="P2180"/>
    </row>
    <row r="2181" spans="1:16" x14ac:dyDescent="0.3">
      <c r="A2181" s="21"/>
      <c r="P2181"/>
    </row>
    <row r="2182" spans="1:16" x14ac:dyDescent="0.3">
      <c r="A2182" s="21"/>
      <c r="P2182"/>
    </row>
    <row r="2183" spans="1:16" x14ac:dyDescent="0.3">
      <c r="A2183" s="21"/>
      <c r="P2183"/>
    </row>
    <row r="2184" spans="1:16" x14ac:dyDescent="0.3">
      <c r="A2184" s="21"/>
      <c r="P2184"/>
    </row>
    <row r="2185" spans="1:16" x14ac:dyDescent="0.3">
      <c r="A2185" s="21"/>
      <c r="P2185"/>
    </row>
    <row r="2186" spans="1:16" x14ac:dyDescent="0.3">
      <c r="A2186" s="21"/>
      <c r="P2186"/>
    </row>
    <row r="2187" spans="1:16" x14ac:dyDescent="0.3">
      <c r="A2187" s="21"/>
      <c r="P2187"/>
    </row>
    <row r="2188" spans="1:16" x14ac:dyDescent="0.3">
      <c r="A2188" s="21"/>
      <c r="P2188"/>
    </row>
    <row r="2189" spans="1:16" x14ac:dyDescent="0.3">
      <c r="A2189" s="21"/>
      <c r="P2189"/>
    </row>
    <row r="2190" spans="1:16" x14ac:dyDescent="0.3">
      <c r="A2190" s="21"/>
      <c r="P2190"/>
    </row>
    <row r="2191" spans="1:16" x14ac:dyDescent="0.3">
      <c r="A2191" s="21"/>
      <c r="P2191"/>
    </row>
    <row r="2192" spans="1:16" x14ac:dyDescent="0.3">
      <c r="A2192" s="21"/>
      <c r="P2192"/>
    </row>
    <row r="2193" spans="1:16" x14ac:dyDescent="0.3">
      <c r="A2193" s="21"/>
      <c r="P2193"/>
    </row>
    <row r="2194" spans="1:16" x14ac:dyDescent="0.3">
      <c r="A2194" s="21"/>
      <c r="P2194"/>
    </row>
    <row r="2195" spans="1:16" x14ac:dyDescent="0.3">
      <c r="A2195" s="21"/>
      <c r="P2195"/>
    </row>
    <row r="2196" spans="1:16" x14ac:dyDescent="0.3">
      <c r="A2196" s="21"/>
      <c r="P2196"/>
    </row>
    <row r="2197" spans="1:16" x14ac:dyDescent="0.3">
      <c r="A2197" s="21"/>
      <c r="P2197"/>
    </row>
    <row r="2198" spans="1:16" x14ac:dyDescent="0.3">
      <c r="A2198" s="21"/>
      <c r="P2198"/>
    </row>
    <row r="2199" spans="1:16" x14ac:dyDescent="0.3">
      <c r="A2199" s="21"/>
      <c r="P2199"/>
    </row>
    <row r="2200" spans="1:16" x14ac:dyDescent="0.3">
      <c r="A2200" s="21"/>
      <c r="P2200"/>
    </row>
    <row r="2201" spans="1:16" x14ac:dyDescent="0.3">
      <c r="A2201" s="21"/>
      <c r="P2201"/>
    </row>
    <row r="2202" spans="1:16" x14ac:dyDescent="0.3">
      <c r="A2202" s="21"/>
      <c r="P2202"/>
    </row>
    <row r="2203" spans="1:16" x14ac:dyDescent="0.3">
      <c r="A2203" s="21"/>
      <c r="P2203"/>
    </row>
    <row r="2204" spans="1:16" x14ac:dyDescent="0.3">
      <c r="A2204" s="21"/>
      <c r="P2204"/>
    </row>
    <row r="2205" spans="1:16" x14ac:dyDescent="0.3">
      <c r="A2205" s="21"/>
      <c r="P2205"/>
    </row>
    <row r="2206" spans="1:16" x14ac:dyDescent="0.3">
      <c r="A2206" s="21"/>
      <c r="P2206"/>
    </row>
    <row r="2207" spans="1:16" x14ac:dyDescent="0.3">
      <c r="A2207" s="21"/>
      <c r="P2207"/>
    </row>
    <row r="2208" spans="1:16" x14ac:dyDescent="0.3">
      <c r="A2208" s="21"/>
      <c r="P2208"/>
    </row>
    <row r="2209" spans="1:16" x14ac:dyDescent="0.3">
      <c r="A2209" s="21"/>
      <c r="P2209"/>
    </row>
    <row r="2210" spans="1:16" x14ac:dyDescent="0.3">
      <c r="A2210" s="21"/>
      <c r="P2210"/>
    </row>
    <row r="2211" spans="1:16" x14ac:dyDescent="0.3">
      <c r="A2211" s="21"/>
      <c r="P2211"/>
    </row>
    <row r="2212" spans="1:16" x14ac:dyDescent="0.3">
      <c r="A2212" s="21"/>
      <c r="P2212"/>
    </row>
    <row r="2213" spans="1:16" x14ac:dyDescent="0.3">
      <c r="A2213" s="21"/>
      <c r="P2213"/>
    </row>
    <row r="2214" spans="1:16" x14ac:dyDescent="0.3">
      <c r="A2214" s="21"/>
      <c r="P2214"/>
    </row>
    <row r="2215" spans="1:16" x14ac:dyDescent="0.3">
      <c r="A2215" s="21"/>
      <c r="P2215"/>
    </row>
    <row r="2216" spans="1:16" x14ac:dyDescent="0.3">
      <c r="A2216" s="21"/>
      <c r="P2216"/>
    </row>
    <row r="2217" spans="1:16" x14ac:dyDescent="0.3">
      <c r="A2217" s="21"/>
      <c r="P2217"/>
    </row>
    <row r="2218" spans="1:16" x14ac:dyDescent="0.3">
      <c r="A2218" s="21"/>
      <c r="P2218"/>
    </row>
    <row r="2219" spans="1:16" x14ac:dyDescent="0.3">
      <c r="A2219" s="21"/>
      <c r="P2219"/>
    </row>
    <row r="2220" spans="1:16" x14ac:dyDescent="0.3">
      <c r="A2220" s="21"/>
      <c r="P2220"/>
    </row>
    <row r="2221" spans="1:16" x14ac:dyDescent="0.3">
      <c r="A2221" s="21"/>
      <c r="P2221"/>
    </row>
    <row r="2222" spans="1:16" x14ac:dyDescent="0.3">
      <c r="A2222" s="21"/>
      <c r="P2222"/>
    </row>
    <row r="2223" spans="1:16" x14ac:dyDescent="0.3">
      <c r="A2223" s="21"/>
      <c r="P2223"/>
    </row>
    <row r="2224" spans="1:16" x14ac:dyDescent="0.3">
      <c r="A2224" s="21"/>
      <c r="P2224"/>
    </row>
    <row r="2225" spans="1:16" x14ac:dyDescent="0.3">
      <c r="A2225" s="21"/>
      <c r="P2225"/>
    </row>
    <row r="2226" spans="1:16" x14ac:dyDescent="0.3">
      <c r="A2226" s="21"/>
      <c r="P2226"/>
    </row>
    <row r="2227" spans="1:16" x14ac:dyDescent="0.3">
      <c r="A2227" s="21"/>
      <c r="P2227"/>
    </row>
    <row r="2228" spans="1:16" x14ac:dyDescent="0.3">
      <c r="A2228" s="21"/>
      <c r="P2228"/>
    </row>
    <row r="2229" spans="1:16" x14ac:dyDescent="0.3">
      <c r="A2229" s="21"/>
      <c r="P2229"/>
    </row>
    <row r="2230" spans="1:16" x14ac:dyDescent="0.3">
      <c r="A2230" s="21"/>
      <c r="P2230"/>
    </row>
    <row r="2231" spans="1:16" x14ac:dyDescent="0.3">
      <c r="A2231" s="21"/>
      <c r="P2231"/>
    </row>
    <row r="2232" spans="1:16" x14ac:dyDescent="0.3">
      <c r="A2232" s="21"/>
      <c r="P2232"/>
    </row>
    <row r="2233" spans="1:16" x14ac:dyDescent="0.3">
      <c r="A2233" s="21"/>
      <c r="P2233"/>
    </row>
    <row r="2234" spans="1:16" x14ac:dyDescent="0.3">
      <c r="A2234" s="21"/>
      <c r="P2234"/>
    </row>
    <row r="2235" spans="1:16" x14ac:dyDescent="0.3">
      <c r="A2235" s="21"/>
      <c r="P2235"/>
    </row>
    <row r="2236" spans="1:16" x14ac:dyDescent="0.3">
      <c r="A2236" s="21"/>
      <c r="P2236"/>
    </row>
    <row r="2237" spans="1:16" x14ac:dyDescent="0.3">
      <c r="A2237" s="21"/>
      <c r="P2237"/>
    </row>
    <row r="2238" spans="1:16" x14ac:dyDescent="0.3">
      <c r="A2238" s="21"/>
      <c r="P2238"/>
    </row>
    <row r="2239" spans="1:16" x14ac:dyDescent="0.3">
      <c r="A2239" s="21"/>
      <c r="P2239"/>
    </row>
    <row r="2240" spans="1:16" x14ac:dyDescent="0.3">
      <c r="A2240" s="21"/>
      <c r="P2240"/>
    </row>
    <row r="2241" spans="1:16" x14ac:dyDescent="0.3">
      <c r="A2241" s="21"/>
      <c r="P2241"/>
    </row>
    <row r="2242" spans="1:16" x14ac:dyDescent="0.3">
      <c r="A2242" s="21"/>
      <c r="P2242"/>
    </row>
    <row r="2243" spans="1:16" x14ac:dyDescent="0.3">
      <c r="A2243" s="21"/>
      <c r="P2243"/>
    </row>
    <row r="2244" spans="1:16" x14ac:dyDescent="0.3">
      <c r="A2244" s="21"/>
      <c r="P2244"/>
    </row>
    <row r="2245" spans="1:16" x14ac:dyDescent="0.3">
      <c r="A2245" s="21"/>
      <c r="P2245"/>
    </row>
    <row r="2246" spans="1:16" x14ac:dyDescent="0.3">
      <c r="A2246" s="21"/>
      <c r="P2246"/>
    </row>
    <row r="2247" spans="1:16" x14ac:dyDescent="0.3">
      <c r="A2247" s="21"/>
      <c r="P2247"/>
    </row>
    <row r="2248" spans="1:16" x14ac:dyDescent="0.3">
      <c r="A2248" s="21"/>
      <c r="P2248"/>
    </row>
    <row r="2249" spans="1:16" x14ac:dyDescent="0.3">
      <c r="A2249" s="21"/>
      <c r="P2249"/>
    </row>
    <row r="2250" spans="1:16" x14ac:dyDescent="0.3">
      <c r="A2250" s="21"/>
      <c r="P2250"/>
    </row>
    <row r="2251" spans="1:16" x14ac:dyDescent="0.3">
      <c r="A2251" s="21"/>
      <c r="P2251"/>
    </row>
    <row r="2252" spans="1:16" x14ac:dyDescent="0.3">
      <c r="A2252" s="21"/>
      <c r="P2252"/>
    </row>
    <row r="2253" spans="1:16" x14ac:dyDescent="0.3">
      <c r="A2253" s="21"/>
      <c r="P2253"/>
    </row>
    <row r="2254" spans="1:16" x14ac:dyDescent="0.3">
      <c r="A2254" s="21"/>
      <c r="P2254"/>
    </row>
    <row r="2255" spans="1:16" x14ac:dyDescent="0.3">
      <c r="A2255" s="21"/>
      <c r="P2255"/>
    </row>
    <row r="2256" spans="1:16" x14ac:dyDescent="0.3">
      <c r="A2256" s="21"/>
      <c r="P2256"/>
    </row>
    <row r="2257" spans="1:16" x14ac:dyDescent="0.3">
      <c r="A2257" s="21"/>
      <c r="P2257"/>
    </row>
    <row r="2258" spans="1:16" x14ac:dyDescent="0.3">
      <c r="A2258" s="21"/>
      <c r="P2258"/>
    </row>
    <row r="2259" spans="1:16" x14ac:dyDescent="0.3">
      <c r="A2259" s="21"/>
      <c r="P2259"/>
    </row>
    <row r="2260" spans="1:16" x14ac:dyDescent="0.3">
      <c r="A2260" s="21"/>
      <c r="P2260"/>
    </row>
    <row r="2261" spans="1:16" x14ac:dyDescent="0.3">
      <c r="A2261" s="21"/>
      <c r="P2261"/>
    </row>
    <row r="2262" spans="1:16" x14ac:dyDescent="0.3">
      <c r="A2262" s="21"/>
      <c r="P2262"/>
    </row>
    <row r="2263" spans="1:16" x14ac:dyDescent="0.3">
      <c r="A2263" s="21"/>
      <c r="P2263"/>
    </row>
    <row r="2264" spans="1:16" x14ac:dyDescent="0.3">
      <c r="A2264" s="21"/>
      <c r="P2264"/>
    </row>
    <row r="2265" spans="1:16" x14ac:dyDescent="0.3">
      <c r="A2265" s="21"/>
      <c r="P2265"/>
    </row>
    <row r="2266" spans="1:16" x14ac:dyDescent="0.3">
      <c r="A2266" s="21"/>
      <c r="P2266"/>
    </row>
    <row r="2267" spans="1:16" x14ac:dyDescent="0.3">
      <c r="A2267" s="21"/>
      <c r="P2267"/>
    </row>
    <row r="2268" spans="1:16" x14ac:dyDescent="0.3">
      <c r="A2268" s="21"/>
      <c r="P2268"/>
    </row>
    <row r="2269" spans="1:16" x14ac:dyDescent="0.3">
      <c r="A2269" s="21"/>
      <c r="P2269"/>
    </row>
    <row r="2270" spans="1:16" x14ac:dyDescent="0.3">
      <c r="A2270" s="21"/>
      <c r="P2270"/>
    </row>
    <row r="2271" spans="1:16" x14ac:dyDescent="0.3">
      <c r="A2271" s="21"/>
      <c r="P2271"/>
    </row>
    <row r="2272" spans="1:16" x14ac:dyDescent="0.3">
      <c r="A2272" s="21"/>
      <c r="P2272"/>
    </row>
    <row r="2273" spans="1:16" x14ac:dyDescent="0.3">
      <c r="A2273" s="21"/>
      <c r="P2273"/>
    </row>
    <row r="2274" spans="1:16" x14ac:dyDescent="0.3">
      <c r="A2274" s="21"/>
      <c r="P2274"/>
    </row>
    <row r="2275" spans="1:16" x14ac:dyDescent="0.3">
      <c r="A2275" s="21"/>
      <c r="P2275"/>
    </row>
    <row r="2276" spans="1:16" x14ac:dyDescent="0.3">
      <c r="A2276" s="21"/>
      <c r="P2276"/>
    </row>
    <row r="2277" spans="1:16" x14ac:dyDescent="0.3">
      <c r="A2277" s="21"/>
      <c r="P2277"/>
    </row>
    <row r="2278" spans="1:16" x14ac:dyDescent="0.3">
      <c r="A2278" s="21"/>
      <c r="P2278"/>
    </row>
    <row r="2279" spans="1:16" x14ac:dyDescent="0.3">
      <c r="A2279" s="21"/>
      <c r="P2279"/>
    </row>
    <row r="2280" spans="1:16" x14ac:dyDescent="0.3">
      <c r="A2280" s="21"/>
      <c r="P2280"/>
    </row>
    <row r="2281" spans="1:16" x14ac:dyDescent="0.3">
      <c r="A2281" s="21"/>
      <c r="P2281"/>
    </row>
    <row r="2282" spans="1:16" x14ac:dyDescent="0.3">
      <c r="A2282" s="21"/>
      <c r="P2282"/>
    </row>
    <row r="2283" spans="1:16" x14ac:dyDescent="0.3">
      <c r="A2283" s="21"/>
      <c r="P2283"/>
    </row>
    <row r="2284" spans="1:16" x14ac:dyDescent="0.3">
      <c r="A2284" s="21"/>
      <c r="P2284"/>
    </row>
    <row r="2285" spans="1:16" x14ac:dyDescent="0.3">
      <c r="A2285" s="21"/>
      <c r="P2285"/>
    </row>
    <row r="2286" spans="1:16" x14ac:dyDescent="0.3">
      <c r="A2286" s="21"/>
      <c r="P2286"/>
    </row>
    <row r="2287" spans="1:16" x14ac:dyDescent="0.3">
      <c r="A2287" s="21"/>
      <c r="P2287"/>
    </row>
    <row r="2288" spans="1:16" x14ac:dyDescent="0.3">
      <c r="A2288" s="21"/>
      <c r="P2288"/>
    </row>
    <row r="2289" spans="1:16" x14ac:dyDescent="0.3">
      <c r="A2289" s="21"/>
      <c r="P2289"/>
    </row>
    <row r="2290" spans="1:16" x14ac:dyDescent="0.3">
      <c r="A2290" s="21"/>
      <c r="P2290"/>
    </row>
    <row r="2291" spans="1:16" x14ac:dyDescent="0.3">
      <c r="A2291" s="21"/>
      <c r="P2291"/>
    </row>
    <row r="2292" spans="1:16" x14ac:dyDescent="0.3">
      <c r="A2292" s="21"/>
      <c r="P2292"/>
    </row>
    <row r="2293" spans="1:16" x14ac:dyDescent="0.3">
      <c r="A2293" s="21"/>
      <c r="P2293"/>
    </row>
    <row r="2294" spans="1:16" x14ac:dyDescent="0.3">
      <c r="A2294" s="21"/>
      <c r="P2294"/>
    </row>
    <row r="2295" spans="1:16" x14ac:dyDescent="0.3">
      <c r="A2295" s="21"/>
      <c r="P2295"/>
    </row>
    <row r="2296" spans="1:16" x14ac:dyDescent="0.3">
      <c r="A2296" s="21"/>
      <c r="P2296"/>
    </row>
    <row r="2297" spans="1:16" x14ac:dyDescent="0.3">
      <c r="A2297" s="21"/>
      <c r="P2297"/>
    </row>
    <row r="2298" spans="1:16" x14ac:dyDescent="0.3">
      <c r="A2298" s="21"/>
      <c r="P2298"/>
    </row>
    <row r="2299" spans="1:16" x14ac:dyDescent="0.3">
      <c r="A2299" s="21"/>
      <c r="P2299"/>
    </row>
    <row r="2300" spans="1:16" x14ac:dyDescent="0.3">
      <c r="A2300" s="21"/>
      <c r="P2300"/>
    </row>
    <row r="2301" spans="1:16" x14ac:dyDescent="0.3">
      <c r="A2301" s="21"/>
      <c r="P2301"/>
    </row>
    <row r="2302" spans="1:16" x14ac:dyDescent="0.3">
      <c r="A2302" s="21"/>
      <c r="P2302"/>
    </row>
    <row r="2303" spans="1:16" x14ac:dyDescent="0.3">
      <c r="A2303" s="21"/>
      <c r="P2303"/>
    </row>
    <row r="2304" spans="1:16" x14ac:dyDescent="0.3">
      <c r="A2304" s="21"/>
      <c r="P2304"/>
    </row>
    <row r="2305" spans="1:16" x14ac:dyDescent="0.3">
      <c r="A2305" s="21"/>
      <c r="P2305"/>
    </row>
    <row r="2306" spans="1:16" x14ac:dyDescent="0.3">
      <c r="A2306" s="21"/>
      <c r="P2306"/>
    </row>
    <row r="2307" spans="1:16" x14ac:dyDescent="0.3">
      <c r="A2307" s="21"/>
      <c r="P2307"/>
    </row>
    <row r="2308" spans="1:16" x14ac:dyDescent="0.3">
      <c r="A2308" s="21"/>
      <c r="P2308"/>
    </row>
    <row r="2309" spans="1:16" x14ac:dyDescent="0.3">
      <c r="A2309" s="21"/>
      <c r="P2309"/>
    </row>
    <row r="2310" spans="1:16" x14ac:dyDescent="0.3">
      <c r="A2310" s="21"/>
      <c r="P2310"/>
    </row>
    <row r="2311" spans="1:16" x14ac:dyDescent="0.3">
      <c r="A2311" s="21"/>
      <c r="P2311"/>
    </row>
    <row r="2312" spans="1:16" x14ac:dyDescent="0.3">
      <c r="A2312" s="21"/>
      <c r="P2312"/>
    </row>
    <row r="2313" spans="1:16" x14ac:dyDescent="0.3">
      <c r="A2313" s="21"/>
      <c r="P2313"/>
    </row>
    <row r="2314" spans="1:16" x14ac:dyDescent="0.3">
      <c r="A2314" s="21"/>
      <c r="P2314"/>
    </row>
    <row r="2315" spans="1:16" x14ac:dyDescent="0.3">
      <c r="A2315" s="21"/>
      <c r="P2315"/>
    </row>
    <row r="2316" spans="1:16" x14ac:dyDescent="0.3">
      <c r="A2316" s="21"/>
      <c r="P2316"/>
    </row>
    <row r="2317" spans="1:16" x14ac:dyDescent="0.3">
      <c r="A2317" s="21"/>
      <c r="P2317"/>
    </row>
    <row r="2318" spans="1:16" x14ac:dyDescent="0.3">
      <c r="A2318" s="21"/>
      <c r="P2318"/>
    </row>
    <row r="2319" spans="1:16" x14ac:dyDescent="0.3">
      <c r="A2319" s="21"/>
      <c r="P2319"/>
    </row>
    <row r="2320" spans="1:16" x14ac:dyDescent="0.3">
      <c r="A2320" s="21"/>
      <c r="P2320"/>
    </row>
    <row r="2321" spans="1:16" x14ac:dyDescent="0.3">
      <c r="A2321" s="21"/>
      <c r="P2321"/>
    </row>
    <row r="2322" spans="1:16" x14ac:dyDescent="0.3">
      <c r="A2322" s="21"/>
      <c r="P2322"/>
    </row>
    <row r="2323" spans="1:16" x14ac:dyDescent="0.3">
      <c r="A2323" s="21"/>
      <c r="P2323"/>
    </row>
    <row r="2324" spans="1:16" x14ac:dyDescent="0.3">
      <c r="A2324" s="21"/>
      <c r="P2324"/>
    </row>
    <row r="2325" spans="1:16" x14ac:dyDescent="0.3">
      <c r="A2325" s="21"/>
      <c r="P2325"/>
    </row>
    <row r="2326" spans="1:16" x14ac:dyDescent="0.3">
      <c r="A2326" s="21"/>
      <c r="P2326"/>
    </row>
    <row r="2327" spans="1:16" x14ac:dyDescent="0.3">
      <c r="A2327" s="21"/>
      <c r="P2327"/>
    </row>
    <row r="2328" spans="1:16" x14ac:dyDescent="0.3">
      <c r="A2328" s="21"/>
      <c r="P2328"/>
    </row>
    <row r="2329" spans="1:16" x14ac:dyDescent="0.3">
      <c r="A2329" s="21"/>
      <c r="P2329"/>
    </row>
    <row r="2330" spans="1:16" x14ac:dyDescent="0.3">
      <c r="A2330" s="21"/>
      <c r="P2330"/>
    </row>
    <row r="2331" spans="1:16" x14ac:dyDescent="0.3">
      <c r="A2331" s="21"/>
      <c r="P2331"/>
    </row>
    <row r="2332" spans="1:16" x14ac:dyDescent="0.3">
      <c r="A2332" s="21"/>
      <c r="P2332"/>
    </row>
    <row r="2333" spans="1:16" x14ac:dyDescent="0.3">
      <c r="A2333" s="21"/>
      <c r="P2333"/>
    </row>
    <row r="2334" spans="1:16" x14ac:dyDescent="0.3">
      <c r="A2334" s="21"/>
      <c r="P2334"/>
    </row>
    <row r="2335" spans="1:16" x14ac:dyDescent="0.3">
      <c r="A2335" s="21"/>
      <c r="P2335"/>
    </row>
    <row r="2336" spans="1:16" x14ac:dyDescent="0.3">
      <c r="A2336" s="21"/>
      <c r="P2336"/>
    </row>
    <row r="2337" spans="1:16" x14ac:dyDescent="0.3">
      <c r="A2337" s="21"/>
      <c r="P2337"/>
    </row>
    <row r="2338" spans="1:16" x14ac:dyDescent="0.3">
      <c r="A2338" s="21"/>
      <c r="P2338"/>
    </row>
    <row r="2339" spans="1:16" x14ac:dyDescent="0.3">
      <c r="A2339" s="21"/>
      <c r="P2339"/>
    </row>
    <row r="2340" spans="1:16" x14ac:dyDescent="0.3">
      <c r="A2340" s="21"/>
      <c r="P2340"/>
    </row>
    <row r="2341" spans="1:16" x14ac:dyDescent="0.3">
      <c r="A2341" s="21"/>
      <c r="P2341"/>
    </row>
    <row r="2342" spans="1:16" x14ac:dyDescent="0.3">
      <c r="A2342" s="21"/>
      <c r="P2342"/>
    </row>
    <row r="2343" spans="1:16" x14ac:dyDescent="0.3">
      <c r="A2343" s="21"/>
      <c r="P2343"/>
    </row>
    <row r="2344" spans="1:16" x14ac:dyDescent="0.3">
      <c r="A2344" s="21"/>
      <c r="P2344"/>
    </row>
    <row r="2345" spans="1:16" x14ac:dyDescent="0.3">
      <c r="A2345" s="21"/>
      <c r="P2345"/>
    </row>
    <row r="2346" spans="1:16" x14ac:dyDescent="0.3">
      <c r="A2346" s="21"/>
      <c r="P2346"/>
    </row>
    <row r="2347" spans="1:16" x14ac:dyDescent="0.3">
      <c r="A2347" s="21"/>
      <c r="P2347"/>
    </row>
    <row r="2348" spans="1:16" x14ac:dyDescent="0.3">
      <c r="A2348" s="21"/>
      <c r="P2348"/>
    </row>
    <row r="2349" spans="1:16" x14ac:dyDescent="0.3">
      <c r="A2349" s="21"/>
      <c r="P2349"/>
    </row>
    <row r="2350" spans="1:16" x14ac:dyDescent="0.3">
      <c r="A2350" s="21"/>
      <c r="P2350"/>
    </row>
    <row r="2351" spans="1:16" x14ac:dyDescent="0.3">
      <c r="A2351" s="21"/>
      <c r="P2351"/>
    </row>
    <row r="2352" spans="1:16" x14ac:dyDescent="0.3">
      <c r="A2352" s="21"/>
      <c r="P2352"/>
    </row>
    <row r="2353" spans="1:16" x14ac:dyDescent="0.3">
      <c r="A2353" s="21"/>
      <c r="P2353"/>
    </row>
    <row r="2354" spans="1:16" x14ac:dyDescent="0.3">
      <c r="A2354" s="21"/>
      <c r="P2354"/>
    </row>
    <row r="2355" spans="1:16" x14ac:dyDescent="0.3">
      <c r="A2355" s="21"/>
      <c r="P2355"/>
    </row>
    <row r="2356" spans="1:16" x14ac:dyDescent="0.3">
      <c r="A2356" s="21"/>
      <c r="P2356"/>
    </row>
    <row r="2357" spans="1:16" x14ac:dyDescent="0.3">
      <c r="A2357" s="21"/>
      <c r="P2357"/>
    </row>
    <row r="2358" spans="1:16" x14ac:dyDescent="0.3">
      <c r="A2358" s="21"/>
      <c r="P2358"/>
    </row>
    <row r="2359" spans="1:16" x14ac:dyDescent="0.3">
      <c r="A2359" s="21"/>
      <c r="P2359"/>
    </row>
    <row r="2360" spans="1:16" x14ac:dyDescent="0.3">
      <c r="A2360" s="21"/>
      <c r="P2360"/>
    </row>
    <row r="2361" spans="1:16" x14ac:dyDescent="0.3">
      <c r="A2361" s="21"/>
      <c r="P2361"/>
    </row>
    <row r="2362" spans="1:16" x14ac:dyDescent="0.3">
      <c r="A2362" s="21"/>
      <c r="P2362"/>
    </row>
    <row r="2363" spans="1:16" x14ac:dyDescent="0.3">
      <c r="A2363" s="21"/>
      <c r="P2363"/>
    </row>
    <row r="2364" spans="1:16" x14ac:dyDescent="0.3">
      <c r="A2364" s="21"/>
      <c r="P2364"/>
    </row>
    <row r="2365" spans="1:16" x14ac:dyDescent="0.3">
      <c r="A2365" s="21"/>
      <c r="P2365"/>
    </row>
    <row r="2366" spans="1:16" x14ac:dyDescent="0.3">
      <c r="A2366" s="21"/>
      <c r="P2366"/>
    </row>
    <row r="2367" spans="1:16" x14ac:dyDescent="0.3">
      <c r="A2367" s="21"/>
      <c r="P2367"/>
    </row>
    <row r="2368" spans="1:16" x14ac:dyDescent="0.3">
      <c r="A2368" s="21"/>
      <c r="P2368"/>
    </row>
    <row r="2369" spans="1:16" x14ac:dyDescent="0.3">
      <c r="A2369" s="21"/>
      <c r="P2369"/>
    </row>
    <row r="2370" spans="1:16" x14ac:dyDescent="0.3">
      <c r="A2370" s="21"/>
      <c r="P2370"/>
    </row>
    <row r="2371" spans="1:16" x14ac:dyDescent="0.3">
      <c r="A2371" s="21"/>
      <c r="P2371"/>
    </row>
    <row r="2372" spans="1:16" x14ac:dyDescent="0.3">
      <c r="A2372" s="21"/>
      <c r="P2372"/>
    </row>
    <row r="2373" spans="1:16" x14ac:dyDescent="0.3">
      <c r="A2373" s="21"/>
      <c r="P2373"/>
    </row>
    <row r="2374" spans="1:16" x14ac:dyDescent="0.3">
      <c r="A2374" s="21"/>
      <c r="P2374"/>
    </row>
    <row r="2375" spans="1:16" x14ac:dyDescent="0.3">
      <c r="A2375" s="21"/>
      <c r="P2375"/>
    </row>
    <row r="2376" spans="1:16" x14ac:dyDescent="0.3">
      <c r="A2376" s="21"/>
      <c r="P2376"/>
    </row>
    <row r="2377" spans="1:16" x14ac:dyDescent="0.3">
      <c r="A2377" s="21"/>
      <c r="P2377"/>
    </row>
    <row r="2378" spans="1:16" x14ac:dyDescent="0.3">
      <c r="A2378" s="21"/>
      <c r="P2378"/>
    </row>
    <row r="2379" spans="1:16" x14ac:dyDescent="0.3">
      <c r="A2379" s="21"/>
      <c r="P2379"/>
    </row>
    <row r="2380" spans="1:16" x14ac:dyDescent="0.3">
      <c r="A2380" s="21"/>
      <c r="P2380"/>
    </row>
    <row r="2381" spans="1:16" x14ac:dyDescent="0.3">
      <c r="A2381" s="21"/>
      <c r="P2381"/>
    </row>
    <row r="2382" spans="1:16" x14ac:dyDescent="0.3">
      <c r="A2382" s="21"/>
      <c r="P2382"/>
    </row>
    <row r="2383" spans="1:16" x14ac:dyDescent="0.3">
      <c r="A2383" s="21"/>
      <c r="P2383"/>
    </row>
    <row r="2384" spans="1:16" x14ac:dyDescent="0.3">
      <c r="A2384" s="21"/>
      <c r="P2384"/>
    </row>
    <row r="2385" spans="1:16" x14ac:dyDescent="0.3">
      <c r="A2385" s="21"/>
      <c r="P2385"/>
    </row>
    <row r="2386" spans="1:16" x14ac:dyDescent="0.3">
      <c r="A2386" s="21"/>
      <c r="P2386"/>
    </row>
    <row r="2387" spans="1:16" x14ac:dyDescent="0.3">
      <c r="A2387" s="21"/>
      <c r="P2387"/>
    </row>
    <row r="2388" spans="1:16" x14ac:dyDescent="0.3">
      <c r="A2388" s="21"/>
      <c r="P2388"/>
    </row>
    <row r="2389" spans="1:16" x14ac:dyDescent="0.3">
      <c r="A2389" s="21"/>
      <c r="P2389"/>
    </row>
    <row r="2390" spans="1:16" x14ac:dyDescent="0.3">
      <c r="A2390" s="21"/>
      <c r="P2390"/>
    </row>
    <row r="2391" spans="1:16" x14ac:dyDescent="0.3">
      <c r="A2391" s="21"/>
      <c r="P2391"/>
    </row>
    <row r="2392" spans="1:16" x14ac:dyDescent="0.3">
      <c r="A2392" s="21"/>
      <c r="P2392"/>
    </row>
    <row r="2393" spans="1:16" x14ac:dyDescent="0.3">
      <c r="A2393" s="21"/>
      <c r="P2393"/>
    </row>
    <row r="2394" spans="1:16" x14ac:dyDescent="0.3">
      <c r="A2394" s="21"/>
      <c r="P2394"/>
    </row>
    <row r="2395" spans="1:16" x14ac:dyDescent="0.3">
      <c r="A2395" s="21"/>
      <c r="P2395"/>
    </row>
    <row r="2396" spans="1:16" x14ac:dyDescent="0.3">
      <c r="A2396" s="21"/>
      <c r="P2396"/>
    </row>
    <row r="2397" spans="1:16" x14ac:dyDescent="0.3">
      <c r="A2397" s="21"/>
      <c r="P2397"/>
    </row>
    <row r="2398" spans="1:16" x14ac:dyDescent="0.3">
      <c r="A2398" s="21"/>
      <c r="P2398"/>
    </row>
    <row r="2399" spans="1:16" x14ac:dyDescent="0.3">
      <c r="A2399" s="21"/>
      <c r="P2399"/>
    </row>
    <row r="2400" spans="1:16" x14ac:dyDescent="0.3">
      <c r="A2400" s="21"/>
      <c r="P2400"/>
    </row>
    <row r="2401" spans="1:16" x14ac:dyDescent="0.3">
      <c r="A2401" s="21"/>
      <c r="P2401"/>
    </row>
    <row r="2402" spans="1:16" x14ac:dyDescent="0.3">
      <c r="A2402" s="21"/>
      <c r="P2402"/>
    </row>
    <row r="2403" spans="1:16" x14ac:dyDescent="0.3">
      <c r="A2403" s="21"/>
      <c r="P2403"/>
    </row>
    <row r="2404" spans="1:16" x14ac:dyDescent="0.3">
      <c r="A2404" s="21"/>
      <c r="P2404"/>
    </row>
    <row r="2405" spans="1:16" x14ac:dyDescent="0.3">
      <c r="A2405" s="21"/>
      <c r="P2405"/>
    </row>
    <row r="2406" spans="1:16" x14ac:dyDescent="0.3">
      <c r="A2406" s="21"/>
      <c r="P2406"/>
    </row>
    <row r="2407" spans="1:16" x14ac:dyDescent="0.3">
      <c r="A2407" s="21"/>
      <c r="P2407"/>
    </row>
    <row r="2408" spans="1:16" x14ac:dyDescent="0.3">
      <c r="A2408" s="21"/>
      <c r="P2408"/>
    </row>
    <row r="2409" spans="1:16" x14ac:dyDescent="0.3">
      <c r="A2409" s="21"/>
      <c r="P2409"/>
    </row>
    <row r="2410" spans="1:16" x14ac:dyDescent="0.3">
      <c r="A2410" s="21"/>
      <c r="P2410"/>
    </row>
    <row r="2411" spans="1:16" x14ac:dyDescent="0.3">
      <c r="A2411" s="21"/>
      <c r="P2411"/>
    </row>
    <row r="2412" spans="1:16" x14ac:dyDescent="0.3">
      <c r="A2412" s="21"/>
      <c r="P2412"/>
    </row>
    <row r="2413" spans="1:16" x14ac:dyDescent="0.3">
      <c r="A2413" s="21"/>
      <c r="P2413"/>
    </row>
    <row r="2414" spans="1:16" x14ac:dyDescent="0.3">
      <c r="A2414" s="21"/>
      <c r="P2414"/>
    </row>
    <row r="2415" spans="1:16" x14ac:dyDescent="0.3">
      <c r="A2415" s="21"/>
      <c r="P2415"/>
    </row>
    <row r="2416" spans="1:16" x14ac:dyDescent="0.3">
      <c r="A2416" s="21"/>
      <c r="P2416"/>
    </row>
    <row r="2417" spans="1:16" x14ac:dyDescent="0.3">
      <c r="A2417" s="21"/>
      <c r="P2417"/>
    </row>
    <row r="2418" spans="1:16" x14ac:dyDescent="0.3">
      <c r="A2418" s="21"/>
      <c r="P2418"/>
    </row>
    <row r="2419" spans="1:16" x14ac:dyDescent="0.3">
      <c r="A2419" s="21"/>
      <c r="P2419"/>
    </row>
    <row r="2420" spans="1:16" x14ac:dyDescent="0.3">
      <c r="A2420" s="21"/>
      <c r="P2420"/>
    </row>
    <row r="2421" spans="1:16" x14ac:dyDescent="0.3">
      <c r="A2421" s="21"/>
      <c r="P2421"/>
    </row>
    <row r="2422" spans="1:16" x14ac:dyDescent="0.3">
      <c r="A2422" s="21"/>
      <c r="P2422"/>
    </row>
    <row r="2423" spans="1:16" x14ac:dyDescent="0.3">
      <c r="A2423" s="21"/>
      <c r="P2423"/>
    </row>
    <row r="2424" spans="1:16" x14ac:dyDescent="0.3">
      <c r="A2424" s="21"/>
      <c r="P2424"/>
    </row>
    <row r="2425" spans="1:16" x14ac:dyDescent="0.3">
      <c r="A2425" s="21"/>
      <c r="P2425"/>
    </row>
    <row r="2426" spans="1:16" x14ac:dyDescent="0.3">
      <c r="A2426" s="21"/>
      <c r="P2426"/>
    </row>
    <row r="2427" spans="1:16" x14ac:dyDescent="0.3">
      <c r="A2427" s="21"/>
      <c r="P2427"/>
    </row>
    <row r="2428" spans="1:16" x14ac:dyDescent="0.3">
      <c r="A2428" s="21"/>
      <c r="P2428"/>
    </row>
    <row r="2429" spans="1:16" x14ac:dyDescent="0.3">
      <c r="A2429" s="21"/>
      <c r="P2429"/>
    </row>
    <row r="2430" spans="1:16" x14ac:dyDescent="0.3">
      <c r="A2430" s="21"/>
      <c r="P2430"/>
    </row>
    <row r="2431" spans="1:16" x14ac:dyDescent="0.3">
      <c r="A2431" s="21"/>
      <c r="P2431"/>
    </row>
    <row r="2432" spans="1:16" x14ac:dyDescent="0.3">
      <c r="A2432" s="21"/>
      <c r="P2432"/>
    </row>
    <row r="2433" spans="1:16" x14ac:dyDescent="0.3">
      <c r="A2433" s="21"/>
      <c r="P2433"/>
    </row>
    <row r="2434" spans="1:16" x14ac:dyDescent="0.3">
      <c r="A2434" s="21"/>
      <c r="P2434"/>
    </row>
    <row r="2435" spans="1:16" x14ac:dyDescent="0.3">
      <c r="A2435" s="21"/>
      <c r="P2435"/>
    </row>
    <row r="2436" spans="1:16" x14ac:dyDescent="0.3">
      <c r="A2436" s="21"/>
      <c r="P2436"/>
    </row>
    <row r="2437" spans="1:16" x14ac:dyDescent="0.3">
      <c r="A2437" s="21"/>
      <c r="P2437"/>
    </row>
    <row r="2438" spans="1:16" x14ac:dyDescent="0.3">
      <c r="A2438" s="21"/>
      <c r="P2438"/>
    </row>
    <row r="2439" spans="1:16" x14ac:dyDescent="0.3">
      <c r="A2439" s="21"/>
      <c r="P2439"/>
    </row>
    <row r="2440" spans="1:16" x14ac:dyDescent="0.3">
      <c r="A2440" s="21"/>
      <c r="P2440"/>
    </row>
    <row r="2441" spans="1:16" x14ac:dyDescent="0.3">
      <c r="A2441" s="21"/>
      <c r="P2441"/>
    </row>
    <row r="2442" spans="1:16" x14ac:dyDescent="0.3">
      <c r="A2442" s="21"/>
      <c r="P2442"/>
    </row>
    <row r="2443" spans="1:16" x14ac:dyDescent="0.3">
      <c r="A2443" s="21"/>
      <c r="P2443"/>
    </row>
    <row r="2444" spans="1:16" x14ac:dyDescent="0.3">
      <c r="A2444" s="21"/>
      <c r="P2444"/>
    </row>
    <row r="2445" spans="1:16" x14ac:dyDescent="0.3">
      <c r="A2445" s="21"/>
      <c r="P2445"/>
    </row>
    <row r="2446" spans="1:16" x14ac:dyDescent="0.3">
      <c r="A2446" s="21"/>
      <c r="P2446"/>
    </row>
    <row r="2447" spans="1:16" x14ac:dyDescent="0.3">
      <c r="A2447" s="21"/>
      <c r="P2447"/>
    </row>
    <row r="2448" spans="1:16" x14ac:dyDescent="0.3">
      <c r="A2448" s="21"/>
      <c r="P2448"/>
    </row>
    <row r="2449" spans="1:16" x14ac:dyDescent="0.3">
      <c r="A2449" s="21"/>
      <c r="P2449"/>
    </row>
    <row r="2450" spans="1:16" x14ac:dyDescent="0.3">
      <c r="A2450" s="21"/>
      <c r="P2450"/>
    </row>
    <row r="2451" spans="1:16" x14ac:dyDescent="0.3">
      <c r="A2451" s="21"/>
      <c r="P2451"/>
    </row>
    <row r="2452" spans="1:16" x14ac:dyDescent="0.3">
      <c r="A2452" s="21"/>
      <c r="P2452"/>
    </row>
    <row r="2453" spans="1:16" x14ac:dyDescent="0.3">
      <c r="A2453" s="21"/>
      <c r="P2453"/>
    </row>
    <row r="2454" spans="1:16" x14ac:dyDescent="0.3">
      <c r="A2454" s="21"/>
      <c r="P2454"/>
    </row>
    <row r="2455" spans="1:16" x14ac:dyDescent="0.3">
      <c r="A2455" s="21"/>
      <c r="P2455"/>
    </row>
    <row r="2456" spans="1:16" x14ac:dyDescent="0.3">
      <c r="A2456" s="21"/>
      <c r="P2456"/>
    </row>
    <row r="2457" spans="1:16" x14ac:dyDescent="0.3">
      <c r="A2457" s="21"/>
      <c r="P2457"/>
    </row>
    <row r="2458" spans="1:16" x14ac:dyDescent="0.3">
      <c r="A2458" s="21"/>
      <c r="P2458"/>
    </row>
    <row r="2459" spans="1:16" x14ac:dyDescent="0.3">
      <c r="A2459" s="21"/>
      <c r="P2459"/>
    </row>
    <row r="2460" spans="1:16" x14ac:dyDescent="0.3">
      <c r="A2460" s="21"/>
      <c r="P2460"/>
    </row>
    <row r="2461" spans="1:16" x14ac:dyDescent="0.3">
      <c r="A2461" s="21"/>
      <c r="P2461"/>
    </row>
    <row r="2462" spans="1:16" x14ac:dyDescent="0.3">
      <c r="A2462" s="21"/>
      <c r="P2462"/>
    </row>
    <row r="2463" spans="1:16" x14ac:dyDescent="0.3">
      <c r="A2463" s="21"/>
      <c r="P2463"/>
    </row>
    <row r="2464" spans="1:16" x14ac:dyDescent="0.3">
      <c r="A2464" s="21"/>
      <c r="P2464"/>
    </row>
    <row r="2465" spans="1:16" x14ac:dyDescent="0.3">
      <c r="A2465" s="21"/>
      <c r="P2465"/>
    </row>
    <row r="2466" spans="1:16" x14ac:dyDescent="0.3">
      <c r="A2466" s="21"/>
      <c r="P2466"/>
    </row>
    <row r="2467" spans="1:16" x14ac:dyDescent="0.3">
      <c r="A2467" s="21"/>
      <c r="P2467"/>
    </row>
    <row r="2468" spans="1:16" x14ac:dyDescent="0.3">
      <c r="A2468" s="21"/>
      <c r="P2468"/>
    </row>
    <row r="2469" spans="1:16" x14ac:dyDescent="0.3">
      <c r="A2469" s="21"/>
      <c r="P2469"/>
    </row>
    <row r="2470" spans="1:16" x14ac:dyDescent="0.3">
      <c r="A2470" s="21"/>
      <c r="P2470"/>
    </row>
    <row r="2471" spans="1:16" x14ac:dyDescent="0.3">
      <c r="A2471" s="21"/>
      <c r="P2471"/>
    </row>
    <row r="2472" spans="1:16" x14ac:dyDescent="0.3">
      <c r="A2472" s="21"/>
      <c r="P2472"/>
    </row>
    <row r="2473" spans="1:16" x14ac:dyDescent="0.3">
      <c r="A2473" s="21"/>
      <c r="P2473"/>
    </row>
    <row r="2474" spans="1:16" x14ac:dyDescent="0.3">
      <c r="A2474" s="21"/>
      <c r="P2474"/>
    </row>
    <row r="2475" spans="1:16" x14ac:dyDescent="0.3">
      <c r="A2475" s="21"/>
      <c r="P2475"/>
    </row>
    <row r="2476" spans="1:16" x14ac:dyDescent="0.3">
      <c r="A2476" s="21"/>
      <c r="P2476"/>
    </row>
    <row r="2477" spans="1:16" x14ac:dyDescent="0.3">
      <c r="A2477" s="21"/>
      <c r="P2477"/>
    </row>
    <row r="2478" spans="1:16" x14ac:dyDescent="0.3">
      <c r="A2478" s="21"/>
      <c r="P2478"/>
    </row>
    <row r="2479" spans="1:16" x14ac:dyDescent="0.3">
      <c r="A2479" s="21"/>
      <c r="P2479"/>
    </row>
    <row r="2480" spans="1:16" x14ac:dyDescent="0.3">
      <c r="A2480" s="21"/>
      <c r="P2480"/>
    </row>
    <row r="2481" spans="1:16" x14ac:dyDescent="0.3">
      <c r="A2481" s="21"/>
      <c r="P2481"/>
    </row>
    <row r="2482" spans="1:16" x14ac:dyDescent="0.3">
      <c r="A2482" s="21"/>
      <c r="P2482"/>
    </row>
    <row r="2483" spans="1:16" x14ac:dyDescent="0.3">
      <c r="A2483" s="21"/>
      <c r="P2483"/>
    </row>
    <row r="2484" spans="1:16" x14ac:dyDescent="0.3">
      <c r="A2484" s="21"/>
      <c r="P2484"/>
    </row>
    <row r="2485" spans="1:16" x14ac:dyDescent="0.3">
      <c r="A2485" s="21"/>
      <c r="P2485"/>
    </row>
    <row r="2486" spans="1:16" x14ac:dyDescent="0.3">
      <c r="A2486" s="21"/>
      <c r="P2486"/>
    </row>
    <row r="2487" spans="1:16" x14ac:dyDescent="0.3">
      <c r="A2487" s="21"/>
      <c r="P2487"/>
    </row>
    <row r="2488" spans="1:16" x14ac:dyDescent="0.3">
      <c r="A2488" s="21"/>
      <c r="P2488"/>
    </row>
    <row r="2489" spans="1:16" x14ac:dyDescent="0.3">
      <c r="A2489" s="21"/>
      <c r="P2489"/>
    </row>
    <row r="2490" spans="1:16" x14ac:dyDescent="0.3">
      <c r="A2490" s="21"/>
      <c r="P2490"/>
    </row>
    <row r="2491" spans="1:16" x14ac:dyDescent="0.3">
      <c r="A2491" s="21"/>
      <c r="P2491"/>
    </row>
    <row r="2492" spans="1:16" x14ac:dyDescent="0.3">
      <c r="A2492" s="21"/>
      <c r="P2492"/>
    </row>
    <row r="2493" spans="1:16" x14ac:dyDescent="0.3">
      <c r="A2493" s="21"/>
      <c r="P2493"/>
    </row>
    <row r="2494" spans="1:16" x14ac:dyDescent="0.3">
      <c r="A2494" s="21"/>
      <c r="P2494"/>
    </row>
    <row r="2495" spans="1:16" x14ac:dyDescent="0.3">
      <c r="A2495" s="21"/>
      <c r="P2495"/>
    </row>
    <row r="2496" spans="1:16" x14ac:dyDescent="0.3">
      <c r="A2496" s="21"/>
      <c r="P2496"/>
    </row>
    <row r="2497" spans="1:16" x14ac:dyDescent="0.3">
      <c r="A2497" s="21"/>
      <c r="P2497"/>
    </row>
    <row r="2498" spans="1:16" x14ac:dyDescent="0.3">
      <c r="A2498" s="21"/>
      <c r="P2498"/>
    </row>
    <row r="2499" spans="1:16" x14ac:dyDescent="0.3">
      <c r="A2499" s="21"/>
      <c r="P2499"/>
    </row>
    <row r="2500" spans="1:16" x14ac:dyDescent="0.3">
      <c r="A2500" s="21"/>
      <c r="P2500"/>
    </row>
    <row r="2501" spans="1:16" x14ac:dyDescent="0.3">
      <c r="A2501" s="21"/>
      <c r="P2501"/>
    </row>
    <row r="2502" spans="1:16" x14ac:dyDescent="0.3">
      <c r="A2502" s="21"/>
      <c r="P2502"/>
    </row>
    <row r="2503" spans="1:16" x14ac:dyDescent="0.3">
      <c r="A2503" s="21"/>
      <c r="P2503"/>
    </row>
    <row r="2504" spans="1:16" x14ac:dyDescent="0.3">
      <c r="A2504" s="21"/>
      <c r="P2504"/>
    </row>
    <row r="2505" spans="1:16" x14ac:dyDescent="0.3">
      <c r="A2505" s="21"/>
      <c r="P2505"/>
    </row>
    <row r="2506" spans="1:16" x14ac:dyDescent="0.3">
      <c r="A2506" s="21"/>
      <c r="P2506"/>
    </row>
    <row r="2507" spans="1:16" x14ac:dyDescent="0.3">
      <c r="A2507" s="21"/>
      <c r="P2507"/>
    </row>
    <row r="2508" spans="1:16" x14ac:dyDescent="0.3">
      <c r="A2508" s="21"/>
      <c r="P2508"/>
    </row>
    <row r="2509" spans="1:16" x14ac:dyDescent="0.3">
      <c r="A2509" s="21"/>
      <c r="P2509"/>
    </row>
    <row r="2510" spans="1:16" x14ac:dyDescent="0.3">
      <c r="A2510" s="21"/>
      <c r="P2510"/>
    </row>
    <row r="2511" spans="1:16" x14ac:dyDescent="0.3">
      <c r="A2511" s="21"/>
      <c r="P2511"/>
    </row>
    <row r="2512" spans="1:16" x14ac:dyDescent="0.3">
      <c r="A2512" s="21"/>
      <c r="P2512"/>
    </row>
    <row r="2513" spans="1:16" x14ac:dyDescent="0.3">
      <c r="A2513" s="21"/>
      <c r="P2513"/>
    </row>
    <row r="2514" spans="1:16" x14ac:dyDescent="0.3">
      <c r="A2514" s="21"/>
      <c r="P2514"/>
    </row>
    <row r="2515" spans="1:16" x14ac:dyDescent="0.3">
      <c r="A2515" s="21"/>
      <c r="P2515"/>
    </row>
    <row r="2516" spans="1:16" x14ac:dyDescent="0.3">
      <c r="A2516" s="21"/>
      <c r="P2516"/>
    </row>
    <row r="2517" spans="1:16" x14ac:dyDescent="0.3">
      <c r="A2517" s="21"/>
      <c r="P2517"/>
    </row>
    <row r="2518" spans="1:16" x14ac:dyDescent="0.3">
      <c r="A2518" s="21"/>
      <c r="P2518"/>
    </row>
    <row r="2519" spans="1:16" x14ac:dyDescent="0.3">
      <c r="A2519" s="21"/>
      <c r="P2519"/>
    </row>
    <row r="2520" spans="1:16" x14ac:dyDescent="0.3">
      <c r="A2520" s="21"/>
      <c r="P2520"/>
    </row>
    <row r="2521" spans="1:16" x14ac:dyDescent="0.3">
      <c r="A2521" s="21"/>
      <c r="P2521"/>
    </row>
    <row r="2522" spans="1:16" x14ac:dyDescent="0.3">
      <c r="A2522" s="21"/>
      <c r="P2522"/>
    </row>
    <row r="2523" spans="1:16" x14ac:dyDescent="0.3">
      <c r="A2523" s="21"/>
      <c r="P2523"/>
    </row>
    <row r="2524" spans="1:16" x14ac:dyDescent="0.3">
      <c r="A2524" s="21"/>
      <c r="P2524"/>
    </row>
    <row r="2525" spans="1:16" x14ac:dyDescent="0.3">
      <c r="A2525" s="21"/>
      <c r="P2525"/>
    </row>
    <row r="2526" spans="1:16" x14ac:dyDescent="0.3">
      <c r="A2526" s="21"/>
      <c r="P2526"/>
    </row>
    <row r="2527" spans="1:16" x14ac:dyDescent="0.3">
      <c r="A2527" s="21"/>
      <c r="P2527"/>
    </row>
    <row r="2528" spans="1:16" x14ac:dyDescent="0.3">
      <c r="A2528" s="21"/>
      <c r="P2528"/>
    </row>
    <row r="2529" spans="1:16" x14ac:dyDescent="0.3">
      <c r="A2529" s="21"/>
      <c r="P2529"/>
    </row>
    <row r="2530" spans="1:16" x14ac:dyDescent="0.3">
      <c r="A2530" s="21"/>
      <c r="P2530"/>
    </row>
    <row r="2531" spans="1:16" x14ac:dyDescent="0.3">
      <c r="A2531" s="21"/>
      <c r="P2531"/>
    </row>
    <row r="2532" spans="1:16" x14ac:dyDescent="0.3">
      <c r="A2532" s="21"/>
      <c r="P2532"/>
    </row>
    <row r="2533" spans="1:16" x14ac:dyDescent="0.3">
      <c r="A2533" s="21"/>
      <c r="P2533"/>
    </row>
    <row r="2534" spans="1:16" x14ac:dyDescent="0.3">
      <c r="A2534" s="21"/>
      <c r="P2534"/>
    </row>
    <row r="2535" spans="1:16" x14ac:dyDescent="0.3">
      <c r="A2535" s="21"/>
      <c r="P2535"/>
    </row>
    <row r="2536" spans="1:16" x14ac:dyDescent="0.3">
      <c r="A2536" s="21"/>
      <c r="P2536"/>
    </row>
    <row r="2537" spans="1:16" x14ac:dyDescent="0.3">
      <c r="A2537" s="21"/>
      <c r="P2537"/>
    </row>
    <row r="2538" spans="1:16" x14ac:dyDescent="0.3">
      <c r="A2538" s="21"/>
      <c r="P2538"/>
    </row>
    <row r="2539" spans="1:16" x14ac:dyDescent="0.3">
      <c r="A2539" s="21"/>
      <c r="P2539"/>
    </row>
    <row r="2540" spans="1:16" x14ac:dyDescent="0.3">
      <c r="A2540" s="21"/>
      <c r="P2540"/>
    </row>
    <row r="2541" spans="1:16" x14ac:dyDescent="0.3">
      <c r="A2541" s="21"/>
      <c r="P2541"/>
    </row>
    <row r="2542" spans="1:16" x14ac:dyDescent="0.3">
      <c r="A2542" s="21"/>
      <c r="P2542"/>
    </row>
    <row r="2543" spans="1:16" x14ac:dyDescent="0.3">
      <c r="A2543" s="21"/>
      <c r="P2543"/>
    </row>
    <row r="2544" spans="1:16" x14ac:dyDescent="0.3">
      <c r="A2544" s="21"/>
      <c r="P2544"/>
    </row>
    <row r="2545" spans="1:16" x14ac:dyDescent="0.3">
      <c r="A2545" s="21"/>
      <c r="P2545"/>
    </row>
    <row r="2546" spans="1:16" x14ac:dyDescent="0.3">
      <c r="A2546" s="21"/>
      <c r="P2546"/>
    </row>
    <row r="2547" spans="1:16" x14ac:dyDescent="0.3">
      <c r="A2547" s="21"/>
      <c r="P2547"/>
    </row>
    <row r="2548" spans="1:16" x14ac:dyDescent="0.3">
      <c r="A2548" s="21"/>
      <c r="P2548"/>
    </row>
    <row r="2549" spans="1:16" x14ac:dyDescent="0.3">
      <c r="A2549" s="21"/>
      <c r="P2549"/>
    </row>
    <row r="2550" spans="1:16" x14ac:dyDescent="0.3">
      <c r="A2550" s="21"/>
      <c r="P2550"/>
    </row>
    <row r="2551" spans="1:16" x14ac:dyDescent="0.3">
      <c r="A2551" s="21"/>
      <c r="P2551"/>
    </row>
    <row r="2552" spans="1:16" x14ac:dyDescent="0.3">
      <c r="A2552" s="21"/>
      <c r="P2552"/>
    </row>
    <row r="2553" spans="1:16" x14ac:dyDescent="0.3">
      <c r="A2553" s="21"/>
      <c r="P2553"/>
    </row>
    <row r="2554" spans="1:16" x14ac:dyDescent="0.3">
      <c r="A2554" s="21"/>
      <c r="P2554"/>
    </row>
    <row r="2555" spans="1:16" x14ac:dyDescent="0.3">
      <c r="A2555" s="21"/>
      <c r="P2555"/>
    </row>
    <row r="2556" spans="1:16" x14ac:dyDescent="0.3">
      <c r="A2556" s="21"/>
      <c r="P2556"/>
    </row>
    <row r="2557" spans="1:16" x14ac:dyDescent="0.3">
      <c r="A2557" s="21"/>
      <c r="P2557"/>
    </row>
    <row r="2558" spans="1:16" x14ac:dyDescent="0.3">
      <c r="A2558" s="21"/>
      <c r="P2558"/>
    </row>
    <row r="2559" spans="1:16" x14ac:dyDescent="0.3">
      <c r="A2559" s="21"/>
      <c r="P2559"/>
    </row>
    <row r="2560" spans="1:16" x14ac:dyDescent="0.3">
      <c r="A2560" s="21"/>
      <c r="P2560"/>
    </row>
    <row r="2561" spans="1:16" x14ac:dyDescent="0.3">
      <c r="A2561" s="21"/>
      <c r="P2561"/>
    </row>
    <row r="2562" spans="1:16" x14ac:dyDescent="0.3">
      <c r="A2562" s="21"/>
      <c r="P2562"/>
    </row>
    <row r="2563" spans="1:16" x14ac:dyDescent="0.3">
      <c r="A2563" s="21"/>
      <c r="P2563"/>
    </row>
    <row r="2564" spans="1:16" x14ac:dyDescent="0.3">
      <c r="A2564" s="21"/>
      <c r="P2564"/>
    </row>
    <row r="2565" spans="1:16" x14ac:dyDescent="0.3">
      <c r="A2565" s="21"/>
      <c r="P2565"/>
    </row>
    <row r="2566" spans="1:16" x14ac:dyDescent="0.3">
      <c r="A2566" s="21"/>
      <c r="P2566"/>
    </row>
    <row r="2567" spans="1:16" x14ac:dyDescent="0.3">
      <c r="A2567" s="21"/>
      <c r="P2567"/>
    </row>
    <row r="2568" spans="1:16" x14ac:dyDescent="0.3">
      <c r="A2568" s="21"/>
      <c r="P2568"/>
    </row>
    <row r="2569" spans="1:16" x14ac:dyDescent="0.3">
      <c r="A2569" s="21"/>
      <c r="P2569"/>
    </row>
    <row r="2570" spans="1:16" x14ac:dyDescent="0.3">
      <c r="A2570" s="21"/>
      <c r="P2570"/>
    </row>
    <row r="2571" spans="1:16" x14ac:dyDescent="0.3">
      <c r="A2571" s="21"/>
      <c r="P2571"/>
    </row>
    <row r="2572" spans="1:16" x14ac:dyDescent="0.3">
      <c r="A2572" s="21"/>
      <c r="P2572"/>
    </row>
    <row r="2573" spans="1:16" x14ac:dyDescent="0.3">
      <c r="A2573" s="21"/>
      <c r="P2573"/>
    </row>
    <row r="2574" spans="1:16" x14ac:dyDescent="0.3">
      <c r="A2574" s="21"/>
      <c r="P2574"/>
    </row>
    <row r="2575" spans="1:16" x14ac:dyDescent="0.3">
      <c r="A2575" s="21"/>
      <c r="P2575"/>
    </row>
    <row r="2576" spans="1:16" x14ac:dyDescent="0.3">
      <c r="A2576" s="21"/>
      <c r="P2576"/>
    </row>
    <row r="2577" spans="1:16" x14ac:dyDescent="0.3">
      <c r="A2577" s="21"/>
      <c r="P2577"/>
    </row>
    <row r="2578" spans="1:16" x14ac:dyDescent="0.3">
      <c r="A2578" s="21"/>
      <c r="P2578"/>
    </row>
    <row r="2579" spans="1:16" x14ac:dyDescent="0.3">
      <c r="A2579" s="21"/>
      <c r="P2579"/>
    </row>
    <row r="2580" spans="1:16" x14ac:dyDescent="0.3">
      <c r="A2580" s="21"/>
      <c r="P2580"/>
    </row>
    <row r="2581" spans="1:16" x14ac:dyDescent="0.3">
      <c r="A2581" s="21"/>
      <c r="P2581"/>
    </row>
    <row r="2582" spans="1:16" x14ac:dyDescent="0.3">
      <c r="A2582" s="21"/>
      <c r="P2582"/>
    </row>
    <row r="2583" spans="1:16" x14ac:dyDescent="0.3">
      <c r="A2583" s="21"/>
      <c r="P2583"/>
    </row>
    <row r="2584" spans="1:16" x14ac:dyDescent="0.3">
      <c r="A2584" s="21"/>
      <c r="P2584"/>
    </row>
    <row r="2585" spans="1:16" x14ac:dyDescent="0.3">
      <c r="A2585" s="21"/>
      <c r="P2585"/>
    </row>
    <row r="2586" spans="1:16" x14ac:dyDescent="0.3">
      <c r="A2586" s="21"/>
      <c r="P2586"/>
    </row>
    <row r="2587" spans="1:16" x14ac:dyDescent="0.3">
      <c r="A2587" s="21"/>
      <c r="P2587"/>
    </row>
    <row r="2588" spans="1:16" x14ac:dyDescent="0.3">
      <c r="A2588" s="21"/>
      <c r="P2588"/>
    </row>
    <row r="2589" spans="1:16" x14ac:dyDescent="0.3">
      <c r="A2589" s="21"/>
      <c r="P2589"/>
    </row>
    <row r="2590" spans="1:16" x14ac:dyDescent="0.3">
      <c r="A2590" s="21"/>
      <c r="P2590"/>
    </row>
    <row r="2591" spans="1:16" x14ac:dyDescent="0.3">
      <c r="A2591" s="21"/>
      <c r="P2591"/>
    </row>
    <row r="2592" spans="1:16" x14ac:dyDescent="0.3">
      <c r="A2592" s="21"/>
      <c r="P2592"/>
    </row>
    <row r="2593" spans="1:16" x14ac:dyDescent="0.3">
      <c r="A2593" s="21"/>
      <c r="P2593"/>
    </row>
    <row r="2594" spans="1:16" x14ac:dyDescent="0.3">
      <c r="A2594" s="21"/>
      <c r="P2594"/>
    </row>
    <row r="2595" spans="1:16" x14ac:dyDescent="0.3">
      <c r="A2595" s="21"/>
      <c r="P2595"/>
    </row>
    <row r="2596" spans="1:16" x14ac:dyDescent="0.3">
      <c r="A2596" s="21"/>
      <c r="P2596"/>
    </row>
    <row r="2597" spans="1:16" x14ac:dyDescent="0.3">
      <c r="A2597" s="21"/>
      <c r="P2597"/>
    </row>
    <row r="2598" spans="1:16" x14ac:dyDescent="0.3">
      <c r="A2598" s="21"/>
      <c r="P2598"/>
    </row>
    <row r="2599" spans="1:16" x14ac:dyDescent="0.3">
      <c r="A2599" s="21"/>
      <c r="P2599"/>
    </row>
    <row r="2600" spans="1:16" x14ac:dyDescent="0.3">
      <c r="A2600" s="21"/>
      <c r="P2600"/>
    </row>
    <row r="2601" spans="1:16" x14ac:dyDescent="0.3">
      <c r="A2601" s="21"/>
      <c r="P2601"/>
    </row>
    <row r="2602" spans="1:16" x14ac:dyDescent="0.3">
      <c r="A2602" s="21"/>
      <c r="P2602"/>
    </row>
    <row r="2603" spans="1:16" x14ac:dyDescent="0.3">
      <c r="A2603" s="21"/>
      <c r="P2603"/>
    </row>
    <row r="2604" spans="1:16" x14ac:dyDescent="0.3">
      <c r="A2604" s="21"/>
      <c r="P2604"/>
    </row>
    <row r="2605" spans="1:16" x14ac:dyDescent="0.3">
      <c r="A2605" s="21"/>
      <c r="P2605"/>
    </row>
    <row r="2606" spans="1:16" x14ac:dyDescent="0.3">
      <c r="A2606" s="21"/>
      <c r="P2606"/>
    </row>
    <row r="2607" spans="1:16" x14ac:dyDescent="0.3">
      <c r="A2607" s="21"/>
      <c r="P2607"/>
    </row>
    <row r="2608" spans="1:16" x14ac:dyDescent="0.3">
      <c r="A2608" s="21"/>
      <c r="P2608"/>
    </row>
    <row r="2609" spans="1:16" x14ac:dyDescent="0.3">
      <c r="A2609" s="21"/>
      <c r="P2609"/>
    </row>
    <row r="2610" spans="1:16" x14ac:dyDescent="0.3">
      <c r="A2610" s="21"/>
      <c r="P2610"/>
    </row>
    <row r="2611" spans="1:16" x14ac:dyDescent="0.3">
      <c r="A2611" s="21"/>
      <c r="P2611"/>
    </row>
    <row r="2612" spans="1:16" x14ac:dyDescent="0.3">
      <c r="A2612" s="21"/>
      <c r="P2612"/>
    </row>
    <row r="2613" spans="1:16" x14ac:dyDescent="0.3">
      <c r="A2613" s="21"/>
      <c r="P2613"/>
    </row>
    <row r="2614" spans="1:16" x14ac:dyDescent="0.3">
      <c r="A2614" s="21"/>
      <c r="P2614"/>
    </row>
    <row r="2615" spans="1:16" x14ac:dyDescent="0.3">
      <c r="A2615" s="21"/>
      <c r="P2615"/>
    </row>
    <row r="2616" spans="1:16" x14ac:dyDescent="0.3">
      <c r="A2616" s="21"/>
      <c r="P2616"/>
    </row>
    <row r="2617" spans="1:16" x14ac:dyDescent="0.3">
      <c r="A2617" s="21"/>
      <c r="P2617"/>
    </row>
    <row r="2618" spans="1:16" x14ac:dyDescent="0.3">
      <c r="A2618" s="21"/>
      <c r="P2618"/>
    </row>
    <row r="2619" spans="1:16" x14ac:dyDescent="0.3">
      <c r="A2619" s="21"/>
      <c r="P2619"/>
    </row>
    <row r="2620" spans="1:16" x14ac:dyDescent="0.3">
      <c r="A2620" s="21"/>
      <c r="P2620"/>
    </row>
    <row r="2621" spans="1:16" x14ac:dyDescent="0.3">
      <c r="A2621" s="21"/>
      <c r="P2621"/>
    </row>
    <row r="2622" spans="1:16" x14ac:dyDescent="0.3">
      <c r="A2622" s="21"/>
      <c r="P2622"/>
    </row>
    <row r="2623" spans="1:16" x14ac:dyDescent="0.3">
      <c r="A2623" s="21"/>
      <c r="P2623"/>
    </row>
    <row r="2624" spans="1:16" x14ac:dyDescent="0.3">
      <c r="A2624" s="21"/>
      <c r="P2624"/>
    </row>
    <row r="2625" spans="1:16" x14ac:dyDescent="0.3">
      <c r="A2625" s="21"/>
      <c r="P2625"/>
    </row>
    <row r="2626" spans="1:16" x14ac:dyDescent="0.3">
      <c r="A2626" s="21"/>
      <c r="P2626"/>
    </row>
    <row r="2627" spans="1:16" x14ac:dyDescent="0.3">
      <c r="A2627" s="21"/>
      <c r="P2627"/>
    </row>
    <row r="2628" spans="1:16" x14ac:dyDescent="0.3">
      <c r="A2628" s="21"/>
      <c r="P2628"/>
    </row>
    <row r="2629" spans="1:16" x14ac:dyDescent="0.3">
      <c r="A2629" s="21"/>
      <c r="P2629"/>
    </row>
    <row r="2630" spans="1:16" x14ac:dyDescent="0.3">
      <c r="A2630" s="21"/>
      <c r="P2630"/>
    </row>
    <row r="2631" spans="1:16" x14ac:dyDescent="0.3">
      <c r="A2631" s="21"/>
      <c r="P2631"/>
    </row>
    <row r="2632" spans="1:16" x14ac:dyDescent="0.3">
      <c r="A2632" s="21"/>
      <c r="P2632"/>
    </row>
    <row r="2633" spans="1:16" x14ac:dyDescent="0.3">
      <c r="A2633" s="21"/>
      <c r="P2633"/>
    </row>
    <row r="2634" spans="1:16" x14ac:dyDescent="0.3">
      <c r="A2634" s="21"/>
      <c r="P2634"/>
    </row>
    <row r="2635" spans="1:16" x14ac:dyDescent="0.3">
      <c r="A2635" s="21"/>
      <c r="P2635"/>
    </row>
    <row r="2636" spans="1:16" x14ac:dyDescent="0.3">
      <c r="A2636" s="21"/>
      <c r="P2636"/>
    </row>
    <row r="2637" spans="1:16" x14ac:dyDescent="0.3">
      <c r="A2637" s="21"/>
      <c r="P2637"/>
    </row>
    <row r="2638" spans="1:16" x14ac:dyDescent="0.3">
      <c r="A2638" s="21"/>
      <c r="P2638"/>
    </row>
    <row r="2639" spans="1:16" x14ac:dyDescent="0.3">
      <c r="A2639" s="21"/>
      <c r="P2639"/>
    </row>
    <row r="2640" spans="1:16" x14ac:dyDescent="0.3">
      <c r="A2640" s="21"/>
      <c r="P2640"/>
    </row>
    <row r="2641" spans="1:16" x14ac:dyDescent="0.3">
      <c r="A2641" s="21"/>
      <c r="P2641"/>
    </row>
    <row r="2642" spans="1:16" x14ac:dyDescent="0.3">
      <c r="A2642" s="21"/>
      <c r="P2642"/>
    </row>
    <row r="2643" spans="1:16" x14ac:dyDescent="0.3">
      <c r="A2643" s="21"/>
      <c r="P2643"/>
    </row>
    <row r="2644" spans="1:16" x14ac:dyDescent="0.3">
      <c r="A2644" s="21"/>
      <c r="P2644"/>
    </row>
    <row r="2645" spans="1:16" x14ac:dyDescent="0.3">
      <c r="A2645" s="21"/>
      <c r="P2645"/>
    </row>
    <row r="2646" spans="1:16" x14ac:dyDescent="0.3">
      <c r="A2646" s="21"/>
      <c r="P2646"/>
    </row>
    <row r="2647" spans="1:16" x14ac:dyDescent="0.3">
      <c r="A2647" s="21"/>
      <c r="P2647"/>
    </row>
    <row r="2648" spans="1:16" x14ac:dyDescent="0.3">
      <c r="A2648" s="21"/>
      <c r="P2648"/>
    </row>
    <row r="2649" spans="1:16" x14ac:dyDescent="0.3">
      <c r="A2649" s="21"/>
      <c r="P2649"/>
    </row>
    <row r="2650" spans="1:16" x14ac:dyDescent="0.3">
      <c r="A2650" s="21"/>
      <c r="P2650"/>
    </row>
    <row r="2651" spans="1:16" x14ac:dyDescent="0.3">
      <c r="A2651" s="21"/>
      <c r="P2651"/>
    </row>
    <row r="2652" spans="1:16" x14ac:dyDescent="0.3">
      <c r="A2652" s="21"/>
      <c r="P2652"/>
    </row>
    <row r="2653" spans="1:16" x14ac:dyDescent="0.3">
      <c r="A2653" s="21"/>
      <c r="P2653"/>
    </row>
    <row r="2654" spans="1:16" x14ac:dyDescent="0.3">
      <c r="A2654" s="21"/>
      <c r="P2654"/>
    </row>
    <row r="2655" spans="1:16" x14ac:dyDescent="0.3">
      <c r="A2655" s="21"/>
      <c r="P2655"/>
    </row>
    <row r="2656" spans="1:16" x14ac:dyDescent="0.3">
      <c r="A2656" s="21"/>
      <c r="P2656"/>
    </row>
    <row r="2657" spans="1:16" x14ac:dyDescent="0.3">
      <c r="A2657" s="21"/>
      <c r="P2657"/>
    </row>
    <row r="2658" spans="1:16" x14ac:dyDescent="0.3">
      <c r="A2658" s="21"/>
      <c r="P2658"/>
    </row>
    <row r="2659" spans="1:16" x14ac:dyDescent="0.3">
      <c r="A2659" s="21"/>
      <c r="P2659"/>
    </row>
    <row r="2660" spans="1:16" x14ac:dyDescent="0.3">
      <c r="A2660" s="21"/>
      <c r="P2660"/>
    </row>
    <row r="2661" spans="1:16" x14ac:dyDescent="0.3">
      <c r="A2661" s="21"/>
      <c r="P2661"/>
    </row>
    <row r="2662" spans="1:16" x14ac:dyDescent="0.3">
      <c r="A2662" s="21"/>
      <c r="P2662"/>
    </row>
    <row r="2663" spans="1:16" x14ac:dyDescent="0.3">
      <c r="A2663" s="21"/>
      <c r="P2663"/>
    </row>
    <row r="2664" spans="1:16" x14ac:dyDescent="0.3">
      <c r="A2664" s="21"/>
      <c r="P2664"/>
    </row>
    <row r="2665" spans="1:16" x14ac:dyDescent="0.3">
      <c r="A2665" s="21"/>
      <c r="P2665"/>
    </row>
    <row r="2666" spans="1:16" x14ac:dyDescent="0.3">
      <c r="A2666" s="21"/>
      <c r="P2666"/>
    </row>
    <row r="2667" spans="1:16" x14ac:dyDescent="0.3">
      <c r="A2667" s="21"/>
      <c r="P2667"/>
    </row>
    <row r="2668" spans="1:16" x14ac:dyDescent="0.3">
      <c r="A2668" s="21"/>
      <c r="P2668"/>
    </row>
    <row r="2669" spans="1:16" x14ac:dyDescent="0.3">
      <c r="A2669" s="21"/>
      <c r="P2669"/>
    </row>
    <row r="2670" spans="1:16" x14ac:dyDescent="0.3">
      <c r="A2670" s="21"/>
      <c r="P2670"/>
    </row>
    <row r="2671" spans="1:16" x14ac:dyDescent="0.3">
      <c r="A2671" s="21"/>
      <c r="P2671"/>
    </row>
    <row r="2672" spans="1:16" x14ac:dyDescent="0.3">
      <c r="A2672" s="21"/>
      <c r="P2672"/>
    </row>
    <row r="2673" spans="1:16" x14ac:dyDescent="0.3">
      <c r="A2673" s="21"/>
      <c r="P2673"/>
    </row>
    <row r="2674" spans="1:16" x14ac:dyDescent="0.3">
      <c r="A2674" s="21"/>
      <c r="P2674"/>
    </row>
    <row r="2675" spans="1:16" x14ac:dyDescent="0.3">
      <c r="A2675" s="21"/>
      <c r="P2675"/>
    </row>
    <row r="2676" spans="1:16" x14ac:dyDescent="0.3">
      <c r="A2676" s="21"/>
      <c r="P2676"/>
    </row>
    <row r="2677" spans="1:16" x14ac:dyDescent="0.3">
      <c r="A2677" s="21"/>
      <c r="P2677"/>
    </row>
    <row r="2678" spans="1:16" x14ac:dyDescent="0.3">
      <c r="A2678" s="21"/>
      <c r="P2678"/>
    </row>
    <row r="2679" spans="1:16" x14ac:dyDescent="0.3">
      <c r="A2679" s="21"/>
      <c r="P2679"/>
    </row>
    <row r="2680" spans="1:16" x14ac:dyDescent="0.3">
      <c r="A2680" s="21"/>
      <c r="P2680"/>
    </row>
    <row r="2681" spans="1:16" x14ac:dyDescent="0.3">
      <c r="A2681" s="21"/>
      <c r="P2681"/>
    </row>
    <row r="2682" spans="1:16" x14ac:dyDescent="0.3">
      <c r="A2682" s="21"/>
      <c r="P2682"/>
    </row>
    <row r="2683" spans="1:16" x14ac:dyDescent="0.3">
      <c r="A2683" s="21"/>
      <c r="P2683"/>
    </row>
    <row r="2684" spans="1:16" x14ac:dyDescent="0.3">
      <c r="A2684" s="21"/>
      <c r="P2684"/>
    </row>
    <row r="2685" spans="1:16" x14ac:dyDescent="0.3">
      <c r="A2685" s="21"/>
      <c r="P2685"/>
    </row>
    <row r="2686" spans="1:16" x14ac:dyDescent="0.3">
      <c r="A2686" s="21"/>
      <c r="P2686"/>
    </row>
    <row r="2687" spans="1:16" x14ac:dyDescent="0.3">
      <c r="A2687" s="21"/>
      <c r="P2687"/>
    </row>
    <row r="2688" spans="1:16" x14ac:dyDescent="0.3">
      <c r="A2688" s="21"/>
      <c r="P2688"/>
    </row>
    <row r="2689" spans="1:16" x14ac:dyDescent="0.3">
      <c r="A2689" s="21"/>
      <c r="P2689"/>
    </row>
    <row r="2690" spans="1:16" x14ac:dyDescent="0.3">
      <c r="A2690" s="21"/>
      <c r="P2690"/>
    </row>
    <row r="2691" spans="1:16" x14ac:dyDescent="0.3">
      <c r="A2691" s="21"/>
      <c r="P2691"/>
    </row>
    <row r="2692" spans="1:16" x14ac:dyDescent="0.3">
      <c r="A2692" s="21"/>
      <c r="P2692"/>
    </row>
    <row r="2693" spans="1:16" x14ac:dyDescent="0.3">
      <c r="A2693" s="21"/>
      <c r="P2693"/>
    </row>
    <row r="2694" spans="1:16" x14ac:dyDescent="0.3">
      <c r="A2694" s="21"/>
      <c r="P2694"/>
    </row>
    <row r="2695" spans="1:16" x14ac:dyDescent="0.3">
      <c r="A2695" s="21"/>
      <c r="P2695"/>
    </row>
    <row r="2696" spans="1:16" x14ac:dyDescent="0.3">
      <c r="A2696" s="21"/>
      <c r="P2696"/>
    </row>
    <row r="2697" spans="1:16" x14ac:dyDescent="0.3">
      <c r="A2697" s="21"/>
      <c r="P2697"/>
    </row>
    <row r="2698" spans="1:16" x14ac:dyDescent="0.3">
      <c r="A2698" s="21"/>
      <c r="P2698"/>
    </row>
    <row r="2699" spans="1:16" x14ac:dyDescent="0.3">
      <c r="A2699" s="21"/>
      <c r="P2699"/>
    </row>
    <row r="2700" spans="1:16" x14ac:dyDescent="0.3">
      <c r="A2700" s="21"/>
      <c r="P2700"/>
    </row>
    <row r="2701" spans="1:16" x14ac:dyDescent="0.3">
      <c r="A2701" s="21"/>
      <c r="P2701"/>
    </row>
    <row r="2702" spans="1:16" x14ac:dyDescent="0.3">
      <c r="A2702" s="21"/>
      <c r="P2702"/>
    </row>
    <row r="2703" spans="1:16" x14ac:dyDescent="0.3">
      <c r="A2703" s="21"/>
      <c r="P2703"/>
    </row>
    <row r="2704" spans="1:16" x14ac:dyDescent="0.3">
      <c r="A2704" s="21"/>
      <c r="P2704"/>
    </row>
    <row r="2705" spans="1:16" x14ac:dyDescent="0.3">
      <c r="A2705" s="21"/>
      <c r="P2705"/>
    </row>
    <row r="2706" spans="1:16" x14ac:dyDescent="0.3">
      <c r="A2706" s="21"/>
      <c r="P2706"/>
    </row>
    <row r="2707" spans="1:16" x14ac:dyDescent="0.3">
      <c r="A2707" s="21"/>
      <c r="P2707"/>
    </row>
    <row r="2708" spans="1:16" x14ac:dyDescent="0.3">
      <c r="A2708" s="21"/>
      <c r="P2708"/>
    </row>
    <row r="2709" spans="1:16" x14ac:dyDescent="0.3">
      <c r="A2709" s="21"/>
      <c r="P2709"/>
    </row>
    <row r="2710" spans="1:16" x14ac:dyDescent="0.3">
      <c r="A2710" s="21"/>
      <c r="P2710"/>
    </row>
    <row r="2711" spans="1:16" x14ac:dyDescent="0.3">
      <c r="A2711" s="21"/>
      <c r="P2711"/>
    </row>
    <row r="2712" spans="1:16" x14ac:dyDescent="0.3">
      <c r="A2712" s="21"/>
      <c r="P2712"/>
    </row>
    <row r="2713" spans="1:16" x14ac:dyDescent="0.3">
      <c r="A2713" s="21"/>
      <c r="P2713"/>
    </row>
    <row r="2714" spans="1:16" x14ac:dyDescent="0.3">
      <c r="A2714" s="21"/>
      <c r="P2714"/>
    </row>
    <row r="2715" spans="1:16" x14ac:dyDescent="0.3">
      <c r="A2715" s="21"/>
      <c r="P2715"/>
    </row>
    <row r="2716" spans="1:16" x14ac:dyDescent="0.3">
      <c r="A2716" s="21"/>
      <c r="P2716"/>
    </row>
    <row r="2717" spans="1:16" x14ac:dyDescent="0.3">
      <c r="A2717" s="21"/>
      <c r="P2717"/>
    </row>
    <row r="2718" spans="1:16" x14ac:dyDescent="0.3">
      <c r="A2718" s="21"/>
      <c r="P2718"/>
    </row>
    <row r="2719" spans="1:16" x14ac:dyDescent="0.3">
      <c r="A2719" s="21"/>
      <c r="P2719"/>
    </row>
    <row r="2720" spans="1:16" x14ac:dyDescent="0.3">
      <c r="A2720" s="21"/>
      <c r="P2720"/>
    </row>
    <row r="2721" spans="1:16" x14ac:dyDescent="0.3">
      <c r="A2721" s="21"/>
      <c r="P2721"/>
    </row>
    <row r="2722" spans="1:16" x14ac:dyDescent="0.3">
      <c r="A2722" s="21"/>
      <c r="P2722"/>
    </row>
    <row r="2723" spans="1:16" x14ac:dyDescent="0.3">
      <c r="A2723" s="21"/>
      <c r="P2723"/>
    </row>
    <row r="2724" spans="1:16" x14ac:dyDescent="0.3">
      <c r="A2724" s="21"/>
      <c r="P2724"/>
    </row>
    <row r="2725" spans="1:16" x14ac:dyDescent="0.3">
      <c r="A2725" s="21"/>
      <c r="P2725"/>
    </row>
    <row r="2726" spans="1:16" x14ac:dyDescent="0.3">
      <c r="A2726" s="21"/>
      <c r="P2726"/>
    </row>
    <row r="2727" spans="1:16" x14ac:dyDescent="0.3">
      <c r="A2727" s="21"/>
      <c r="P2727"/>
    </row>
    <row r="2728" spans="1:16" x14ac:dyDescent="0.3">
      <c r="A2728" s="21"/>
      <c r="P2728"/>
    </row>
    <row r="2729" spans="1:16" x14ac:dyDescent="0.3">
      <c r="A2729" s="21"/>
      <c r="P2729"/>
    </row>
    <row r="2730" spans="1:16" x14ac:dyDescent="0.3">
      <c r="A2730" s="21"/>
      <c r="P2730"/>
    </row>
    <row r="2731" spans="1:16" x14ac:dyDescent="0.3">
      <c r="A2731" s="21"/>
      <c r="P2731"/>
    </row>
    <row r="2732" spans="1:16" x14ac:dyDescent="0.3">
      <c r="A2732" s="21"/>
      <c r="P2732"/>
    </row>
    <row r="2733" spans="1:16" x14ac:dyDescent="0.3">
      <c r="A2733" s="21"/>
      <c r="P2733"/>
    </row>
    <row r="2734" spans="1:16" x14ac:dyDescent="0.3">
      <c r="A2734" s="21"/>
      <c r="P2734"/>
    </row>
    <row r="2735" spans="1:16" x14ac:dyDescent="0.3">
      <c r="A2735" s="21"/>
      <c r="P2735"/>
    </row>
    <row r="2736" spans="1:16" x14ac:dyDescent="0.3">
      <c r="A2736" s="21"/>
      <c r="P2736"/>
    </row>
    <row r="2737" spans="1:16" x14ac:dyDescent="0.3">
      <c r="A2737" s="21"/>
      <c r="P2737"/>
    </row>
    <row r="2738" spans="1:16" x14ac:dyDescent="0.3">
      <c r="A2738" s="21"/>
      <c r="P2738"/>
    </row>
    <row r="2739" spans="1:16" x14ac:dyDescent="0.3">
      <c r="A2739" s="21"/>
      <c r="P2739"/>
    </row>
    <row r="2740" spans="1:16" x14ac:dyDescent="0.3">
      <c r="A2740" s="21"/>
      <c r="P2740"/>
    </row>
    <row r="2741" spans="1:16" x14ac:dyDescent="0.3">
      <c r="A2741" s="21"/>
      <c r="P2741"/>
    </row>
    <row r="2742" spans="1:16" x14ac:dyDescent="0.3">
      <c r="A2742" s="21"/>
      <c r="P2742"/>
    </row>
    <row r="2743" spans="1:16" x14ac:dyDescent="0.3">
      <c r="A2743" s="21"/>
      <c r="P2743"/>
    </row>
    <row r="2744" spans="1:16" x14ac:dyDescent="0.3">
      <c r="A2744" s="21"/>
      <c r="P2744"/>
    </row>
    <row r="2745" spans="1:16" x14ac:dyDescent="0.3">
      <c r="A2745" s="21"/>
      <c r="P2745"/>
    </row>
    <row r="2746" spans="1:16" x14ac:dyDescent="0.3">
      <c r="A2746" s="21"/>
      <c r="P2746"/>
    </row>
    <row r="2747" spans="1:16" x14ac:dyDescent="0.3">
      <c r="A2747" s="21"/>
      <c r="P2747"/>
    </row>
    <row r="2748" spans="1:16" x14ac:dyDescent="0.3">
      <c r="A2748" s="21"/>
      <c r="P2748"/>
    </row>
    <row r="2749" spans="1:16" x14ac:dyDescent="0.3">
      <c r="A2749" s="21"/>
      <c r="P2749"/>
    </row>
    <row r="2750" spans="1:16" x14ac:dyDescent="0.3">
      <c r="A2750" s="21"/>
      <c r="P2750"/>
    </row>
    <row r="2751" spans="1:16" x14ac:dyDescent="0.3">
      <c r="A2751" s="21"/>
      <c r="P2751"/>
    </row>
    <row r="2752" spans="1:16" x14ac:dyDescent="0.3">
      <c r="A2752" s="21"/>
      <c r="P2752"/>
    </row>
    <row r="2753" spans="1:16" x14ac:dyDescent="0.3">
      <c r="A2753" s="21"/>
      <c r="P2753"/>
    </row>
    <row r="2754" spans="1:16" x14ac:dyDescent="0.3">
      <c r="A2754" s="21"/>
      <c r="P2754"/>
    </row>
    <row r="2755" spans="1:16" x14ac:dyDescent="0.3">
      <c r="A2755" s="21"/>
      <c r="P2755"/>
    </row>
    <row r="2756" spans="1:16" x14ac:dyDescent="0.3">
      <c r="A2756" s="21"/>
      <c r="P2756"/>
    </row>
    <row r="2757" spans="1:16" x14ac:dyDescent="0.3">
      <c r="A2757" s="21"/>
      <c r="P2757"/>
    </row>
    <row r="2758" spans="1:16" x14ac:dyDescent="0.3">
      <c r="A2758" s="21"/>
      <c r="P2758"/>
    </row>
    <row r="2759" spans="1:16" x14ac:dyDescent="0.3">
      <c r="A2759" s="21"/>
      <c r="P2759"/>
    </row>
    <row r="2760" spans="1:16" x14ac:dyDescent="0.3">
      <c r="A2760" s="21"/>
      <c r="P2760"/>
    </row>
    <row r="2761" spans="1:16" x14ac:dyDescent="0.3">
      <c r="A2761" s="21"/>
      <c r="P2761"/>
    </row>
    <row r="2762" spans="1:16" x14ac:dyDescent="0.3">
      <c r="A2762" s="21"/>
      <c r="P2762"/>
    </row>
    <row r="2763" spans="1:16" x14ac:dyDescent="0.3">
      <c r="A2763" s="21"/>
      <c r="P2763"/>
    </row>
    <row r="2764" spans="1:16" x14ac:dyDescent="0.3">
      <c r="A2764" s="21"/>
      <c r="P2764"/>
    </row>
    <row r="2765" spans="1:16" x14ac:dyDescent="0.3">
      <c r="A2765" s="21"/>
      <c r="P2765"/>
    </row>
    <row r="2766" spans="1:16" x14ac:dyDescent="0.3">
      <c r="A2766" s="21"/>
      <c r="P2766"/>
    </row>
    <row r="2767" spans="1:16" x14ac:dyDescent="0.3">
      <c r="A2767" s="21"/>
      <c r="P2767"/>
    </row>
    <row r="2768" spans="1:16" x14ac:dyDescent="0.3">
      <c r="A2768" s="21"/>
      <c r="P2768"/>
    </row>
    <row r="2769" spans="1:16" x14ac:dyDescent="0.3">
      <c r="A2769" s="21"/>
      <c r="P2769"/>
    </row>
    <row r="2770" spans="1:16" x14ac:dyDescent="0.3">
      <c r="A2770" s="21"/>
      <c r="P2770"/>
    </row>
    <row r="2771" spans="1:16" x14ac:dyDescent="0.3">
      <c r="A2771" s="21"/>
      <c r="P2771"/>
    </row>
    <row r="2772" spans="1:16" x14ac:dyDescent="0.3">
      <c r="A2772" s="21"/>
      <c r="P2772"/>
    </row>
    <row r="2773" spans="1:16" x14ac:dyDescent="0.3">
      <c r="A2773" s="21"/>
      <c r="P2773"/>
    </row>
    <row r="2774" spans="1:16" x14ac:dyDescent="0.3">
      <c r="A2774" s="21"/>
      <c r="P2774"/>
    </row>
    <row r="2775" spans="1:16" x14ac:dyDescent="0.3">
      <c r="A2775" s="21"/>
      <c r="P2775"/>
    </row>
    <row r="2776" spans="1:16" x14ac:dyDescent="0.3">
      <c r="A2776" s="21"/>
      <c r="P2776"/>
    </row>
    <row r="2777" spans="1:16" x14ac:dyDescent="0.3">
      <c r="A2777" s="21"/>
      <c r="P2777"/>
    </row>
    <row r="2778" spans="1:16" x14ac:dyDescent="0.3">
      <c r="A2778" s="21"/>
      <c r="P2778"/>
    </row>
    <row r="2779" spans="1:16" x14ac:dyDescent="0.3">
      <c r="A2779" s="21"/>
      <c r="P2779"/>
    </row>
    <row r="2780" spans="1:16" x14ac:dyDescent="0.3">
      <c r="A2780" s="21"/>
      <c r="P2780"/>
    </row>
    <row r="2781" spans="1:16" x14ac:dyDescent="0.3">
      <c r="A2781" s="21"/>
      <c r="P2781"/>
    </row>
    <row r="2782" spans="1:16" x14ac:dyDescent="0.3">
      <c r="A2782" s="21"/>
      <c r="P2782"/>
    </row>
    <row r="2783" spans="1:16" x14ac:dyDescent="0.3">
      <c r="A2783" s="21"/>
      <c r="P2783"/>
    </row>
    <row r="2784" spans="1:16" x14ac:dyDescent="0.3">
      <c r="A2784" s="21"/>
      <c r="P2784"/>
    </row>
    <row r="2785" spans="1:16" x14ac:dyDescent="0.3">
      <c r="A2785" s="21"/>
      <c r="P2785"/>
    </row>
    <row r="2786" spans="1:16" x14ac:dyDescent="0.3">
      <c r="A2786" s="21"/>
      <c r="P2786"/>
    </row>
    <row r="2787" spans="1:16" x14ac:dyDescent="0.3">
      <c r="A2787" s="21"/>
      <c r="P2787"/>
    </row>
    <row r="2788" spans="1:16" x14ac:dyDescent="0.3">
      <c r="A2788" s="21"/>
      <c r="P2788"/>
    </row>
    <row r="2789" spans="1:16" x14ac:dyDescent="0.3">
      <c r="A2789" s="21"/>
      <c r="P2789"/>
    </row>
    <row r="2790" spans="1:16" x14ac:dyDescent="0.3">
      <c r="A2790" s="21"/>
      <c r="P2790"/>
    </row>
    <row r="2791" spans="1:16" x14ac:dyDescent="0.3">
      <c r="A2791" s="21"/>
      <c r="P2791"/>
    </row>
    <row r="2792" spans="1:16" x14ac:dyDescent="0.3">
      <c r="A2792" s="21"/>
      <c r="P2792"/>
    </row>
    <row r="2793" spans="1:16" x14ac:dyDescent="0.3">
      <c r="A2793" s="21"/>
      <c r="P2793"/>
    </row>
    <row r="2794" spans="1:16" x14ac:dyDescent="0.3">
      <c r="A2794" s="21"/>
      <c r="P2794"/>
    </row>
    <row r="2795" spans="1:16" x14ac:dyDescent="0.3">
      <c r="A2795" s="21"/>
      <c r="P2795"/>
    </row>
    <row r="2796" spans="1:16" x14ac:dyDescent="0.3">
      <c r="A2796" s="21"/>
      <c r="P2796"/>
    </row>
    <row r="2797" spans="1:16" x14ac:dyDescent="0.3">
      <c r="A2797" s="21"/>
      <c r="P2797"/>
    </row>
    <row r="2798" spans="1:16" x14ac:dyDescent="0.3">
      <c r="A2798" s="21"/>
      <c r="P2798"/>
    </row>
    <row r="2799" spans="1:16" x14ac:dyDescent="0.3">
      <c r="A2799" s="21"/>
      <c r="P2799"/>
    </row>
    <row r="2800" spans="1:16" x14ac:dyDescent="0.3">
      <c r="A2800" s="21"/>
      <c r="P2800"/>
    </row>
    <row r="2801" spans="1:16" x14ac:dyDescent="0.3">
      <c r="A2801" s="21"/>
      <c r="P2801"/>
    </row>
    <row r="2802" spans="1:16" x14ac:dyDescent="0.3">
      <c r="A2802" s="21"/>
      <c r="P2802"/>
    </row>
    <row r="2803" spans="1:16" x14ac:dyDescent="0.3">
      <c r="A2803" s="21"/>
      <c r="P2803"/>
    </row>
    <row r="2804" spans="1:16" x14ac:dyDescent="0.3">
      <c r="A2804" s="21"/>
      <c r="P2804"/>
    </row>
    <row r="2805" spans="1:16" x14ac:dyDescent="0.3">
      <c r="A2805" s="21"/>
      <c r="P2805"/>
    </row>
    <row r="2806" spans="1:16" x14ac:dyDescent="0.3">
      <c r="A2806" s="21"/>
      <c r="P2806"/>
    </row>
    <row r="2807" spans="1:16" x14ac:dyDescent="0.3">
      <c r="A2807" s="21"/>
      <c r="P2807"/>
    </row>
    <row r="2808" spans="1:16" x14ac:dyDescent="0.3">
      <c r="A2808" s="21"/>
      <c r="P2808"/>
    </row>
    <row r="2809" spans="1:16" x14ac:dyDescent="0.3">
      <c r="A2809" s="21"/>
      <c r="P2809"/>
    </row>
    <row r="2810" spans="1:16" x14ac:dyDescent="0.3">
      <c r="A2810" s="21"/>
      <c r="P2810"/>
    </row>
    <row r="2811" spans="1:16" x14ac:dyDescent="0.3">
      <c r="A2811" s="21"/>
      <c r="P2811"/>
    </row>
    <row r="2812" spans="1:16" x14ac:dyDescent="0.3">
      <c r="A2812" s="21"/>
      <c r="P2812"/>
    </row>
    <row r="2813" spans="1:16" x14ac:dyDescent="0.3">
      <c r="A2813" s="21"/>
      <c r="P2813"/>
    </row>
    <row r="2814" spans="1:16" x14ac:dyDescent="0.3">
      <c r="A2814" s="21"/>
      <c r="P2814"/>
    </row>
    <row r="2815" spans="1:16" x14ac:dyDescent="0.3">
      <c r="A2815" s="21"/>
      <c r="P2815"/>
    </row>
    <row r="2816" spans="1:16" x14ac:dyDescent="0.3">
      <c r="A2816" s="21"/>
      <c r="P2816"/>
    </row>
    <row r="2817" spans="1:16" x14ac:dyDescent="0.3">
      <c r="A2817" s="21"/>
      <c r="P2817"/>
    </row>
    <row r="2818" spans="1:16" x14ac:dyDescent="0.3">
      <c r="A2818" s="21"/>
      <c r="P2818"/>
    </row>
    <row r="2819" spans="1:16" x14ac:dyDescent="0.3">
      <c r="A2819" s="21"/>
      <c r="P2819"/>
    </row>
    <row r="2820" spans="1:16" x14ac:dyDescent="0.3">
      <c r="A2820" s="21"/>
      <c r="P2820"/>
    </row>
    <row r="2821" spans="1:16" x14ac:dyDescent="0.3">
      <c r="A2821" s="21"/>
      <c r="P2821"/>
    </row>
    <row r="2822" spans="1:16" x14ac:dyDescent="0.3">
      <c r="A2822" s="21"/>
      <c r="P2822"/>
    </row>
    <row r="2823" spans="1:16" x14ac:dyDescent="0.3">
      <c r="A2823" s="21"/>
      <c r="P2823"/>
    </row>
    <row r="2824" spans="1:16" x14ac:dyDescent="0.3">
      <c r="A2824" s="21"/>
      <c r="P2824"/>
    </row>
    <row r="2825" spans="1:16" x14ac:dyDescent="0.3">
      <c r="A2825" s="21"/>
      <c r="P2825"/>
    </row>
    <row r="2826" spans="1:16" x14ac:dyDescent="0.3">
      <c r="A2826" s="21"/>
      <c r="P2826"/>
    </row>
    <row r="2827" spans="1:16" x14ac:dyDescent="0.3">
      <c r="A2827" s="21"/>
      <c r="P2827"/>
    </row>
    <row r="2828" spans="1:16" x14ac:dyDescent="0.3">
      <c r="A2828" s="21"/>
      <c r="P2828"/>
    </row>
    <row r="2829" spans="1:16" x14ac:dyDescent="0.3">
      <c r="A2829" s="21"/>
      <c r="P2829"/>
    </row>
    <row r="2830" spans="1:16" x14ac:dyDescent="0.3">
      <c r="A2830" s="21"/>
      <c r="P2830"/>
    </row>
    <row r="2831" spans="1:16" x14ac:dyDescent="0.3">
      <c r="A2831" s="21"/>
      <c r="P2831"/>
    </row>
    <row r="2832" spans="1:16" x14ac:dyDescent="0.3">
      <c r="A2832" s="21"/>
      <c r="P2832"/>
    </row>
    <row r="2833" spans="1:16" x14ac:dyDescent="0.3">
      <c r="A2833" s="21"/>
      <c r="P2833"/>
    </row>
    <row r="2834" spans="1:16" x14ac:dyDescent="0.3">
      <c r="A2834" s="21"/>
      <c r="P2834"/>
    </row>
    <row r="2835" spans="1:16" x14ac:dyDescent="0.3">
      <c r="A2835" s="21"/>
      <c r="P2835"/>
    </row>
    <row r="2836" spans="1:16" x14ac:dyDescent="0.3">
      <c r="A2836" s="21"/>
      <c r="P2836"/>
    </row>
    <row r="2837" spans="1:16" x14ac:dyDescent="0.3">
      <c r="A2837" s="21"/>
      <c r="P2837"/>
    </row>
    <row r="2838" spans="1:16" x14ac:dyDescent="0.3">
      <c r="A2838" s="21"/>
      <c r="P2838"/>
    </row>
    <row r="2839" spans="1:16" x14ac:dyDescent="0.3">
      <c r="A2839" s="21"/>
      <c r="P2839"/>
    </row>
    <row r="2840" spans="1:16" x14ac:dyDescent="0.3">
      <c r="A2840" s="21"/>
      <c r="P2840"/>
    </row>
    <row r="2841" spans="1:16" x14ac:dyDescent="0.3">
      <c r="A2841" s="21"/>
      <c r="P2841"/>
    </row>
    <row r="2842" spans="1:16" x14ac:dyDescent="0.3">
      <c r="A2842" s="21"/>
      <c r="P2842"/>
    </row>
    <row r="2843" spans="1:16" x14ac:dyDescent="0.3">
      <c r="A2843" s="21"/>
      <c r="P2843"/>
    </row>
    <row r="2844" spans="1:16" x14ac:dyDescent="0.3">
      <c r="A2844" s="21"/>
      <c r="P2844"/>
    </row>
    <row r="2845" spans="1:16" x14ac:dyDescent="0.3">
      <c r="A2845" s="21"/>
      <c r="P2845"/>
    </row>
    <row r="2846" spans="1:16" x14ac:dyDescent="0.3">
      <c r="A2846" s="21"/>
      <c r="P2846"/>
    </row>
    <row r="2847" spans="1:16" x14ac:dyDescent="0.3">
      <c r="A2847" s="21"/>
      <c r="P2847"/>
    </row>
    <row r="2848" spans="1:16" x14ac:dyDescent="0.3">
      <c r="A2848" s="21"/>
      <c r="P2848"/>
    </row>
    <row r="2849" spans="1:16" x14ac:dyDescent="0.3">
      <c r="A2849" s="21"/>
      <c r="P2849"/>
    </row>
    <row r="2850" spans="1:16" x14ac:dyDescent="0.3">
      <c r="A2850" s="21"/>
      <c r="P2850"/>
    </row>
    <row r="2851" spans="1:16" x14ac:dyDescent="0.3">
      <c r="A2851" s="21"/>
      <c r="P2851"/>
    </row>
    <row r="2852" spans="1:16" x14ac:dyDescent="0.3">
      <c r="A2852" s="21"/>
      <c r="P2852"/>
    </row>
    <row r="2853" spans="1:16" x14ac:dyDescent="0.3">
      <c r="A2853" s="21"/>
      <c r="P2853"/>
    </row>
    <row r="2854" spans="1:16" x14ac:dyDescent="0.3">
      <c r="A2854" s="21"/>
      <c r="P2854"/>
    </row>
    <row r="2855" spans="1:16" x14ac:dyDescent="0.3">
      <c r="A2855" s="21"/>
      <c r="P2855"/>
    </row>
    <row r="2856" spans="1:16" x14ac:dyDescent="0.3">
      <c r="A2856" s="21"/>
      <c r="P2856"/>
    </row>
    <row r="2857" spans="1:16" x14ac:dyDescent="0.3">
      <c r="A2857" s="21"/>
      <c r="P2857"/>
    </row>
    <row r="2858" spans="1:16" x14ac:dyDescent="0.3">
      <c r="A2858" s="21"/>
      <c r="P2858"/>
    </row>
    <row r="2859" spans="1:16" x14ac:dyDescent="0.3">
      <c r="A2859" s="21"/>
      <c r="P2859"/>
    </row>
    <row r="2860" spans="1:16" x14ac:dyDescent="0.3">
      <c r="A2860" s="21"/>
      <c r="P2860"/>
    </row>
    <row r="2861" spans="1:16" x14ac:dyDescent="0.3">
      <c r="A2861" s="21"/>
      <c r="P2861"/>
    </row>
    <row r="2862" spans="1:16" x14ac:dyDescent="0.3">
      <c r="A2862" s="21"/>
      <c r="P2862"/>
    </row>
    <row r="2863" spans="1:16" x14ac:dyDescent="0.3">
      <c r="A2863" s="21"/>
      <c r="P2863"/>
    </row>
    <row r="2864" spans="1:16" x14ac:dyDescent="0.3">
      <c r="A2864" s="21"/>
      <c r="P2864"/>
    </row>
    <row r="2865" spans="1:16" x14ac:dyDescent="0.3">
      <c r="A2865" s="21"/>
      <c r="P2865"/>
    </row>
    <row r="2866" spans="1:16" x14ac:dyDescent="0.3">
      <c r="A2866" s="21"/>
      <c r="P2866"/>
    </row>
    <row r="2867" spans="1:16" x14ac:dyDescent="0.3">
      <c r="A2867" s="21"/>
      <c r="P2867"/>
    </row>
    <row r="2868" spans="1:16" x14ac:dyDescent="0.3">
      <c r="A2868" s="21"/>
      <c r="P2868"/>
    </row>
    <row r="2869" spans="1:16" x14ac:dyDescent="0.3">
      <c r="A2869" s="21"/>
      <c r="P2869"/>
    </row>
    <row r="2870" spans="1:16" x14ac:dyDescent="0.3">
      <c r="A2870" s="21"/>
      <c r="P2870"/>
    </row>
    <row r="2871" spans="1:16" x14ac:dyDescent="0.3">
      <c r="A2871" s="21"/>
      <c r="P2871"/>
    </row>
    <row r="2872" spans="1:16" x14ac:dyDescent="0.3">
      <c r="A2872" s="21"/>
      <c r="P2872"/>
    </row>
    <row r="2873" spans="1:16" x14ac:dyDescent="0.3">
      <c r="A2873" s="21"/>
      <c r="P2873"/>
    </row>
    <row r="2874" spans="1:16" x14ac:dyDescent="0.3">
      <c r="A2874" s="21"/>
      <c r="P2874"/>
    </row>
    <row r="2875" spans="1:16" x14ac:dyDescent="0.3">
      <c r="A2875" s="21"/>
      <c r="P2875"/>
    </row>
    <row r="2876" spans="1:16" x14ac:dyDescent="0.3">
      <c r="A2876" s="21"/>
      <c r="P2876"/>
    </row>
    <row r="2877" spans="1:16" x14ac:dyDescent="0.3">
      <c r="A2877" s="21"/>
      <c r="P2877"/>
    </row>
    <row r="2878" spans="1:16" x14ac:dyDescent="0.3">
      <c r="A2878" s="21"/>
      <c r="P2878"/>
    </row>
    <row r="2879" spans="1:16" x14ac:dyDescent="0.3">
      <c r="A2879" s="21"/>
      <c r="P2879"/>
    </row>
    <row r="2880" spans="1:16" x14ac:dyDescent="0.3">
      <c r="A2880" s="21"/>
      <c r="P2880"/>
    </row>
    <row r="2881" spans="1:16" x14ac:dyDescent="0.3">
      <c r="A2881" s="21"/>
      <c r="P2881"/>
    </row>
    <row r="2882" spans="1:16" x14ac:dyDescent="0.3">
      <c r="A2882" s="21"/>
      <c r="P2882"/>
    </row>
    <row r="2883" spans="1:16" x14ac:dyDescent="0.3">
      <c r="A2883" s="21"/>
      <c r="P2883"/>
    </row>
    <row r="2884" spans="1:16" x14ac:dyDescent="0.3">
      <c r="A2884" s="21"/>
      <c r="P2884"/>
    </row>
    <row r="2885" spans="1:16" x14ac:dyDescent="0.3">
      <c r="A2885" s="21"/>
      <c r="P2885"/>
    </row>
    <row r="2886" spans="1:16" x14ac:dyDescent="0.3">
      <c r="A2886" s="21"/>
      <c r="P2886"/>
    </row>
    <row r="2887" spans="1:16" x14ac:dyDescent="0.3">
      <c r="A2887" s="21"/>
      <c r="P2887"/>
    </row>
    <row r="2888" spans="1:16" x14ac:dyDescent="0.3">
      <c r="A2888" s="21"/>
      <c r="P2888"/>
    </row>
    <row r="2889" spans="1:16" x14ac:dyDescent="0.3">
      <c r="A2889" s="21"/>
      <c r="P2889"/>
    </row>
    <row r="2890" spans="1:16" x14ac:dyDescent="0.3">
      <c r="A2890" s="21"/>
      <c r="P2890"/>
    </row>
    <row r="2891" spans="1:16" x14ac:dyDescent="0.3">
      <c r="A2891" s="21"/>
      <c r="P2891"/>
    </row>
    <row r="2892" spans="1:16" x14ac:dyDescent="0.3">
      <c r="A2892" s="21"/>
      <c r="P2892"/>
    </row>
    <row r="2893" spans="1:16" x14ac:dyDescent="0.3">
      <c r="A2893" s="21"/>
      <c r="P2893"/>
    </row>
    <row r="2894" spans="1:16" x14ac:dyDescent="0.3">
      <c r="A2894" s="21"/>
      <c r="P2894"/>
    </row>
    <row r="2895" spans="1:16" x14ac:dyDescent="0.3">
      <c r="A2895" s="21"/>
      <c r="P2895"/>
    </row>
    <row r="2896" spans="1:16" x14ac:dyDescent="0.3">
      <c r="A2896" s="21"/>
      <c r="P2896"/>
    </row>
    <row r="2897" spans="1:16" x14ac:dyDescent="0.3">
      <c r="A2897" s="21"/>
      <c r="P2897"/>
    </row>
    <row r="2898" spans="1:16" x14ac:dyDescent="0.3">
      <c r="A2898" s="21"/>
      <c r="P2898"/>
    </row>
    <row r="2899" spans="1:16" x14ac:dyDescent="0.3">
      <c r="A2899" s="21"/>
      <c r="P2899"/>
    </row>
    <row r="2900" spans="1:16" x14ac:dyDescent="0.3">
      <c r="A2900" s="21"/>
      <c r="P2900"/>
    </row>
    <row r="2901" spans="1:16" x14ac:dyDescent="0.3">
      <c r="A2901" s="21"/>
      <c r="P2901"/>
    </row>
    <row r="2902" spans="1:16" x14ac:dyDescent="0.3">
      <c r="A2902" s="21"/>
      <c r="P2902"/>
    </row>
    <row r="2903" spans="1:16" x14ac:dyDescent="0.3">
      <c r="A2903" s="21"/>
      <c r="P2903"/>
    </row>
    <row r="2904" spans="1:16" x14ac:dyDescent="0.3">
      <c r="A2904" s="21"/>
      <c r="P2904"/>
    </row>
    <row r="2905" spans="1:16" x14ac:dyDescent="0.3">
      <c r="A2905" s="21"/>
      <c r="P2905"/>
    </row>
    <row r="2906" spans="1:16" x14ac:dyDescent="0.3">
      <c r="A2906" s="21"/>
      <c r="P2906"/>
    </row>
    <row r="2907" spans="1:16" x14ac:dyDescent="0.3">
      <c r="A2907" s="21"/>
      <c r="P2907"/>
    </row>
    <row r="2908" spans="1:16" x14ac:dyDescent="0.3">
      <c r="A2908" s="21"/>
      <c r="P2908"/>
    </row>
    <row r="2909" spans="1:16" x14ac:dyDescent="0.3">
      <c r="A2909" s="21"/>
      <c r="P2909"/>
    </row>
    <row r="2910" spans="1:16" x14ac:dyDescent="0.3">
      <c r="A2910" s="21"/>
      <c r="P2910"/>
    </row>
    <row r="2911" spans="1:16" x14ac:dyDescent="0.3">
      <c r="A2911" s="21"/>
      <c r="P2911"/>
    </row>
    <row r="2912" spans="1:16" x14ac:dyDescent="0.3">
      <c r="A2912" s="21"/>
      <c r="P2912"/>
    </row>
    <row r="2913" spans="1:16" x14ac:dyDescent="0.3">
      <c r="A2913" s="21"/>
      <c r="P2913"/>
    </row>
    <row r="2914" spans="1:16" x14ac:dyDescent="0.3">
      <c r="A2914" s="21"/>
      <c r="P2914"/>
    </row>
    <row r="2915" spans="1:16" x14ac:dyDescent="0.3">
      <c r="A2915" s="21"/>
      <c r="P2915"/>
    </row>
    <row r="2916" spans="1:16" x14ac:dyDescent="0.3">
      <c r="A2916" s="21"/>
      <c r="P2916"/>
    </row>
    <row r="2917" spans="1:16" x14ac:dyDescent="0.3">
      <c r="A2917" s="21"/>
      <c r="P2917"/>
    </row>
    <row r="2918" spans="1:16" x14ac:dyDescent="0.3">
      <c r="A2918" s="21"/>
      <c r="P2918"/>
    </row>
    <row r="2919" spans="1:16" x14ac:dyDescent="0.3">
      <c r="A2919" s="21"/>
      <c r="P2919"/>
    </row>
    <row r="2920" spans="1:16" x14ac:dyDescent="0.3">
      <c r="A2920" s="21"/>
      <c r="P2920"/>
    </row>
    <row r="2921" spans="1:16" x14ac:dyDescent="0.3">
      <c r="A2921" s="21"/>
      <c r="P2921"/>
    </row>
    <row r="2922" spans="1:16" x14ac:dyDescent="0.3">
      <c r="A2922" s="21"/>
      <c r="P2922"/>
    </row>
    <row r="2923" spans="1:16" x14ac:dyDescent="0.3">
      <c r="A2923" s="21"/>
      <c r="P2923"/>
    </row>
    <row r="2924" spans="1:16" x14ac:dyDescent="0.3">
      <c r="A2924" s="21"/>
      <c r="P2924"/>
    </row>
    <row r="2925" spans="1:16" x14ac:dyDescent="0.3">
      <c r="A2925" s="21"/>
      <c r="P2925"/>
    </row>
    <row r="2926" spans="1:16" x14ac:dyDescent="0.3">
      <c r="A2926" s="21"/>
      <c r="P2926"/>
    </row>
    <row r="2927" spans="1:16" x14ac:dyDescent="0.3">
      <c r="A2927" s="21"/>
      <c r="P2927"/>
    </row>
    <row r="2928" spans="1:16" x14ac:dyDescent="0.3">
      <c r="A2928" s="21"/>
      <c r="P2928"/>
    </row>
    <row r="2929" spans="1:16" x14ac:dyDescent="0.3">
      <c r="A2929" s="21"/>
      <c r="P2929"/>
    </row>
    <row r="2930" spans="1:16" x14ac:dyDescent="0.3">
      <c r="A2930" s="21"/>
      <c r="P2930"/>
    </row>
    <row r="2931" spans="1:16" x14ac:dyDescent="0.3">
      <c r="A2931" s="21"/>
      <c r="P2931"/>
    </row>
    <row r="2932" spans="1:16" x14ac:dyDescent="0.3">
      <c r="A2932" s="21"/>
      <c r="P2932"/>
    </row>
    <row r="2933" spans="1:16" x14ac:dyDescent="0.3">
      <c r="A2933" s="21"/>
      <c r="P2933"/>
    </row>
    <row r="2934" spans="1:16" x14ac:dyDescent="0.3">
      <c r="A2934" s="21"/>
      <c r="P2934"/>
    </row>
    <row r="2935" spans="1:16" x14ac:dyDescent="0.3">
      <c r="A2935" s="21"/>
      <c r="P2935"/>
    </row>
    <row r="2936" spans="1:16" x14ac:dyDescent="0.3">
      <c r="A2936" s="21"/>
      <c r="P2936"/>
    </row>
    <row r="2937" spans="1:16" x14ac:dyDescent="0.3">
      <c r="A2937" s="21"/>
      <c r="P2937"/>
    </row>
    <row r="2938" spans="1:16" x14ac:dyDescent="0.3">
      <c r="A2938" s="21"/>
      <c r="P2938"/>
    </row>
    <row r="2939" spans="1:16" x14ac:dyDescent="0.3">
      <c r="A2939" s="21"/>
      <c r="P2939"/>
    </row>
    <row r="2940" spans="1:16" x14ac:dyDescent="0.3">
      <c r="A2940" s="21"/>
      <c r="P2940"/>
    </row>
    <row r="2941" spans="1:16" x14ac:dyDescent="0.3">
      <c r="A2941" s="21"/>
      <c r="P2941"/>
    </row>
    <row r="2942" spans="1:16" x14ac:dyDescent="0.3">
      <c r="A2942" s="21"/>
      <c r="P2942"/>
    </row>
    <row r="2943" spans="1:16" x14ac:dyDescent="0.3">
      <c r="A2943" s="21"/>
      <c r="P2943"/>
    </row>
    <row r="2944" spans="1:16" x14ac:dyDescent="0.3">
      <c r="A2944" s="21"/>
      <c r="P2944"/>
    </row>
    <row r="2945" spans="1:16" x14ac:dyDescent="0.3">
      <c r="A2945" s="21"/>
      <c r="P2945"/>
    </row>
    <row r="2946" spans="1:16" x14ac:dyDescent="0.3">
      <c r="A2946" s="21"/>
      <c r="P2946"/>
    </row>
    <row r="2947" spans="1:16" x14ac:dyDescent="0.3">
      <c r="A2947" s="21"/>
      <c r="P2947"/>
    </row>
    <row r="2948" spans="1:16" x14ac:dyDescent="0.3">
      <c r="A2948" s="21"/>
      <c r="P2948"/>
    </row>
    <row r="2949" spans="1:16" x14ac:dyDescent="0.3">
      <c r="A2949" s="21"/>
      <c r="P2949"/>
    </row>
    <row r="2950" spans="1:16" x14ac:dyDescent="0.3">
      <c r="A2950" s="21"/>
      <c r="P2950"/>
    </row>
    <row r="2951" spans="1:16" x14ac:dyDescent="0.3">
      <c r="A2951" s="21"/>
      <c r="P2951"/>
    </row>
    <row r="2952" spans="1:16" x14ac:dyDescent="0.3">
      <c r="A2952" s="21"/>
      <c r="P2952"/>
    </row>
    <row r="2953" spans="1:16" x14ac:dyDescent="0.3">
      <c r="A2953" s="21"/>
      <c r="P2953"/>
    </row>
    <row r="2954" spans="1:16" x14ac:dyDescent="0.3">
      <c r="A2954" s="21"/>
      <c r="P2954"/>
    </row>
    <row r="2955" spans="1:16" x14ac:dyDescent="0.3">
      <c r="A2955" s="21"/>
      <c r="P2955"/>
    </row>
    <row r="2956" spans="1:16" x14ac:dyDescent="0.3">
      <c r="A2956" s="21"/>
      <c r="P2956"/>
    </row>
    <row r="2957" spans="1:16" x14ac:dyDescent="0.3">
      <c r="A2957" s="21"/>
      <c r="P2957"/>
    </row>
    <row r="2958" spans="1:16" x14ac:dyDescent="0.3">
      <c r="A2958" s="21"/>
      <c r="P2958"/>
    </row>
    <row r="2959" spans="1:16" x14ac:dyDescent="0.3">
      <c r="A2959" s="21"/>
      <c r="P2959"/>
    </row>
    <row r="2960" spans="1:16" x14ac:dyDescent="0.3">
      <c r="A2960" s="21"/>
      <c r="P2960"/>
    </row>
    <row r="2961" spans="1:16" x14ac:dyDescent="0.3">
      <c r="A2961" s="21"/>
      <c r="P2961"/>
    </row>
    <row r="2962" spans="1:16" x14ac:dyDescent="0.3">
      <c r="A2962" s="21"/>
      <c r="P2962"/>
    </row>
    <row r="2963" spans="1:16" x14ac:dyDescent="0.3">
      <c r="A2963" s="21"/>
      <c r="P2963"/>
    </row>
    <row r="2964" spans="1:16" x14ac:dyDescent="0.3">
      <c r="A2964" s="21"/>
      <c r="P2964"/>
    </row>
    <row r="2965" spans="1:16" x14ac:dyDescent="0.3">
      <c r="A2965" s="21"/>
      <c r="P2965"/>
    </row>
    <row r="2966" spans="1:16" x14ac:dyDescent="0.3">
      <c r="A2966" s="21"/>
      <c r="P2966"/>
    </row>
    <row r="2967" spans="1:16" x14ac:dyDescent="0.3">
      <c r="A2967" s="21"/>
      <c r="P2967"/>
    </row>
    <row r="2968" spans="1:16" x14ac:dyDescent="0.3">
      <c r="A2968" s="21"/>
      <c r="P2968"/>
    </row>
    <row r="2969" spans="1:16" x14ac:dyDescent="0.3">
      <c r="A2969" s="21"/>
      <c r="P2969"/>
    </row>
    <row r="2970" spans="1:16" x14ac:dyDescent="0.3">
      <c r="A2970" s="21"/>
      <c r="P2970"/>
    </row>
    <row r="2971" spans="1:16" x14ac:dyDescent="0.3">
      <c r="A2971" s="21"/>
      <c r="P2971"/>
    </row>
    <row r="2972" spans="1:16" x14ac:dyDescent="0.3">
      <c r="A2972" s="21"/>
      <c r="P2972"/>
    </row>
    <row r="2973" spans="1:16" x14ac:dyDescent="0.3">
      <c r="A2973" s="21"/>
      <c r="P2973"/>
    </row>
    <row r="2974" spans="1:16" x14ac:dyDescent="0.3">
      <c r="A2974" s="21"/>
      <c r="P2974"/>
    </row>
    <row r="2975" spans="1:16" x14ac:dyDescent="0.3">
      <c r="A2975" s="21"/>
      <c r="P2975"/>
    </row>
    <row r="2976" spans="1:16" x14ac:dyDescent="0.3">
      <c r="A2976" s="21"/>
      <c r="P2976"/>
    </row>
    <row r="2977" spans="1:16" x14ac:dyDescent="0.3">
      <c r="A2977" s="21"/>
      <c r="P2977"/>
    </row>
    <row r="2978" spans="1:16" x14ac:dyDescent="0.3">
      <c r="A2978" s="21"/>
      <c r="P2978"/>
    </row>
    <row r="2979" spans="1:16" x14ac:dyDescent="0.3">
      <c r="A2979" s="21"/>
      <c r="P2979"/>
    </row>
    <row r="2980" spans="1:16" x14ac:dyDescent="0.3">
      <c r="A2980" s="21"/>
      <c r="P2980"/>
    </row>
    <row r="2981" spans="1:16" x14ac:dyDescent="0.3">
      <c r="A2981" s="21"/>
      <c r="P2981"/>
    </row>
    <row r="2982" spans="1:16" x14ac:dyDescent="0.3">
      <c r="A2982" s="21"/>
      <c r="P2982"/>
    </row>
    <row r="2983" spans="1:16" x14ac:dyDescent="0.3">
      <c r="A2983" s="21"/>
      <c r="P2983"/>
    </row>
    <row r="2984" spans="1:16" x14ac:dyDescent="0.3">
      <c r="A2984" s="21"/>
      <c r="P2984"/>
    </row>
    <row r="2985" spans="1:16" x14ac:dyDescent="0.3">
      <c r="A2985" s="21"/>
      <c r="P2985"/>
    </row>
    <row r="2986" spans="1:16" x14ac:dyDescent="0.3">
      <c r="A2986" s="21"/>
      <c r="P2986"/>
    </row>
    <row r="2987" spans="1:16" x14ac:dyDescent="0.3">
      <c r="A2987" s="21"/>
      <c r="P2987"/>
    </row>
    <row r="2988" spans="1:16" x14ac:dyDescent="0.3">
      <c r="A2988" s="21"/>
      <c r="P2988"/>
    </row>
    <row r="2989" spans="1:16" x14ac:dyDescent="0.3">
      <c r="A2989" s="21"/>
      <c r="P2989"/>
    </row>
    <row r="2990" spans="1:16" x14ac:dyDescent="0.3">
      <c r="A2990" s="21"/>
      <c r="P2990"/>
    </row>
    <row r="2991" spans="1:16" x14ac:dyDescent="0.3">
      <c r="A2991" s="21"/>
      <c r="P2991"/>
    </row>
    <row r="2992" spans="1:16" x14ac:dyDescent="0.3">
      <c r="A2992" s="21"/>
      <c r="P2992"/>
    </row>
    <row r="2993" spans="1:16" x14ac:dyDescent="0.3">
      <c r="A2993" s="21"/>
      <c r="P2993"/>
    </row>
    <row r="2994" spans="1:16" x14ac:dyDescent="0.3">
      <c r="A2994" s="21"/>
      <c r="P2994"/>
    </row>
    <row r="2995" spans="1:16" x14ac:dyDescent="0.3">
      <c r="A2995" s="21"/>
      <c r="P2995"/>
    </row>
    <row r="2996" spans="1:16" x14ac:dyDescent="0.3">
      <c r="A2996" s="21"/>
      <c r="P2996"/>
    </row>
    <row r="2997" spans="1:16" x14ac:dyDescent="0.3">
      <c r="A2997" s="21"/>
      <c r="P2997"/>
    </row>
    <row r="2998" spans="1:16" x14ac:dyDescent="0.3">
      <c r="A2998" s="21"/>
      <c r="P2998"/>
    </row>
    <row r="2999" spans="1:16" x14ac:dyDescent="0.3">
      <c r="A2999" s="21"/>
      <c r="P2999"/>
    </row>
    <row r="3000" spans="1:16" x14ac:dyDescent="0.3">
      <c r="A3000" s="21"/>
      <c r="P3000"/>
    </row>
    <row r="3001" spans="1:16" x14ac:dyDescent="0.3">
      <c r="A3001" s="21"/>
      <c r="P3001"/>
    </row>
    <row r="3002" spans="1:16" x14ac:dyDescent="0.3">
      <c r="A3002" s="21"/>
      <c r="P3002"/>
    </row>
    <row r="3003" spans="1:16" x14ac:dyDescent="0.3">
      <c r="A3003" s="21"/>
      <c r="P3003"/>
    </row>
    <row r="3004" spans="1:16" x14ac:dyDescent="0.3">
      <c r="A3004" s="21"/>
      <c r="P3004"/>
    </row>
    <row r="3005" spans="1:16" x14ac:dyDescent="0.3">
      <c r="A3005" s="21"/>
      <c r="P3005"/>
    </row>
    <row r="3006" spans="1:16" x14ac:dyDescent="0.3">
      <c r="A3006" s="21"/>
      <c r="P3006"/>
    </row>
    <row r="3007" spans="1:16" x14ac:dyDescent="0.3">
      <c r="A3007" s="21"/>
      <c r="P3007"/>
    </row>
    <row r="3008" spans="1:16" x14ac:dyDescent="0.3">
      <c r="A3008" s="21"/>
      <c r="P3008"/>
    </row>
    <row r="3009" spans="1:16" x14ac:dyDescent="0.3">
      <c r="A3009" s="21"/>
      <c r="P3009"/>
    </row>
    <row r="3010" spans="1:16" x14ac:dyDescent="0.3">
      <c r="A3010" s="21"/>
      <c r="P3010"/>
    </row>
    <row r="3011" spans="1:16" x14ac:dyDescent="0.3">
      <c r="A3011" s="21"/>
      <c r="P3011"/>
    </row>
    <row r="3012" spans="1:16" x14ac:dyDescent="0.3">
      <c r="A3012" s="21"/>
      <c r="P3012"/>
    </row>
    <row r="3013" spans="1:16" x14ac:dyDescent="0.3">
      <c r="A3013" s="21"/>
      <c r="P3013"/>
    </row>
    <row r="3014" spans="1:16" x14ac:dyDescent="0.3">
      <c r="A3014" s="21"/>
      <c r="P3014"/>
    </row>
    <row r="3015" spans="1:16" x14ac:dyDescent="0.3">
      <c r="A3015" s="21"/>
      <c r="P3015"/>
    </row>
    <row r="3016" spans="1:16" x14ac:dyDescent="0.3">
      <c r="A3016" s="21"/>
      <c r="P3016"/>
    </row>
    <row r="3017" spans="1:16" x14ac:dyDescent="0.3">
      <c r="A3017" s="21"/>
      <c r="P3017"/>
    </row>
    <row r="3018" spans="1:16" x14ac:dyDescent="0.3">
      <c r="A3018" s="21"/>
      <c r="P3018"/>
    </row>
    <row r="3019" spans="1:16" x14ac:dyDescent="0.3">
      <c r="A3019" s="21"/>
      <c r="P3019"/>
    </row>
    <row r="3020" spans="1:16" x14ac:dyDescent="0.3">
      <c r="A3020" s="21"/>
      <c r="P3020"/>
    </row>
    <row r="3021" spans="1:16" x14ac:dyDescent="0.3">
      <c r="A3021" s="21"/>
      <c r="P3021"/>
    </row>
    <row r="3022" spans="1:16" x14ac:dyDescent="0.3">
      <c r="A3022" s="21"/>
      <c r="P3022"/>
    </row>
    <row r="3023" spans="1:16" x14ac:dyDescent="0.3">
      <c r="A3023" s="21"/>
      <c r="P3023"/>
    </row>
    <row r="3024" spans="1:16" x14ac:dyDescent="0.3">
      <c r="A3024" s="21"/>
      <c r="P3024"/>
    </row>
    <row r="3025" spans="1:16" x14ac:dyDescent="0.3">
      <c r="A3025" s="21"/>
      <c r="P3025"/>
    </row>
    <row r="3026" spans="1:16" x14ac:dyDescent="0.3">
      <c r="A3026" s="21"/>
      <c r="P3026"/>
    </row>
    <row r="3027" spans="1:16" x14ac:dyDescent="0.3">
      <c r="A3027" s="21"/>
      <c r="P3027"/>
    </row>
    <row r="3028" spans="1:16" x14ac:dyDescent="0.3">
      <c r="A3028" s="21"/>
      <c r="P3028"/>
    </row>
    <row r="3029" spans="1:16" x14ac:dyDescent="0.3">
      <c r="A3029" s="21"/>
      <c r="P3029"/>
    </row>
    <row r="3030" spans="1:16" x14ac:dyDescent="0.3">
      <c r="A3030" s="21"/>
      <c r="P3030"/>
    </row>
    <row r="3031" spans="1:16" x14ac:dyDescent="0.3">
      <c r="A3031" s="21"/>
      <c r="P3031"/>
    </row>
    <row r="3032" spans="1:16" x14ac:dyDescent="0.3">
      <c r="A3032" s="21"/>
      <c r="P3032"/>
    </row>
    <row r="3033" spans="1:16" x14ac:dyDescent="0.3">
      <c r="A3033" s="21"/>
      <c r="P3033"/>
    </row>
    <row r="3034" spans="1:16" x14ac:dyDescent="0.3">
      <c r="A3034" s="21"/>
      <c r="P3034"/>
    </row>
    <row r="3035" spans="1:16" x14ac:dyDescent="0.3">
      <c r="A3035" s="21"/>
      <c r="P3035"/>
    </row>
    <row r="3036" spans="1:16" x14ac:dyDescent="0.3">
      <c r="A3036" s="21"/>
      <c r="P3036"/>
    </row>
    <row r="3037" spans="1:16" x14ac:dyDescent="0.3">
      <c r="A3037" s="21"/>
      <c r="P3037"/>
    </row>
    <row r="3038" spans="1:16" x14ac:dyDescent="0.3">
      <c r="A3038" s="21"/>
      <c r="P3038"/>
    </row>
    <row r="3039" spans="1:16" x14ac:dyDescent="0.3">
      <c r="A3039" s="21"/>
      <c r="P3039"/>
    </row>
    <row r="3040" spans="1:16" x14ac:dyDescent="0.3">
      <c r="A3040" s="21"/>
      <c r="P3040"/>
    </row>
    <row r="3041" spans="1:16" x14ac:dyDescent="0.3">
      <c r="A3041" s="21"/>
      <c r="P3041"/>
    </row>
    <row r="3042" spans="1:16" x14ac:dyDescent="0.3">
      <c r="A3042" s="21"/>
      <c r="P3042"/>
    </row>
    <row r="3043" spans="1:16" x14ac:dyDescent="0.3">
      <c r="A3043" s="21"/>
      <c r="P3043"/>
    </row>
    <row r="3044" spans="1:16" x14ac:dyDescent="0.3">
      <c r="A3044" s="21"/>
      <c r="P3044"/>
    </row>
    <row r="3045" spans="1:16" x14ac:dyDescent="0.3">
      <c r="A3045" s="21"/>
      <c r="P3045"/>
    </row>
    <row r="3046" spans="1:16" x14ac:dyDescent="0.3">
      <c r="A3046" s="21"/>
      <c r="P3046"/>
    </row>
    <row r="3047" spans="1:16" x14ac:dyDescent="0.3">
      <c r="A3047" s="21"/>
      <c r="P3047"/>
    </row>
    <row r="3048" spans="1:16" x14ac:dyDescent="0.3">
      <c r="A3048" s="21"/>
      <c r="P3048"/>
    </row>
    <row r="3049" spans="1:16" x14ac:dyDescent="0.3">
      <c r="A3049" s="21"/>
      <c r="P3049"/>
    </row>
    <row r="3050" spans="1:16" x14ac:dyDescent="0.3">
      <c r="A3050" s="21"/>
      <c r="P3050"/>
    </row>
    <row r="3051" spans="1:16" x14ac:dyDescent="0.3">
      <c r="A3051" s="21"/>
      <c r="P3051"/>
    </row>
    <row r="3052" spans="1:16" x14ac:dyDescent="0.3">
      <c r="A3052" s="21"/>
      <c r="P3052"/>
    </row>
    <row r="3053" spans="1:16" x14ac:dyDescent="0.3">
      <c r="A3053" s="21"/>
      <c r="P3053"/>
    </row>
    <row r="3054" spans="1:16" x14ac:dyDescent="0.3">
      <c r="A3054" s="21"/>
      <c r="P3054"/>
    </row>
    <row r="3055" spans="1:16" x14ac:dyDescent="0.3">
      <c r="A3055" s="21"/>
      <c r="P3055"/>
    </row>
    <row r="3056" spans="1:16" x14ac:dyDescent="0.3">
      <c r="A3056" s="21"/>
      <c r="P3056"/>
    </row>
    <row r="3057" spans="1:16" x14ac:dyDescent="0.3">
      <c r="A3057" s="21"/>
      <c r="P3057"/>
    </row>
    <row r="3058" spans="1:16" x14ac:dyDescent="0.3">
      <c r="A3058" s="21"/>
      <c r="P3058"/>
    </row>
    <row r="3059" spans="1:16" x14ac:dyDescent="0.3">
      <c r="A3059" s="21"/>
      <c r="P3059"/>
    </row>
    <row r="3060" spans="1:16" x14ac:dyDescent="0.3">
      <c r="A3060" s="21"/>
      <c r="P3060"/>
    </row>
    <row r="3061" spans="1:16" x14ac:dyDescent="0.3">
      <c r="A3061" s="21"/>
      <c r="P3061"/>
    </row>
    <row r="3062" spans="1:16" x14ac:dyDescent="0.3">
      <c r="A3062" s="21"/>
      <c r="P3062"/>
    </row>
    <row r="3063" spans="1:16" x14ac:dyDescent="0.3">
      <c r="A3063" s="21"/>
      <c r="P3063"/>
    </row>
    <row r="3064" spans="1:16" x14ac:dyDescent="0.3">
      <c r="A3064" s="21"/>
      <c r="P3064"/>
    </row>
    <row r="3065" spans="1:16" x14ac:dyDescent="0.3">
      <c r="A3065" s="21"/>
      <c r="P3065"/>
    </row>
    <row r="3066" spans="1:16" x14ac:dyDescent="0.3">
      <c r="A3066" s="21"/>
      <c r="P3066"/>
    </row>
    <row r="3067" spans="1:16" x14ac:dyDescent="0.3">
      <c r="A3067" s="21"/>
      <c r="P3067"/>
    </row>
    <row r="3068" spans="1:16" x14ac:dyDescent="0.3">
      <c r="A3068" s="21"/>
      <c r="P3068"/>
    </row>
    <row r="3069" spans="1:16" x14ac:dyDescent="0.3">
      <c r="A3069" s="21"/>
      <c r="P3069"/>
    </row>
    <row r="3070" spans="1:16" x14ac:dyDescent="0.3">
      <c r="A3070" s="21"/>
      <c r="P3070"/>
    </row>
    <row r="3071" spans="1:16" x14ac:dyDescent="0.3">
      <c r="A3071" s="21"/>
      <c r="P3071"/>
    </row>
    <row r="3072" spans="1:16" x14ac:dyDescent="0.3">
      <c r="A3072" s="21"/>
      <c r="P3072"/>
    </row>
    <row r="3073" spans="1:16" x14ac:dyDescent="0.3">
      <c r="A3073" s="21"/>
      <c r="P3073"/>
    </row>
    <row r="3074" spans="1:16" x14ac:dyDescent="0.3">
      <c r="A3074" s="21"/>
      <c r="P3074"/>
    </row>
    <row r="3075" spans="1:16" x14ac:dyDescent="0.3">
      <c r="A3075" s="21"/>
      <c r="P3075"/>
    </row>
    <row r="3076" spans="1:16" x14ac:dyDescent="0.3">
      <c r="A3076" s="21"/>
      <c r="P3076"/>
    </row>
    <row r="3077" spans="1:16" x14ac:dyDescent="0.3">
      <c r="A3077" s="21"/>
      <c r="P3077"/>
    </row>
    <row r="3078" spans="1:16" x14ac:dyDescent="0.3">
      <c r="A3078" s="21"/>
      <c r="P3078"/>
    </row>
    <row r="3079" spans="1:16" x14ac:dyDescent="0.3">
      <c r="A3079" s="21"/>
      <c r="P3079"/>
    </row>
    <row r="3080" spans="1:16" x14ac:dyDescent="0.3">
      <c r="A3080" s="21"/>
      <c r="P3080"/>
    </row>
    <row r="3081" spans="1:16" x14ac:dyDescent="0.3">
      <c r="A3081" s="21"/>
      <c r="P3081"/>
    </row>
    <row r="3082" spans="1:16" x14ac:dyDescent="0.3">
      <c r="A3082" s="21"/>
      <c r="P3082"/>
    </row>
    <row r="3083" spans="1:16" x14ac:dyDescent="0.3">
      <c r="A3083" s="21"/>
      <c r="P3083"/>
    </row>
    <row r="3084" spans="1:16" x14ac:dyDescent="0.3">
      <c r="A3084" s="21"/>
      <c r="P3084"/>
    </row>
    <row r="3085" spans="1:16" x14ac:dyDescent="0.3">
      <c r="A3085" s="21"/>
      <c r="P3085"/>
    </row>
    <row r="3086" spans="1:16" x14ac:dyDescent="0.3">
      <c r="A3086" s="21"/>
      <c r="P3086"/>
    </row>
    <row r="3087" spans="1:16" x14ac:dyDescent="0.3">
      <c r="A3087" s="21"/>
      <c r="P3087"/>
    </row>
    <row r="3088" spans="1:16" x14ac:dyDescent="0.3">
      <c r="A3088" s="21"/>
      <c r="P3088"/>
    </row>
    <row r="3089" spans="1:16" x14ac:dyDescent="0.3">
      <c r="A3089" s="21"/>
      <c r="P3089"/>
    </row>
    <row r="3090" spans="1:16" x14ac:dyDescent="0.3">
      <c r="A3090" s="21"/>
      <c r="P3090"/>
    </row>
    <row r="3091" spans="1:16" x14ac:dyDescent="0.3">
      <c r="A3091" s="21"/>
      <c r="P3091"/>
    </row>
    <row r="3092" spans="1:16" x14ac:dyDescent="0.3">
      <c r="A3092" s="21"/>
      <c r="P3092"/>
    </row>
    <row r="3093" spans="1:16" x14ac:dyDescent="0.3">
      <c r="A3093" s="21"/>
      <c r="P3093"/>
    </row>
    <row r="3094" spans="1:16" x14ac:dyDescent="0.3">
      <c r="A3094" s="21"/>
      <c r="P3094"/>
    </row>
    <row r="3095" spans="1:16" x14ac:dyDescent="0.3">
      <c r="A3095" s="21"/>
      <c r="P3095"/>
    </row>
    <row r="3096" spans="1:16" x14ac:dyDescent="0.3">
      <c r="A3096" s="21"/>
      <c r="P3096"/>
    </row>
    <row r="3097" spans="1:16" x14ac:dyDescent="0.3">
      <c r="A3097" s="21"/>
      <c r="P3097"/>
    </row>
    <row r="3098" spans="1:16" x14ac:dyDescent="0.3">
      <c r="A3098" s="21"/>
      <c r="P3098"/>
    </row>
    <row r="3099" spans="1:16" x14ac:dyDescent="0.3">
      <c r="A3099" s="21"/>
      <c r="P3099"/>
    </row>
    <row r="3100" spans="1:16" x14ac:dyDescent="0.3">
      <c r="A3100" s="21"/>
      <c r="P3100"/>
    </row>
    <row r="3101" spans="1:16" x14ac:dyDescent="0.3">
      <c r="A3101" s="21"/>
      <c r="P3101"/>
    </row>
    <row r="3102" spans="1:16" x14ac:dyDescent="0.3">
      <c r="A3102" s="21"/>
      <c r="P3102"/>
    </row>
    <row r="3103" spans="1:16" x14ac:dyDescent="0.3">
      <c r="A3103" s="21"/>
      <c r="P3103"/>
    </row>
    <row r="3104" spans="1:16" x14ac:dyDescent="0.3">
      <c r="A3104" s="21"/>
      <c r="P3104"/>
    </row>
    <row r="3105" spans="1:16" x14ac:dyDescent="0.3">
      <c r="A3105" s="21"/>
      <c r="P3105"/>
    </row>
    <row r="3106" spans="1:16" x14ac:dyDescent="0.3">
      <c r="A3106" s="21"/>
      <c r="P3106"/>
    </row>
    <row r="3107" spans="1:16" x14ac:dyDescent="0.3">
      <c r="A3107" s="21"/>
      <c r="P3107"/>
    </row>
    <row r="3108" spans="1:16" x14ac:dyDescent="0.3">
      <c r="A3108" s="21"/>
      <c r="P3108"/>
    </row>
    <row r="3109" spans="1:16" x14ac:dyDescent="0.3">
      <c r="A3109" s="21"/>
      <c r="P3109"/>
    </row>
    <row r="3110" spans="1:16" x14ac:dyDescent="0.3">
      <c r="A3110" s="21"/>
      <c r="P3110"/>
    </row>
    <row r="3111" spans="1:16" x14ac:dyDescent="0.3">
      <c r="A3111" s="21"/>
      <c r="P3111"/>
    </row>
    <row r="3112" spans="1:16" x14ac:dyDescent="0.3">
      <c r="A3112" s="21"/>
      <c r="P3112"/>
    </row>
    <row r="3113" spans="1:16" x14ac:dyDescent="0.3">
      <c r="A3113" s="21"/>
      <c r="P3113"/>
    </row>
    <row r="3114" spans="1:16" x14ac:dyDescent="0.3">
      <c r="A3114" s="21"/>
      <c r="P3114"/>
    </row>
    <row r="3115" spans="1:16" x14ac:dyDescent="0.3">
      <c r="A3115" s="21"/>
      <c r="P3115"/>
    </row>
    <row r="3116" spans="1:16" x14ac:dyDescent="0.3">
      <c r="A3116" s="21"/>
      <c r="P3116"/>
    </row>
    <row r="3117" spans="1:16" x14ac:dyDescent="0.3">
      <c r="A3117" s="21"/>
      <c r="P3117"/>
    </row>
    <row r="3118" spans="1:16" x14ac:dyDescent="0.3">
      <c r="A3118" s="21"/>
      <c r="P3118"/>
    </row>
    <row r="3119" spans="1:16" x14ac:dyDescent="0.3">
      <c r="A3119" s="21"/>
      <c r="P3119"/>
    </row>
    <row r="3120" spans="1:16" x14ac:dyDescent="0.3">
      <c r="A3120" s="21"/>
      <c r="P3120"/>
    </row>
    <row r="3121" spans="1:16" x14ac:dyDescent="0.3">
      <c r="A3121" s="21"/>
      <c r="P3121"/>
    </row>
    <row r="3122" spans="1:16" x14ac:dyDescent="0.3">
      <c r="A3122" s="21"/>
      <c r="P3122"/>
    </row>
    <row r="3123" spans="1:16" x14ac:dyDescent="0.3">
      <c r="A3123" s="21"/>
      <c r="P3123"/>
    </row>
    <row r="3124" spans="1:16" x14ac:dyDescent="0.3">
      <c r="A3124" s="21"/>
      <c r="P3124"/>
    </row>
    <row r="3125" spans="1:16" x14ac:dyDescent="0.3">
      <c r="A3125" s="21"/>
      <c r="P3125"/>
    </row>
    <row r="3126" spans="1:16" x14ac:dyDescent="0.3">
      <c r="A3126" s="21"/>
      <c r="P3126"/>
    </row>
    <row r="3127" spans="1:16" x14ac:dyDescent="0.3">
      <c r="A3127" s="21"/>
      <c r="P3127"/>
    </row>
    <row r="3128" spans="1:16" x14ac:dyDescent="0.3">
      <c r="A3128" s="21"/>
      <c r="P3128"/>
    </row>
    <row r="3129" spans="1:16" x14ac:dyDescent="0.3">
      <c r="A3129" s="21"/>
      <c r="P3129"/>
    </row>
    <row r="3130" spans="1:16" x14ac:dyDescent="0.3">
      <c r="A3130" s="21"/>
      <c r="P3130"/>
    </row>
    <row r="3131" spans="1:16" x14ac:dyDescent="0.3">
      <c r="A3131" s="21"/>
      <c r="P3131"/>
    </row>
    <row r="3132" spans="1:16" x14ac:dyDescent="0.3">
      <c r="A3132" s="21"/>
      <c r="P3132"/>
    </row>
    <row r="3133" spans="1:16" x14ac:dyDescent="0.3">
      <c r="A3133" s="21"/>
      <c r="P3133"/>
    </row>
    <row r="3134" spans="1:16" x14ac:dyDescent="0.3">
      <c r="A3134" s="21"/>
      <c r="P3134"/>
    </row>
    <row r="3135" spans="1:16" x14ac:dyDescent="0.3">
      <c r="A3135" s="21"/>
      <c r="P3135"/>
    </row>
    <row r="3136" spans="1:16" x14ac:dyDescent="0.3">
      <c r="A3136" s="21"/>
      <c r="P3136"/>
    </row>
    <row r="3137" spans="1:16" x14ac:dyDescent="0.3">
      <c r="A3137" s="21"/>
      <c r="P3137"/>
    </row>
    <row r="3138" spans="1:16" x14ac:dyDescent="0.3">
      <c r="A3138" s="21"/>
      <c r="P3138"/>
    </row>
    <row r="3139" spans="1:16" x14ac:dyDescent="0.3">
      <c r="A3139" s="21"/>
      <c r="P3139"/>
    </row>
    <row r="3140" spans="1:16" x14ac:dyDescent="0.3">
      <c r="A3140" s="21"/>
      <c r="P3140"/>
    </row>
    <row r="3141" spans="1:16" x14ac:dyDescent="0.3">
      <c r="A3141" s="21"/>
      <c r="P3141"/>
    </row>
    <row r="3142" spans="1:16" x14ac:dyDescent="0.3">
      <c r="A3142" s="21"/>
      <c r="P3142"/>
    </row>
    <row r="3143" spans="1:16" x14ac:dyDescent="0.3">
      <c r="A3143" s="21"/>
      <c r="P3143"/>
    </row>
    <row r="3144" spans="1:16" x14ac:dyDescent="0.3">
      <c r="A3144" s="21"/>
      <c r="P3144"/>
    </row>
    <row r="3145" spans="1:16" x14ac:dyDescent="0.3">
      <c r="A3145" s="21"/>
      <c r="P3145"/>
    </row>
    <row r="3146" spans="1:16" x14ac:dyDescent="0.3">
      <c r="A3146" s="21"/>
      <c r="P3146"/>
    </row>
    <row r="3147" spans="1:16" x14ac:dyDescent="0.3">
      <c r="A3147" s="21"/>
      <c r="P3147"/>
    </row>
    <row r="3148" spans="1:16" x14ac:dyDescent="0.3">
      <c r="A3148" s="21"/>
      <c r="P3148"/>
    </row>
    <row r="3149" spans="1:16" x14ac:dyDescent="0.3">
      <c r="A3149" s="21"/>
      <c r="P3149"/>
    </row>
    <row r="3150" spans="1:16" x14ac:dyDescent="0.3">
      <c r="A3150" s="21"/>
      <c r="P3150"/>
    </row>
    <row r="3151" spans="1:16" x14ac:dyDescent="0.3">
      <c r="A3151" s="21"/>
      <c r="P3151"/>
    </row>
    <row r="3152" spans="1:16" x14ac:dyDescent="0.3">
      <c r="A3152" s="21"/>
      <c r="P3152"/>
    </row>
    <row r="3153" spans="1:16" x14ac:dyDescent="0.3">
      <c r="A3153" s="21"/>
      <c r="P3153"/>
    </row>
    <row r="3154" spans="1:16" x14ac:dyDescent="0.3">
      <c r="A3154" s="21"/>
      <c r="P3154"/>
    </row>
    <row r="3155" spans="1:16" x14ac:dyDescent="0.3">
      <c r="A3155" s="21"/>
      <c r="P3155"/>
    </row>
    <row r="3156" spans="1:16" x14ac:dyDescent="0.3">
      <c r="A3156" s="21"/>
      <c r="P3156"/>
    </row>
    <row r="3157" spans="1:16" x14ac:dyDescent="0.3">
      <c r="A3157" s="21"/>
      <c r="P3157"/>
    </row>
    <row r="3158" spans="1:16" x14ac:dyDescent="0.3">
      <c r="A3158" s="21"/>
      <c r="P3158"/>
    </row>
    <row r="3159" spans="1:16" x14ac:dyDescent="0.3">
      <c r="A3159" s="21"/>
      <c r="P3159"/>
    </row>
    <row r="3160" spans="1:16" x14ac:dyDescent="0.3">
      <c r="A3160" s="21"/>
      <c r="P3160"/>
    </row>
    <row r="3161" spans="1:16" x14ac:dyDescent="0.3">
      <c r="A3161" s="21"/>
      <c r="P3161"/>
    </row>
    <row r="3162" spans="1:16" x14ac:dyDescent="0.3">
      <c r="A3162" s="21"/>
      <c r="P3162"/>
    </row>
    <row r="3163" spans="1:16" x14ac:dyDescent="0.3">
      <c r="A3163" s="21"/>
      <c r="P3163"/>
    </row>
    <row r="3164" spans="1:16" x14ac:dyDescent="0.3">
      <c r="A3164" s="21"/>
      <c r="P3164"/>
    </row>
    <row r="3165" spans="1:16" x14ac:dyDescent="0.3">
      <c r="A3165" s="21"/>
      <c r="P3165"/>
    </row>
    <row r="3166" spans="1:16" x14ac:dyDescent="0.3">
      <c r="A3166" s="21"/>
      <c r="P3166"/>
    </row>
    <row r="3167" spans="1:16" x14ac:dyDescent="0.3">
      <c r="A3167" s="21"/>
      <c r="P3167"/>
    </row>
    <row r="3168" spans="1:16" x14ac:dyDescent="0.3">
      <c r="A3168" s="21"/>
      <c r="P3168"/>
    </row>
    <row r="3169" spans="1:16" x14ac:dyDescent="0.3">
      <c r="A3169" s="21"/>
      <c r="P3169"/>
    </row>
    <row r="3170" spans="1:16" x14ac:dyDescent="0.3">
      <c r="A3170" s="21"/>
      <c r="P3170"/>
    </row>
    <row r="3171" spans="1:16" x14ac:dyDescent="0.3">
      <c r="A3171" s="21"/>
      <c r="P3171"/>
    </row>
    <row r="3172" spans="1:16" x14ac:dyDescent="0.3">
      <c r="A3172" s="21"/>
      <c r="P3172"/>
    </row>
    <row r="3173" spans="1:16" x14ac:dyDescent="0.3">
      <c r="A3173" s="21"/>
      <c r="P3173"/>
    </row>
    <row r="3174" spans="1:16" x14ac:dyDescent="0.3">
      <c r="A3174" s="21"/>
      <c r="P3174"/>
    </row>
    <row r="3175" spans="1:16" x14ac:dyDescent="0.3">
      <c r="A3175" s="21"/>
      <c r="P3175"/>
    </row>
    <row r="3176" spans="1:16" x14ac:dyDescent="0.3">
      <c r="A3176" s="21"/>
      <c r="P3176"/>
    </row>
    <row r="3177" spans="1:16" x14ac:dyDescent="0.3">
      <c r="A3177" s="21"/>
      <c r="P3177"/>
    </row>
    <row r="3178" spans="1:16" x14ac:dyDescent="0.3">
      <c r="A3178" s="21"/>
      <c r="P3178"/>
    </row>
    <row r="3179" spans="1:16" x14ac:dyDescent="0.3">
      <c r="A3179" s="21"/>
      <c r="P3179"/>
    </row>
    <row r="3180" spans="1:16" x14ac:dyDescent="0.3">
      <c r="A3180" s="21"/>
      <c r="P3180"/>
    </row>
    <row r="3181" spans="1:16" x14ac:dyDescent="0.3">
      <c r="A3181" s="21"/>
      <c r="P3181"/>
    </row>
    <row r="3182" spans="1:16" x14ac:dyDescent="0.3">
      <c r="A3182" s="21"/>
      <c r="P3182"/>
    </row>
    <row r="3183" spans="1:16" x14ac:dyDescent="0.3">
      <c r="A3183" s="21"/>
      <c r="P3183"/>
    </row>
    <row r="3184" spans="1:16" x14ac:dyDescent="0.3">
      <c r="A3184" s="21"/>
      <c r="P3184"/>
    </row>
    <row r="3185" spans="1:16" x14ac:dyDescent="0.3">
      <c r="A3185" s="21"/>
      <c r="P3185"/>
    </row>
    <row r="3186" spans="1:16" x14ac:dyDescent="0.3">
      <c r="A3186" s="21"/>
      <c r="P3186"/>
    </row>
    <row r="3187" spans="1:16" x14ac:dyDescent="0.3">
      <c r="A3187" s="21"/>
      <c r="P3187"/>
    </row>
    <row r="3188" spans="1:16" x14ac:dyDescent="0.3">
      <c r="A3188" s="21"/>
      <c r="P3188"/>
    </row>
    <row r="3189" spans="1:16" x14ac:dyDescent="0.3">
      <c r="A3189" s="21"/>
      <c r="P3189"/>
    </row>
    <row r="3190" spans="1:16" x14ac:dyDescent="0.3">
      <c r="A3190" s="21"/>
      <c r="P3190"/>
    </row>
    <row r="3191" spans="1:16" x14ac:dyDescent="0.3">
      <c r="A3191" s="21"/>
      <c r="P3191"/>
    </row>
    <row r="3192" spans="1:16" x14ac:dyDescent="0.3">
      <c r="A3192" s="21"/>
      <c r="P3192"/>
    </row>
    <row r="3193" spans="1:16" x14ac:dyDescent="0.3">
      <c r="A3193" s="21"/>
      <c r="P3193"/>
    </row>
    <row r="3194" spans="1:16" x14ac:dyDescent="0.3">
      <c r="A3194" s="21"/>
      <c r="P3194"/>
    </row>
    <row r="3195" spans="1:16" x14ac:dyDescent="0.3">
      <c r="A3195" s="21"/>
      <c r="P3195"/>
    </row>
    <row r="3196" spans="1:16" x14ac:dyDescent="0.3">
      <c r="A3196" s="21"/>
      <c r="P3196"/>
    </row>
    <row r="3197" spans="1:16" x14ac:dyDescent="0.3">
      <c r="A3197" s="21"/>
      <c r="P3197"/>
    </row>
    <row r="3198" spans="1:16" x14ac:dyDescent="0.3">
      <c r="A3198" s="21"/>
      <c r="P3198"/>
    </row>
    <row r="3199" spans="1:16" x14ac:dyDescent="0.3">
      <c r="A3199" s="21"/>
      <c r="P3199"/>
    </row>
    <row r="3200" spans="1:16" x14ac:dyDescent="0.3">
      <c r="A3200" s="21"/>
      <c r="P3200"/>
    </row>
    <row r="3201" spans="1:16" x14ac:dyDescent="0.3">
      <c r="A3201" s="21"/>
      <c r="P3201"/>
    </row>
    <row r="3202" spans="1:16" x14ac:dyDescent="0.3">
      <c r="A3202" s="21"/>
      <c r="P3202"/>
    </row>
    <row r="3203" spans="1:16" x14ac:dyDescent="0.3">
      <c r="A3203" s="21"/>
      <c r="P3203"/>
    </row>
    <row r="3204" spans="1:16" x14ac:dyDescent="0.3">
      <c r="A3204" s="21"/>
      <c r="P3204"/>
    </row>
    <row r="3205" spans="1:16" x14ac:dyDescent="0.3">
      <c r="A3205" s="21"/>
      <c r="P3205"/>
    </row>
    <row r="3206" spans="1:16" x14ac:dyDescent="0.3">
      <c r="A3206" s="21"/>
      <c r="P3206"/>
    </row>
    <row r="3207" spans="1:16" x14ac:dyDescent="0.3">
      <c r="A3207" s="21"/>
      <c r="P3207"/>
    </row>
    <row r="3208" spans="1:16" x14ac:dyDescent="0.3">
      <c r="A3208" s="21"/>
      <c r="P3208"/>
    </row>
    <row r="3209" spans="1:16" x14ac:dyDescent="0.3">
      <c r="A3209" s="21"/>
      <c r="P3209"/>
    </row>
    <row r="3210" spans="1:16" x14ac:dyDescent="0.3">
      <c r="A3210" s="21"/>
      <c r="P3210"/>
    </row>
    <row r="3211" spans="1:16" x14ac:dyDescent="0.3">
      <c r="A3211" s="21"/>
      <c r="P3211"/>
    </row>
    <row r="3212" spans="1:16" x14ac:dyDescent="0.3">
      <c r="A3212" s="21"/>
      <c r="P3212"/>
    </row>
    <row r="3213" spans="1:16" x14ac:dyDescent="0.3">
      <c r="A3213" s="21"/>
      <c r="P3213"/>
    </row>
    <row r="3214" spans="1:16" x14ac:dyDescent="0.3">
      <c r="A3214" s="21"/>
      <c r="P3214"/>
    </row>
    <row r="3215" spans="1:16" x14ac:dyDescent="0.3">
      <c r="A3215" s="21"/>
      <c r="P3215"/>
    </row>
    <row r="3216" spans="1:16" x14ac:dyDescent="0.3">
      <c r="A3216" s="21"/>
      <c r="P3216"/>
    </row>
    <row r="3217" spans="1:16" x14ac:dyDescent="0.3">
      <c r="A3217" s="21"/>
      <c r="P3217"/>
    </row>
    <row r="3218" spans="1:16" x14ac:dyDescent="0.3">
      <c r="A3218" s="21"/>
      <c r="P3218"/>
    </row>
    <row r="3219" spans="1:16" x14ac:dyDescent="0.3">
      <c r="A3219" s="21"/>
      <c r="P3219"/>
    </row>
    <row r="3220" spans="1:16" x14ac:dyDescent="0.3">
      <c r="A3220" s="21"/>
      <c r="P3220"/>
    </row>
    <row r="3221" spans="1:16" x14ac:dyDescent="0.3">
      <c r="A3221" s="21"/>
      <c r="P3221"/>
    </row>
    <row r="3222" spans="1:16" x14ac:dyDescent="0.3">
      <c r="A3222" s="21"/>
      <c r="P3222"/>
    </row>
    <row r="3223" spans="1:16" x14ac:dyDescent="0.3">
      <c r="A3223" s="21"/>
      <c r="P3223"/>
    </row>
    <row r="3224" spans="1:16" x14ac:dyDescent="0.3">
      <c r="A3224" s="21"/>
      <c r="P3224"/>
    </row>
    <row r="3225" spans="1:16" x14ac:dyDescent="0.3">
      <c r="A3225" s="21"/>
      <c r="P3225"/>
    </row>
    <row r="3226" spans="1:16" x14ac:dyDescent="0.3">
      <c r="A3226" s="21"/>
      <c r="P3226"/>
    </row>
    <row r="3227" spans="1:16" x14ac:dyDescent="0.3">
      <c r="A3227" s="21"/>
      <c r="P3227"/>
    </row>
    <row r="3228" spans="1:16" x14ac:dyDescent="0.3">
      <c r="A3228" s="21"/>
      <c r="P3228"/>
    </row>
    <row r="3229" spans="1:16" x14ac:dyDescent="0.3">
      <c r="A3229" s="21"/>
      <c r="P3229"/>
    </row>
    <row r="3230" spans="1:16" x14ac:dyDescent="0.3">
      <c r="A3230" s="21"/>
      <c r="P3230"/>
    </row>
    <row r="3231" spans="1:16" x14ac:dyDescent="0.3">
      <c r="A3231" s="21"/>
      <c r="P3231"/>
    </row>
    <row r="3232" spans="1:16" x14ac:dyDescent="0.3">
      <c r="A3232" s="21"/>
      <c r="P3232"/>
    </row>
    <row r="3233" spans="1:16" x14ac:dyDescent="0.3">
      <c r="A3233" s="21"/>
      <c r="P3233"/>
    </row>
    <row r="3234" spans="1:16" x14ac:dyDescent="0.3">
      <c r="A3234" s="21"/>
      <c r="P3234"/>
    </row>
    <row r="3235" spans="1:16" x14ac:dyDescent="0.3">
      <c r="A3235" s="21"/>
      <c r="P3235"/>
    </row>
    <row r="3236" spans="1:16" x14ac:dyDescent="0.3">
      <c r="A3236" s="21"/>
      <c r="P3236"/>
    </row>
    <row r="3237" spans="1:16" x14ac:dyDescent="0.3">
      <c r="A3237" s="21"/>
      <c r="P3237"/>
    </row>
    <row r="3238" spans="1:16" x14ac:dyDescent="0.3">
      <c r="A3238" s="21"/>
      <c r="P3238"/>
    </row>
    <row r="3239" spans="1:16" x14ac:dyDescent="0.3">
      <c r="A3239" s="21"/>
      <c r="P3239"/>
    </row>
    <row r="3240" spans="1:16" x14ac:dyDescent="0.3">
      <c r="A3240" s="21"/>
      <c r="P3240"/>
    </row>
    <row r="3241" spans="1:16" x14ac:dyDescent="0.3">
      <c r="A3241" s="21"/>
      <c r="P3241"/>
    </row>
    <row r="3242" spans="1:16" x14ac:dyDescent="0.3">
      <c r="A3242" s="21"/>
      <c r="P3242"/>
    </row>
    <row r="3243" spans="1:16" x14ac:dyDescent="0.3">
      <c r="A3243" s="21"/>
      <c r="P3243"/>
    </row>
    <row r="3244" spans="1:16" x14ac:dyDescent="0.3">
      <c r="A3244" s="21"/>
      <c r="P3244"/>
    </row>
    <row r="3245" spans="1:16" x14ac:dyDescent="0.3">
      <c r="A3245" s="21"/>
      <c r="P3245"/>
    </row>
    <row r="3246" spans="1:16" x14ac:dyDescent="0.3">
      <c r="A3246" s="21"/>
      <c r="P3246"/>
    </row>
    <row r="3247" spans="1:16" x14ac:dyDescent="0.3">
      <c r="A3247" s="21"/>
      <c r="P3247"/>
    </row>
    <row r="3248" spans="1:16" x14ac:dyDescent="0.3">
      <c r="A3248" s="21"/>
      <c r="P3248"/>
    </row>
    <row r="3249" spans="1:16" x14ac:dyDescent="0.3">
      <c r="A3249" s="21"/>
      <c r="P3249"/>
    </row>
    <row r="3250" spans="1:16" x14ac:dyDescent="0.3">
      <c r="A3250" s="21"/>
      <c r="P3250"/>
    </row>
    <row r="3251" spans="1:16" x14ac:dyDescent="0.3">
      <c r="A3251" s="21"/>
      <c r="P3251"/>
    </row>
    <row r="3252" spans="1:16" x14ac:dyDescent="0.3">
      <c r="A3252" s="21"/>
      <c r="P3252"/>
    </row>
    <row r="3253" spans="1:16" x14ac:dyDescent="0.3">
      <c r="A3253" s="21"/>
      <c r="P3253"/>
    </row>
    <row r="3254" spans="1:16" x14ac:dyDescent="0.3">
      <c r="A3254" s="21"/>
      <c r="P3254"/>
    </row>
    <row r="3255" spans="1:16" x14ac:dyDescent="0.3">
      <c r="A3255" s="21"/>
      <c r="P3255"/>
    </row>
    <row r="3256" spans="1:16" x14ac:dyDescent="0.3">
      <c r="A3256" s="21"/>
      <c r="P3256"/>
    </row>
    <row r="3257" spans="1:16" x14ac:dyDescent="0.3">
      <c r="A3257" s="21"/>
      <c r="P3257"/>
    </row>
    <row r="3258" spans="1:16" x14ac:dyDescent="0.3">
      <c r="A3258" s="21"/>
      <c r="P3258"/>
    </row>
    <row r="3259" spans="1:16" x14ac:dyDescent="0.3">
      <c r="A3259" s="21"/>
      <c r="P3259"/>
    </row>
    <row r="3260" spans="1:16" x14ac:dyDescent="0.3">
      <c r="A3260" s="21"/>
      <c r="P3260"/>
    </row>
    <row r="3261" spans="1:16" x14ac:dyDescent="0.3">
      <c r="A3261" s="21"/>
      <c r="P3261"/>
    </row>
    <row r="3262" spans="1:16" x14ac:dyDescent="0.3">
      <c r="A3262" s="21"/>
      <c r="P3262"/>
    </row>
    <row r="3263" spans="1:16" x14ac:dyDescent="0.3">
      <c r="A3263" s="21"/>
      <c r="P3263"/>
    </row>
    <row r="3264" spans="1:16" x14ac:dyDescent="0.3">
      <c r="A3264" s="21"/>
      <c r="P3264"/>
    </row>
    <row r="3265" spans="1:16" x14ac:dyDescent="0.3">
      <c r="A3265" s="21"/>
      <c r="P3265"/>
    </row>
    <row r="3266" spans="1:16" x14ac:dyDescent="0.3">
      <c r="A3266" s="21"/>
      <c r="P3266"/>
    </row>
    <row r="3267" spans="1:16" x14ac:dyDescent="0.3">
      <c r="A3267" s="21"/>
      <c r="P3267"/>
    </row>
    <row r="3268" spans="1:16" x14ac:dyDescent="0.3">
      <c r="A3268" s="21"/>
      <c r="P3268"/>
    </row>
    <row r="3269" spans="1:16" x14ac:dyDescent="0.3">
      <c r="A3269" s="21"/>
      <c r="P3269"/>
    </row>
    <row r="3270" spans="1:16" x14ac:dyDescent="0.3">
      <c r="A3270" s="21"/>
      <c r="P3270"/>
    </row>
    <row r="3271" spans="1:16" x14ac:dyDescent="0.3">
      <c r="A3271" s="21"/>
      <c r="P3271"/>
    </row>
    <row r="3272" spans="1:16" x14ac:dyDescent="0.3">
      <c r="A3272" s="21"/>
      <c r="P3272"/>
    </row>
    <row r="3273" spans="1:16" x14ac:dyDescent="0.3">
      <c r="A3273" s="21"/>
      <c r="P3273"/>
    </row>
    <row r="3274" spans="1:16" x14ac:dyDescent="0.3">
      <c r="A3274" s="21"/>
      <c r="P3274"/>
    </row>
    <row r="3275" spans="1:16" x14ac:dyDescent="0.3">
      <c r="A3275" s="21"/>
      <c r="P3275"/>
    </row>
    <row r="3276" spans="1:16" x14ac:dyDescent="0.3">
      <c r="A3276" s="21"/>
      <c r="P3276"/>
    </row>
    <row r="3277" spans="1:16" x14ac:dyDescent="0.3">
      <c r="A3277" s="21"/>
      <c r="P3277"/>
    </row>
    <row r="3278" spans="1:16" x14ac:dyDescent="0.3">
      <c r="A3278" s="21"/>
      <c r="P3278"/>
    </row>
    <row r="3279" spans="1:16" x14ac:dyDescent="0.3">
      <c r="A3279" s="21"/>
      <c r="P3279"/>
    </row>
    <row r="3280" spans="1:16" x14ac:dyDescent="0.3">
      <c r="A3280" s="21"/>
      <c r="P3280"/>
    </row>
    <row r="3281" spans="1:16" x14ac:dyDescent="0.3">
      <c r="A3281" s="21"/>
      <c r="P3281"/>
    </row>
    <row r="3282" spans="1:16" x14ac:dyDescent="0.3">
      <c r="A3282" s="21"/>
      <c r="P3282"/>
    </row>
    <row r="3283" spans="1:16" x14ac:dyDescent="0.3">
      <c r="A3283" s="21"/>
      <c r="P3283"/>
    </row>
    <row r="3284" spans="1:16" x14ac:dyDescent="0.3">
      <c r="A3284" s="21"/>
      <c r="P3284"/>
    </row>
    <row r="3285" spans="1:16" x14ac:dyDescent="0.3">
      <c r="A3285" s="21"/>
      <c r="P3285"/>
    </row>
    <row r="3286" spans="1:16" x14ac:dyDescent="0.3">
      <c r="A3286" s="21"/>
      <c r="P3286"/>
    </row>
    <row r="3287" spans="1:16" x14ac:dyDescent="0.3">
      <c r="A3287" s="21"/>
      <c r="P3287"/>
    </row>
    <row r="3288" spans="1:16" x14ac:dyDescent="0.3">
      <c r="A3288" s="21"/>
      <c r="P3288"/>
    </row>
    <row r="3289" spans="1:16" x14ac:dyDescent="0.3">
      <c r="A3289" s="21"/>
      <c r="P3289"/>
    </row>
    <row r="3290" spans="1:16" x14ac:dyDescent="0.3">
      <c r="A3290" s="21"/>
      <c r="P3290"/>
    </row>
    <row r="3291" spans="1:16" x14ac:dyDescent="0.3">
      <c r="A3291" s="21"/>
      <c r="P3291"/>
    </row>
    <row r="3292" spans="1:16" x14ac:dyDescent="0.3">
      <c r="A3292" s="21"/>
      <c r="P3292"/>
    </row>
    <row r="3293" spans="1:16" x14ac:dyDescent="0.3">
      <c r="A3293" s="21"/>
      <c r="P3293"/>
    </row>
    <row r="3294" spans="1:16" x14ac:dyDescent="0.3">
      <c r="A3294" s="21"/>
      <c r="P3294"/>
    </row>
    <row r="3295" spans="1:16" x14ac:dyDescent="0.3">
      <c r="A3295" s="21"/>
      <c r="P3295"/>
    </row>
    <row r="3296" spans="1:16" x14ac:dyDescent="0.3">
      <c r="A3296" s="21"/>
      <c r="P3296"/>
    </row>
    <row r="3297" spans="1:16" x14ac:dyDescent="0.3">
      <c r="A3297" s="21"/>
      <c r="P3297"/>
    </row>
    <row r="3298" spans="1:16" x14ac:dyDescent="0.3">
      <c r="A3298" s="21"/>
      <c r="P3298"/>
    </row>
    <row r="3299" spans="1:16" x14ac:dyDescent="0.3">
      <c r="A3299" s="21"/>
      <c r="P3299"/>
    </row>
    <row r="3300" spans="1:16" x14ac:dyDescent="0.3">
      <c r="A3300" s="21"/>
      <c r="P3300"/>
    </row>
    <row r="3301" spans="1:16" x14ac:dyDescent="0.3">
      <c r="A3301" s="21"/>
      <c r="P3301"/>
    </row>
    <row r="3302" spans="1:16" x14ac:dyDescent="0.3">
      <c r="A3302" s="21"/>
      <c r="P3302"/>
    </row>
    <row r="3303" spans="1:16" x14ac:dyDescent="0.3">
      <c r="A3303" s="21"/>
      <c r="P3303"/>
    </row>
    <row r="3304" spans="1:16" x14ac:dyDescent="0.3">
      <c r="A3304" s="21"/>
      <c r="P3304"/>
    </row>
    <row r="3305" spans="1:16" x14ac:dyDescent="0.3">
      <c r="A3305" s="21"/>
      <c r="P3305"/>
    </row>
    <row r="3306" spans="1:16" x14ac:dyDescent="0.3">
      <c r="A3306" s="21"/>
      <c r="P3306"/>
    </row>
    <row r="3307" spans="1:16" x14ac:dyDescent="0.3">
      <c r="A3307" s="21"/>
      <c r="P3307"/>
    </row>
    <row r="3308" spans="1:16" x14ac:dyDescent="0.3">
      <c r="A3308" s="21"/>
      <c r="P3308"/>
    </row>
    <row r="3309" spans="1:16" x14ac:dyDescent="0.3">
      <c r="A3309" s="21"/>
      <c r="P3309"/>
    </row>
    <row r="3310" spans="1:16" x14ac:dyDescent="0.3">
      <c r="A3310" s="21"/>
      <c r="P3310"/>
    </row>
    <row r="3311" spans="1:16" x14ac:dyDescent="0.3">
      <c r="A3311" s="21"/>
      <c r="P3311"/>
    </row>
    <row r="3312" spans="1:16" x14ac:dyDescent="0.3">
      <c r="A3312" s="21"/>
      <c r="P3312"/>
    </row>
    <row r="3313" spans="1:16" x14ac:dyDescent="0.3">
      <c r="A3313" s="21"/>
      <c r="P3313"/>
    </row>
    <row r="3314" spans="1:16" x14ac:dyDescent="0.3">
      <c r="A3314" s="21"/>
      <c r="P3314"/>
    </row>
    <row r="3315" spans="1:16" x14ac:dyDescent="0.3">
      <c r="A3315" s="21"/>
      <c r="P3315"/>
    </row>
    <row r="3316" spans="1:16" x14ac:dyDescent="0.3">
      <c r="A3316" s="21"/>
      <c r="P3316"/>
    </row>
    <row r="3317" spans="1:16" x14ac:dyDescent="0.3">
      <c r="A3317" s="21"/>
      <c r="P3317"/>
    </row>
    <row r="3318" spans="1:16" x14ac:dyDescent="0.3">
      <c r="A3318" s="21"/>
      <c r="P3318"/>
    </row>
    <row r="3319" spans="1:16" x14ac:dyDescent="0.3">
      <c r="A3319" s="21"/>
      <c r="P3319"/>
    </row>
    <row r="3320" spans="1:16" x14ac:dyDescent="0.3">
      <c r="A3320" s="21"/>
      <c r="P3320"/>
    </row>
    <row r="3321" spans="1:16" x14ac:dyDescent="0.3">
      <c r="A3321" s="21"/>
      <c r="P3321"/>
    </row>
    <row r="3322" spans="1:16" x14ac:dyDescent="0.3">
      <c r="A3322" s="21"/>
      <c r="P3322"/>
    </row>
    <row r="3323" spans="1:16" x14ac:dyDescent="0.3">
      <c r="A3323" s="21"/>
      <c r="P3323"/>
    </row>
    <row r="3324" spans="1:16" x14ac:dyDescent="0.3">
      <c r="A3324" s="21"/>
      <c r="P3324"/>
    </row>
    <row r="3325" spans="1:16" x14ac:dyDescent="0.3">
      <c r="A3325" s="21"/>
      <c r="P3325"/>
    </row>
    <row r="3326" spans="1:16" x14ac:dyDescent="0.3">
      <c r="A3326" s="21"/>
      <c r="P3326"/>
    </row>
    <row r="3327" spans="1:16" x14ac:dyDescent="0.3">
      <c r="A3327" s="21"/>
      <c r="P3327"/>
    </row>
    <row r="3328" spans="1:16" x14ac:dyDescent="0.3">
      <c r="A3328" s="21"/>
      <c r="P3328"/>
    </row>
    <row r="3329" spans="1:16" x14ac:dyDescent="0.3">
      <c r="A3329" s="21"/>
      <c r="P3329"/>
    </row>
    <row r="3330" spans="1:16" x14ac:dyDescent="0.3">
      <c r="A3330" s="21"/>
      <c r="P3330"/>
    </row>
    <row r="3331" spans="1:16" x14ac:dyDescent="0.3">
      <c r="A3331" s="21"/>
      <c r="P3331"/>
    </row>
    <row r="3332" spans="1:16" x14ac:dyDescent="0.3">
      <c r="A3332" s="21"/>
      <c r="P3332"/>
    </row>
    <row r="3333" spans="1:16" x14ac:dyDescent="0.3">
      <c r="A3333" s="21"/>
      <c r="P3333"/>
    </row>
    <row r="3334" spans="1:16" x14ac:dyDescent="0.3">
      <c r="A3334" s="21"/>
      <c r="P3334"/>
    </row>
    <row r="3335" spans="1:16" x14ac:dyDescent="0.3">
      <c r="A3335" s="21"/>
      <c r="P3335"/>
    </row>
    <row r="3336" spans="1:16" x14ac:dyDescent="0.3">
      <c r="A3336" s="21"/>
      <c r="P3336"/>
    </row>
    <row r="3337" spans="1:16" x14ac:dyDescent="0.3">
      <c r="A3337" s="21"/>
      <c r="P3337"/>
    </row>
    <row r="3338" spans="1:16" x14ac:dyDescent="0.3">
      <c r="A3338" s="21"/>
      <c r="P3338"/>
    </row>
    <row r="3339" spans="1:16" x14ac:dyDescent="0.3">
      <c r="A3339" s="21"/>
      <c r="P3339"/>
    </row>
    <row r="3340" spans="1:16" x14ac:dyDescent="0.3">
      <c r="A3340" s="21"/>
      <c r="P3340"/>
    </row>
    <row r="3341" spans="1:16" x14ac:dyDescent="0.3">
      <c r="A3341" s="21"/>
      <c r="P3341"/>
    </row>
    <row r="3342" spans="1:16" x14ac:dyDescent="0.3">
      <c r="A3342" s="21"/>
      <c r="P3342"/>
    </row>
    <row r="3343" spans="1:16" x14ac:dyDescent="0.3">
      <c r="A3343" s="21"/>
      <c r="P3343"/>
    </row>
    <row r="3344" spans="1:16" x14ac:dyDescent="0.3">
      <c r="A3344" s="21"/>
      <c r="P3344"/>
    </row>
    <row r="3345" spans="1:16" x14ac:dyDescent="0.3">
      <c r="A3345" s="21"/>
      <c r="P3345"/>
    </row>
    <row r="3346" spans="1:16" x14ac:dyDescent="0.3">
      <c r="A3346" s="21"/>
      <c r="P3346"/>
    </row>
    <row r="3347" spans="1:16" x14ac:dyDescent="0.3">
      <c r="A3347" s="21"/>
      <c r="P3347"/>
    </row>
    <row r="3348" spans="1:16" x14ac:dyDescent="0.3">
      <c r="A3348" s="21"/>
      <c r="P3348"/>
    </row>
    <row r="3349" spans="1:16" x14ac:dyDescent="0.3">
      <c r="A3349" s="21"/>
      <c r="P3349"/>
    </row>
    <row r="3350" spans="1:16" x14ac:dyDescent="0.3">
      <c r="A3350" s="21"/>
      <c r="P3350"/>
    </row>
    <row r="3351" spans="1:16" x14ac:dyDescent="0.3">
      <c r="A3351" s="21"/>
      <c r="P3351"/>
    </row>
    <row r="3352" spans="1:16" x14ac:dyDescent="0.3">
      <c r="A3352" s="21"/>
      <c r="P3352"/>
    </row>
    <row r="3353" spans="1:16" x14ac:dyDescent="0.3">
      <c r="A3353" s="21"/>
      <c r="P3353"/>
    </row>
    <row r="3354" spans="1:16" x14ac:dyDescent="0.3">
      <c r="A3354" s="21"/>
      <c r="P3354"/>
    </row>
    <row r="3355" spans="1:16" x14ac:dyDescent="0.3">
      <c r="A3355" s="21"/>
      <c r="P3355"/>
    </row>
    <row r="3356" spans="1:16" x14ac:dyDescent="0.3">
      <c r="A3356" s="21"/>
      <c r="P3356"/>
    </row>
    <row r="3357" spans="1:16" x14ac:dyDescent="0.3">
      <c r="A3357" s="21"/>
      <c r="P3357"/>
    </row>
    <row r="3358" spans="1:16" x14ac:dyDescent="0.3">
      <c r="A3358" s="21"/>
      <c r="P3358"/>
    </row>
    <row r="3359" spans="1:16" x14ac:dyDescent="0.3">
      <c r="A3359" s="21"/>
      <c r="P3359"/>
    </row>
    <row r="3360" spans="1:16" x14ac:dyDescent="0.3">
      <c r="A3360" s="21"/>
      <c r="P3360"/>
    </row>
    <row r="3361" spans="1:16" x14ac:dyDescent="0.3">
      <c r="A3361" s="21"/>
      <c r="P3361"/>
    </row>
    <row r="3362" spans="1:16" x14ac:dyDescent="0.3">
      <c r="A3362" s="21"/>
      <c r="P3362"/>
    </row>
    <row r="3363" spans="1:16" x14ac:dyDescent="0.3">
      <c r="A3363" s="21"/>
      <c r="P3363"/>
    </row>
    <row r="3364" spans="1:16" x14ac:dyDescent="0.3">
      <c r="A3364" s="21"/>
      <c r="P3364"/>
    </row>
    <row r="3365" spans="1:16" x14ac:dyDescent="0.3">
      <c r="A3365" s="21"/>
      <c r="P3365"/>
    </row>
    <row r="3366" spans="1:16" x14ac:dyDescent="0.3">
      <c r="A3366" s="21"/>
      <c r="P3366"/>
    </row>
    <row r="3367" spans="1:16" x14ac:dyDescent="0.3">
      <c r="A3367" s="21"/>
      <c r="P3367"/>
    </row>
    <row r="3368" spans="1:16" x14ac:dyDescent="0.3">
      <c r="A3368" s="21"/>
      <c r="P3368"/>
    </row>
    <row r="3369" spans="1:16" x14ac:dyDescent="0.3">
      <c r="A3369" s="21"/>
      <c r="P3369"/>
    </row>
    <row r="3370" spans="1:16" x14ac:dyDescent="0.3">
      <c r="A3370" s="21"/>
      <c r="P3370"/>
    </row>
    <row r="3371" spans="1:16" x14ac:dyDescent="0.3">
      <c r="A3371" s="21"/>
      <c r="P3371"/>
    </row>
    <row r="3372" spans="1:16" x14ac:dyDescent="0.3">
      <c r="A3372" s="21"/>
      <c r="P3372"/>
    </row>
    <row r="3373" spans="1:16" x14ac:dyDescent="0.3">
      <c r="A3373" s="21"/>
      <c r="P3373"/>
    </row>
    <row r="3374" spans="1:16" x14ac:dyDescent="0.3">
      <c r="A3374" s="21"/>
      <c r="P3374"/>
    </row>
    <row r="3375" spans="1:16" x14ac:dyDescent="0.3">
      <c r="A3375" s="21"/>
      <c r="P3375"/>
    </row>
    <row r="3376" spans="1:16" x14ac:dyDescent="0.3">
      <c r="A3376" s="21"/>
      <c r="P3376"/>
    </row>
    <row r="3377" spans="1:16" x14ac:dyDescent="0.3">
      <c r="A3377" s="21"/>
      <c r="P3377"/>
    </row>
    <row r="3378" spans="1:16" x14ac:dyDescent="0.3">
      <c r="A3378" s="21"/>
      <c r="P3378"/>
    </row>
  </sheetData>
  <autoFilter ref="A1:S579">
    <sortState ref="A2:S572">
      <sortCondition ref="N1:N1990"/>
    </sortState>
  </autoFilter>
  <phoneticPr fontId="4" type="noConversion"/>
  <conditionalFormatting sqref="P308:S309 M308:N309 M310:S579 F156:L216 F154:K155 F3:S23 L141:L155 M141:S151 F141:K151 J24:S31 F218:S219 F221:S222 M227:S307 R152:S152 M152:P152 M153:S216 F25:G31 J102:S102 F224:R225 S224:S226 F32:S100 F103:S111 F115:S134 F227:L579">
    <cfRule type="expression" dxfId="47" priority="467">
      <formula>$R3 = "Implemented"</formula>
    </cfRule>
  </conditionalFormatting>
  <conditionalFormatting sqref="O310:O579 O3:O100 O155:O216 O141:O151 O103:O111 O115:O134 O218:O219 O221:O222 O224:O225 O227:O307">
    <cfRule type="notContainsBlanks" dxfId="46" priority="466">
      <formula>LEN(TRIM(O3))&gt;0</formula>
    </cfRule>
  </conditionalFormatting>
  <conditionalFormatting sqref="O152">
    <cfRule type="notContainsBlanks" dxfId="45" priority="445">
      <formula>LEN(TRIM(O152))&gt;0</formula>
    </cfRule>
  </conditionalFormatting>
  <conditionalFormatting sqref="F152:K152">
    <cfRule type="expression" dxfId="44" priority="446">
      <formula>$R152 = "Implemented"</formula>
    </cfRule>
  </conditionalFormatting>
  <conditionalFormatting sqref="F153:K153">
    <cfRule type="expression" dxfId="43" priority="444">
      <formula>$R153 = "Implemented"</formula>
    </cfRule>
  </conditionalFormatting>
  <conditionalFormatting sqref="O153">
    <cfRule type="notContainsBlanks" dxfId="42" priority="443">
      <formula>LEN(TRIM(O153))&gt;0</formula>
    </cfRule>
  </conditionalFormatting>
  <conditionalFormatting sqref="Q152">
    <cfRule type="expression" dxfId="41" priority="322">
      <formula>$R152 = "Implemented"</formula>
    </cfRule>
  </conditionalFormatting>
  <conditionalFormatting sqref="O308:O309">
    <cfRule type="expression" dxfId="40" priority="321">
      <formula>$R308 = "Implemented"</formula>
    </cfRule>
  </conditionalFormatting>
  <conditionalFormatting sqref="O154">
    <cfRule type="notContainsBlanks" dxfId="39" priority="306">
      <formula>LEN(TRIM(O154))&gt;0</formula>
    </cfRule>
  </conditionalFormatting>
  <conditionalFormatting sqref="F135:S135">
    <cfRule type="expression" dxfId="38" priority="39">
      <formula>$R135 = "Implemented"</formula>
    </cfRule>
  </conditionalFormatting>
  <conditionalFormatting sqref="O135">
    <cfRule type="notContainsBlanks" dxfId="37" priority="38">
      <formula>LEN(TRIM(O135))&gt;0</formula>
    </cfRule>
  </conditionalFormatting>
  <conditionalFormatting sqref="F136:S136">
    <cfRule type="expression" dxfId="36" priority="37">
      <formula>$R136 = "Implemented"</formula>
    </cfRule>
  </conditionalFormatting>
  <conditionalFormatting sqref="O136">
    <cfRule type="notContainsBlanks" dxfId="35" priority="36">
      <formula>LEN(TRIM(O136))&gt;0</formula>
    </cfRule>
  </conditionalFormatting>
  <conditionalFormatting sqref="F137:S137">
    <cfRule type="expression" dxfId="34" priority="35">
      <formula>$R137 = "Implemented"</formula>
    </cfRule>
  </conditionalFormatting>
  <conditionalFormatting sqref="O137">
    <cfRule type="notContainsBlanks" dxfId="33" priority="34">
      <formula>LEN(TRIM(O137))&gt;0</formula>
    </cfRule>
  </conditionalFormatting>
  <conditionalFormatting sqref="F138:S138">
    <cfRule type="expression" dxfId="32" priority="33">
      <formula>$R138 = "Implemented"</formula>
    </cfRule>
  </conditionalFormatting>
  <conditionalFormatting sqref="O138">
    <cfRule type="notContainsBlanks" dxfId="31" priority="32">
      <formula>LEN(TRIM(O138))&gt;0</formula>
    </cfRule>
  </conditionalFormatting>
  <conditionalFormatting sqref="F139:S139">
    <cfRule type="expression" dxfId="30" priority="31">
      <formula>$R139 = "Implemented"</formula>
    </cfRule>
  </conditionalFormatting>
  <conditionalFormatting sqref="O139">
    <cfRule type="notContainsBlanks" dxfId="29" priority="30">
      <formula>LEN(TRIM(O139))&gt;0</formula>
    </cfRule>
  </conditionalFormatting>
  <conditionalFormatting sqref="F140:S140">
    <cfRule type="expression" dxfId="28" priority="29">
      <formula>$R140 = "Implemented"</formula>
    </cfRule>
  </conditionalFormatting>
  <conditionalFormatting sqref="O140">
    <cfRule type="notContainsBlanks" dxfId="27" priority="28">
      <formula>LEN(TRIM(O140))&gt;0</formula>
    </cfRule>
  </conditionalFormatting>
  <conditionalFormatting sqref="F24:I24">
    <cfRule type="expression" dxfId="26" priority="27">
      <formula>$R24 = "Implemented"</formula>
    </cfRule>
  </conditionalFormatting>
  <conditionalFormatting sqref="H25:I25">
    <cfRule type="expression" dxfId="25" priority="26">
      <formula>$R25 = "Implemented"</formula>
    </cfRule>
  </conditionalFormatting>
  <conditionalFormatting sqref="H26:I26">
    <cfRule type="expression" dxfId="24" priority="25">
      <formula>$R26 = "Implemented"</formula>
    </cfRule>
  </conditionalFormatting>
  <conditionalFormatting sqref="H27:I27">
    <cfRule type="expression" dxfId="23" priority="24">
      <formula>$R27 = "Implemented"</formula>
    </cfRule>
  </conditionalFormatting>
  <conditionalFormatting sqref="H28:I28">
    <cfRule type="expression" dxfId="22" priority="23">
      <formula>$R28 = "Implemented"</formula>
    </cfRule>
  </conditionalFormatting>
  <conditionalFormatting sqref="H29:I29">
    <cfRule type="expression" dxfId="21" priority="22">
      <formula>$R29 = "Implemented"</formula>
    </cfRule>
  </conditionalFormatting>
  <conditionalFormatting sqref="H30:I30">
    <cfRule type="expression" dxfId="20" priority="21">
      <formula>$R30 = "Implemented"</formula>
    </cfRule>
  </conditionalFormatting>
  <conditionalFormatting sqref="H31:I31">
    <cfRule type="expression" dxfId="19" priority="20">
      <formula>$R31 = "Implemented"</formula>
    </cfRule>
  </conditionalFormatting>
  <conditionalFormatting sqref="F101:S101">
    <cfRule type="expression" dxfId="18" priority="19">
      <formula>$R101 = "Implemented"</formula>
    </cfRule>
  </conditionalFormatting>
  <conditionalFormatting sqref="O101">
    <cfRule type="notContainsBlanks" dxfId="17" priority="18">
      <formula>LEN(TRIM(O101))&gt;0</formula>
    </cfRule>
  </conditionalFormatting>
  <conditionalFormatting sqref="F102:I102">
    <cfRule type="expression" dxfId="16" priority="17">
      <formula>$R102 = "Implemented"</formula>
    </cfRule>
  </conditionalFormatting>
  <conditionalFormatting sqref="O102">
    <cfRule type="notContainsBlanks" dxfId="15" priority="16">
      <formula>LEN(TRIM(O102))&gt;0</formula>
    </cfRule>
  </conditionalFormatting>
  <conditionalFormatting sqref="F112:S112">
    <cfRule type="expression" dxfId="14" priority="15">
      <formula>$R112 = "Implemented"</formula>
    </cfRule>
  </conditionalFormatting>
  <conditionalFormatting sqref="O112">
    <cfRule type="notContainsBlanks" dxfId="13" priority="14">
      <formula>LEN(TRIM(O112))&gt;0</formula>
    </cfRule>
  </conditionalFormatting>
  <conditionalFormatting sqref="F113:S113">
    <cfRule type="expression" dxfId="12" priority="13">
      <formula>$R113 = "Implemented"</formula>
    </cfRule>
  </conditionalFormatting>
  <conditionalFormatting sqref="O113">
    <cfRule type="notContainsBlanks" dxfId="11" priority="12">
      <formula>LEN(TRIM(O113))&gt;0</formula>
    </cfRule>
  </conditionalFormatting>
  <conditionalFormatting sqref="F114:S114">
    <cfRule type="expression" dxfId="10" priority="11">
      <formula>$R114 = "Implemented"</formula>
    </cfRule>
  </conditionalFormatting>
  <conditionalFormatting sqref="O114">
    <cfRule type="notContainsBlanks" dxfId="9" priority="10">
      <formula>LEN(TRIM(O114))&gt;0</formula>
    </cfRule>
  </conditionalFormatting>
  <conditionalFormatting sqref="F217:S217">
    <cfRule type="expression" dxfId="8" priority="9">
      <formula>$R217 = "Implemented"</formula>
    </cfRule>
  </conditionalFormatting>
  <conditionalFormatting sqref="O217">
    <cfRule type="notContainsBlanks" dxfId="7" priority="8">
      <formula>LEN(TRIM(O217))&gt;0</formula>
    </cfRule>
  </conditionalFormatting>
  <conditionalFormatting sqref="F220:S220">
    <cfRule type="expression" dxfId="6" priority="7">
      <formula>$R220 = "Implemented"</formula>
    </cfRule>
  </conditionalFormatting>
  <conditionalFormatting sqref="O220">
    <cfRule type="notContainsBlanks" dxfId="5" priority="6">
      <formula>LEN(TRIM(O220))&gt;0</formula>
    </cfRule>
  </conditionalFormatting>
  <conditionalFormatting sqref="F223:S223">
    <cfRule type="expression" dxfId="4" priority="5">
      <formula>$R223 = "Implemented"</formula>
    </cfRule>
  </conditionalFormatting>
  <conditionalFormatting sqref="O223">
    <cfRule type="notContainsBlanks" dxfId="3" priority="4">
      <formula>LEN(TRIM(O223))&gt;0</formula>
    </cfRule>
  </conditionalFormatting>
  <conditionalFormatting sqref="F226:P226">
    <cfRule type="expression" dxfId="2" priority="3">
      <formula>$R226 = "Implemented"</formula>
    </cfRule>
  </conditionalFormatting>
  <conditionalFormatting sqref="O226">
    <cfRule type="notContainsBlanks" dxfId="1" priority="2">
      <formula>LEN(TRIM(O226))&gt;0</formula>
    </cfRule>
  </conditionalFormatting>
  <conditionalFormatting sqref="Q226:R226">
    <cfRule type="expression" dxfId="0" priority="1">
      <formula>$R226 = "Implemented"</formula>
    </cfRule>
  </conditionalFormatting>
  <dataValidations count="5">
    <dataValidation type="list" allowBlank="1" showInputMessage="1" showErrorMessage="1" sqref="J3:J579">
      <formula1>$Z$2:$Z$5</formula1>
    </dataValidation>
    <dataValidation type="list" allowBlank="1" showInputMessage="1" showErrorMessage="1" sqref="K3:K579">
      <formula1>$AA$2:$AA$11</formula1>
    </dataValidation>
    <dataValidation type="list" allowBlank="1" showInputMessage="1" showErrorMessage="1" sqref="L3:L579">
      <formula1>$AB$2:$AB$7</formula1>
    </dataValidation>
    <dataValidation type="list" allowBlank="1" showInputMessage="1" showErrorMessage="1" sqref="M3:M579">
      <formula1>$AC$2:$AC$6</formula1>
    </dataValidation>
    <dataValidation type="list" allowBlank="1" showInputMessage="1" showErrorMessage="1" sqref="R3:R579">
      <formula1>$Y$3:$Y$5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31"/>
  <sheetViews>
    <sheetView zoomScaleNormal="100" workbookViewId="0">
      <selection activeCell="D12" sqref="D12"/>
    </sheetView>
  </sheetViews>
  <sheetFormatPr defaultRowHeight="16.5" x14ac:dyDescent="0.3"/>
  <cols>
    <col min="4" max="4" width="8.875" customWidth="1"/>
    <col min="5" max="5" width="10.125" customWidth="1"/>
    <col min="6" max="7" width="10.625" customWidth="1"/>
    <col min="19" max="19" width="9.125" customWidth="1"/>
  </cols>
  <sheetData>
    <row r="6" spans="3:6" x14ac:dyDescent="0.3">
      <c r="E6" t="s">
        <v>3360</v>
      </c>
      <c r="F6" t="s">
        <v>4005</v>
      </c>
    </row>
    <row r="7" spans="3:6" x14ac:dyDescent="0.3">
      <c r="D7" t="s">
        <v>3359</v>
      </c>
      <c r="E7">
        <f>COUNTIF('Requirements TS-0001'!C:C,"TS-0001-*") - COUNTIF('Requirements TS-0001'!E:E,"Removed*")</f>
        <v>1331</v>
      </c>
      <c r="F7">
        <f>COUNTIFS('Requirements TS-0001'!C:C,"TS-0001-*", 'Requirements TS-0001'!R:R,"Implemented")</f>
        <v>240</v>
      </c>
    </row>
    <row r="8" spans="3:6" x14ac:dyDescent="0.3">
      <c r="D8" t="s">
        <v>3994</v>
      </c>
      <c r="E8">
        <f>COUNTIF('Requirements TS-0003'!C:C,"TS-0003-*") - COUNTIF('Requirements TS-0003'!E:E,"Removed*")</f>
        <v>183</v>
      </c>
      <c r="F8">
        <f>COUNTIFS('Requirements TS-0003'!C:C,"TS-0003-*", 'Requirements TS-0003'!Q:Q,"Implemented")</f>
        <v>0</v>
      </c>
    </row>
    <row r="9" spans="3:6" x14ac:dyDescent="0.3">
      <c r="D9" t="s">
        <v>3361</v>
      </c>
      <c r="E9">
        <f>COUNTIF('Requirements TS-0004'!C:C,"TS-0004-*")-COUNTIF('Requirements TS-0004'!E:E, "Removed*")</f>
        <v>576</v>
      </c>
      <c r="F9">
        <f>COUNTIFS('Requirements TS-0004'!C:C,"TS-0004-*", 'Requirements TS-0004'!R:R,"Implemented")</f>
        <v>7</v>
      </c>
    </row>
    <row r="11" spans="3:6" x14ac:dyDescent="0.3">
      <c r="D11" t="s">
        <v>3360</v>
      </c>
      <c r="E11" t="s">
        <v>3995</v>
      </c>
      <c r="F11" t="s">
        <v>4006</v>
      </c>
    </row>
    <row r="12" spans="3:6" x14ac:dyDescent="0.3">
      <c r="C12" t="s">
        <v>3359</v>
      </c>
      <c r="D12">
        <f t="array" ref="D12">SUM(IF(FREQUENCY(IF(LEN('Requirements TS-0001'!G2:G2090)&gt;0,MATCH('Requirements TS-0001'!G2:G2090,'Requirements TS-0001'!G2:G2090,0),""), IF(LEN('Requirements TS-0001'!G2:G2090)&gt;0,MATCH('Requirements TS-0001'!G2:G2090,'Requirements TS-0001'!G2:G2090,0),""))&gt;0,1))-1</f>
        <v>1008</v>
      </c>
      <c r="E12">
        <f t="array" ref="E12">SUM(IF(FREQUENCY(IF(LEN('Requirements TS-0001'!F2:F2090)&gt;0,MATCH('Requirements TS-0001'!F2:F2090,'Requirements TS-0001'!F2:F2090,0),""), IF(LEN('Requirements TS-0001'!F2:F2090)&gt;0,MATCH('Requirements TS-0001'!F2:F2090,'Requirements TS-0001'!F2:F2090,0),""))&gt;0,1))-1</f>
        <v>823</v>
      </c>
      <c r="F12">
        <f t="array" ref="F12">SUM(IF(FREQUENCY(IF(LEN('Requirements TS-0001'!O2:O2090)&gt;0,MATCH('Requirements TS-0001'!O2:O2090,'Requirements TS-0001'!O2:O2090,0),""), IF(LEN('Requirements TS-0001'!O2:O2090)&gt;0,MATCH('Requirements TS-0001'!O2:O2090,'Requirements TS-0001'!O2:O2090,0),""))&gt;0,1))-1</f>
        <v>448</v>
      </c>
    </row>
    <row r="13" spans="3:6" x14ac:dyDescent="0.3">
      <c r="C13" t="s">
        <v>3994</v>
      </c>
      <c r="D13">
        <f t="array" ref="D13">SUM(IF(FREQUENCY(IF(LEN('Requirements TS-0003'!G2:G2000)&gt;0,MATCH('Requirements TS-0003'!G2:G2000,'Requirements TS-0003'!G2:G2000,0),""), IF(LEN('Requirements TS-0003'!G2:G2000)&gt;0,MATCH('Requirements TS-0003'!G2:G2000,'Requirements TS-0003'!G2:G2000,0),""))&gt;0,1))-1</f>
        <v>182</v>
      </c>
      <c r="E13">
        <f t="array" ref="E13">SUM(IF(FREQUENCY(IF(LEN('Requirements TS-0003'!F2:F2000)&gt;0,MATCH('Requirements TS-0003'!F2:F2000,'Requirements TS-0003'!F2:F2000,0),""), IF(LEN('Requirements TS-0003'!F2:F2000)&gt;0,MATCH('Requirements TS-0003'!F2:F2000,'Requirements TS-0003'!F2:F2000,0),""))&gt;0,1))-1</f>
        <v>0</v>
      </c>
      <c r="F13">
        <f t="array" ref="F13">SUM(IF(FREQUENCY(IF(LEN('Requirements TS-0003'!N2:N2000)&gt;0,MATCH('Requirements TS-0003'!N2:N2000,'Requirements TS-0003'!N2:N2000,0),""), IF(LEN('Requirements TS-0003'!N2:N2000)&gt;0,MATCH('Requirements TS-0003'!N2:N2000,'Requirements TS-0003'!N2:N2000,0),""))&gt;0,1))-1</f>
        <v>0</v>
      </c>
    </row>
    <row r="14" spans="3:6" x14ac:dyDescent="0.3">
      <c r="C14" t="s">
        <v>3361</v>
      </c>
      <c r="D14">
        <f t="array" ref="D14">SUM(IF(FREQUENCY(IF(LEN('Requirements TS-0004'!G2:G2024)&gt;0,MATCH('Requirements TS-0004'!G2:G2024,'Requirements TS-0004'!G2:G2024,0),""), IF(LEN('Requirements TS-0004'!G2:G2024)&gt;0,MATCH('Requirements TS-0004'!G2:G2024,'Requirements TS-0004'!G2:G2024,0),""))&gt;0,1))-1</f>
        <v>576</v>
      </c>
      <c r="E14">
        <f t="array" ref="E14">SUM(IF(FREQUENCY(IF(LEN('Requirements TS-0004'!F2:F2024)&gt;0,MATCH('Requirements TS-0004'!F2:F2024,'Requirements TS-0004'!F2:F2024,0),""), IF(LEN('Requirements TS-0004'!F2:F2024)&gt;0,MATCH('Requirements TS-0004'!F2:F2024,'Requirements TS-0004'!F2:F2024,0),""))&gt;0,1))-1</f>
        <v>491</v>
      </c>
      <c r="F14">
        <f t="array" ref="F14">SUM(IF(FREQUENCY(IF(LEN('Requirements TS-0004'!O2:O2024)&gt;0,MATCH('Requirements TS-0004'!O2:O2024,'Requirements TS-0004'!O2:O2024,0),""), IF(LEN('Requirements TS-0004'!O2:O2024)&gt;0,MATCH('Requirements TS-0004'!O2:O2024,'Requirements TS-0004'!O2:O2024,0),""))&gt;0,1))-1</f>
        <v>23</v>
      </c>
    </row>
    <row r="21" spans="2:13" x14ac:dyDescent="0.3">
      <c r="E21" t="s">
        <v>21</v>
      </c>
      <c r="F21" t="s">
        <v>1845</v>
      </c>
      <c r="G21" t="s">
        <v>4000</v>
      </c>
      <c r="H21" t="s">
        <v>1844</v>
      </c>
      <c r="I21" t="s">
        <v>1846</v>
      </c>
      <c r="J21" t="s">
        <v>1855</v>
      </c>
      <c r="K21" t="s">
        <v>1847</v>
      </c>
      <c r="L21" t="s">
        <v>3378</v>
      </c>
      <c r="M21" t="s">
        <v>3365</v>
      </c>
    </row>
    <row r="22" spans="2:13" x14ac:dyDescent="0.3">
      <c r="D22" t="s">
        <v>3359</v>
      </c>
      <c r="E22">
        <f>COUNTIFS('Requirements TS-0001'!C:C,"TS-0001-*", 'Requirements TS-0001'!R:R,"Implemented",'Requirements TS-0001'!K:K,"DMR")</f>
        <v>129</v>
      </c>
      <c r="F22">
        <f>COUNTIFS('Requirements TS-0001'!C:C,"TS-0001-*", 'Requirements TS-0001'!R:R,"Implemented",'Requirements TS-0001'!K:K,"DIS")</f>
        <v>0</v>
      </c>
      <c r="G22">
        <f>COUNTIFS('Requirements TS-0001'!C:C,"TS-0001-*", 'Requirements TS-0001'!R:R,"Implemented",'Requirements TS-0001'!K:K,"ANNC")</f>
        <v>0</v>
      </c>
      <c r="H22">
        <f>COUNTIFS('Requirements TS-0001'!C:C,"TS-0001-*", 'Requirements TS-0001'!R:R,"Implemented",'Requirements TS-0001'!K:K,"GMG")</f>
        <v>38</v>
      </c>
      <c r="I22">
        <f>COUNTIFS('Requirements TS-0001'!C:C,"TS-0001-*", 'Requirements TS-0001'!R:R,"Implemented",'Requirements TS-0001'!K:K,"LOC")</f>
        <v>4</v>
      </c>
      <c r="J22">
        <f>COUNTIFS('Requirements TS-0001'!C:C,"TS-0001-*", 'Requirements TS-0001'!R:R,"Implemented",'Requirements TS-0001'!K:K,"SUB")</f>
        <v>30</v>
      </c>
      <c r="K22">
        <f>COUNTIFS('Requirements TS-0001'!C:C,"TS-0001-*", 'Requirements TS-0001'!R:R,"Implemented",'Requirements TS-0001'!K:K,"SEC")</f>
        <v>32</v>
      </c>
      <c r="L22">
        <f>COUNTIFS('Requirements TS-0001'!C:C,"TS-0001-*", 'Requirements TS-0001'!R:R,"Implemented",'Requirements TS-0001'!K:K,"REG")</f>
        <v>7</v>
      </c>
      <c r="M22">
        <f>SUM(E22:L22)</f>
        <v>240</v>
      </c>
    </row>
    <row r="23" spans="2:13" x14ac:dyDescent="0.3">
      <c r="D23" t="s">
        <v>3994</v>
      </c>
      <c r="E23">
        <f>COUNTIFS('Requirements TS-0003'!C:C,"TS-0003-*", 'Requirements TS-0003'!Q:Q,"Implemented",'Requirements TS-0003'!J:J,"DMR")</f>
        <v>0</v>
      </c>
      <c r="F23">
        <f>COUNTIFS('Requirements TS-0003'!C:C,"TS-0003-*", 'Requirements TS-0003'!Q:Q,"Implemented",'Requirements TS-0003'!J:J,"DIS")</f>
        <v>0</v>
      </c>
      <c r="G23">
        <f>COUNTIFS('Requirements TS-0003'!C:C,"TS-0003-*", 'Requirements TS-0003'!Q:Q,"Implemented",'Requirements TS-0003'!J:J,"ANNC")</f>
        <v>0</v>
      </c>
      <c r="H23">
        <f>COUNTIFS('Requirements TS-0003'!C:C,"TS-0003-*", 'Requirements TS-0003'!Q:Q,"Implemented",'Requirements TS-0003'!J:J,"GMG")</f>
        <v>0</v>
      </c>
      <c r="I23">
        <f>COUNTIFS('Requirements TS-0003'!C:C,"TS-0003-*", 'Requirements TS-0003'!Q:Q,"Implemented",'Requirements TS-0003'!J:J,"LOC")</f>
        <v>0</v>
      </c>
      <c r="J23">
        <f>COUNTIFS('Requirements TS-0003'!C:C,"TS-0003-*", 'Requirements TS-0003'!Q:Q,"Implemented",'Requirements TS-0003'!J:J,"SUB")</f>
        <v>0</v>
      </c>
      <c r="K23">
        <f>COUNTIFS('Requirements TS-0003'!C:C,"TS-0003-*", 'Requirements TS-0003'!Q:Q,"Implemented",'Requirements TS-0003'!J:J,"SEC")</f>
        <v>0</v>
      </c>
      <c r="L23">
        <f>COUNTIFS('Requirements TS-0003'!C:C,"TS-0003-*", 'Requirements TS-0003'!Q:Q,"Implemented",'Requirements TS-0003'!J:J,"REG")</f>
        <v>0</v>
      </c>
      <c r="M23">
        <f>SUM(E23:L23)</f>
        <v>0</v>
      </c>
    </row>
    <row r="24" spans="2:13" x14ac:dyDescent="0.3">
      <c r="D24" t="s">
        <v>3361</v>
      </c>
      <c r="E24">
        <f>COUNTIFS('Requirements TS-0004'!C:C,"TS-0004-*", 'Requirements TS-0004'!R:R,"Implemented",'Requirements TS-0004'!K:K,"DMR")</f>
        <v>0</v>
      </c>
      <c r="F24">
        <f>COUNTIFS('Requirements TS-0004'!C:C,"TS-0004-*", 'Requirements TS-0004'!R:R,"Implemented",'Requirements TS-0004'!K:K,"DIS")</f>
        <v>0</v>
      </c>
      <c r="G24">
        <f>COUNTIFS('Requirements TS-0004'!C:C,"TS-0004-*", 'Requirements TS-0004'!R:R,"Implemented",'Requirements TS-0004'!K:K,"ANNC")</f>
        <v>0</v>
      </c>
      <c r="H24">
        <f>COUNTIFS('Requirements TS-0004'!C:C,"TS-0004-*", 'Requirements TS-0004'!R:R,"Implemented",'Requirements TS-0004'!K:K,"GMG")</f>
        <v>2</v>
      </c>
      <c r="I24">
        <f>COUNTIFS('Requirements TS-0004'!C:C,"TS-0004-*", 'Requirements TS-0004'!R:R,"Implemented",'Requirements TS-0004'!K:K,"LOC")</f>
        <v>0</v>
      </c>
      <c r="J24">
        <f>COUNTIFS('Requirements TS-0004'!C:C,"TS-0004-*", 'Requirements TS-0004'!R:R,"Implemented",'Requirements TS-0004'!K:K,"SUB")</f>
        <v>5</v>
      </c>
      <c r="K24">
        <f>COUNTIFS('Requirements TS-0004'!C:C,"TS-0004-*", 'Requirements TS-0004'!R:R,"Implemented",'Requirements TS-0004'!K:K,"SEC")</f>
        <v>0</v>
      </c>
      <c r="L24">
        <f>COUNTIFS('Requirements TS-0004'!C:C,"TS-0004-*", 'Requirements TS-0004'!R:R,"Implemented",'Requirements TS-0004'!K:K,"REG")</f>
        <v>0</v>
      </c>
      <c r="M24">
        <f>SUM(E24:L24)</f>
        <v>7</v>
      </c>
    </row>
    <row r="25" spans="2:13" x14ac:dyDescent="0.3">
      <c r="E25" t="s">
        <v>21</v>
      </c>
      <c r="F25" t="s">
        <v>1845</v>
      </c>
      <c r="G25" t="s">
        <v>4000</v>
      </c>
      <c r="H25" t="s">
        <v>1844</v>
      </c>
      <c r="I25" t="s">
        <v>1846</v>
      </c>
      <c r="J25" t="s">
        <v>1855</v>
      </c>
      <c r="K25" t="s">
        <v>1847</v>
      </c>
      <c r="L25" t="s">
        <v>3378</v>
      </c>
      <c r="M25" t="s">
        <v>3365</v>
      </c>
    </row>
    <row r="26" spans="2:13" x14ac:dyDescent="0.3">
      <c r="D26" t="s">
        <v>3359</v>
      </c>
      <c r="E26">
        <f t="array" ref="E26">SUM(IF(FREQUENCY(IF(IFERROR(FIND("DMR",'Requirements TS-0001'!O2:O2090),0)&gt;0,MATCH('Requirements TS-0001'!O2:O2090,'Requirements TS-0001'!O2:O2090,0),""), IF(LEN('Requirements TS-0001'!O2:O2090)&gt;0,MATCH('Requirements TS-0001'!O2:O2090,'Requirements TS-0001'!O2:O2090,0),""))&gt;0,1))-1</f>
        <v>259</v>
      </c>
      <c r="F26">
        <f t="array" ref="F26">SUM(IF(FREQUENCY(IF(IFERROR(FIND("DIS",'Requirements TS-0001'!O2:O2090),0)&gt;0,MATCH('Requirements TS-0001'!O2:O2090,'Requirements TS-0001'!O2:O2090,0),""), IF(LEN('Requirements TS-0001'!O2:O2090)&gt;0,MATCH('Requirements TS-0001'!O2:O2090,'Requirements TS-0001'!O2:O2090,0),""))&gt;0,1))</f>
        <v>11</v>
      </c>
      <c r="G26">
        <f t="array" ref="G26">SUM(IF(FREQUENCY(IF(IFERROR(FIND("ANNC",'Requirements TS-0001'!O2:O2090),0)&gt;0,MATCH('Requirements TS-0001'!O2:O2090,'Requirements TS-0001'!O2:O2090,0),""), IF(LEN('Requirements TS-0001'!O2:O2090)&gt;0,MATCH('Requirements TS-0001'!O2:O2090,'Requirements TS-0001'!O2:O2090,0),""))&gt;0,1))</f>
        <v>27</v>
      </c>
      <c r="H26">
        <f t="array" ref="H26">SUM(IF(FREQUENCY(IF(IFERROR(FIND("GMG",'Requirements TS-0001'!O2:O2090),0)&gt;0,MATCH('Requirements TS-0001'!O2:O2090,'Requirements TS-0001'!O2:O2090,0),""), IF(LEN('Requirements TS-0001'!O2:O2090)&gt;0,MATCH('Requirements TS-0001'!O2:O2090,'Requirements TS-0001'!O2:O2090,0),""))&gt;0,1))</f>
        <v>35</v>
      </c>
      <c r="I26">
        <f t="array" ref="I26">SUM(IF(FREQUENCY(IF(IFERROR(FIND("LOC",'Requirements TS-0001'!O2:O2090),0)&gt;0,MATCH('Requirements TS-0001'!O2:O2090,'Requirements TS-0001'!O2:O2090,0),""), IF(LEN('Requirements TS-0001'!O2:O2090)&gt;0,MATCH('Requirements TS-0001'!O2:O2090,'Requirements TS-0001'!O2:O2090,0),""))&gt;0,1))</f>
        <v>26</v>
      </c>
      <c r="J26">
        <f t="array" ref="J26">SUM(IF(FREQUENCY(IF(IFERROR(FIND("SUB",'Requirements TS-0001'!O2:O2090),0)&gt;0,MATCH('Requirements TS-0001'!O2:O2090,'Requirements TS-0001'!O2:O2090,0),""), IF(LEN('Requirements TS-0001'!O2:O2090)&gt;0,MATCH('Requirements TS-0001'!O2:O2090,'Requirements TS-0001'!O2:O2090,0),""))&gt;0,1))</f>
        <v>30</v>
      </c>
      <c r="K26">
        <f t="array" ref="K26">SUM(IF(FREQUENCY(IF(IFERROR(FIND("SEC",'Requirements TS-0001'!O2:O2090),0)&gt;0,MATCH('Requirements TS-0001'!O2:O2090,'Requirements TS-0001'!O2:O2090,0),""), IF(LEN('Requirements TS-0001'!O2:O2090)&gt;0,MATCH('Requirements TS-0001'!O2:O2090,'Requirements TS-0001'!O2:O2090,0),""))&gt;0,1))</f>
        <v>52</v>
      </c>
      <c r="L26">
        <f t="array" ref="L26">SUM(IF(FREQUENCY(IF(IFERROR(FIND("REG",'Requirements TS-0001'!O2:O2090),0)&gt;0,MATCH('Requirements TS-0001'!O2:O2090,'Requirements TS-0001'!O2:O2090,0),""), IF(LEN('Requirements TS-0001'!O2:O2090)&gt;0,MATCH('Requirements TS-0001'!O2:O2090,'Requirements TS-0001'!O2:O2090,0),""))&gt;0,1))</f>
        <v>8</v>
      </c>
      <c r="M26">
        <f>SUM(E26:L26)</f>
        <v>448</v>
      </c>
    </row>
    <row r="27" spans="2:13" x14ac:dyDescent="0.3">
      <c r="D27" t="s">
        <v>3994</v>
      </c>
      <c r="E27">
        <f t="array" ref="E27">SUM(IF(FREQUENCY(IF(IFERROR(FIND("DMR",'Requirements TS-0003'!N2:N2000),0)&gt;0,MATCH('Requirements TS-0003'!N2:N2000,'Requirements TS-0003'!N2:N2000,0),""), IF(LEN('Requirements TS-0003'!N2:N2000)&gt;0,MATCH('Requirements TS-0003'!N2:N2000,'Requirements TS-0003'!N2:N2000,0),""))&gt;0,1))-1</f>
        <v>0</v>
      </c>
      <c r="F27">
        <f t="array" ref="F27">SUM(IF(FREQUENCY(IF(IFERROR(FIND("DIS",'Requirements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G27">
        <f t="array" ref="G27">SUM(IF(FREQUENCY(IF(IFERROR(FIND("ANNC",'Requirements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H27">
        <f t="array" ref="H27">SUM(IF(FREQUENCY(IF(IFERROR(FIND("GMG",'Requirements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I27">
        <f t="array" ref="I27">SUM(IF(FREQUENCY(IF(IFERROR(FIND("LOC",'Requirements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J27">
        <f t="array" ref="J27">SUM(IF(FREQUENCY(IF(IFERROR(FIND("SUB",'Requirements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K27">
        <f t="array" ref="K27">SUM(IF(FREQUENCY(IF(IFERROR(FIND("SEC",'Requirements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L27">
        <f t="array" ref="L27">SUM(IF(FREQUENCY(IF(IFERROR(FIND("REG",'Requirements TS-0003'!N2:N2000),0)&gt;0,MATCH('Requirements TS-0003'!N2:N2000,'Requirements TS-0003'!N2:N2000,0),""), IF(LEN('Requirements TS-0003'!N2:N2000)&gt;0,MATCH('Requirements TS-0003'!N2:N2000,'Requirements TS-0003'!N2:N2000,0),""))&gt;0,1))</f>
        <v>0</v>
      </c>
      <c r="M27">
        <f t="shared" ref="M27:M28" si="0">SUM(E27:L27)</f>
        <v>0</v>
      </c>
    </row>
    <row r="28" spans="2:13" x14ac:dyDescent="0.3">
      <c r="D28" t="s">
        <v>3361</v>
      </c>
      <c r="E28">
        <f t="array" ref="E28">SUM(IF(FREQUENCY(IF(IFERROR(FIND("DMR",'Requirements TS-0004'!O2:O2024),0)&gt;0,MATCH('Requirements TS-0004'!O2:O2024,'Requirements TS-0004'!O2:O2024,0),""), IF(LEN('Requirements TS-0004'!O2:O2024)&gt;0,MATCH('Requirements TS-0004'!O2:O2024,'Requirements TS-0004'!O2:O2024,0),""))&gt;0,1))-1</f>
        <v>17</v>
      </c>
      <c r="F28">
        <f t="array" ref="F28">SUM(IF(FREQUENCY(IF(IFERROR(FIND("DIS",'Requirements TS-0004'!O2:O2024),0)&gt;0,MATCH('Requirements TS-0004'!O2:O2024,'Requirements TS-0004'!O2:O2024,0),""), IF(LEN('Requirements TS-0004'!O2:O2024)&gt;0,MATCH('Requirements TS-0004'!O2:O2024,'Requirements TS-0004'!O2:O2024,0),""))&gt;0,1))</f>
        <v>0</v>
      </c>
      <c r="G28">
        <f t="array" ref="G28">SUM(IF(FREQUENCY(IF(IFERROR(FIND("ANNC",'Requirements TS-0004'!O2:O2024),0)&gt;0,MATCH('Requirements TS-0004'!O2:O2024,'Requirements TS-0004'!O2:O2024,0),""), IF(LEN('Requirements TS-0004'!O2:O2024)&gt;0,MATCH('Requirements TS-0004'!O2:O2024,'Requirements TS-0004'!O2:O2024,0),""))&gt;0,1))</f>
        <v>0</v>
      </c>
      <c r="H28">
        <f t="array" ref="H28">SUM(IF(FREQUENCY(IF(IFERROR(FIND("GMG",'Requirements TS-0004'!O2:O2024),0)&gt;0,MATCH('Requirements TS-0004'!O2:O2024,'Requirements TS-0004'!O2:O2024,0),""), IF(LEN('Requirements TS-0004'!O2:O2024)&gt;0,MATCH('Requirements TS-0004'!O2:O2024,'Requirements TS-0004'!O2:O2024,0),""))&gt;0,1))</f>
        <v>2</v>
      </c>
      <c r="I28">
        <f t="array" ref="I28">SUM(IF(FREQUENCY(IF(IFERROR(FIND("LOC",'Requirements TS-0004'!O2:O2024),0)&gt;0,MATCH('Requirements TS-0004'!O2:O2024,'Requirements TS-0004'!O2:O2024,0),""), IF(LEN('Requirements TS-0004'!O2:O2024)&gt;0,MATCH('Requirements TS-0004'!O2:O2024,'Requirements TS-0004'!O2:O2024,0),""))&gt;0,1))</f>
        <v>0</v>
      </c>
      <c r="J28">
        <f t="array" ref="J28">SUM(IF(FREQUENCY(IF(IFERROR(FIND("SUB",'Requirements TS-0004'!O2:O2024),0)&gt;0,MATCH('Requirements TS-0004'!O2:O2024,'Requirements TS-0004'!O2:O2024,0),""), IF(LEN('Requirements TS-0004'!O2:O2024)&gt;0,MATCH('Requirements TS-0004'!O2:O2024,'Requirements TS-0004'!O2:O2024,0),""))&gt;0,1))</f>
        <v>4</v>
      </c>
      <c r="K28">
        <f t="array" ref="K28">SUM(IF(FREQUENCY(IF(IFERROR(FIND("SEC",'Requirements TS-0004'!O2:O2024),0)&gt;0,MATCH('Requirements TS-0004'!O2:O2024,'Requirements TS-0004'!O2:O2024,0),""), IF(LEN('Requirements TS-0004'!O2:O2024)&gt;0,MATCH('Requirements TS-0004'!O2:O2024,'Requirements TS-0004'!O2:O2024,0),""))&gt;0,1))</f>
        <v>0</v>
      </c>
      <c r="L28">
        <f t="array" ref="L28">SUM(IF(FREQUENCY(IF(IFERROR(FIND("REG",'Requirements TS-0004'!O2:O2024),0)&gt;0,MATCH('Requirements TS-0004'!O2:O2024,'Requirements TS-0004'!O2:O2024,0),""), IF(LEN('Requirements TS-0004'!O2:O2024)&gt;0,MATCH('Requirements TS-0004'!O2:O2024,'Requirements TS-0004'!O2:O2024,0),""))&gt;0,1))</f>
        <v>0</v>
      </c>
      <c r="M28">
        <f t="shared" si="0"/>
        <v>23</v>
      </c>
    </row>
    <row r="31" spans="2:13" x14ac:dyDescent="0.3">
      <c r="B31" s="51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415"/>
  <sheetViews>
    <sheetView zoomScaleNormal="100" workbookViewId="0">
      <selection activeCell="AC7" sqref="AC7"/>
    </sheetView>
  </sheetViews>
  <sheetFormatPr defaultRowHeight="16.5" x14ac:dyDescent="0.3"/>
  <cols>
    <col min="3" max="3" width="6.625" bestFit="1" customWidth="1"/>
    <col min="4" max="4" width="10.125" bestFit="1" customWidth="1"/>
    <col min="6" max="6" width="12" bestFit="1" customWidth="1"/>
    <col min="7" max="7" width="26.125" customWidth="1"/>
    <col min="8" max="8" width="8" customWidth="1"/>
    <col min="9" max="9" width="10.625" hidden="1" customWidth="1"/>
    <col min="10" max="10" width="10.375" hidden="1" customWidth="1"/>
    <col min="11" max="11" width="10.125" hidden="1" customWidth="1"/>
    <col min="12" max="12" width="10" hidden="1" customWidth="1"/>
    <col min="13" max="13" width="9.875" hidden="1" customWidth="1"/>
    <col min="14" max="14" width="2.375" customWidth="1"/>
    <col min="15" max="15" width="29.25" customWidth="1"/>
    <col min="29" max="29" width="14.75" customWidth="1"/>
  </cols>
  <sheetData>
    <row r="1" spans="2:29" ht="33" x14ac:dyDescent="0.3">
      <c r="B1" s="9" t="s">
        <v>28</v>
      </c>
      <c r="C1" s="9" t="s">
        <v>17</v>
      </c>
      <c r="D1" s="9" t="s">
        <v>18</v>
      </c>
      <c r="E1" s="9" t="s">
        <v>19</v>
      </c>
      <c r="F1" s="9" t="s">
        <v>20</v>
      </c>
      <c r="G1" s="9" t="s">
        <v>3362</v>
      </c>
      <c r="H1" s="34" t="s">
        <v>3363</v>
      </c>
      <c r="I1" s="12" t="s">
        <v>13</v>
      </c>
      <c r="J1" s="12" t="s">
        <v>29</v>
      </c>
      <c r="K1" s="12" t="s">
        <v>17</v>
      </c>
      <c r="L1" s="12" t="s">
        <v>18</v>
      </c>
      <c r="M1" s="12" t="s">
        <v>19</v>
      </c>
      <c r="N1" s="12"/>
    </row>
    <row r="2" spans="2:29" ht="30" customHeight="1" x14ac:dyDescent="0.3">
      <c r="B2" t="s">
        <v>31</v>
      </c>
      <c r="C2" t="s">
        <v>21</v>
      </c>
      <c r="D2" t="s">
        <v>22</v>
      </c>
      <c r="E2" t="s">
        <v>23</v>
      </c>
      <c r="F2" s="23" t="s">
        <v>24</v>
      </c>
      <c r="G2" t="str">
        <f xml:space="preserve"> IF(ISBLANK(B2),"",CONCATENATE("TC_",IF(B2&lt;&gt;"Both",B2&amp;"_",""),C2,IF(C2&lt;&gt;"","_",""),D2,IF(D2&lt;&gt;"","_",""),E2,IF(E2&lt;&gt;"","_",""),F2))</f>
        <v>TC_CSE_DMR_CRE_BV_001</v>
      </c>
      <c r="H2">
        <v>6</v>
      </c>
      <c r="P2" s="65" t="s">
        <v>21</v>
      </c>
      <c r="Q2" s="66"/>
      <c r="R2" s="66"/>
      <c r="S2" s="66"/>
      <c r="T2" s="67"/>
      <c r="U2" s="6" t="s">
        <v>1844</v>
      </c>
      <c r="V2" s="6" t="s">
        <v>1846</v>
      </c>
      <c r="W2" s="6" t="s">
        <v>1845</v>
      </c>
      <c r="X2" s="6" t="s">
        <v>1855</v>
      </c>
      <c r="Y2" s="6" t="s">
        <v>1847</v>
      </c>
      <c r="Z2" s="6" t="s">
        <v>3378</v>
      </c>
      <c r="AA2" s="6" t="s">
        <v>4000</v>
      </c>
      <c r="AB2" s="68" t="s">
        <v>3365</v>
      </c>
      <c r="AC2" s="69" t="s">
        <v>3366</v>
      </c>
    </row>
    <row r="3" spans="2:29" x14ac:dyDescent="0.3">
      <c r="B3" t="s">
        <v>31</v>
      </c>
      <c r="C3" t="s">
        <v>21</v>
      </c>
      <c r="D3" t="s">
        <v>22</v>
      </c>
      <c r="E3" t="s">
        <v>23</v>
      </c>
      <c r="F3" s="23" t="s">
        <v>1849</v>
      </c>
      <c r="G3" t="str">
        <f t="shared" ref="G3:G66" si="0" xml:space="preserve"> IF(ISBLANK(B3),"",CONCATENATE("TC_",IF(B3&lt;&gt;"Both",B3&amp;"_",""),C3,IF(C3&lt;&gt;"","_",""),D3,IF(D3&lt;&gt;"","_",""),E3,IF(E3&lt;&gt;"","_",""),F3))</f>
        <v>TC_CSE_DMR_CRE_BV_002</v>
      </c>
      <c r="H3">
        <v>6</v>
      </c>
      <c r="J3" t="s">
        <v>30</v>
      </c>
      <c r="K3" t="s">
        <v>21</v>
      </c>
      <c r="L3" t="s">
        <v>22</v>
      </c>
      <c r="M3" t="s">
        <v>23</v>
      </c>
      <c r="P3" s="6" t="s">
        <v>22</v>
      </c>
      <c r="Q3" s="6" t="s">
        <v>37</v>
      </c>
      <c r="R3" s="6" t="s">
        <v>36</v>
      </c>
      <c r="S3" s="6" t="s">
        <v>38</v>
      </c>
      <c r="T3" s="6" t="s">
        <v>3364</v>
      </c>
      <c r="U3" s="6"/>
      <c r="V3" s="6"/>
      <c r="W3" s="6"/>
      <c r="X3" s="6"/>
      <c r="Y3" s="6" t="s">
        <v>3591</v>
      </c>
      <c r="Z3" s="6"/>
      <c r="AA3" s="6"/>
      <c r="AB3" s="68"/>
      <c r="AC3" s="70"/>
    </row>
    <row r="4" spans="2:29" x14ac:dyDescent="0.3">
      <c r="B4" t="s">
        <v>31</v>
      </c>
      <c r="C4" t="s">
        <v>21</v>
      </c>
      <c r="D4" t="s">
        <v>22</v>
      </c>
      <c r="E4" t="s">
        <v>23</v>
      </c>
      <c r="F4" s="23" t="s">
        <v>1850</v>
      </c>
      <c r="G4" t="str">
        <f t="shared" si="0"/>
        <v>TC_CSE_DMR_CRE_BV_003</v>
      </c>
      <c r="H4">
        <v>6</v>
      </c>
      <c r="I4" t="s">
        <v>25</v>
      </c>
      <c r="J4" t="s">
        <v>31</v>
      </c>
      <c r="K4" t="s">
        <v>1843</v>
      </c>
      <c r="L4" t="s">
        <v>36</v>
      </c>
      <c r="M4" t="s">
        <v>33</v>
      </c>
      <c r="O4" t="s">
        <v>3996</v>
      </c>
      <c r="P4">
        <f>SUMIFS(H:H,C:C,"DMR",D:D,"CRE")</f>
        <v>24</v>
      </c>
      <c r="Q4">
        <f>SUMIFS(H:H,C:C,"DMR",D:D,"RET")</f>
        <v>43</v>
      </c>
      <c r="R4">
        <f>SUMIFS(H:H,C:C,"DMR",D:D,"UPD")</f>
        <v>49</v>
      </c>
      <c r="S4">
        <f>SUMIFS(H:H,C:C,"DMR",D:D,"DEL")</f>
        <v>25</v>
      </c>
      <c r="T4">
        <f>SUMIFS(H:H,C:C,"DMR",D:D,"")</f>
        <v>27</v>
      </c>
      <c r="U4">
        <f>SUMIFS(H:H,C:C,"GMG",D:D,"")</f>
        <v>37</v>
      </c>
      <c r="V4">
        <f>SUMIFS(H:H,C:C,"LOC",D:D,"")</f>
        <v>5</v>
      </c>
      <c r="W4">
        <f>SUMIFS(H:H,C:C,"DIS",D:D,"")</f>
        <v>0</v>
      </c>
      <c r="X4">
        <f>SUMIFS(H:H,C:C,"SUB",D:D,"")</f>
        <v>22</v>
      </c>
      <c r="Y4">
        <f>SUMIFS(H:H,C:C,"SEC",D:D,"ACP")</f>
        <v>28</v>
      </c>
      <c r="Z4">
        <f>SUMIFS(H:H,C:C,"REG",D:D,"")</f>
        <v>7</v>
      </c>
      <c r="AA4">
        <f>SUMIFS(H:H,C:C,"ANNC",D:D,"")</f>
        <v>0</v>
      </c>
      <c r="AB4">
        <f>SUM(P4:AA4)</f>
        <v>267</v>
      </c>
      <c r="AC4">
        <f>COUNTIF(B2:B414,"&lt;&gt;"&amp;"")</f>
        <v>97</v>
      </c>
    </row>
    <row r="5" spans="2:29" x14ac:dyDescent="0.3">
      <c r="B5" t="s">
        <v>31</v>
      </c>
      <c r="C5" t="s">
        <v>21</v>
      </c>
      <c r="D5" t="s">
        <v>22</v>
      </c>
      <c r="E5" t="s">
        <v>23</v>
      </c>
      <c r="F5" s="23" t="s">
        <v>1851</v>
      </c>
      <c r="G5" t="str">
        <f t="shared" si="0"/>
        <v>TC_CSE_DMR_CRE_BV_004</v>
      </c>
      <c r="H5">
        <v>6</v>
      </c>
      <c r="I5" t="s">
        <v>26</v>
      </c>
      <c r="J5" t="s">
        <v>32</v>
      </c>
      <c r="K5" t="s">
        <v>1844</v>
      </c>
      <c r="L5" t="s">
        <v>37</v>
      </c>
      <c r="M5" t="s">
        <v>34</v>
      </c>
      <c r="O5" t="s">
        <v>4004</v>
      </c>
      <c r="P5">
        <f t="array" ref="P5">SUM(IF(FREQUENCY(IF('Requirements TS-0001'!R2:R2090="Implemented",IF(IFERROR(FIND("CRE",'Requirements TS-0001'!O2:O2090),0)&gt;0,MATCH('Requirements TS-0001'!O2:O2090,'Requirements TS-0001'!O2:O2090,0),"")), IF(LEN('Requirements TS-0001'!O2:O2090)&gt;0,MATCH('Requirements TS-0001'!O2:O2090,'Requirements TS-0001'!O2:O2090,0),""))&gt;0,1))</f>
        <v>20</v>
      </c>
      <c r="Q5">
        <f t="array" ref="Q5">SUM(IF(FREQUENCY(IF('Requirements TS-0001'!R2:R2090="Implemented",IF(IFERROR(FIND("RET",'Requirements TS-0001'!O2:O2090),0)&gt;0,MATCH('Requirements TS-0001'!O2:O2090,'Requirements TS-0001'!O2:O2090,0),"")), IF(LEN('Requirements TS-0001'!O2:O2090)&gt;0,MATCH('Requirements TS-0001'!O2:O2090,'Requirements TS-0001'!O2:O2090,0),""))&gt;0,1))</f>
        <v>36</v>
      </c>
      <c r="R5">
        <f t="array" ref="R5">SUM(IF(FREQUENCY(IF('Requirements TS-0001'!R2:R2090="Implemented",IF(IFERROR(FIND("UPD",'Requirements TS-0001'!O2:O2090),0)&gt;0,MATCH('Requirements TS-0001'!O2:O2090,'Requirements TS-0001'!O2:O2090,0),"")), IF(LEN('Requirements TS-0001'!O2:O2090)&gt;0,MATCH('Requirements TS-0001'!O2:O2090,'Requirements TS-0001'!O2:O2090,0),""))&gt;0,1))</f>
        <v>45</v>
      </c>
      <c r="S5">
        <f t="array" ref="S5">SUM(IF(FREQUENCY(IF('Requirements TS-0001'!R2:R2090="Implemented",IF(IFERROR(FIND("DEL",'Requirements TS-0001'!O2:O2090),0)&gt;0,MATCH('Requirements TS-0001'!O2:O2090,'Requirements TS-0001'!O2:O2090,0),"")), IF(LEN('Requirements TS-0001'!O2:O2090)&gt;0,MATCH('Requirements TS-0001'!O2:O2090,'Requirements TS-0001'!O2:O2090,0),""))&gt;0,1))</f>
        <v>21</v>
      </c>
      <c r="T5">
        <f t="array" ref="T5">SUM(IF(FREQUENCY(IF('Requirements TS-0001'!R2:R2090="Implemented",IF(IFERROR(FIND("DMR/B",'Requirements TS-0001'!O2:O2090),0)&gt;0,MATCH('Requirements TS-0001'!O2:O2090,'Requirements TS-0001'!O2:O2090,0),"")), IF(LEN('Requirements TS-0001'!O2:O2090)&gt;0,MATCH('Requirements TS-0001'!O2:O2090,'Requirements TS-0001'!O2:O2090,0),""))&gt;0,1))</f>
        <v>7</v>
      </c>
      <c r="U5">
        <f t="array" ref="U5">SUM(IF(FREQUENCY(IF('Requirements TS-0001'!R2:R2090="Implemented",IF(IFERROR(FIND("GMG",'Requirements TS-0001'!O2:O2090),0)&gt;0,MATCH('Requirements TS-0001'!O2:O2090,'Requirements TS-0001'!O2:O2090,0),"")), IF(LEN('Requirements TS-0001'!O2:O2090)&gt;0,MATCH('Requirements TS-0001'!O2:O2090,'Requirements TS-0001'!O2:O2090,0),""))&gt;0,1))</f>
        <v>35</v>
      </c>
      <c r="V5">
        <f t="array" ref="V5">SUM(IF(FREQUENCY(IF('Requirements TS-0001'!R2:R2090="Implemented",IF(IFERROR(FIND("LOC",'Requirements TS-0001'!O2:O2090),0)&gt;0,MATCH('Requirements TS-0001'!O2:O2090,'Requirements TS-0001'!O2:O2090,0),"")), IF(LEN('Requirements TS-0001'!O2:O2090)&gt;0,MATCH('Requirements TS-0001'!O2:O2090,'Requirements TS-0001'!O2:O2090,0),""))&gt;0,1))</f>
        <v>4</v>
      </c>
      <c r="W5">
        <f t="array" ref="W5">SUM(IF(FREQUENCY(IF('Requirements TS-0001'!R2:R2090="Implemented",IF(IFERROR(FIND("DIS",'Requirements TS-0001'!O2:O2090),0)&gt;0,MATCH('Requirements TS-0001'!O2:O2090,'Requirements TS-0001'!O2:O2090,0),"")), IF(LEN('Requirements TS-0001'!O2:O2090)&gt;0,MATCH('Requirements TS-0001'!O2:O2090,'Requirements TS-0001'!O2:O2090,0),""))&gt;0,1))</f>
        <v>0</v>
      </c>
      <c r="X5">
        <f t="array" ref="X5">SUM(IF(FREQUENCY(IF('Requirements TS-0001'!R2:R2090="Implemented",IF(IFERROR(FIND("SUB",'Requirements TS-0001'!O2:O2090),0)&gt;0,MATCH('Requirements TS-0001'!O2:O2090,'Requirements TS-0001'!O2:O2090,0),"")), IF(LEN('Requirements TS-0001'!O2:O2090)&gt;0,MATCH('Requirements TS-0001'!O2:O2090,'Requirements TS-0001'!O2:O2090,0),""))&gt;0,1))</f>
        <v>20</v>
      </c>
      <c r="Y5">
        <f t="array" ref="Y5">SUM(IF(FREQUENCY(IF('Requirements TS-0001'!R2:R2090="Implemented",IF(IFERROR(FIND("ACP",'Requirements TS-0001'!O2:O2090),0)&gt;0,MATCH('Requirements TS-0001'!O2:O2090,'Requirements TS-0001'!O2:O2090,0),"")), IF(LEN('Requirements TS-0001'!O2:O2090)&gt;0,MATCH('Requirements TS-0001'!O2:O2090,'Requirements TS-0001'!O2:O2090,0),""))&gt;0,1))</f>
        <v>28</v>
      </c>
      <c r="Z5">
        <f t="array" ref="Z5">SUM(IF(FREQUENCY(IF('Requirements TS-0001'!R2:R2090="Implemented",IF(IFERROR(FIND("REG",'Requirements TS-0001'!O2:O2090),0)&gt;0,MATCH('Requirements TS-0001'!O2:O2090,'Requirements TS-0001'!O2:O2090,0),"")), IF(LEN('Requirements TS-0001'!O2:O2090)&gt;0,MATCH('Requirements TS-0001'!O2:O2090,'Requirements TS-0001'!O2:O2090,0),""))&gt;0,1))</f>
        <v>7</v>
      </c>
      <c r="AA5">
        <f t="array" ref="AA5">SUM(IF(FREQUENCY(IF('Requirements TS-0001'!R2:R2090="Implemented",IF(IFERROR(FIND("ANNC",'Requirements TS-0001'!O2:O2090),0)&gt;0,MATCH('Requirements TS-0001'!O2:O2090,'Requirements TS-0001'!O2:O2090,0),"")), IF(LEN('Requirements TS-0001'!O2:O2090)&gt;0,MATCH('Requirements TS-0001'!O2:O2090,'Requirements TS-0001'!O2:O2090,0),""))&gt;0,1))</f>
        <v>0</v>
      </c>
      <c r="AB5">
        <f>SUM(P5:AA5)</f>
        <v>223</v>
      </c>
      <c r="AC5">
        <f t="array" ref="AC5">SUM(IF(FREQUENCY(IF('Requirements TS-0001'!R2:R2090="Implemented",IF(LEN('Requirements TS-0001'!U2:U2090)&gt;0,MATCH('Requirements TS-0001'!U2:U2090,'Requirements TS-0001'!U2:U2090,0),"")), IF(LEN('Requirements TS-0001'!U2:U2090)&gt;0,MATCH('Requirements TS-0001'!U2:U2090,'Requirements TS-0001'!U2:U2090,0),""))&gt;0,1))</f>
        <v>94</v>
      </c>
    </row>
    <row r="6" spans="2:29" x14ac:dyDescent="0.3">
      <c r="B6" t="s">
        <v>31</v>
      </c>
      <c r="C6" t="s">
        <v>21</v>
      </c>
      <c r="D6" t="s">
        <v>37</v>
      </c>
      <c r="E6" t="s">
        <v>23</v>
      </c>
      <c r="F6" s="23" t="s">
        <v>24</v>
      </c>
      <c r="G6" t="str">
        <f t="shared" si="0"/>
        <v>TC_CSE_DMR_RET_BV_001</v>
      </c>
      <c r="H6">
        <v>6</v>
      </c>
      <c r="K6" t="s">
        <v>1845</v>
      </c>
      <c r="L6" t="s">
        <v>38</v>
      </c>
      <c r="M6" t="s">
        <v>35</v>
      </c>
      <c r="O6" t="s">
        <v>4003</v>
      </c>
      <c r="P6">
        <f t="array" ref="P6">SUM(IF(FREQUENCY(IF(IFERROR(FIND("CRE",'Requirements TS-0001'!O2:O2090),0)&gt;0,MATCH('Requirements TS-0001'!O2:O2090,'Requirements TS-0001'!O2:O2090,0),""), IF(LEN('Requirements TS-0001'!O2:O2090)&gt;0,MATCH('Requirements TS-0001'!O2:O2090,'Requirements TS-0001'!O2:O2090,0),""))&gt;0,1))</f>
        <v>47</v>
      </c>
      <c r="Q6">
        <f t="array" ref="Q6">SUM(IF(FREQUENCY(IF(IFERROR(FIND("RET",'Requirements TS-0001'!O2:O2090),0)&gt;0,MATCH('Requirements TS-0001'!O2:O2090,'Requirements TS-0001'!O2:O2090,0),""), IF(LEN('Requirements TS-0001'!O2:O2090)&gt;0,MATCH('Requirements TS-0001'!O2:O2090,'Requirements TS-0001'!O2:O2090,0),""))&gt;0,1))</f>
        <v>123</v>
      </c>
      <c r="R6">
        <f t="array" ref="R6">SUM(IF(FREQUENCY(IF(IFERROR(FIND("UPD",'Requirements TS-0001'!O2:O2090),0)&gt;0,MATCH('Requirements TS-0001'!O2:O2090,'Requirements TS-0001'!O2:O2090,0),""), IF(LEN('Requirements TS-0001'!O2:O2090)&gt;0,MATCH('Requirements TS-0001'!O2:O2090,'Requirements TS-0001'!O2:O2090,0),""))&gt;0,1))-1</f>
        <v>48</v>
      </c>
      <c r="S6">
        <f t="array" ref="S6">SUM(IF(FREQUENCY(IF(IFERROR(FIND("DEL",'Requirements TS-0001'!O2:O2090),0)&gt;0,MATCH('Requirements TS-0001'!O2:O2090,'Requirements TS-0001'!O2:O2090,0),""), IF(LEN('Requirements TS-0001'!O2:O2090)&gt;0,MATCH('Requirements TS-0001'!O2:O2090,'Requirements TS-0001'!O2:O2090,0),""))&gt;0,1))</f>
        <v>28</v>
      </c>
      <c r="T6">
        <f t="array" ref="T6">SUM(IF(FREQUENCY(IF(IFERROR(FIND("DMR/B",'Requirements TS-0001'!O2:O2090),0)&gt;0,MATCH('Requirements TS-0001'!O2:O2090,'Requirements TS-0001'!O2:O2090,0),""), IF(LEN('Requirements TS-0001'!O2:O2090)&gt;0,MATCH('Requirements TS-0001'!O2:O2090,'Requirements TS-0001'!O2:O2090,0),""))&gt;0,1))</f>
        <v>13</v>
      </c>
      <c r="U6">
        <f t="array" ref="U6">SUM(IF(FREQUENCY(IF(IFERROR(FIND("GMG",'Requirements TS-0001'!O2:O2090),0)&gt;0,MATCH('Requirements TS-0001'!O2:O2090,'Requirements TS-0001'!O2:O2090,0),""), IF(LEN('Requirements TS-0001'!O2:O2090)&gt;0,MATCH('Requirements TS-0001'!O2:O2090,'Requirements TS-0001'!O2:O2090,0),""))&gt;0,1))</f>
        <v>35</v>
      </c>
      <c r="V6">
        <f t="array" ref="V6">SUM(IF(FREQUENCY(IF(IFERROR(FIND("LOC",'Requirements TS-0001'!O2:O2090),0)&gt;0,MATCH('Requirements TS-0001'!O2:O2090,'Requirements TS-0001'!O2:O2090,0),""), IF(LEN('Requirements TS-0001'!O2:O2090)&gt;0,MATCH('Requirements TS-0001'!O2:O2090,'Requirements TS-0001'!O2:O2090,0),""))&gt;0,1))</f>
        <v>26</v>
      </c>
      <c r="W6">
        <f t="array" ref="W6">SUM(IF(FREQUENCY(IF(IFERROR(FIND("DIS",'Requirements TS-0001'!O2:O2090),0)&gt;0,MATCH('Requirements TS-0001'!O2:O2090,'Requirements TS-0001'!O2:O2090,0),""), IF(LEN('Requirements TS-0001'!O2:O2090)&gt;0,MATCH('Requirements TS-0001'!O2:O2090,'Requirements TS-0001'!O2:O2090,0),""))&gt;0,1))</f>
        <v>11</v>
      </c>
      <c r="X6">
        <f t="array" ref="X6">SUM(IF(FREQUENCY(IF(IFERROR(FIND("SUB",'Requirements TS-0001'!O2:O2090),0)&gt;0,MATCH('Requirements TS-0001'!O2:O2090,'Requirements TS-0001'!O2:O2090,0),""), IF(LEN('Requirements TS-0001'!O2:O2090)&gt;0,MATCH('Requirements TS-0001'!O2:O2090,'Requirements TS-0001'!O2:O2090,0),""))&gt;0,1))</f>
        <v>30</v>
      </c>
      <c r="Y6">
        <f t="array" ref="Y6">SUM(IF(FREQUENCY(IF(IFERROR(FIND("SEC",'Requirements TS-0001'!O2:O2090),0)&gt;0,MATCH('Requirements TS-0001'!O2:O2090,'Requirements TS-0001'!O2:O2090,0),""), IF(LEN('Requirements TS-0001'!O2:O2090)&gt;0,MATCH('Requirements TS-0001'!O2:O2090,'Requirements TS-0001'!O2:O2090,0),""))&gt;0,1))</f>
        <v>52</v>
      </c>
      <c r="Z6">
        <f t="array" ref="Z6">SUM(IF(FREQUENCY(IF(IFERROR(FIND("REG",'Requirements TS-0001'!O2:O2090),0)&gt;0,MATCH('Requirements TS-0001'!O2:O2090,'Requirements TS-0001'!O2:O2090,0),""), IF(LEN('Requirements TS-0001'!O2:O2090)&gt;0,MATCH('Requirements TS-0001'!O2:O2090,'Requirements TS-0001'!O2:O2090,0),""))&gt;0,1))</f>
        <v>8</v>
      </c>
      <c r="AA6">
        <f t="array" ref="AA6">SUM(IF(FREQUENCY(IF(IFERROR(FIND("ANNC",'Requirements TS-0001'!O2:O2090),0)&gt;0,MATCH('Requirements TS-0001'!O2:O2090,'Requirements TS-0001'!O2:O2090,0),""), IF(LEN('Requirements TS-0001'!O2:O2090)&gt;0,MATCH('Requirements TS-0001'!O2:O2090,'Requirements TS-0001'!O2:O2090,0),""))&gt;0,1))</f>
        <v>27</v>
      </c>
      <c r="AB6">
        <f>SUM(P6:AA6)</f>
        <v>448</v>
      </c>
      <c r="AC6">
        <f t="array" ref="AC6">SUM(IF(FREQUENCY(IF(LEN('Requirements TS-0001'!U2:U2090)&gt;0,MATCH('Requirements TS-0001'!U2:U2090,'Requirements TS-0001'!U2:U2090,0),""), IF(LEN('Requirements TS-0001'!U2:U2090)&gt;0,MATCH('Requirements TS-0001'!U2:U2090,'Requirements TS-0001'!U2:U2090,0),""))&gt;0,1))-1</f>
        <v>192</v>
      </c>
    </row>
    <row r="7" spans="2:29" x14ac:dyDescent="0.3">
      <c r="B7" t="s">
        <v>31</v>
      </c>
      <c r="C7" t="s">
        <v>21</v>
      </c>
      <c r="D7" t="s">
        <v>37</v>
      </c>
      <c r="E7" t="s">
        <v>33</v>
      </c>
      <c r="F7" s="23" t="s">
        <v>1849</v>
      </c>
      <c r="G7" t="str">
        <f t="shared" si="0"/>
        <v>TC_CSE_DMR_RET_BO_002</v>
      </c>
      <c r="H7">
        <v>1</v>
      </c>
      <c r="K7" t="s">
        <v>1846</v>
      </c>
      <c r="L7" t="s">
        <v>3591</v>
      </c>
      <c r="O7" t="s">
        <v>3997</v>
      </c>
      <c r="P7">
        <f>P6-P5</f>
        <v>27</v>
      </c>
      <c r="Q7">
        <f t="shared" ref="Q7:AA7" si="1">Q6-Q5</f>
        <v>87</v>
      </c>
      <c r="R7">
        <f t="shared" si="1"/>
        <v>3</v>
      </c>
      <c r="S7">
        <f t="shared" si="1"/>
        <v>7</v>
      </c>
      <c r="T7">
        <f t="shared" si="1"/>
        <v>6</v>
      </c>
      <c r="U7">
        <f t="shared" si="1"/>
        <v>0</v>
      </c>
      <c r="V7">
        <f t="shared" si="1"/>
        <v>22</v>
      </c>
      <c r="W7">
        <f t="shared" si="1"/>
        <v>11</v>
      </c>
      <c r="X7">
        <f t="shared" si="1"/>
        <v>10</v>
      </c>
      <c r="Y7">
        <f t="shared" si="1"/>
        <v>24</v>
      </c>
      <c r="Z7">
        <f t="shared" si="1"/>
        <v>1</v>
      </c>
      <c r="AA7">
        <f t="shared" si="1"/>
        <v>27</v>
      </c>
      <c r="AB7">
        <f>SUM(P7:AA7)</f>
        <v>225</v>
      </c>
      <c r="AC7">
        <f t="array" ref="AC7">SUM(IF(FREQUENCY(IF('Requirements TS-0001'!R2:R2090="Not Implemented",IF(LEN('Requirements TS-0001'!U2:U2090)&gt;0,MATCH('Requirements TS-0001'!U2:U2090,'Requirements TS-0001'!U2:U2090,0),"")), IF(LEN('Requirements TS-0001'!U2:U2090)&gt;0,MATCH('Requirements TS-0001'!U2:U2090,'Requirements TS-0001'!U2:U2090,0),""))&gt;0,1))</f>
        <v>98</v>
      </c>
    </row>
    <row r="8" spans="2:29" x14ac:dyDescent="0.3">
      <c r="B8" t="s">
        <v>31</v>
      </c>
      <c r="C8" t="s">
        <v>21</v>
      </c>
      <c r="D8" t="s">
        <v>37</v>
      </c>
      <c r="E8" t="s">
        <v>33</v>
      </c>
      <c r="F8" s="23" t="s">
        <v>1850</v>
      </c>
      <c r="G8" t="str">
        <f t="shared" si="0"/>
        <v>TC_CSE_DMR_RET_BO_003</v>
      </c>
      <c r="H8">
        <v>6</v>
      </c>
      <c r="K8" t="s">
        <v>1847</v>
      </c>
    </row>
    <row r="9" spans="2:29" x14ac:dyDescent="0.3">
      <c r="B9" t="s">
        <v>31</v>
      </c>
      <c r="C9" t="s">
        <v>21</v>
      </c>
      <c r="D9" t="s">
        <v>37</v>
      </c>
      <c r="E9" t="s">
        <v>23</v>
      </c>
      <c r="F9" s="23" t="s">
        <v>1851</v>
      </c>
      <c r="G9" t="str">
        <f t="shared" si="0"/>
        <v>TC_CSE_DMR_RET_BV_004</v>
      </c>
      <c r="H9">
        <v>6</v>
      </c>
      <c r="K9" t="s">
        <v>1855</v>
      </c>
    </row>
    <row r="10" spans="2:29" x14ac:dyDescent="0.3">
      <c r="B10" t="s">
        <v>31</v>
      </c>
      <c r="C10" t="s">
        <v>21</v>
      </c>
      <c r="D10" t="s">
        <v>37</v>
      </c>
      <c r="E10" t="s">
        <v>23</v>
      </c>
      <c r="F10" s="23" t="s">
        <v>1852</v>
      </c>
      <c r="G10" t="str">
        <f t="shared" si="0"/>
        <v>TC_CSE_DMR_RET_BV_005</v>
      </c>
      <c r="H10">
        <v>6</v>
      </c>
      <c r="K10" t="s">
        <v>3378</v>
      </c>
    </row>
    <row r="11" spans="2:29" x14ac:dyDescent="0.3">
      <c r="B11" t="s">
        <v>31</v>
      </c>
      <c r="C11" t="s">
        <v>21</v>
      </c>
      <c r="D11" t="s">
        <v>37</v>
      </c>
      <c r="E11" t="s">
        <v>23</v>
      </c>
      <c r="F11" s="23" t="s">
        <v>1853</v>
      </c>
      <c r="G11" t="str">
        <f t="shared" si="0"/>
        <v>TC_CSE_DMR_RET_BV_006</v>
      </c>
      <c r="H11">
        <v>6</v>
      </c>
    </row>
    <row r="12" spans="2:29" x14ac:dyDescent="0.3">
      <c r="B12" t="s">
        <v>31</v>
      </c>
      <c r="C12" t="s">
        <v>21</v>
      </c>
      <c r="D12" t="s">
        <v>37</v>
      </c>
      <c r="E12" t="s">
        <v>33</v>
      </c>
      <c r="F12" s="23" t="s">
        <v>1854</v>
      </c>
      <c r="G12" t="str">
        <f t="shared" si="0"/>
        <v>TC_CSE_DMR_RET_BO_007</v>
      </c>
      <c r="H12">
        <v>6</v>
      </c>
    </row>
    <row r="13" spans="2:29" x14ac:dyDescent="0.3">
      <c r="B13" t="s">
        <v>31</v>
      </c>
      <c r="C13" t="s">
        <v>21</v>
      </c>
      <c r="D13" t="s">
        <v>37</v>
      </c>
      <c r="E13" t="s">
        <v>33</v>
      </c>
      <c r="F13" s="23" t="s">
        <v>3219</v>
      </c>
      <c r="G13" t="str">
        <f t="shared" si="0"/>
        <v>TC_CSE_DMR_RET_BO_008</v>
      </c>
      <c r="H13">
        <v>6</v>
      </c>
    </row>
    <row r="14" spans="2:29" x14ac:dyDescent="0.3">
      <c r="B14" t="s">
        <v>31</v>
      </c>
      <c r="C14" t="s">
        <v>21</v>
      </c>
      <c r="D14" t="s">
        <v>36</v>
      </c>
      <c r="E14" t="s">
        <v>23</v>
      </c>
      <c r="F14" s="23" t="s">
        <v>24</v>
      </c>
      <c r="G14" t="str">
        <f t="shared" si="0"/>
        <v>TC_CSE_DMR_UPD_BV_001</v>
      </c>
      <c r="H14">
        <v>6</v>
      </c>
    </row>
    <row r="15" spans="2:29" x14ac:dyDescent="0.3">
      <c r="B15" t="s">
        <v>31</v>
      </c>
      <c r="C15" t="s">
        <v>21</v>
      </c>
      <c r="D15" t="s">
        <v>36</v>
      </c>
      <c r="E15" t="s">
        <v>23</v>
      </c>
      <c r="F15" s="23" t="s">
        <v>1849</v>
      </c>
      <c r="G15" t="str">
        <f t="shared" si="0"/>
        <v>TC_CSE_DMR_UPD_BV_002</v>
      </c>
      <c r="H15">
        <v>6</v>
      </c>
    </row>
    <row r="16" spans="2:29" x14ac:dyDescent="0.3">
      <c r="B16" t="s">
        <v>31</v>
      </c>
      <c r="C16" t="s">
        <v>21</v>
      </c>
      <c r="D16" t="s">
        <v>36</v>
      </c>
      <c r="E16" t="s">
        <v>23</v>
      </c>
      <c r="F16" s="23" t="s">
        <v>1850</v>
      </c>
      <c r="G16" t="str">
        <f t="shared" si="0"/>
        <v>TC_CSE_DMR_UPD_BV_003</v>
      </c>
      <c r="H16">
        <v>6</v>
      </c>
    </row>
    <row r="17" spans="2:8" x14ac:dyDescent="0.3">
      <c r="B17" t="s">
        <v>31</v>
      </c>
      <c r="C17" t="s">
        <v>21</v>
      </c>
      <c r="D17" t="s">
        <v>36</v>
      </c>
      <c r="E17" t="s">
        <v>23</v>
      </c>
      <c r="F17" s="23" t="s">
        <v>1851</v>
      </c>
      <c r="G17" t="str">
        <f t="shared" si="0"/>
        <v>TC_CSE_DMR_UPD_BV_004</v>
      </c>
      <c r="H17">
        <v>6</v>
      </c>
    </row>
    <row r="18" spans="2:8" x14ac:dyDescent="0.3">
      <c r="B18" t="s">
        <v>31</v>
      </c>
      <c r="C18" t="s">
        <v>21</v>
      </c>
      <c r="D18" t="s">
        <v>36</v>
      </c>
      <c r="E18" t="s">
        <v>33</v>
      </c>
      <c r="F18" s="23" t="s">
        <v>1852</v>
      </c>
      <c r="G18" t="str">
        <f t="shared" si="0"/>
        <v>TC_CSE_DMR_UPD_BO_005</v>
      </c>
      <c r="H18">
        <v>6</v>
      </c>
    </row>
    <row r="19" spans="2:8" x14ac:dyDescent="0.3">
      <c r="B19" t="s">
        <v>31</v>
      </c>
      <c r="C19" t="s">
        <v>21</v>
      </c>
      <c r="D19" t="s">
        <v>36</v>
      </c>
      <c r="E19" t="s">
        <v>33</v>
      </c>
      <c r="F19" s="23" t="s">
        <v>1853</v>
      </c>
      <c r="G19" t="str">
        <f t="shared" si="0"/>
        <v>TC_CSE_DMR_UPD_BO_006</v>
      </c>
      <c r="H19">
        <v>6</v>
      </c>
    </row>
    <row r="20" spans="2:8" x14ac:dyDescent="0.3">
      <c r="B20" t="s">
        <v>31</v>
      </c>
      <c r="C20" t="s">
        <v>21</v>
      </c>
      <c r="D20" t="s">
        <v>36</v>
      </c>
      <c r="E20" t="s">
        <v>33</v>
      </c>
      <c r="F20" s="23" t="s">
        <v>1854</v>
      </c>
      <c r="G20" t="str">
        <f t="shared" si="0"/>
        <v>TC_CSE_DMR_UPD_BO_007</v>
      </c>
      <c r="H20">
        <v>6</v>
      </c>
    </row>
    <row r="21" spans="2:8" x14ac:dyDescent="0.3">
      <c r="B21" t="s">
        <v>31</v>
      </c>
      <c r="C21" t="s">
        <v>21</v>
      </c>
      <c r="D21" t="s">
        <v>36</v>
      </c>
      <c r="E21" t="s">
        <v>33</v>
      </c>
      <c r="F21" s="23" t="s">
        <v>3219</v>
      </c>
      <c r="G21" t="str">
        <f t="shared" si="0"/>
        <v>TC_CSE_DMR_UPD_BO_008</v>
      </c>
      <c r="H21">
        <v>6</v>
      </c>
    </row>
    <row r="22" spans="2:8" x14ac:dyDescent="0.3">
      <c r="B22" t="s">
        <v>31</v>
      </c>
      <c r="C22" t="s">
        <v>21</v>
      </c>
      <c r="D22" t="s">
        <v>36</v>
      </c>
      <c r="E22" t="s">
        <v>33</v>
      </c>
      <c r="F22" s="23" t="s">
        <v>3355</v>
      </c>
      <c r="G22" t="str">
        <f t="shared" si="0"/>
        <v>TC_CSE_DMR_UPD_BO_009</v>
      </c>
      <c r="H22">
        <v>1</v>
      </c>
    </row>
    <row r="23" spans="2:8" x14ac:dyDescent="0.3">
      <c r="B23" t="s">
        <v>31</v>
      </c>
      <c r="C23" t="s">
        <v>21</v>
      </c>
      <c r="D23" t="s">
        <v>38</v>
      </c>
      <c r="E23" t="s">
        <v>23</v>
      </c>
      <c r="F23" s="23" t="s">
        <v>24</v>
      </c>
      <c r="G23" t="str">
        <f t="shared" si="0"/>
        <v>TC_CSE_DMR_DEL_BV_001</v>
      </c>
      <c r="H23">
        <v>6</v>
      </c>
    </row>
    <row r="24" spans="2:8" x14ac:dyDescent="0.3">
      <c r="B24" t="s">
        <v>31</v>
      </c>
      <c r="C24" t="s">
        <v>21</v>
      </c>
      <c r="D24" t="s">
        <v>38</v>
      </c>
      <c r="E24" t="s">
        <v>23</v>
      </c>
      <c r="F24" s="23" t="s">
        <v>1849</v>
      </c>
      <c r="G24" t="str">
        <f t="shared" si="0"/>
        <v>TC_CSE_DMR_DEL_BV_002</v>
      </c>
      <c r="H24">
        <v>6</v>
      </c>
    </row>
    <row r="25" spans="2:8" x14ac:dyDescent="0.3">
      <c r="B25" t="s">
        <v>31</v>
      </c>
      <c r="C25" t="s">
        <v>21</v>
      </c>
      <c r="D25" t="s">
        <v>38</v>
      </c>
      <c r="E25" t="s">
        <v>23</v>
      </c>
      <c r="F25" s="23" t="s">
        <v>1850</v>
      </c>
      <c r="G25" t="str">
        <f t="shared" si="0"/>
        <v>TC_CSE_DMR_DEL_BV_003</v>
      </c>
      <c r="H25">
        <v>6</v>
      </c>
    </row>
    <row r="26" spans="2:8" x14ac:dyDescent="0.3">
      <c r="B26" t="s">
        <v>31</v>
      </c>
      <c r="C26" t="s">
        <v>21</v>
      </c>
      <c r="D26" t="s">
        <v>38</v>
      </c>
      <c r="E26" t="s">
        <v>23</v>
      </c>
      <c r="F26" s="23" t="s">
        <v>1851</v>
      </c>
      <c r="G26" t="str">
        <f t="shared" si="0"/>
        <v>TC_CSE_DMR_DEL_BV_004</v>
      </c>
      <c r="H26">
        <v>6</v>
      </c>
    </row>
    <row r="27" spans="2:8" x14ac:dyDescent="0.3">
      <c r="B27" t="s">
        <v>31</v>
      </c>
      <c r="C27" t="s">
        <v>21</v>
      </c>
      <c r="D27" t="s">
        <v>38</v>
      </c>
      <c r="E27" t="s">
        <v>23</v>
      </c>
      <c r="F27" s="23" t="s">
        <v>1852</v>
      </c>
      <c r="G27" t="str">
        <f t="shared" si="0"/>
        <v>TC_CSE_DMR_DEL_BV_005</v>
      </c>
      <c r="H27">
        <v>1</v>
      </c>
    </row>
    <row r="28" spans="2:8" x14ac:dyDescent="0.3">
      <c r="B28" t="s">
        <v>31</v>
      </c>
      <c r="C28" t="s">
        <v>21</v>
      </c>
      <c r="E28" t="s">
        <v>23</v>
      </c>
      <c r="F28" s="23" t="s">
        <v>24</v>
      </c>
      <c r="G28" t="str">
        <f t="shared" si="0"/>
        <v>TC_CSE_DMR_BV_001</v>
      </c>
      <c r="H28">
        <v>3</v>
      </c>
    </row>
    <row r="29" spans="2:8" x14ac:dyDescent="0.3">
      <c r="B29" t="s">
        <v>31</v>
      </c>
      <c r="C29" t="s">
        <v>21</v>
      </c>
      <c r="E29" t="s">
        <v>23</v>
      </c>
      <c r="F29" s="23" t="s">
        <v>1849</v>
      </c>
      <c r="G29" t="str">
        <f t="shared" si="0"/>
        <v>TC_CSE_DMR_BV_002</v>
      </c>
      <c r="H29">
        <v>6</v>
      </c>
    </row>
    <row r="30" spans="2:8" x14ac:dyDescent="0.3">
      <c r="B30" t="s">
        <v>31</v>
      </c>
      <c r="C30" t="s">
        <v>21</v>
      </c>
      <c r="E30" t="s">
        <v>23</v>
      </c>
      <c r="F30" s="23" t="s">
        <v>1850</v>
      </c>
      <c r="G30" t="str">
        <f t="shared" si="0"/>
        <v>TC_CSE_DMR_BV_003</v>
      </c>
      <c r="H30">
        <v>6</v>
      </c>
    </row>
    <row r="31" spans="2:8" x14ac:dyDescent="0.3">
      <c r="B31" t="s">
        <v>31</v>
      </c>
      <c r="C31" t="s">
        <v>21</v>
      </c>
      <c r="E31" t="s">
        <v>23</v>
      </c>
      <c r="F31" s="23" t="s">
        <v>1851</v>
      </c>
      <c r="G31" t="str">
        <f t="shared" si="0"/>
        <v>TC_CSE_DMR_BV_004</v>
      </c>
      <c r="H31">
        <v>6</v>
      </c>
    </row>
    <row r="32" spans="2:8" x14ac:dyDescent="0.3">
      <c r="B32" t="s">
        <v>31</v>
      </c>
      <c r="C32" t="s">
        <v>21</v>
      </c>
      <c r="E32" t="s">
        <v>23</v>
      </c>
      <c r="F32" s="23" t="s">
        <v>1852</v>
      </c>
      <c r="G32" t="str">
        <f t="shared" si="0"/>
        <v>TC_CSE_DMR_BV_005</v>
      </c>
      <c r="H32">
        <v>6</v>
      </c>
    </row>
    <row r="33" spans="2:8" x14ac:dyDescent="0.3">
      <c r="B33" t="s">
        <v>31</v>
      </c>
      <c r="C33" t="s">
        <v>3378</v>
      </c>
      <c r="E33" t="s">
        <v>23</v>
      </c>
      <c r="F33" s="23" t="s">
        <v>24</v>
      </c>
      <c r="G33" t="str">
        <f t="shared" si="0"/>
        <v>TC_CSE_REG_BV_001</v>
      </c>
      <c r="H33">
        <v>1</v>
      </c>
    </row>
    <row r="34" spans="2:8" x14ac:dyDescent="0.3">
      <c r="B34" t="s">
        <v>31</v>
      </c>
      <c r="C34" t="s">
        <v>3378</v>
      </c>
      <c r="E34" t="s">
        <v>23</v>
      </c>
      <c r="F34" s="23" t="s">
        <v>1849</v>
      </c>
      <c r="G34" t="str">
        <f t="shared" si="0"/>
        <v>TC_CSE_REG_BV_002</v>
      </c>
      <c r="H34">
        <v>1</v>
      </c>
    </row>
    <row r="35" spans="2:8" x14ac:dyDescent="0.3">
      <c r="B35" t="s">
        <v>31</v>
      </c>
      <c r="C35" t="s">
        <v>3378</v>
      </c>
      <c r="E35" t="s">
        <v>23</v>
      </c>
      <c r="F35" s="23" t="s">
        <v>1850</v>
      </c>
      <c r="G35" t="str">
        <f t="shared" si="0"/>
        <v>TC_CSE_REG_BV_003</v>
      </c>
      <c r="H35">
        <v>1</v>
      </c>
    </row>
    <row r="36" spans="2:8" x14ac:dyDescent="0.3">
      <c r="B36" t="s">
        <v>31</v>
      </c>
      <c r="C36" t="s">
        <v>3378</v>
      </c>
      <c r="E36" t="s">
        <v>23</v>
      </c>
      <c r="F36" s="23" t="s">
        <v>1851</v>
      </c>
      <c r="G36" t="str">
        <f t="shared" si="0"/>
        <v>TC_CSE_REG_BV_004</v>
      </c>
      <c r="H36">
        <v>1</v>
      </c>
    </row>
    <row r="37" spans="2:8" x14ac:dyDescent="0.3">
      <c r="B37" t="s">
        <v>31</v>
      </c>
      <c r="C37" t="s">
        <v>3378</v>
      </c>
      <c r="E37" t="s">
        <v>23</v>
      </c>
      <c r="F37" s="23" t="s">
        <v>1852</v>
      </c>
      <c r="G37" t="str">
        <f t="shared" si="0"/>
        <v>TC_CSE_REG_BV_005</v>
      </c>
      <c r="H37">
        <v>1</v>
      </c>
    </row>
    <row r="38" spans="2:8" x14ac:dyDescent="0.3">
      <c r="B38" t="s">
        <v>31</v>
      </c>
      <c r="C38" t="s">
        <v>3378</v>
      </c>
      <c r="E38" t="s">
        <v>23</v>
      </c>
      <c r="F38" s="23" t="s">
        <v>1853</v>
      </c>
      <c r="G38" t="str">
        <f t="shared" si="0"/>
        <v>TC_CSE_REG_BV_006</v>
      </c>
      <c r="H38">
        <v>1</v>
      </c>
    </row>
    <row r="39" spans="2:8" x14ac:dyDescent="0.3">
      <c r="B39" t="s">
        <v>31</v>
      </c>
      <c r="C39" t="s">
        <v>3378</v>
      </c>
      <c r="E39" t="s">
        <v>23</v>
      </c>
      <c r="F39" s="23" t="s">
        <v>1854</v>
      </c>
      <c r="G39" t="str">
        <f t="shared" si="0"/>
        <v>TC_CSE_REG_BV_007</v>
      </c>
      <c r="H39">
        <v>1</v>
      </c>
    </row>
    <row r="40" spans="2:8" x14ac:dyDescent="0.3">
      <c r="B40" t="s">
        <v>31</v>
      </c>
      <c r="C40" t="s">
        <v>1846</v>
      </c>
      <c r="E40" t="s">
        <v>23</v>
      </c>
      <c r="F40" s="23" t="s">
        <v>24</v>
      </c>
      <c r="G40" t="str">
        <f t="shared" si="0"/>
        <v>TC_CSE_LOC_BV_001</v>
      </c>
      <c r="H40">
        <v>1</v>
      </c>
    </row>
    <row r="41" spans="2:8" x14ac:dyDescent="0.3">
      <c r="B41" t="s">
        <v>31</v>
      </c>
      <c r="C41" t="s">
        <v>1846</v>
      </c>
      <c r="E41" t="s">
        <v>23</v>
      </c>
      <c r="F41" s="23" t="s">
        <v>1849</v>
      </c>
      <c r="G41" t="str">
        <f t="shared" si="0"/>
        <v>TC_CSE_LOC_BV_002</v>
      </c>
      <c r="H41">
        <v>1</v>
      </c>
    </row>
    <row r="42" spans="2:8" x14ac:dyDescent="0.3">
      <c r="B42" t="s">
        <v>31</v>
      </c>
      <c r="C42" t="s">
        <v>1846</v>
      </c>
      <c r="E42" t="s">
        <v>33</v>
      </c>
      <c r="F42" s="23" t="s">
        <v>1850</v>
      </c>
      <c r="G42" t="str">
        <f t="shared" si="0"/>
        <v>TC_CSE_LOC_BO_003</v>
      </c>
      <c r="H42">
        <v>1</v>
      </c>
    </row>
    <row r="43" spans="2:8" x14ac:dyDescent="0.3">
      <c r="B43" t="s">
        <v>31</v>
      </c>
      <c r="C43" t="s">
        <v>1846</v>
      </c>
      <c r="E43" t="s">
        <v>33</v>
      </c>
      <c r="F43" s="23" t="s">
        <v>1851</v>
      </c>
      <c r="G43" t="str">
        <f t="shared" si="0"/>
        <v>TC_CSE_LOC_BO_004</v>
      </c>
      <c r="H43">
        <v>1</v>
      </c>
    </row>
    <row r="44" spans="2:8" x14ac:dyDescent="0.3">
      <c r="B44" t="s">
        <v>31</v>
      </c>
      <c r="C44" t="s">
        <v>1846</v>
      </c>
      <c r="E44" t="s">
        <v>35</v>
      </c>
      <c r="F44" s="23" t="s">
        <v>1852</v>
      </c>
      <c r="G44" t="str">
        <f t="shared" si="0"/>
        <v>TC_CSE_LOC_BI_005</v>
      </c>
      <c r="H44">
        <v>1</v>
      </c>
    </row>
    <row r="45" spans="2:8" x14ac:dyDescent="0.3">
      <c r="B45" t="s">
        <v>31</v>
      </c>
      <c r="C45" t="s">
        <v>1844</v>
      </c>
      <c r="E45" t="s">
        <v>23</v>
      </c>
      <c r="F45" s="23" t="s">
        <v>24</v>
      </c>
      <c r="G45" t="str">
        <f t="shared" si="0"/>
        <v>TC_CSE_GMG_BV_001</v>
      </c>
      <c r="H45">
        <v>1</v>
      </c>
    </row>
    <row r="46" spans="2:8" x14ac:dyDescent="0.3">
      <c r="B46" t="s">
        <v>31</v>
      </c>
      <c r="C46" t="s">
        <v>1844</v>
      </c>
      <c r="E46" t="s">
        <v>23</v>
      </c>
      <c r="F46" s="23" t="s">
        <v>1851</v>
      </c>
      <c r="G46" t="str">
        <f t="shared" si="0"/>
        <v>TC_CSE_GMG_BV_004</v>
      </c>
      <c r="H46">
        <v>1</v>
      </c>
    </row>
    <row r="47" spans="2:8" x14ac:dyDescent="0.3">
      <c r="B47" t="s">
        <v>31</v>
      </c>
      <c r="C47" t="s">
        <v>1844</v>
      </c>
      <c r="E47" t="s">
        <v>23</v>
      </c>
      <c r="F47" s="23" t="s">
        <v>1852</v>
      </c>
      <c r="G47" t="str">
        <f t="shared" si="0"/>
        <v>TC_CSE_GMG_BV_005</v>
      </c>
      <c r="H47">
        <v>1</v>
      </c>
    </row>
    <row r="48" spans="2:8" x14ac:dyDescent="0.3">
      <c r="B48" t="s">
        <v>31</v>
      </c>
      <c r="C48" t="s">
        <v>1844</v>
      </c>
      <c r="E48" t="s">
        <v>23</v>
      </c>
      <c r="F48" s="23" t="s">
        <v>1853</v>
      </c>
      <c r="G48" t="str">
        <f t="shared" si="0"/>
        <v>TC_CSE_GMG_BV_006</v>
      </c>
      <c r="H48">
        <v>1</v>
      </c>
    </row>
    <row r="49" spans="2:8" x14ac:dyDescent="0.3">
      <c r="B49" t="s">
        <v>31</v>
      </c>
      <c r="C49" t="s">
        <v>1844</v>
      </c>
      <c r="E49" t="s">
        <v>23</v>
      </c>
      <c r="F49" s="23" t="s">
        <v>1854</v>
      </c>
      <c r="G49" t="str">
        <f t="shared" si="0"/>
        <v>TC_CSE_GMG_BV_007</v>
      </c>
      <c r="H49">
        <v>1</v>
      </c>
    </row>
    <row r="50" spans="2:8" x14ac:dyDescent="0.3">
      <c r="B50" t="s">
        <v>31</v>
      </c>
      <c r="C50" t="s">
        <v>1844</v>
      </c>
      <c r="E50" t="s">
        <v>23</v>
      </c>
      <c r="F50" s="23" t="s">
        <v>3219</v>
      </c>
      <c r="G50" t="str">
        <f t="shared" si="0"/>
        <v>TC_CSE_GMG_BV_008</v>
      </c>
      <c r="H50">
        <v>1</v>
      </c>
    </row>
    <row r="51" spans="2:8" x14ac:dyDescent="0.3">
      <c r="B51" t="s">
        <v>31</v>
      </c>
      <c r="C51" t="s">
        <v>1844</v>
      </c>
      <c r="E51" t="s">
        <v>23</v>
      </c>
      <c r="F51" s="23" t="s">
        <v>3355</v>
      </c>
      <c r="G51" t="str">
        <f t="shared" si="0"/>
        <v>TC_CSE_GMG_BV_009</v>
      </c>
      <c r="H51">
        <v>1</v>
      </c>
    </row>
    <row r="52" spans="2:8" x14ac:dyDescent="0.3">
      <c r="B52" t="s">
        <v>31</v>
      </c>
      <c r="C52" t="s">
        <v>1844</v>
      </c>
      <c r="E52" t="s">
        <v>23</v>
      </c>
      <c r="F52" s="23" t="s">
        <v>3356</v>
      </c>
      <c r="G52" t="str">
        <f t="shared" si="0"/>
        <v>TC_CSE_GMG_BV_010</v>
      </c>
      <c r="H52">
        <v>1</v>
      </c>
    </row>
    <row r="53" spans="2:8" x14ac:dyDescent="0.3">
      <c r="B53" t="s">
        <v>31</v>
      </c>
      <c r="C53" t="s">
        <v>1844</v>
      </c>
      <c r="E53" t="s">
        <v>23</v>
      </c>
      <c r="F53" s="23" t="s">
        <v>3357</v>
      </c>
      <c r="G53" t="str">
        <f t="shared" si="0"/>
        <v>TC_CSE_GMG_BV_011</v>
      </c>
      <c r="H53">
        <v>1</v>
      </c>
    </row>
    <row r="54" spans="2:8" x14ac:dyDescent="0.3">
      <c r="B54" t="s">
        <v>31</v>
      </c>
      <c r="C54" t="s">
        <v>1844</v>
      </c>
      <c r="E54" t="s">
        <v>23</v>
      </c>
      <c r="F54" s="23" t="s">
        <v>3358</v>
      </c>
      <c r="G54" t="str">
        <f t="shared" si="0"/>
        <v>TC_CSE_GMG_BV_012</v>
      </c>
      <c r="H54">
        <v>1</v>
      </c>
    </row>
    <row r="55" spans="2:8" x14ac:dyDescent="0.3">
      <c r="B55" t="s">
        <v>31</v>
      </c>
      <c r="C55" t="s">
        <v>1844</v>
      </c>
      <c r="E55" t="s">
        <v>23</v>
      </c>
      <c r="F55" s="23" t="s">
        <v>3393</v>
      </c>
      <c r="G55" t="str">
        <f t="shared" si="0"/>
        <v>TC_CSE_GMG_BV_013</v>
      </c>
      <c r="H55">
        <v>1</v>
      </c>
    </row>
    <row r="56" spans="2:8" x14ac:dyDescent="0.3">
      <c r="B56" t="s">
        <v>31</v>
      </c>
      <c r="C56" t="s">
        <v>1844</v>
      </c>
      <c r="E56" t="s">
        <v>23</v>
      </c>
      <c r="F56" s="23" t="s">
        <v>3395</v>
      </c>
      <c r="G56" t="str">
        <f t="shared" si="0"/>
        <v>TC_CSE_GMG_BV_014</v>
      </c>
      <c r="H56">
        <v>1</v>
      </c>
    </row>
    <row r="57" spans="2:8" x14ac:dyDescent="0.3">
      <c r="B57" t="s">
        <v>31</v>
      </c>
      <c r="C57" t="s">
        <v>1844</v>
      </c>
      <c r="E57" t="s">
        <v>23</v>
      </c>
      <c r="F57" s="23" t="s">
        <v>3396</v>
      </c>
      <c r="G57" t="str">
        <f t="shared" si="0"/>
        <v>TC_CSE_GMG_BV_015</v>
      </c>
      <c r="H57">
        <v>1</v>
      </c>
    </row>
    <row r="58" spans="2:8" x14ac:dyDescent="0.3">
      <c r="B58" t="s">
        <v>31</v>
      </c>
      <c r="C58" t="s">
        <v>1844</v>
      </c>
      <c r="E58" t="s">
        <v>23</v>
      </c>
      <c r="F58" s="23" t="s">
        <v>3398</v>
      </c>
      <c r="G58" t="str">
        <f t="shared" si="0"/>
        <v>TC_CSE_GMG_BV_016</v>
      </c>
      <c r="H58">
        <v>1</v>
      </c>
    </row>
    <row r="59" spans="2:8" x14ac:dyDescent="0.3">
      <c r="B59" t="s">
        <v>31</v>
      </c>
      <c r="C59" t="s">
        <v>1844</v>
      </c>
      <c r="E59" t="s">
        <v>23</v>
      </c>
      <c r="F59" s="23" t="s">
        <v>3400</v>
      </c>
      <c r="G59" t="str">
        <f t="shared" si="0"/>
        <v>TC_CSE_GMG_BV_017</v>
      </c>
      <c r="H59">
        <v>1</v>
      </c>
    </row>
    <row r="60" spans="2:8" x14ac:dyDescent="0.3">
      <c r="B60" t="s">
        <v>31</v>
      </c>
      <c r="C60" t="s">
        <v>1844</v>
      </c>
      <c r="E60" t="s">
        <v>23</v>
      </c>
      <c r="F60" s="23" t="s">
        <v>3402</v>
      </c>
      <c r="G60" t="str">
        <f t="shared" si="0"/>
        <v>TC_CSE_GMG_BV_018</v>
      </c>
      <c r="H60">
        <v>4</v>
      </c>
    </row>
    <row r="61" spans="2:8" x14ac:dyDescent="0.3">
      <c r="B61" t="s">
        <v>31</v>
      </c>
      <c r="C61" t="s">
        <v>1844</v>
      </c>
      <c r="E61" t="s">
        <v>23</v>
      </c>
      <c r="F61" s="23" t="s">
        <v>3404</v>
      </c>
      <c r="G61" t="str">
        <f t="shared" si="0"/>
        <v>TC_CSE_GMG_BV_019</v>
      </c>
      <c r="H61">
        <v>4</v>
      </c>
    </row>
    <row r="62" spans="2:8" x14ac:dyDescent="0.3">
      <c r="B62" t="s">
        <v>31</v>
      </c>
      <c r="C62" t="s">
        <v>1844</v>
      </c>
      <c r="E62" t="s">
        <v>23</v>
      </c>
      <c r="F62" s="23" t="s">
        <v>3491</v>
      </c>
      <c r="G62" t="str">
        <f t="shared" si="0"/>
        <v>TC_CSE_GMG_BV_020</v>
      </c>
      <c r="H62">
        <v>4</v>
      </c>
    </row>
    <row r="63" spans="2:8" x14ac:dyDescent="0.3">
      <c r="B63" t="s">
        <v>31</v>
      </c>
      <c r="C63" t="s">
        <v>1844</v>
      </c>
      <c r="E63" t="s">
        <v>23</v>
      </c>
      <c r="F63" s="23" t="s">
        <v>3493</v>
      </c>
      <c r="G63" t="str">
        <f t="shared" si="0"/>
        <v>TC_CSE_GMG_BV_021</v>
      </c>
      <c r="H63">
        <v>4</v>
      </c>
    </row>
    <row r="64" spans="2:8" x14ac:dyDescent="0.3">
      <c r="B64" t="s">
        <v>31</v>
      </c>
      <c r="C64" t="s">
        <v>1844</v>
      </c>
      <c r="E64" t="s">
        <v>23</v>
      </c>
      <c r="F64" s="23" t="s">
        <v>3562</v>
      </c>
      <c r="G64" t="str">
        <f t="shared" si="0"/>
        <v>TC_CSE_GMG_BV_022</v>
      </c>
      <c r="H64">
        <v>4</v>
      </c>
    </row>
    <row r="65" spans="2:8" x14ac:dyDescent="0.3">
      <c r="B65" t="s">
        <v>31</v>
      </c>
      <c r="C65" t="s">
        <v>1844</v>
      </c>
      <c r="E65" t="s">
        <v>23</v>
      </c>
      <c r="F65" s="23" t="s">
        <v>3635</v>
      </c>
      <c r="G65" t="str">
        <f t="shared" si="0"/>
        <v>TC_CSE_GMG_BV_023</v>
      </c>
      <c r="H65">
        <v>1</v>
      </c>
    </row>
    <row r="66" spans="2:8" x14ac:dyDescent="0.3">
      <c r="B66" t="s">
        <v>31</v>
      </c>
      <c r="C66" t="s">
        <v>1844</v>
      </c>
      <c r="E66" t="s">
        <v>23</v>
      </c>
      <c r="F66" s="23" t="s">
        <v>3636</v>
      </c>
      <c r="G66" t="str">
        <f t="shared" si="0"/>
        <v>TC_CSE_GMG_BV_024</v>
      </c>
      <c r="H66">
        <v>1</v>
      </c>
    </row>
    <row r="67" spans="2:8" x14ac:dyDescent="0.3">
      <c r="B67" t="s">
        <v>31</v>
      </c>
      <c r="C67" t="s">
        <v>1855</v>
      </c>
      <c r="E67" t="s">
        <v>23</v>
      </c>
      <c r="F67" s="23" t="s">
        <v>24</v>
      </c>
      <c r="G67" t="str">
        <f t="shared" ref="G67:G81" si="2" xml:space="preserve"> IF(ISBLANK(B67),"",CONCATENATE("TC_",IF(B67&lt;&gt;"Both",B67&amp;"_",""),C67,IF(C67&lt;&gt;"","_",""),D67,IF(D67&lt;&gt;"","_",""),E67,IF(E67&lt;&gt;"","_",""),F67))</f>
        <v>TC_CSE_SUB_BV_001</v>
      </c>
      <c r="H67">
        <v>1</v>
      </c>
    </row>
    <row r="68" spans="2:8" x14ac:dyDescent="0.3">
      <c r="B68" t="s">
        <v>31</v>
      </c>
      <c r="C68" t="s">
        <v>1855</v>
      </c>
      <c r="E68" t="s">
        <v>23</v>
      </c>
      <c r="F68" s="23" t="s">
        <v>1849</v>
      </c>
      <c r="G68" t="str">
        <f t="shared" si="2"/>
        <v>TC_CSE_SUB_BV_002</v>
      </c>
      <c r="H68">
        <v>1</v>
      </c>
    </row>
    <row r="69" spans="2:8" x14ac:dyDescent="0.3">
      <c r="B69" t="s">
        <v>31</v>
      </c>
      <c r="C69" t="s">
        <v>1855</v>
      </c>
      <c r="E69" t="s">
        <v>23</v>
      </c>
      <c r="F69" s="23" t="s">
        <v>1850</v>
      </c>
      <c r="G69" t="str">
        <f t="shared" si="2"/>
        <v>TC_CSE_SUB_BV_003</v>
      </c>
      <c r="H69">
        <v>1</v>
      </c>
    </row>
    <row r="70" spans="2:8" x14ac:dyDescent="0.3">
      <c r="B70" t="s">
        <v>31</v>
      </c>
      <c r="C70" t="s">
        <v>1855</v>
      </c>
      <c r="E70" t="s">
        <v>23</v>
      </c>
      <c r="F70" s="23" t="s">
        <v>1851</v>
      </c>
      <c r="G70" t="str">
        <f t="shared" si="2"/>
        <v>TC_CSE_SUB_BV_004</v>
      </c>
      <c r="H70">
        <v>1</v>
      </c>
    </row>
    <row r="71" spans="2:8" x14ac:dyDescent="0.3">
      <c r="B71" t="s">
        <v>31</v>
      </c>
      <c r="C71" t="s">
        <v>1855</v>
      </c>
      <c r="E71" t="s">
        <v>23</v>
      </c>
      <c r="F71" s="23" t="s">
        <v>1852</v>
      </c>
      <c r="G71" t="str">
        <f t="shared" si="2"/>
        <v>TC_CSE_SUB_BV_005</v>
      </c>
      <c r="H71">
        <v>1</v>
      </c>
    </row>
    <row r="72" spans="2:8" x14ac:dyDescent="0.3">
      <c r="B72" t="s">
        <v>31</v>
      </c>
      <c r="C72" t="s">
        <v>1855</v>
      </c>
      <c r="E72" t="s">
        <v>23</v>
      </c>
      <c r="F72" s="23" t="s">
        <v>1853</v>
      </c>
      <c r="G72" t="str">
        <f t="shared" si="2"/>
        <v>TC_CSE_SUB_BV_006</v>
      </c>
      <c r="H72">
        <v>1</v>
      </c>
    </row>
    <row r="73" spans="2:8" x14ac:dyDescent="0.3">
      <c r="B73" t="s">
        <v>31</v>
      </c>
      <c r="C73" t="s">
        <v>1855</v>
      </c>
      <c r="E73" t="s">
        <v>23</v>
      </c>
      <c r="F73" s="23" t="s">
        <v>1854</v>
      </c>
      <c r="G73" t="str">
        <f t="shared" si="2"/>
        <v>TC_CSE_SUB_BV_007</v>
      </c>
      <c r="H73">
        <v>1</v>
      </c>
    </row>
    <row r="74" spans="2:8" x14ac:dyDescent="0.3">
      <c r="B74" t="s">
        <v>31</v>
      </c>
      <c r="C74" t="s">
        <v>1855</v>
      </c>
      <c r="E74" t="s">
        <v>23</v>
      </c>
      <c r="F74" s="23" t="s">
        <v>3219</v>
      </c>
      <c r="G74" t="str">
        <f t="shared" si="2"/>
        <v>TC_CSE_SUB_BV_008</v>
      </c>
      <c r="H74">
        <v>1</v>
      </c>
    </row>
    <row r="75" spans="2:8" x14ac:dyDescent="0.3">
      <c r="B75" t="s">
        <v>31</v>
      </c>
      <c r="C75" t="s">
        <v>1855</v>
      </c>
      <c r="E75" t="s">
        <v>23</v>
      </c>
      <c r="F75" s="23" t="s">
        <v>3355</v>
      </c>
      <c r="G75" t="str">
        <f t="shared" si="2"/>
        <v>TC_CSE_SUB_BV_009</v>
      </c>
      <c r="H75">
        <v>1</v>
      </c>
    </row>
    <row r="76" spans="2:8" x14ac:dyDescent="0.3">
      <c r="B76" t="s">
        <v>31</v>
      </c>
      <c r="C76" t="s">
        <v>1855</v>
      </c>
      <c r="E76" t="s">
        <v>23</v>
      </c>
      <c r="F76" s="23" t="s">
        <v>3356</v>
      </c>
      <c r="G76" t="str">
        <f t="shared" si="2"/>
        <v>TC_CSE_SUB_BV_010</v>
      </c>
      <c r="H76">
        <v>1</v>
      </c>
    </row>
    <row r="77" spans="2:8" x14ac:dyDescent="0.3">
      <c r="B77" t="s">
        <v>31</v>
      </c>
      <c r="C77" t="s">
        <v>1855</v>
      </c>
      <c r="E77" t="s">
        <v>23</v>
      </c>
      <c r="F77" s="23" t="s">
        <v>3357</v>
      </c>
      <c r="G77" t="str">
        <f t="shared" si="2"/>
        <v>TC_CSE_SUB_BV_011</v>
      </c>
      <c r="H77">
        <v>1</v>
      </c>
    </row>
    <row r="78" spans="2:8" x14ac:dyDescent="0.3">
      <c r="B78" t="s">
        <v>31</v>
      </c>
      <c r="C78" t="s">
        <v>1855</v>
      </c>
      <c r="E78" t="s">
        <v>23</v>
      </c>
      <c r="F78" s="23" t="s">
        <v>3358</v>
      </c>
      <c r="G78" t="str">
        <f t="shared" si="2"/>
        <v>TC_CSE_SUB_BV_012</v>
      </c>
      <c r="H78">
        <v>1</v>
      </c>
    </row>
    <row r="79" spans="2:8" x14ac:dyDescent="0.3">
      <c r="B79" t="s">
        <v>31</v>
      </c>
      <c r="C79" t="s">
        <v>1855</v>
      </c>
      <c r="E79" t="s">
        <v>23</v>
      </c>
      <c r="F79" s="23" t="s">
        <v>3393</v>
      </c>
      <c r="G79" t="str">
        <f t="shared" si="2"/>
        <v>TC_CSE_SUB_BV_013</v>
      </c>
      <c r="H79">
        <v>1</v>
      </c>
    </row>
    <row r="80" spans="2:8" x14ac:dyDescent="0.3">
      <c r="B80" t="s">
        <v>31</v>
      </c>
      <c r="C80" t="s">
        <v>1855</v>
      </c>
      <c r="E80" t="s">
        <v>23</v>
      </c>
      <c r="F80" s="23" t="s">
        <v>3395</v>
      </c>
      <c r="G80" t="str">
        <f t="shared" si="2"/>
        <v>TC_CSE_SUB_BV_014</v>
      </c>
      <c r="H80">
        <v>1</v>
      </c>
    </row>
    <row r="81" spans="2:8" x14ac:dyDescent="0.3">
      <c r="B81" t="s">
        <v>31</v>
      </c>
      <c r="C81" t="s">
        <v>1855</v>
      </c>
      <c r="E81" t="s">
        <v>23</v>
      </c>
      <c r="F81" s="23" t="s">
        <v>3396</v>
      </c>
      <c r="G81" t="str">
        <f t="shared" si="2"/>
        <v>TC_CSE_SUB_BV_015</v>
      </c>
      <c r="H81">
        <v>1</v>
      </c>
    </row>
    <row r="82" spans="2:8" x14ac:dyDescent="0.3">
      <c r="B82" t="s">
        <v>31</v>
      </c>
      <c r="C82" t="s">
        <v>1855</v>
      </c>
      <c r="E82" t="s">
        <v>23</v>
      </c>
      <c r="F82" s="23" t="s">
        <v>3398</v>
      </c>
      <c r="G82" t="str">
        <f t="shared" ref="G82:G144" si="3" xml:space="preserve"> IF(ISBLANK(B82),"",CONCATENATE("TC_",IF(B82&lt;&gt;"Both",B82&amp;"_",""),C82,IF(C82&lt;&gt;"","_",""),D82,IF(D82&lt;&gt;"","_",""),E82,IF(E82&lt;&gt;"","_",""),F82))</f>
        <v>TC_CSE_SUB_BV_016</v>
      </c>
      <c r="H82">
        <v>1</v>
      </c>
    </row>
    <row r="83" spans="2:8" x14ac:dyDescent="0.3">
      <c r="B83" t="s">
        <v>31</v>
      </c>
      <c r="C83" t="s">
        <v>1855</v>
      </c>
      <c r="E83" t="s">
        <v>23</v>
      </c>
      <c r="F83" s="23" t="s">
        <v>3400</v>
      </c>
      <c r="G83" t="str">
        <f t="shared" si="3"/>
        <v>TC_CSE_SUB_BV_017</v>
      </c>
      <c r="H83">
        <v>1</v>
      </c>
    </row>
    <row r="84" spans="2:8" x14ac:dyDescent="0.3">
      <c r="B84" t="s">
        <v>31</v>
      </c>
      <c r="C84" t="s">
        <v>1855</v>
      </c>
      <c r="E84" t="s">
        <v>23</v>
      </c>
      <c r="F84" s="23" t="s">
        <v>3402</v>
      </c>
      <c r="G84" t="str">
        <f t="shared" si="3"/>
        <v>TC_CSE_SUB_BV_018</v>
      </c>
      <c r="H84">
        <v>1</v>
      </c>
    </row>
    <row r="85" spans="2:8" x14ac:dyDescent="0.3">
      <c r="B85" t="s">
        <v>31</v>
      </c>
      <c r="C85" t="s">
        <v>1855</v>
      </c>
      <c r="E85" t="s">
        <v>23</v>
      </c>
      <c r="F85" s="23" t="s">
        <v>3404</v>
      </c>
      <c r="G85" t="str">
        <f t="shared" si="3"/>
        <v>TC_CSE_SUB_BV_019</v>
      </c>
      <c r="H85">
        <v>1</v>
      </c>
    </row>
    <row r="86" spans="2:8" x14ac:dyDescent="0.3">
      <c r="B86" t="s">
        <v>31</v>
      </c>
      <c r="C86" t="s">
        <v>1855</v>
      </c>
      <c r="E86" t="s">
        <v>23</v>
      </c>
      <c r="F86" s="23" t="s">
        <v>3491</v>
      </c>
      <c r="G86" t="str">
        <f t="shared" si="3"/>
        <v>TC_CSE_SUB_BV_020</v>
      </c>
      <c r="H86">
        <v>1</v>
      </c>
    </row>
    <row r="87" spans="2:8" x14ac:dyDescent="0.3">
      <c r="B87" t="s">
        <v>31</v>
      </c>
      <c r="C87" t="s">
        <v>1855</v>
      </c>
      <c r="E87" t="s">
        <v>23</v>
      </c>
      <c r="F87" s="23" t="s">
        <v>3493</v>
      </c>
      <c r="G87" t="str">
        <f t="shared" si="3"/>
        <v>TC_CSE_SUB_BV_021</v>
      </c>
      <c r="H87">
        <v>1</v>
      </c>
    </row>
    <row r="88" spans="2:8" x14ac:dyDescent="0.3">
      <c r="B88" t="s">
        <v>31</v>
      </c>
      <c r="C88" t="s">
        <v>1855</v>
      </c>
      <c r="E88" t="s">
        <v>23</v>
      </c>
      <c r="F88" s="23" t="s">
        <v>3562</v>
      </c>
      <c r="G88" t="str">
        <f t="shared" si="3"/>
        <v>TC_CSE_SUB_BV_022</v>
      </c>
      <c r="H88">
        <v>1</v>
      </c>
    </row>
    <row r="89" spans="2:8" x14ac:dyDescent="0.3">
      <c r="B89" t="s">
        <v>31</v>
      </c>
      <c r="C89" t="s">
        <v>1847</v>
      </c>
      <c r="D89" t="s">
        <v>3591</v>
      </c>
      <c r="E89" t="s">
        <v>23</v>
      </c>
      <c r="F89" s="23" t="s">
        <v>24</v>
      </c>
      <c r="G89" t="str">
        <f t="shared" si="3"/>
        <v>TC_CSE_SEC_ACP_BV_001</v>
      </c>
      <c r="H89">
        <v>1</v>
      </c>
    </row>
    <row r="90" spans="2:8" x14ac:dyDescent="0.3">
      <c r="B90" t="s">
        <v>31</v>
      </c>
      <c r="C90" t="s">
        <v>1847</v>
      </c>
      <c r="D90" t="s">
        <v>3591</v>
      </c>
      <c r="E90" t="s">
        <v>23</v>
      </c>
      <c r="F90" s="23" t="s">
        <v>1849</v>
      </c>
      <c r="G90" t="str">
        <f t="shared" ref="G90:G98" si="4" xml:space="preserve"> IF(ISBLANK(B90),"",CONCATENATE("TC_",IF(B90&lt;&gt;"Both",B90&amp;"_",""),C90,IF(C90&lt;&gt;"","_",""),D90,IF(D90&lt;&gt;"","_",""),E90,IF(E90&lt;&gt;"","_",""),F90))</f>
        <v>TC_CSE_SEC_ACP_BV_002</v>
      </c>
      <c r="H90">
        <v>1</v>
      </c>
    </row>
    <row r="91" spans="2:8" x14ac:dyDescent="0.3">
      <c r="B91" t="s">
        <v>31</v>
      </c>
      <c r="C91" t="s">
        <v>1847</v>
      </c>
      <c r="D91" t="s">
        <v>3591</v>
      </c>
      <c r="E91" t="s">
        <v>23</v>
      </c>
      <c r="F91" s="23" t="s">
        <v>1850</v>
      </c>
      <c r="G91" t="str">
        <f t="shared" si="4"/>
        <v>TC_CSE_SEC_ACP_BV_003</v>
      </c>
      <c r="H91">
        <v>4</v>
      </c>
    </row>
    <row r="92" spans="2:8" x14ac:dyDescent="0.3">
      <c r="B92" t="s">
        <v>31</v>
      </c>
      <c r="C92" t="s">
        <v>1847</v>
      </c>
      <c r="D92" t="s">
        <v>3591</v>
      </c>
      <c r="E92" t="s">
        <v>23</v>
      </c>
      <c r="F92" s="23" t="s">
        <v>1851</v>
      </c>
      <c r="G92" t="str">
        <f t="shared" si="4"/>
        <v>TC_CSE_SEC_ACP_BV_004</v>
      </c>
      <c r="H92">
        <v>4</v>
      </c>
    </row>
    <row r="93" spans="2:8" x14ac:dyDescent="0.3">
      <c r="B93" t="s">
        <v>31</v>
      </c>
      <c r="C93" t="s">
        <v>1847</v>
      </c>
      <c r="D93" t="s">
        <v>3591</v>
      </c>
      <c r="E93" t="s">
        <v>23</v>
      </c>
      <c r="F93" s="23" t="s">
        <v>3357</v>
      </c>
      <c r="G93" t="str">
        <f t="shared" si="4"/>
        <v>TC_CSE_SEC_ACP_BV_011</v>
      </c>
      <c r="H93">
        <v>4</v>
      </c>
    </row>
    <row r="94" spans="2:8" x14ac:dyDescent="0.3">
      <c r="B94" t="s">
        <v>31</v>
      </c>
      <c r="C94" t="s">
        <v>1847</v>
      </c>
      <c r="D94" t="s">
        <v>3591</v>
      </c>
      <c r="E94" t="s">
        <v>33</v>
      </c>
      <c r="F94" s="23" t="s">
        <v>3358</v>
      </c>
      <c r="G94" t="str">
        <f t="shared" si="4"/>
        <v>TC_CSE_SEC_ACP_BO_012</v>
      </c>
      <c r="H94">
        <v>4</v>
      </c>
    </row>
    <row r="95" spans="2:8" x14ac:dyDescent="0.3">
      <c r="B95" t="s">
        <v>31</v>
      </c>
      <c r="C95" t="s">
        <v>1847</v>
      </c>
      <c r="D95" t="s">
        <v>3591</v>
      </c>
      <c r="E95" t="s">
        <v>33</v>
      </c>
      <c r="F95" s="23" t="s">
        <v>3393</v>
      </c>
      <c r="G95" t="str">
        <f t="shared" si="4"/>
        <v>TC_CSE_SEC_ACP_BO_013</v>
      </c>
      <c r="H95">
        <v>4</v>
      </c>
    </row>
    <row r="96" spans="2:8" x14ac:dyDescent="0.3">
      <c r="B96" t="s">
        <v>31</v>
      </c>
      <c r="C96" t="s">
        <v>1847</v>
      </c>
      <c r="D96" t="s">
        <v>3591</v>
      </c>
      <c r="E96" t="s">
        <v>23</v>
      </c>
      <c r="F96" s="23" t="s">
        <v>3395</v>
      </c>
      <c r="G96" t="str">
        <f t="shared" si="4"/>
        <v>TC_CSE_SEC_ACP_BV_014</v>
      </c>
      <c r="H96">
        <v>4</v>
      </c>
    </row>
    <row r="97" spans="2:8" x14ac:dyDescent="0.3">
      <c r="B97" t="s">
        <v>31</v>
      </c>
      <c r="C97" t="s">
        <v>1847</v>
      </c>
      <c r="D97" t="s">
        <v>3591</v>
      </c>
      <c r="E97" t="s">
        <v>23</v>
      </c>
      <c r="F97" s="23" t="s">
        <v>3396</v>
      </c>
      <c r="G97" t="str">
        <f t="shared" si="4"/>
        <v>TC_CSE_SEC_ACP_BV_015</v>
      </c>
      <c r="H97">
        <v>1</v>
      </c>
    </row>
    <row r="98" spans="2:8" x14ac:dyDescent="0.3">
      <c r="B98" t="s">
        <v>31</v>
      </c>
      <c r="C98" t="s">
        <v>1847</v>
      </c>
      <c r="D98" t="s">
        <v>3591</v>
      </c>
      <c r="E98" t="s">
        <v>23</v>
      </c>
      <c r="F98" s="23" t="s">
        <v>3398</v>
      </c>
      <c r="G98" t="str">
        <f t="shared" si="4"/>
        <v>TC_CSE_SEC_ACP_BV_016</v>
      </c>
      <c r="H98">
        <v>1</v>
      </c>
    </row>
    <row r="99" spans="2:8" x14ac:dyDescent="0.3">
      <c r="F99" s="23"/>
      <c r="G99" t="str">
        <f t="shared" si="3"/>
        <v/>
      </c>
    </row>
    <row r="100" spans="2:8" x14ac:dyDescent="0.3">
      <c r="F100" s="23"/>
      <c r="G100" t="str">
        <f t="shared" si="3"/>
        <v/>
      </c>
    </row>
    <row r="101" spans="2:8" x14ac:dyDescent="0.3">
      <c r="F101" s="23"/>
      <c r="G101" t="str">
        <f t="shared" si="3"/>
        <v/>
      </c>
    </row>
    <row r="102" spans="2:8" x14ac:dyDescent="0.3">
      <c r="F102" s="23"/>
      <c r="G102" t="str">
        <f t="shared" si="3"/>
        <v/>
      </c>
    </row>
    <row r="103" spans="2:8" x14ac:dyDescent="0.3">
      <c r="F103" s="23"/>
      <c r="G103" t="str">
        <f t="shared" si="3"/>
        <v/>
      </c>
    </row>
    <row r="104" spans="2:8" x14ac:dyDescent="0.3">
      <c r="F104" s="23"/>
      <c r="G104" t="str">
        <f t="shared" si="3"/>
        <v/>
      </c>
    </row>
    <row r="105" spans="2:8" x14ac:dyDescent="0.3">
      <c r="F105" s="23"/>
      <c r="G105" t="str">
        <f t="shared" si="3"/>
        <v/>
      </c>
    </row>
    <row r="106" spans="2:8" x14ac:dyDescent="0.3">
      <c r="F106" s="23"/>
      <c r="G106" t="str">
        <f t="shared" si="3"/>
        <v/>
      </c>
    </row>
    <row r="107" spans="2:8" x14ac:dyDescent="0.3">
      <c r="F107" s="23"/>
      <c r="G107" t="str">
        <f t="shared" si="3"/>
        <v/>
      </c>
    </row>
    <row r="108" spans="2:8" x14ac:dyDescent="0.3">
      <c r="F108" s="23"/>
      <c r="G108" t="str">
        <f t="shared" si="3"/>
        <v/>
      </c>
    </row>
    <row r="109" spans="2:8" x14ac:dyDescent="0.3">
      <c r="F109" s="23"/>
      <c r="G109" t="str">
        <f t="shared" si="3"/>
        <v/>
      </c>
    </row>
    <row r="110" spans="2:8" x14ac:dyDescent="0.3">
      <c r="F110" s="23"/>
      <c r="G110" t="str">
        <f t="shared" si="3"/>
        <v/>
      </c>
    </row>
    <row r="111" spans="2:8" x14ac:dyDescent="0.3">
      <c r="F111" s="23"/>
      <c r="G111" t="str">
        <f t="shared" si="3"/>
        <v/>
      </c>
    </row>
    <row r="112" spans="2:8" x14ac:dyDescent="0.3">
      <c r="F112" s="23"/>
      <c r="G112" t="str">
        <f t="shared" si="3"/>
        <v/>
      </c>
    </row>
    <row r="113" spans="6:7" x14ac:dyDescent="0.3">
      <c r="F113" s="23"/>
      <c r="G113" t="str">
        <f t="shared" si="3"/>
        <v/>
      </c>
    </row>
    <row r="114" spans="6:7" x14ac:dyDescent="0.3">
      <c r="F114" s="23"/>
      <c r="G114" t="str">
        <f t="shared" si="3"/>
        <v/>
      </c>
    </row>
    <row r="115" spans="6:7" x14ac:dyDescent="0.3">
      <c r="F115" s="23"/>
      <c r="G115" t="str">
        <f t="shared" si="3"/>
        <v/>
      </c>
    </row>
    <row r="116" spans="6:7" x14ac:dyDescent="0.3">
      <c r="F116" s="23"/>
      <c r="G116" t="str">
        <f t="shared" si="3"/>
        <v/>
      </c>
    </row>
    <row r="117" spans="6:7" x14ac:dyDescent="0.3">
      <c r="F117" s="23"/>
      <c r="G117" t="str">
        <f t="shared" si="3"/>
        <v/>
      </c>
    </row>
    <row r="118" spans="6:7" x14ac:dyDescent="0.3">
      <c r="F118" s="23"/>
      <c r="G118" t="str">
        <f t="shared" si="3"/>
        <v/>
      </c>
    </row>
    <row r="119" spans="6:7" x14ac:dyDescent="0.3">
      <c r="F119" s="23"/>
      <c r="G119" t="str">
        <f t="shared" si="3"/>
        <v/>
      </c>
    </row>
    <row r="120" spans="6:7" x14ac:dyDescent="0.3">
      <c r="F120" s="23"/>
      <c r="G120" t="str">
        <f t="shared" si="3"/>
        <v/>
      </c>
    </row>
    <row r="121" spans="6:7" x14ac:dyDescent="0.3">
      <c r="F121" s="23"/>
      <c r="G121" t="str">
        <f t="shared" si="3"/>
        <v/>
      </c>
    </row>
    <row r="122" spans="6:7" x14ac:dyDescent="0.3">
      <c r="F122" s="23"/>
      <c r="G122" t="str">
        <f t="shared" si="3"/>
        <v/>
      </c>
    </row>
    <row r="123" spans="6:7" x14ac:dyDescent="0.3">
      <c r="F123" s="23"/>
      <c r="G123" t="str">
        <f t="shared" si="3"/>
        <v/>
      </c>
    </row>
    <row r="124" spans="6:7" x14ac:dyDescent="0.3">
      <c r="F124" s="23"/>
      <c r="G124" t="str">
        <f t="shared" si="3"/>
        <v/>
      </c>
    </row>
    <row r="125" spans="6:7" x14ac:dyDescent="0.3">
      <c r="F125" s="23"/>
      <c r="G125" t="str">
        <f t="shared" si="3"/>
        <v/>
      </c>
    </row>
    <row r="126" spans="6:7" x14ac:dyDescent="0.3">
      <c r="F126" s="23"/>
      <c r="G126" t="str">
        <f t="shared" si="3"/>
        <v/>
      </c>
    </row>
    <row r="127" spans="6:7" x14ac:dyDescent="0.3">
      <c r="F127" s="23"/>
      <c r="G127" t="str">
        <f t="shared" si="3"/>
        <v/>
      </c>
    </row>
    <row r="128" spans="6:7" x14ac:dyDescent="0.3">
      <c r="F128" s="23"/>
      <c r="G128" t="str">
        <f t="shared" si="3"/>
        <v/>
      </c>
    </row>
    <row r="129" spans="6:7" x14ac:dyDescent="0.3">
      <c r="F129" s="23"/>
      <c r="G129" t="str">
        <f t="shared" si="3"/>
        <v/>
      </c>
    </row>
    <row r="130" spans="6:7" x14ac:dyDescent="0.3">
      <c r="F130" s="23"/>
      <c r="G130" t="str">
        <f t="shared" si="3"/>
        <v/>
      </c>
    </row>
    <row r="131" spans="6:7" x14ac:dyDescent="0.3">
      <c r="F131" s="23"/>
      <c r="G131" t="str">
        <f t="shared" si="3"/>
        <v/>
      </c>
    </row>
    <row r="132" spans="6:7" x14ac:dyDescent="0.3">
      <c r="F132" s="23"/>
      <c r="G132" t="str">
        <f t="shared" si="3"/>
        <v/>
      </c>
    </row>
    <row r="133" spans="6:7" x14ac:dyDescent="0.3">
      <c r="F133" s="23"/>
      <c r="G133" t="str">
        <f t="shared" si="3"/>
        <v/>
      </c>
    </row>
    <row r="134" spans="6:7" x14ac:dyDescent="0.3">
      <c r="F134" s="23"/>
      <c r="G134" t="str">
        <f t="shared" si="3"/>
        <v/>
      </c>
    </row>
    <row r="135" spans="6:7" x14ac:dyDescent="0.3">
      <c r="F135" s="23"/>
      <c r="G135" t="str">
        <f t="shared" si="3"/>
        <v/>
      </c>
    </row>
    <row r="136" spans="6:7" x14ac:dyDescent="0.3">
      <c r="F136" s="23"/>
      <c r="G136" t="str">
        <f t="shared" si="3"/>
        <v/>
      </c>
    </row>
    <row r="137" spans="6:7" x14ac:dyDescent="0.3">
      <c r="F137" s="23"/>
      <c r="G137" t="str">
        <f t="shared" si="3"/>
        <v/>
      </c>
    </row>
    <row r="138" spans="6:7" x14ac:dyDescent="0.3">
      <c r="F138" s="23"/>
      <c r="G138" t="str">
        <f t="shared" si="3"/>
        <v/>
      </c>
    </row>
    <row r="139" spans="6:7" x14ac:dyDescent="0.3">
      <c r="F139" s="23"/>
      <c r="G139" t="str">
        <f t="shared" si="3"/>
        <v/>
      </c>
    </row>
    <row r="140" spans="6:7" x14ac:dyDescent="0.3">
      <c r="F140" s="23"/>
      <c r="G140" t="str">
        <f t="shared" si="3"/>
        <v/>
      </c>
    </row>
    <row r="141" spans="6:7" x14ac:dyDescent="0.3">
      <c r="F141" s="23"/>
      <c r="G141" t="str">
        <f t="shared" si="3"/>
        <v/>
      </c>
    </row>
    <row r="142" spans="6:7" x14ac:dyDescent="0.3">
      <c r="F142" s="23"/>
      <c r="G142" t="str">
        <f t="shared" si="3"/>
        <v/>
      </c>
    </row>
    <row r="143" spans="6:7" x14ac:dyDescent="0.3">
      <c r="F143" s="23"/>
      <c r="G143" t="str">
        <f t="shared" si="3"/>
        <v/>
      </c>
    </row>
    <row r="144" spans="6:7" x14ac:dyDescent="0.3">
      <c r="F144" s="23"/>
      <c r="G144" t="str">
        <f t="shared" si="3"/>
        <v/>
      </c>
    </row>
    <row r="145" spans="6:7" x14ac:dyDescent="0.3">
      <c r="F145" s="23"/>
      <c r="G145" t="str">
        <f t="shared" ref="G145:G208" si="5" xml:space="preserve"> IF(ISBLANK(B145),"",CONCATENATE("TC_",IF(B145&lt;&gt;"Both",B145&amp;"_",""),C145,IF(C145&lt;&gt;"","_",""),D145,IF(D145&lt;&gt;"","_",""),E145,IF(E145&lt;&gt;"","_",""),F145))</f>
        <v/>
      </c>
    </row>
    <row r="146" spans="6:7" x14ac:dyDescent="0.3">
      <c r="F146" s="23"/>
      <c r="G146" t="str">
        <f t="shared" si="5"/>
        <v/>
      </c>
    </row>
    <row r="147" spans="6:7" x14ac:dyDescent="0.3">
      <c r="F147" s="23"/>
      <c r="G147" t="str">
        <f t="shared" si="5"/>
        <v/>
      </c>
    </row>
    <row r="148" spans="6:7" x14ac:dyDescent="0.3">
      <c r="F148" s="23"/>
      <c r="G148" t="str">
        <f t="shared" si="5"/>
        <v/>
      </c>
    </row>
    <row r="149" spans="6:7" x14ac:dyDescent="0.3">
      <c r="F149" s="23"/>
      <c r="G149" t="str">
        <f t="shared" si="5"/>
        <v/>
      </c>
    </row>
    <row r="150" spans="6:7" x14ac:dyDescent="0.3">
      <c r="F150" s="23"/>
      <c r="G150" t="str">
        <f t="shared" si="5"/>
        <v/>
      </c>
    </row>
    <row r="151" spans="6:7" x14ac:dyDescent="0.3">
      <c r="F151" s="23"/>
      <c r="G151" t="str">
        <f t="shared" si="5"/>
        <v/>
      </c>
    </row>
    <row r="152" spans="6:7" x14ac:dyDescent="0.3">
      <c r="F152" s="23"/>
      <c r="G152" t="str">
        <f t="shared" si="5"/>
        <v/>
      </c>
    </row>
    <row r="153" spans="6:7" x14ac:dyDescent="0.3">
      <c r="F153" s="23"/>
      <c r="G153" t="str">
        <f t="shared" si="5"/>
        <v/>
      </c>
    </row>
    <row r="154" spans="6:7" x14ac:dyDescent="0.3">
      <c r="F154" s="23"/>
      <c r="G154" t="str">
        <f t="shared" si="5"/>
        <v/>
      </c>
    </row>
    <row r="155" spans="6:7" x14ac:dyDescent="0.3">
      <c r="F155" s="23"/>
      <c r="G155" t="str">
        <f t="shared" si="5"/>
        <v/>
      </c>
    </row>
    <row r="156" spans="6:7" x14ac:dyDescent="0.3">
      <c r="F156" s="23"/>
      <c r="G156" t="str">
        <f t="shared" si="5"/>
        <v/>
      </c>
    </row>
    <row r="157" spans="6:7" x14ac:dyDescent="0.3">
      <c r="F157" s="23"/>
      <c r="G157" t="str">
        <f t="shared" si="5"/>
        <v/>
      </c>
    </row>
    <row r="158" spans="6:7" x14ac:dyDescent="0.3">
      <c r="F158" s="23"/>
      <c r="G158" t="str">
        <f t="shared" si="5"/>
        <v/>
      </c>
    </row>
    <row r="159" spans="6:7" x14ac:dyDescent="0.3">
      <c r="F159" s="23"/>
      <c r="G159" t="str">
        <f t="shared" si="5"/>
        <v/>
      </c>
    </row>
    <row r="160" spans="6:7" x14ac:dyDescent="0.3">
      <c r="F160" s="23"/>
      <c r="G160" t="str">
        <f t="shared" si="5"/>
        <v/>
      </c>
    </row>
    <row r="161" spans="6:7" x14ac:dyDescent="0.3">
      <c r="F161" s="23"/>
      <c r="G161" t="str">
        <f t="shared" si="5"/>
        <v/>
      </c>
    </row>
    <row r="162" spans="6:7" x14ac:dyDescent="0.3">
      <c r="F162" s="23"/>
      <c r="G162" t="str">
        <f t="shared" si="5"/>
        <v/>
      </c>
    </row>
    <row r="163" spans="6:7" x14ac:dyDescent="0.3">
      <c r="F163" s="23"/>
      <c r="G163" t="str">
        <f t="shared" si="5"/>
        <v/>
      </c>
    </row>
    <row r="164" spans="6:7" x14ac:dyDescent="0.3">
      <c r="F164" s="23"/>
      <c r="G164" t="str">
        <f t="shared" si="5"/>
        <v/>
      </c>
    </row>
    <row r="165" spans="6:7" x14ac:dyDescent="0.3">
      <c r="F165" s="23"/>
      <c r="G165" t="str">
        <f t="shared" si="5"/>
        <v/>
      </c>
    </row>
    <row r="166" spans="6:7" x14ac:dyDescent="0.3">
      <c r="F166" s="23"/>
      <c r="G166" t="str">
        <f t="shared" si="5"/>
        <v/>
      </c>
    </row>
    <row r="167" spans="6:7" x14ac:dyDescent="0.3">
      <c r="F167" s="23"/>
      <c r="G167" t="str">
        <f t="shared" si="5"/>
        <v/>
      </c>
    </row>
    <row r="168" spans="6:7" x14ac:dyDescent="0.3">
      <c r="F168" s="23"/>
      <c r="G168" t="str">
        <f t="shared" si="5"/>
        <v/>
      </c>
    </row>
    <row r="169" spans="6:7" x14ac:dyDescent="0.3">
      <c r="F169" s="23"/>
      <c r="G169" t="str">
        <f t="shared" si="5"/>
        <v/>
      </c>
    </row>
    <row r="170" spans="6:7" x14ac:dyDescent="0.3">
      <c r="F170" s="23"/>
      <c r="G170" t="str">
        <f t="shared" si="5"/>
        <v/>
      </c>
    </row>
    <row r="171" spans="6:7" x14ac:dyDescent="0.3">
      <c r="F171" s="23"/>
      <c r="G171" t="str">
        <f t="shared" si="5"/>
        <v/>
      </c>
    </row>
    <row r="172" spans="6:7" x14ac:dyDescent="0.3">
      <c r="F172" s="23"/>
      <c r="G172" t="str">
        <f t="shared" si="5"/>
        <v/>
      </c>
    </row>
    <row r="173" spans="6:7" x14ac:dyDescent="0.3">
      <c r="F173" s="23"/>
      <c r="G173" t="str">
        <f t="shared" si="5"/>
        <v/>
      </c>
    </row>
    <row r="174" spans="6:7" x14ac:dyDescent="0.3">
      <c r="F174" s="23"/>
      <c r="G174" t="str">
        <f t="shared" si="5"/>
        <v/>
      </c>
    </row>
    <row r="175" spans="6:7" x14ac:dyDescent="0.3">
      <c r="F175" s="23"/>
      <c r="G175" t="str">
        <f t="shared" si="5"/>
        <v/>
      </c>
    </row>
    <row r="176" spans="6:7" x14ac:dyDescent="0.3">
      <c r="F176" s="23"/>
      <c r="G176" t="str">
        <f t="shared" si="5"/>
        <v/>
      </c>
    </row>
    <row r="177" spans="6:7" x14ac:dyDescent="0.3">
      <c r="F177" s="23"/>
      <c r="G177" t="str">
        <f t="shared" si="5"/>
        <v/>
      </c>
    </row>
    <row r="178" spans="6:7" x14ac:dyDescent="0.3">
      <c r="F178" s="23"/>
      <c r="G178" t="str">
        <f t="shared" si="5"/>
        <v/>
      </c>
    </row>
    <row r="179" spans="6:7" x14ac:dyDescent="0.3">
      <c r="F179" s="23"/>
      <c r="G179" t="str">
        <f t="shared" si="5"/>
        <v/>
      </c>
    </row>
    <row r="180" spans="6:7" x14ac:dyDescent="0.3">
      <c r="F180" s="23"/>
      <c r="G180" t="str">
        <f t="shared" si="5"/>
        <v/>
      </c>
    </row>
    <row r="181" spans="6:7" x14ac:dyDescent="0.3">
      <c r="F181" s="23"/>
      <c r="G181" t="str">
        <f t="shared" si="5"/>
        <v/>
      </c>
    </row>
    <row r="182" spans="6:7" x14ac:dyDescent="0.3">
      <c r="F182" s="23"/>
      <c r="G182" t="str">
        <f t="shared" si="5"/>
        <v/>
      </c>
    </row>
    <row r="183" spans="6:7" x14ac:dyDescent="0.3">
      <c r="F183" s="23"/>
      <c r="G183" t="str">
        <f t="shared" si="5"/>
        <v/>
      </c>
    </row>
    <row r="184" spans="6:7" x14ac:dyDescent="0.3">
      <c r="F184" s="23"/>
      <c r="G184" t="str">
        <f t="shared" si="5"/>
        <v/>
      </c>
    </row>
    <row r="185" spans="6:7" x14ac:dyDescent="0.3">
      <c r="F185" s="23"/>
      <c r="G185" t="str">
        <f t="shared" si="5"/>
        <v/>
      </c>
    </row>
    <row r="186" spans="6:7" x14ac:dyDescent="0.3">
      <c r="F186" s="23"/>
      <c r="G186" t="str">
        <f t="shared" si="5"/>
        <v/>
      </c>
    </row>
    <row r="187" spans="6:7" x14ac:dyDescent="0.3">
      <c r="F187" s="23"/>
      <c r="G187" t="str">
        <f t="shared" si="5"/>
        <v/>
      </c>
    </row>
    <row r="188" spans="6:7" x14ac:dyDescent="0.3">
      <c r="F188" s="23"/>
      <c r="G188" t="str">
        <f t="shared" si="5"/>
        <v/>
      </c>
    </row>
    <row r="189" spans="6:7" x14ac:dyDescent="0.3">
      <c r="F189" s="23"/>
      <c r="G189" t="str">
        <f t="shared" si="5"/>
        <v/>
      </c>
    </row>
    <row r="190" spans="6:7" x14ac:dyDescent="0.3">
      <c r="F190" s="23"/>
      <c r="G190" t="str">
        <f t="shared" si="5"/>
        <v/>
      </c>
    </row>
    <row r="191" spans="6:7" x14ac:dyDescent="0.3">
      <c r="F191" s="23"/>
      <c r="G191" t="str">
        <f t="shared" si="5"/>
        <v/>
      </c>
    </row>
    <row r="192" spans="6:7" x14ac:dyDescent="0.3">
      <c r="F192" s="23"/>
      <c r="G192" t="str">
        <f t="shared" si="5"/>
        <v/>
      </c>
    </row>
    <row r="193" spans="6:7" x14ac:dyDescent="0.3">
      <c r="F193" s="23"/>
      <c r="G193" t="str">
        <f t="shared" si="5"/>
        <v/>
      </c>
    </row>
    <row r="194" spans="6:7" x14ac:dyDescent="0.3">
      <c r="F194" s="23"/>
      <c r="G194" t="str">
        <f t="shared" si="5"/>
        <v/>
      </c>
    </row>
    <row r="195" spans="6:7" x14ac:dyDescent="0.3">
      <c r="F195" s="23"/>
      <c r="G195" t="str">
        <f t="shared" si="5"/>
        <v/>
      </c>
    </row>
    <row r="196" spans="6:7" x14ac:dyDescent="0.3">
      <c r="F196" s="23"/>
      <c r="G196" t="str">
        <f t="shared" si="5"/>
        <v/>
      </c>
    </row>
    <row r="197" spans="6:7" x14ac:dyDescent="0.3">
      <c r="F197" s="23"/>
      <c r="G197" t="str">
        <f t="shared" si="5"/>
        <v/>
      </c>
    </row>
    <row r="198" spans="6:7" x14ac:dyDescent="0.3">
      <c r="F198" s="23"/>
      <c r="G198" t="str">
        <f t="shared" si="5"/>
        <v/>
      </c>
    </row>
    <row r="199" spans="6:7" x14ac:dyDescent="0.3">
      <c r="F199" s="23"/>
      <c r="G199" t="str">
        <f t="shared" si="5"/>
        <v/>
      </c>
    </row>
    <row r="200" spans="6:7" x14ac:dyDescent="0.3">
      <c r="F200" s="23"/>
      <c r="G200" t="str">
        <f t="shared" si="5"/>
        <v/>
      </c>
    </row>
    <row r="201" spans="6:7" x14ac:dyDescent="0.3">
      <c r="F201" s="23"/>
      <c r="G201" t="str">
        <f t="shared" si="5"/>
        <v/>
      </c>
    </row>
    <row r="202" spans="6:7" x14ac:dyDescent="0.3">
      <c r="F202" s="23"/>
      <c r="G202" t="str">
        <f t="shared" si="5"/>
        <v/>
      </c>
    </row>
    <row r="203" spans="6:7" x14ac:dyDescent="0.3">
      <c r="F203" s="23"/>
      <c r="G203" t="str">
        <f t="shared" si="5"/>
        <v/>
      </c>
    </row>
    <row r="204" spans="6:7" x14ac:dyDescent="0.3">
      <c r="F204" s="23"/>
      <c r="G204" t="str">
        <f t="shared" si="5"/>
        <v/>
      </c>
    </row>
    <row r="205" spans="6:7" x14ac:dyDescent="0.3">
      <c r="F205" s="23"/>
      <c r="G205" t="str">
        <f t="shared" si="5"/>
        <v/>
      </c>
    </row>
    <row r="206" spans="6:7" x14ac:dyDescent="0.3">
      <c r="F206" s="23"/>
      <c r="G206" t="str">
        <f t="shared" si="5"/>
        <v/>
      </c>
    </row>
    <row r="207" spans="6:7" x14ac:dyDescent="0.3">
      <c r="F207" s="23"/>
      <c r="G207" t="str">
        <f t="shared" si="5"/>
        <v/>
      </c>
    </row>
    <row r="208" spans="6:7" x14ac:dyDescent="0.3">
      <c r="F208" s="23"/>
      <c r="G208" t="str">
        <f t="shared" si="5"/>
        <v/>
      </c>
    </row>
    <row r="209" spans="6:7" x14ac:dyDescent="0.3">
      <c r="F209" s="23"/>
      <c r="G209" t="str">
        <f t="shared" ref="G209:G272" si="6" xml:space="preserve"> IF(ISBLANK(B209),"",CONCATENATE("TC_",IF(B209&lt;&gt;"Both",B209&amp;"_",""),C209,IF(C209&lt;&gt;"","_",""),D209,IF(D209&lt;&gt;"","_",""),E209,IF(E209&lt;&gt;"","_",""),F209))</f>
        <v/>
      </c>
    </row>
    <row r="210" spans="6:7" x14ac:dyDescent="0.3">
      <c r="F210" s="23"/>
      <c r="G210" t="str">
        <f t="shared" si="6"/>
        <v/>
      </c>
    </row>
    <row r="211" spans="6:7" x14ac:dyDescent="0.3">
      <c r="F211" s="23"/>
      <c r="G211" t="str">
        <f t="shared" si="6"/>
        <v/>
      </c>
    </row>
    <row r="212" spans="6:7" x14ac:dyDescent="0.3">
      <c r="F212" s="23"/>
      <c r="G212" t="str">
        <f t="shared" si="6"/>
        <v/>
      </c>
    </row>
    <row r="213" spans="6:7" x14ac:dyDescent="0.3">
      <c r="F213" s="23"/>
      <c r="G213" t="str">
        <f t="shared" si="6"/>
        <v/>
      </c>
    </row>
    <row r="214" spans="6:7" x14ac:dyDescent="0.3">
      <c r="F214" s="23"/>
      <c r="G214" t="str">
        <f t="shared" si="6"/>
        <v/>
      </c>
    </row>
    <row r="215" spans="6:7" x14ac:dyDescent="0.3">
      <c r="F215" s="23"/>
      <c r="G215" t="str">
        <f t="shared" si="6"/>
        <v/>
      </c>
    </row>
    <row r="216" spans="6:7" x14ac:dyDescent="0.3">
      <c r="F216" s="23"/>
      <c r="G216" t="str">
        <f t="shared" si="6"/>
        <v/>
      </c>
    </row>
    <row r="217" spans="6:7" x14ac:dyDescent="0.3">
      <c r="F217" s="23"/>
      <c r="G217" t="str">
        <f t="shared" si="6"/>
        <v/>
      </c>
    </row>
    <row r="218" spans="6:7" x14ac:dyDescent="0.3">
      <c r="F218" s="23"/>
      <c r="G218" t="str">
        <f t="shared" si="6"/>
        <v/>
      </c>
    </row>
    <row r="219" spans="6:7" x14ac:dyDescent="0.3">
      <c r="F219" s="23"/>
      <c r="G219" t="str">
        <f t="shared" si="6"/>
        <v/>
      </c>
    </row>
    <row r="220" spans="6:7" x14ac:dyDescent="0.3">
      <c r="F220" s="23"/>
      <c r="G220" t="str">
        <f t="shared" si="6"/>
        <v/>
      </c>
    </row>
    <row r="221" spans="6:7" x14ac:dyDescent="0.3">
      <c r="F221" s="23"/>
      <c r="G221" t="str">
        <f t="shared" si="6"/>
        <v/>
      </c>
    </row>
    <row r="222" spans="6:7" x14ac:dyDescent="0.3">
      <c r="F222" s="23"/>
      <c r="G222" t="str">
        <f t="shared" si="6"/>
        <v/>
      </c>
    </row>
    <row r="223" spans="6:7" x14ac:dyDescent="0.3">
      <c r="F223" s="23"/>
      <c r="G223" t="str">
        <f t="shared" si="6"/>
        <v/>
      </c>
    </row>
    <row r="224" spans="6:7" x14ac:dyDescent="0.3">
      <c r="F224" s="23"/>
      <c r="G224" t="str">
        <f t="shared" si="6"/>
        <v/>
      </c>
    </row>
    <row r="225" spans="6:7" x14ac:dyDescent="0.3">
      <c r="F225" s="23"/>
      <c r="G225" t="str">
        <f t="shared" si="6"/>
        <v/>
      </c>
    </row>
    <row r="226" spans="6:7" x14ac:dyDescent="0.3">
      <c r="F226" s="23"/>
      <c r="G226" t="str">
        <f t="shared" si="6"/>
        <v/>
      </c>
    </row>
    <row r="227" spans="6:7" x14ac:dyDescent="0.3">
      <c r="F227" s="23"/>
      <c r="G227" t="str">
        <f t="shared" si="6"/>
        <v/>
      </c>
    </row>
    <row r="228" spans="6:7" x14ac:dyDescent="0.3">
      <c r="F228" s="23"/>
      <c r="G228" t="str">
        <f t="shared" si="6"/>
        <v/>
      </c>
    </row>
    <row r="229" spans="6:7" x14ac:dyDescent="0.3">
      <c r="F229" s="23"/>
      <c r="G229" t="str">
        <f t="shared" si="6"/>
        <v/>
      </c>
    </row>
    <row r="230" spans="6:7" x14ac:dyDescent="0.3">
      <c r="F230" s="23"/>
      <c r="G230" t="str">
        <f t="shared" si="6"/>
        <v/>
      </c>
    </row>
    <row r="231" spans="6:7" x14ac:dyDescent="0.3">
      <c r="F231" s="23"/>
      <c r="G231" t="str">
        <f t="shared" si="6"/>
        <v/>
      </c>
    </row>
    <row r="232" spans="6:7" x14ac:dyDescent="0.3">
      <c r="F232" s="23"/>
      <c r="G232" t="str">
        <f t="shared" si="6"/>
        <v/>
      </c>
    </row>
    <row r="233" spans="6:7" x14ac:dyDescent="0.3">
      <c r="F233" s="23"/>
      <c r="G233" t="str">
        <f t="shared" si="6"/>
        <v/>
      </c>
    </row>
    <row r="234" spans="6:7" x14ac:dyDescent="0.3">
      <c r="F234" s="23"/>
      <c r="G234" t="str">
        <f t="shared" si="6"/>
        <v/>
      </c>
    </row>
    <row r="235" spans="6:7" x14ac:dyDescent="0.3">
      <c r="F235" s="23"/>
      <c r="G235" t="str">
        <f t="shared" si="6"/>
        <v/>
      </c>
    </row>
    <row r="236" spans="6:7" x14ac:dyDescent="0.3">
      <c r="F236" s="23"/>
      <c r="G236" t="str">
        <f t="shared" si="6"/>
        <v/>
      </c>
    </row>
    <row r="237" spans="6:7" x14ac:dyDescent="0.3">
      <c r="F237" s="23"/>
      <c r="G237" t="str">
        <f t="shared" si="6"/>
        <v/>
      </c>
    </row>
    <row r="238" spans="6:7" x14ac:dyDescent="0.3">
      <c r="F238" s="23"/>
      <c r="G238" t="str">
        <f t="shared" si="6"/>
        <v/>
      </c>
    </row>
    <row r="239" spans="6:7" x14ac:dyDescent="0.3">
      <c r="F239" s="23"/>
      <c r="G239" t="str">
        <f t="shared" si="6"/>
        <v/>
      </c>
    </row>
    <row r="240" spans="6:7" x14ac:dyDescent="0.3">
      <c r="F240" s="23"/>
      <c r="G240" t="str">
        <f t="shared" si="6"/>
        <v/>
      </c>
    </row>
    <row r="241" spans="6:7" x14ac:dyDescent="0.3">
      <c r="F241" s="23"/>
      <c r="G241" t="str">
        <f t="shared" si="6"/>
        <v/>
      </c>
    </row>
    <row r="242" spans="6:7" x14ac:dyDescent="0.3">
      <c r="F242" s="23"/>
      <c r="G242" t="str">
        <f t="shared" si="6"/>
        <v/>
      </c>
    </row>
    <row r="243" spans="6:7" x14ac:dyDescent="0.3">
      <c r="F243" s="23"/>
      <c r="G243" t="str">
        <f t="shared" si="6"/>
        <v/>
      </c>
    </row>
    <row r="244" spans="6:7" x14ac:dyDescent="0.3">
      <c r="F244" s="23"/>
      <c r="G244" t="str">
        <f t="shared" si="6"/>
        <v/>
      </c>
    </row>
    <row r="245" spans="6:7" x14ac:dyDescent="0.3">
      <c r="F245" s="23"/>
      <c r="G245" t="str">
        <f t="shared" si="6"/>
        <v/>
      </c>
    </row>
    <row r="246" spans="6:7" x14ac:dyDescent="0.3">
      <c r="F246" s="23"/>
      <c r="G246" t="str">
        <f t="shared" si="6"/>
        <v/>
      </c>
    </row>
    <row r="247" spans="6:7" x14ac:dyDescent="0.3">
      <c r="F247" s="23"/>
      <c r="G247" t="str">
        <f t="shared" si="6"/>
        <v/>
      </c>
    </row>
    <row r="248" spans="6:7" x14ac:dyDescent="0.3">
      <c r="F248" s="23"/>
      <c r="G248" t="str">
        <f t="shared" si="6"/>
        <v/>
      </c>
    </row>
    <row r="249" spans="6:7" x14ac:dyDescent="0.3">
      <c r="F249" s="23"/>
      <c r="G249" t="str">
        <f t="shared" si="6"/>
        <v/>
      </c>
    </row>
    <row r="250" spans="6:7" x14ac:dyDescent="0.3">
      <c r="F250" s="23"/>
      <c r="G250" t="str">
        <f t="shared" si="6"/>
        <v/>
      </c>
    </row>
    <row r="251" spans="6:7" x14ac:dyDescent="0.3">
      <c r="F251" s="23"/>
      <c r="G251" t="str">
        <f t="shared" si="6"/>
        <v/>
      </c>
    </row>
    <row r="252" spans="6:7" x14ac:dyDescent="0.3">
      <c r="F252" s="23"/>
      <c r="G252" t="str">
        <f t="shared" si="6"/>
        <v/>
      </c>
    </row>
    <row r="253" spans="6:7" x14ac:dyDescent="0.3">
      <c r="F253" s="23"/>
      <c r="G253" t="str">
        <f t="shared" si="6"/>
        <v/>
      </c>
    </row>
    <row r="254" spans="6:7" x14ac:dyDescent="0.3">
      <c r="F254" s="23"/>
      <c r="G254" t="str">
        <f t="shared" si="6"/>
        <v/>
      </c>
    </row>
    <row r="255" spans="6:7" x14ac:dyDescent="0.3">
      <c r="F255" s="23"/>
      <c r="G255" t="str">
        <f t="shared" si="6"/>
        <v/>
      </c>
    </row>
    <row r="256" spans="6:7" x14ac:dyDescent="0.3">
      <c r="F256" s="23"/>
      <c r="G256" t="str">
        <f t="shared" si="6"/>
        <v/>
      </c>
    </row>
    <row r="257" spans="6:7" x14ac:dyDescent="0.3">
      <c r="F257" s="23"/>
      <c r="G257" t="str">
        <f t="shared" si="6"/>
        <v/>
      </c>
    </row>
    <row r="258" spans="6:7" x14ac:dyDescent="0.3">
      <c r="F258" s="23"/>
      <c r="G258" t="str">
        <f t="shared" si="6"/>
        <v/>
      </c>
    </row>
    <row r="259" spans="6:7" x14ac:dyDescent="0.3">
      <c r="F259" s="23"/>
      <c r="G259" t="str">
        <f t="shared" si="6"/>
        <v/>
      </c>
    </row>
    <row r="260" spans="6:7" x14ac:dyDescent="0.3">
      <c r="F260" s="23"/>
      <c r="G260" t="str">
        <f t="shared" si="6"/>
        <v/>
      </c>
    </row>
    <row r="261" spans="6:7" x14ac:dyDescent="0.3">
      <c r="F261" s="23"/>
      <c r="G261" t="str">
        <f t="shared" si="6"/>
        <v/>
      </c>
    </row>
    <row r="262" spans="6:7" x14ac:dyDescent="0.3">
      <c r="F262" s="23"/>
      <c r="G262" t="str">
        <f t="shared" si="6"/>
        <v/>
      </c>
    </row>
    <row r="263" spans="6:7" x14ac:dyDescent="0.3">
      <c r="F263" s="23"/>
      <c r="G263" t="str">
        <f t="shared" si="6"/>
        <v/>
      </c>
    </row>
    <row r="264" spans="6:7" x14ac:dyDescent="0.3">
      <c r="F264" s="23"/>
      <c r="G264" t="str">
        <f t="shared" si="6"/>
        <v/>
      </c>
    </row>
    <row r="265" spans="6:7" x14ac:dyDescent="0.3">
      <c r="F265" s="23"/>
      <c r="G265" t="str">
        <f t="shared" si="6"/>
        <v/>
      </c>
    </row>
    <row r="266" spans="6:7" x14ac:dyDescent="0.3">
      <c r="F266" s="23"/>
      <c r="G266" t="str">
        <f t="shared" si="6"/>
        <v/>
      </c>
    </row>
    <row r="267" spans="6:7" x14ac:dyDescent="0.3">
      <c r="F267" s="23"/>
      <c r="G267" t="str">
        <f t="shared" si="6"/>
        <v/>
      </c>
    </row>
    <row r="268" spans="6:7" x14ac:dyDescent="0.3">
      <c r="F268" s="23"/>
      <c r="G268" t="str">
        <f t="shared" si="6"/>
        <v/>
      </c>
    </row>
    <row r="269" spans="6:7" x14ac:dyDescent="0.3">
      <c r="F269" s="23"/>
      <c r="G269" t="str">
        <f t="shared" si="6"/>
        <v/>
      </c>
    </row>
    <row r="270" spans="6:7" x14ac:dyDescent="0.3">
      <c r="F270" s="23"/>
      <c r="G270" t="str">
        <f t="shared" si="6"/>
        <v/>
      </c>
    </row>
    <row r="271" spans="6:7" x14ac:dyDescent="0.3">
      <c r="F271" s="23"/>
      <c r="G271" t="str">
        <f t="shared" si="6"/>
        <v/>
      </c>
    </row>
    <row r="272" spans="6:7" x14ac:dyDescent="0.3">
      <c r="F272" s="23"/>
      <c r="G272" t="str">
        <f t="shared" si="6"/>
        <v/>
      </c>
    </row>
    <row r="273" spans="6:7" x14ac:dyDescent="0.3">
      <c r="F273" s="23"/>
      <c r="G273" t="str">
        <f t="shared" ref="G273:G336" si="7" xml:space="preserve"> IF(ISBLANK(B273),"",CONCATENATE("TC_",IF(B273&lt;&gt;"Both",B273&amp;"_",""),C273,IF(C273&lt;&gt;"","_",""),D273,IF(D273&lt;&gt;"","_",""),E273,IF(E273&lt;&gt;"","_",""),F273))</f>
        <v/>
      </c>
    </row>
    <row r="274" spans="6:7" x14ac:dyDescent="0.3">
      <c r="F274" s="23"/>
      <c r="G274" t="str">
        <f t="shared" si="7"/>
        <v/>
      </c>
    </row>
    <row r="275" spans="6:7" x14ac:dyDescent="0.3">
      <c r="F275" s="23"/>
      <c r="G275" t="str">
        <f t="shared" si="7"/>
        <v/>
      </c>
    </row>
    <row r="276" spans="6:7" x14ac:dyDescent="0.3">
      <c r="F276" s="23"/>
      <c r="G276" t="str">
        <f t="shared" si="7"/>
        <v/>
      </c>
    </row>
    <row r="277" spans="6:7" x14ac:dyDescent="0.3">
      <c r="F277" s="23"/>
      <c r="G277" t="str">
        <f t="shared" si="7"/>
        <v/>
      </c>
    </row>
    <row r="278" spans="6:7" x14ac:dyDescent="0.3">
      <c r="F278" s="23"/>
      <c r="G278" t="str">
        <f t="shared" si="7"/>
        <v/>
      </c>
    </row>
    <row r="279" spans="6:7" x14ac:dyDescent="0.3">
      <c r="F279" s="23"/>
      <c r="G279" t="str">
        <f t="shared" si="7"/>
        <v/>
      </c>
    </row>
    <row r="280" spans="6:7" x14ac:dyDescent="0.3">
      <c r="F280" s="23"/>
      <c r="G280" t="str">
        <f t="shared" si="7"/>
        <v/>
      </c>
    </row>
    <row r="281" spans="6:7" x14ac:dyDescent="0.3">
      <c r="F281" s="23"/>
      <c r="G281" t="str">
        <f t="shared" si="7"/>
        <v/>
      </c>
    </row>
    <row r="282" spans="6:7" x14ac:dyDescent="0.3">
      <c r="F282" s="23"/>
      <c r="G282" t="str">
        <f t="shared" si="7"/>
        <v/>
      </c>
    </row>
    <row r="283" spans="6:7" x14ac:dyDescent="0.3">
      <c r="F283" s="23"/>
      <c r="G283" t="str">
        <f t="shared" si="7"/>
        <v/>
      </c>
    </row>
    <row r="284" spans="6:7" x14ac:dyDescent="0.3">
      <c r="F284" s="23"/>
      <c r="G284" t="str">
        <f t="shared" si="7"/>
        <v/>
      </c>
    </row>
    <row r="285" spans="6:7" x14ac:dyDescent="0.3">
      <c r="F285" s="23"/>
      <c r="G285" t="str">
        <f t="shared" si="7"/>
        <v/>
      </c>
    </row>
    <row r="286" spans="6:7" x14ac:dyDescent="0.3">
      <c r="F286" s="23"/>
      <c r="G286" t="str">
        <f t="shared" si="7"/>
        <v/>
      </c>
    </row>
    <row r="287" spans="6:7" x14ac:dyDescent="0.3">
      <c r="F287" s="23"/>
      <c r="G287" t="str">
        <f t="shared" si="7"/>
        <v/>
      </c>
    </row>
    <row r="288" spans="6:7" x14ac:dyDescent="0.3">
      <c r="F288" s="23"/>
      <c r="G288" t="str">
        <f t="shared" si="7"/>
        <v/>
      </c>
    </row>
    <row r="289" spans="6:7" x14ac:dyDescent="0.3">
      <c r="F289" s="23"/>
      <c r="G289" t="str">
        <f t="shared" si="7"/>
        <v/>
      </c>
    </row>
    <row r="290" spans="6:7" x14ac:dyDescent="0.3">
      <c r="F290" s="23"/>
      <c r="G290" t="str">
        <f t="shared" si="7"/>
        <v/>
      </c>
    </row>
    <row r="291" spans="6:7" x14ac:dyDescent="0.3">
      <c r="F291" s="23"/>
      <c r="G291" t="str">
        <f t="shared" si="7"/>
        <v/>
      </c>
    </row>
    <row r="292" spans="6:7" x14ac:dyDescent="0.3">
      <c r="F292" s="23"/>
      <c r="G292" t="str">
        <f t="shared" si="7"/>
        <v/>
      </c>
    </row>
    <row r="293" spans="6:7" x14ac:dyDescent="0.3">
      <c r="F293" s="23"/>
      <c r="G293" t="str">
        <f t="shared" si="7"/>
        <v/>
      </c>
    </row>
    <row r="294" spans="6:7" x14ac:dyDescent="0.3">
      <c r="F294" s="23"/>
      <c r="G294" t="str">
        <f t="shared" si="7"/>
        <v/>
      </c>
    </row>
    <row r="295" spans="6:7" x14ac:dyDescent="0.3">
      <c r="F295" s="23"/>
      <c r="G295" t="str">
        <f t="shared" si="7"/>
        <v/>
      </c>
    </row>
    <row r="296" spans="6:7" x14ac:dyDescent="0.3">
      <c r="F296" s="23"/>
      <c r="G296" t="str">
        <f t="shared" si="7"/>
        <v/>
      </c>
    </row>
    <row r="297" spans="6:7" x14ac:dyDescent="0.3">
      <c r="F297" s="23"/>
      <c r="G297" t="str">
        <f t="shared" si="7"/>
        <v/>
      </c>
    </row>
    <row r="298" spans="6:7" x14ac:dyDescent="0.3">
      <c r="F298" s="23"/>
      <c r="G298" t="str">
        <f t="shared" si="7"/>
        <v/>
      </c>
    </row>
    <row r="299" spans="6:7" x14ac:dyDescent="0.3">
      <c r="F299" s="23"/>
      <c r="G299" t="str">
        <f t="shared" si="7"/>
        <v/>
      </c>
    </row>
    <row r="300" spans="6:7" x14ac:dyDescent="0.3">
      <c r="F300" s="23"/>
      <c r="G300" t="str">
        <f t="shared" si="7"/>
        <v/>
      </c>
    </row>
    <row r="301" spans="6:7" x14ac:dyDescent="0.3">
      <c r="F301" s="23"/>
      <c r="G301" t="str">
        <f t="shared" si="7"/>
        <v/>
      </c>
    </row>
    <row r="302" spans="6:7" x14ac:dyDescent="0.3">
      <c r="F302" s="23"/>
      <c r="G302" t="str">
        <f t="shared" si="7"/>
        <v/>
      </c>
    </row>
    <row r="303" spans="6:7" x14ac:dyDescent="0.3">
      <c r="F303" s="23"/>
      <c r="G303" t="str">
        <f t="shared" si="7"/>
        <v/>
      </c>
    </row>
    <row r="304" spans="6:7" x14ac:dyDescent="0.3">
      <c r="F304" s="23"/>
      <c r="G304" t="str">
        <f t="shared" si="7"/>
        <v/>
      </c>
    </row>
    <row r="305" spans="6:7" x14ac:dyDescent="0.3">
      <c r="F305" s="23"/>
      <c r="G305" t="str">
        <f t="shared" si="7"/>
        <v/>
      </c>
    </row>
    <row r="306" spans="6:7" x14ac:dyDescent="0.3">
      <c r="F306" s="23"/>
      <c r="G306" t="str">
        <f t="shared" si="7"/>
        <v/>
      </c>
    </row>
    <row r="307" spans="6:7" x14ac:dyDescent="0.3">
      <c r="F307" s="23"/>
      <c r="G307" t="str">
        <f t="shared" si="7"/>
        <v/>
      </c>
    </row>
    <row r="308" spans="6:7" x14ac:dyDescent="0.3">
      <c r="F308" s="23"/>
      <c r="G308" t="str">
        <f t="shared" si="7"/>
        <v/>
      </c>
    </row>
    <row r="309" spans="6:7" x14ac:dyDescent="0.3">
      <c r="F309" s="23"/>
      <c r="G309" t="str">
        <f t="shared" si="7"/>
        <v/>
      </c>
    </row>
    <row r="310" spans="6:7" x14ac:dyDescent="0.3">
      <c r="F310" s="23"/>
      <c r="G310" t="str">
        <f t="shared" si="7"/>
        <v/>
      </c>
    </row>
    <row r="311" spans="6:7" x14ac:dyDescent="0.3">
      <c r="F311" s="23"/>
      <c r="G311" t="str">
        <f t="shared" si="7"/>
        <v/>
      </c>
    </row>
    <row r="312" spans="6:7" x14ac:dyDescent="0.3">
      <c r="F312" s="23"/>
      <c r="G312" t="str">
        <f t="shared" si="7"/>
        <v/>
      </c>
    </row>
    <row r="313" spans="6:7" x14ac:dyDescent="0.3">
      <c r="F313" s="23"/>
      <c r="G313" t="str">
        <f t="shared" si="7"/>
        <v/>
      </c>
    </row>
    <row r="314" spans="6:7" x14ac:dyDescent="0.3">
      <c r="F314" s="23"/>
      <c r="G314" t="str">
        <f t="shared" si="7"/>
        <v/>
      </c>
    </row>
    <row r="315" spans="6:7" x14ac:dyDescent="0.3">
      <c r="F315" s="23"/>
      <c r="G315" t="str">
        <f t="shared" si="7"/>
        <v/>
      </c>
    </row>
    <row r="316" spans="6:7" x14ac:dyDescent="0.3">
      <c r="F316" s="23"/>
      <c r="G316" t="str">
        <f t="shared" si="7"/>
        <v/>
      </c>
    </row>
    <row r="317" spans="6:7" x14ac:dyDescent="0.3">
      <c r="F317" s="23"/>
      <c r="G317" t="str">
        <f t="shared" si="7"/>
        <v/>
      </c>
    </row>
    <row r="318" spans="6:7" x14ac:dyDescent="0.3">
      <c r="F318" s="23"/>
      <c r="G318" t="str">
        <f t="shared" si="7"/>
        <v/>
      </c>
    </row>
    <row r="319" spans="6:7" x14ac:dyDescent="0.3">
      <c r="F319" s="23"/>
      <c r="G319" t="str">
        <f t="shared" si="7"/>
        <v/>
      </c>
    </row>
    <row r="320" spans="6:7" x14ac:dyDescent="0.3">
      <c r="F320" s="23"/>
      <c r="G320" t="str">
        <f t="shared" si="7"/>
        <v/>
      </c>
    </row>
    <row r="321" spans="6:7" x14ac:dyDescent="0.3">
      <c r="F321" s="23"/>
      <c r="G321" t="str">
        <f t="shared" si="7"/>
        <v/>
      </c>
    </row>
    <row r="322" spans="6:7" x14ac:dyDescent="0.3">
      <c r="F322" s="23"/>
      <c r="G322" t="str">
        <f t="shared" si="7"/>
        <v/>
      </c>
    </row>
    <row r="323" spans="6:7" x14ac:dyDescent="0.3">
      <c r="F323" s="23"/>
      <c r="G323" t="str">
        <f t="shared" si="7"/>
        <v/>
      </c>
    </row>
    <row r="324" spans="6:7" x14ac:dyDescent="0.3">
      <c r="F324" s="23"/>
      <c r="G324" t="str">
        <f t="shared" si="7"/>
        <v/>
      </c>
    </row>
    <row r="325" spans="6:7" x14ac:dyDescent="0.3">
      <c r="F325" s="23"/>
      <c r="G325" t="str">
        <f t="shared" si="7"/>
        <v/>
      </c>
    </row>
    <row r="326" spans="6:7" x14ac:dyDescent="0.3">
      <c r="F326" s="23"/>
      <c r="G326" t="str">
        <f t="shared" si="7"/>
        <v/>
      </c>
    </row>
    <row r="327" spans="6:7" x14ac:dyDescent="0.3">
      <c r="F327" s="23"/>
      <c r="G327" t="str">
        <f t="shared" si="7"/>
        <v/>
      </c>
    </row>
    <row r="328" spans="6:7" x14ac:dyDescent="0.3">
      <c r="F328" s="23"/>
      <c r="G328" t="str">
        <f t="shared" si="7"/>
        <v/>
      </c>
    </row>
    <row r="329" spans="6:7" x14ac:dyDescent="0.3">
      <c r="F329" s="23"/>
      <c r="G329" t="str">
        <f t="shared" si="7"/>
        <v/>
      </c>
    </row>
    <row r="330" spans="6:7" x14ac:dyDescent="0.3">
      <c r="F330" s="23"/>
      <c r="G330" t="str">
        <f t="shared" si="7"/>
        <v/>
      </c>
    </row>
    <row r="331" spans="6:7" x14ac:dyDescent="0.3">
      <c r="F331" s="23"/>
      <c r="G331" t="str">
        <f t="shared" si="7"/>
        <v/>
      </c>
    </row>
    <row r="332" spans="6:7" x14ac:dyDescent="0.3">
      <c r="F332" s="23"/>
      <c r="G332" t="str">
        <f t="shared" si="7"/>
        <v/>
      </c>
    </row>
    <row r="333" spans="6:7" x14ac:dyDescent="0.3">
      <c r="F333" s="23"/>
      <c r="G333" t="str">
        <f t="shared" si="7"/>
        <v/>
      </c>
    </row>
    <row r="334" spans="6:7" x14ac:dyDescent="0.3">
      <c r="F334" s="23"/>
      <c r="G334" t="str">
        <f t="shared" si="7"/>
        <v/>
      </c>
    </row>
    <row r="335" spans="6:7" x14ac:dyDescent="0.3">
      <c r="F335" s="23"/>
      <c r="G335" t="str">
        <f t="shared" si="7"/>
        <v/>
      </c>
    </row>
    <row r="336" spans="6:7" x14ac:dyDescent="0.3">
      <c r="F336" s="23"/>
      <c r="G336" t="str">
        <f t="shared" si="7"/>
        <v/>
      </c>
    </row>
    <row r="337" spans="6:7" x14ac:dyDescent="0.3">
      <c r="F337" s="23"/>
      <c r="G337" t="str">
        <f t="shared" ref="G337:G400" si="8" xml:space="preserve"> IF(ISBLANK(B337),"",CONCATENATE("TC_",IF(B337&lt;&gt;"Both",B337&amp;"_",""),C337,IF(C337&lt;&gt;"","_",""),D337,IF(D337&lt;&gt;"","_",""),E337,IF(E337&lt;&gt;"","_",""),F337))</f>
        <v/>
      </c>
    </row>
    <row r="338" spans="6:7" x14ac:dyDescent="0.3">
      <c r="F338" s="23"/>
      <c r="G338" t="str">
        <f t="shared" si="8"/>
        <v/>
      </c>
    </row>
    <row r="339" spans="6:7" x14ac:dyDescent="0.3">
      <c r="F339" s="23"/>
      <c r="G339" t="str">
        <f t="shared" si="8"/>
        <v/>
      </c>
    </row>
    <row r="340" spans="6:7" x14ac:dyDescent="0.3">
      <c r="F340" s="23"/>
      <c r="G340" t="str">
        <f t="shared" si="8"/>
        <v/>
      </c>
    </row>
    <row r="341" spans="6:7" x14ac:dyDescent="0.3">
      <c r="F341" s="23"/>
      <c r="G341" t="str">
        <f t="shared" si="8"/>
        <v/>
      </c>
    </row>
    <row r="342" spans="6:7" x14ac:dyDescent="0.3">
      <c r="F342" s="23"/>
      <c r="G342" t="str">
        <f t="shared" si="8"/>
        <v/>
      </c>
    </row>
    <row r="343" spans="6:7" x14ac:dyDescent="0.3">
      <c r="F343" s="23"/>
      <c r="G343" t="str">
        <f t="shared" si="8"/>
        <v/>
      </c>
    </row>
    <row r="344" spans="6:7" x14ac:dyDescent="0.3">
      <c r="F344" s="23"/>
      <c r="G344" t="str">
        <f t="shared" si="8"/>
        <v/>
      </c>
    </row>
    <row r="345" spans="6:7" x14ac:dyDescent="0.3">
      <c r="F345" s="23"/>
      <c r="G345" t="str">
        <f t="shared" si="8"/>
        <v/>
      </c>
    </row>
    <row r="346" spans="6:7" x14ac:dyDescent="0.3">
      <c r="F346" s="23"/>
      <c r="G346" t="str">
        <f t="shared" si="8"/>
        <v/>
      </c>
    </row>
    <row r="347" spans="6:7" x14ac:dyDescent="0.3">
      <c r="F347" s="23"/>
      <c r="G347" t="str">
        <f t="shared" si="8"/>
        <v/>
      </c>
    </row>
    <row r="348" spans="6:7" x14ac:dyDescent="0.3">
      <c r="F348" s="23"/>
      <c r="G348" t="str">
        <f t="shared" si="8"/>
        <v/>
      </c>
    </row>
    <row r="349" spans="6:7" x14ac:dyDescent="0.3">
      <c r="F349" s="23"/>
      <c r="G349" t="str">
        <f t="shared" si="8"/>
        <v/>
      </c>
    </row>
    <row r="350" spans="6:7" x14ac:dyDescent="0.3">
      <c r="F350" s="23"/>
      <c r="G350" t="str">
        <f t="shared" si="8"/>
        <v/>
      </c>
    </row>
    <row r="351" spans="6:7" x14ac:dyDescent="0.3">
      <c r="F351" s="23"/>
      <c r="G351" t="str">
        <f t="shared" si="8"/>
        <v/>
      </c>
    </row>
    <row r="352" spans="6:7" x14ac:dyDescent="0.3">
      <c r="F352" s="23"/>
      <c r="G352" t="str">
        <f t="shared" si="8"/>
        <v/>
      </c>
    </row>
    <row r="353" spans="6:7" x14ac:dyDescent="0.3">
      <c r="F353" s="23"/>
      <c r="G353" t="str">
        <f t="shared" si="8"/>
        <v/>
      </c>
    </row>
    <row r="354" spans="6:7" x14ac:dyDescent="0.3">
      <c r="F354" s="23"/>
      <c r="G354" t="str">
        <f t="shared" si="8"/>
        <v/>
      </c>
    </row>
    <row r="355" spans="6:7" x14ac:dyDescent="0.3">
      <c r="F355" s="23"/>
      <c r="G355" t="str">
        <f t="shared" si="8"/>
        <v/>
      </c>
    </row>
    <row r="356" spans="6:7" x14ac:dyDescent="0.3">
      <c r="F356" s="23"/>
      <c r="G356" t="str">
        <f t="shared" si="8"/>
        <v/>
      </c>
    </row>
    <row r="357" spans="6:7" x14ac:dyDescent="0.3">
      <c r="F357" s="23"/>
      <c r="G357" t="str">
        <f t="shared" si="8"/>
        <v/>
      </c>
    </row>
    <row r="358" spans="6:7" x14ac:dyDescent="0.3">
      <c r="F358" s="23"/>
      <c r="G358" t="str">
        <f t="shared" si="8"/>
        <v/>
      </c>
    </row>
    <row r="359" spans="6:7" x14ac:dyDescent="0.3">
      <c r="F359" s="23"/>
      <c r="G359" t="str">
        <f t="shared" si="8"/>
        <v/>
      </c>
    </row>
    <row r="360" spans="6:7" x14ac:dyDescent="0.3">
      <c r="F360" s="23"/>
      <c r="G360" t="str">
        <f t="shared" si="8"/>
        <v/>
      </c>
    </row>
    <row r="361" spans="6:7" x14ac:dyDescent="0.3">
      <c r="F361" s="23"/>
      <c r="G361" t="str">
        <f t="shared" si="8"/>
        <v/>
      </c>
    </row>
    <row r="362" spans="6:7" x14ac:dyDescent="0.3">
      <c r="F362" s="23"/>
      <c r="G362" t="str">
        <f t="shared" si="8"/>
        <v/>
      </c>
    </row>
    <row r="363" spans="6:7" x14ac:dyDescent="0.3">
      <c r="F363" s="23"/>
      <c r="G363" t="str">
        <f t="shared" si="8"/>
        <v/>
      </c>
    </row>
    <row r="364" spans="6:7" x14ac:dyDescent="0.3">
      <c r="F364" s="23"/>
      <c r="G364" t="str">
        <f t="shared" si="8"/>
        <v/>
      </c>
    </row>
    <row r="365" spans="6:7" x14ac:dyDescent="0.3">
      <c r="F365" s="23"/>
      <c r="G365" t="str">
        <f t="shared" si="8"/>
        <v/>
      </c>
    </row>
    <row r="366" spans="6:7" x14ac:dyDescent="0.3">
      <c r="F366" s="23"/>
      <c r="G366" t="str">
        <f t="shared" si="8"/>
        <v/>
      </c>
    </row>
    <row r="367" spans="6:7" x14ac:dyDescent="0.3">
      <c r="F367" s="23"/>
      <c r="G367" t="str">
        <f t="shared" si="8"/>
        <v/>
      </c>
    </row>
    <row r="368" spans="6:7" x14ac:dyDescent="0.3">
      <c r="F368" s="23"/>
      <c r="G368" t="str">
        <f t="shared" si="8"/>
        <v/>
      </c>
    </row>
    <row r="369" spans="6:7" x14ac:dyDescent="0.3">
      <c r="F369" s="23"/>
      <c r="G369" t="str">
        <f t="shared" si="8"/>
        <v/>
      </c>
    </row>
    <row r="370" spans="6:7" x14ac:dyDescent="0.3">
      <c r="F370" s="23"/>
      <c r="G370" t="str">
        <f t="shared" si="8"/>
        <v/>
      </c>
    </row>
    <row r="371" spans="6:7" x14ac:dyDescent="0.3">
      <c r="F371" s="23"/>
      <c r="G371" t="str">
        <f t="shared" si="8"/>
        <v/>
      </c>
    </row>
    <row r="372" spans="6:7" x14ac:dyDescent="0.3">
      <c r="F372" s="23"/>
      <c r="G372" t="str">
        <f t="shared" si="8"/>
        <v/>
      </c>
    </row>
    <row r="373" spans="6:7" x14ac:dyDescent="0.3">
      <c r="F373" s="23"/>
      <c r="G373" t="str">
        <f t="shared" si="8"/>
        <v/>
      </c>
    </row>
    <row r="374" spans="6:7" x14ac:dyDescent="0.3">
      <c r="F374" s="23"/>
      <c r="G374" t="str">
        <f t="shared" si="8"/>
        <v/>
      </c>
    </row>
    <row r="375" spans="6:7" x14ac:dyDescent="0.3">
      <c r="F375" s="23"/>
      <c r="G375" t="str">
        <f t="shared" si="8"/>
        <v/>
      </c>
    </row>
    <row r="376" spans="6:7" x14ac:dyDescent="0.3">
      <c r="F376" s="23"/>
      <c r="G376" t="str">
        <f t="shared" si="8"/>
        <v/>
      </c>
    </row>
    <row r="377" spans="6:7" x14ac:dyDescent="0.3">
      <c r="F377" s="23"/>
      <c r="G377" t="str">
        <f t="shared" si="8"/>
        <v/>
      </c>
    </row>
    <row r="378" spans="6:7" x14ac:dyDescent="0.3">
      <c r="F378" s="23"/>
      <c r="G378" t="str">
        <f t="shared" si="8"/>
        <v/>
      </c>
    </row>
    <row r="379" spans="6:7" x14ac:dyDescent="0.3">
      <c r="F379" s="23"/>
      <c r="G379" t="str">
        <f t="shared" si="8"/>
        <v/>
      </c>
    </row>
    <row r="380" spans="6:7" x14ac:dyDescent="0.3">
      <c r="F380" s="23"/>
      <c r="G380" t="str">
        <f t="shared" si="8"/>
        <v/>
      </c>
    </row>
    <row r="381" spans="6:7" x14ac:dyDescent="0.3">
      <c r="F381" s="23"/>
      <c r="G381" t="str">
        <f t="shared" si="8"/>
        <v/>
      </c>
    </row>
    <row r="382" spans="6:7" x14ac:dyDescent="0.3">
      <c r="F382" s="23"/>
      <c r="G382" t="str">
        <f t="shared" si="8"/>
        <v/>
      </c>
    </row>
    <row r="383" spans="6:7" x14ac:dyDescent="0.3">
      <c r="F383" s="23"/>
      <c r="G383" t="str">
        <f t="shared" si="8"/>
        <v/>
      </c>
    </row>
    <row r="384" spans="6:7" x14ac:dyDescent="0.3">
      <c r="F384" s="23"/>
      <c r="G384" t="str">
        <f t="shared" si="8"/>
        <v/>
      </c>
    </row>
    <row r="385" spans="6:7" x14ac:dyDescent="0.3">
      <c r="F385" s="23"/>
      <c r="G385" t="str">
        <f t="shared" si="8"/>
        <v/>
      </c>
    </row>
    <row r="386" spans="6:7" x14ac:dyDescent="0.3">
      <c r="F386" s="23"/>
      <c r="G386" t="str">
        <f t="shared" si="8"/>
        <v/>
      </c>
    </row>
    <row r="387" spans="6:7" x14ac:dyDescent="0.3">
      <c r="F387" s="23"/>
      <c r="G387" t="str">
        <f t="shared" si="8"/>
        <v/>
      </c>
    </row>
    <row r="388" spans="6:7" x14ac:dyDescent="0.3">
      <c r="F388" s="23"/>
      <c r="G388" t="str">
        <f t="shared" si="8"/>
        <v/>
      </c>
    </row>
    <row r="389" spans="6:7" x14ac:dyDescent="0.3">
      <c r="F389" s="23"/>
      <c r="G389" t="str">
        <f t="shared" si="8"/>
        <v/>
      </c>
    </row>
    <row r="390" spans="6:7" x14ac:dyDescent="0.3">
      <c r="F390" s="23"/>
      <c r="G390" t="str">
        <f t="shared" si="8"/>
        <v/>
      </c>
    </row>
    <row r="391" spans="6:7" x14ac:dyDescent="0.3">
      <c r="F391" s="23"/>
      <c r="G391" t="str">
        <f t="shared" si="8"/>
        <v/>
      </c>
    </row>
    <row r="392" spans="6:7" x14ac:dyDescent="0.3">
      <c r="F392" s="23"/>
      <c r="G392" t="str">
        <f t="shared" si="8"/>
        <v/>
      </c>
    </row>
    <row r="393" spans="6:7" x14ac:dyDescent="0.3">
      <c r="F393" s="23"/>
      <c r="G393" t="str">
        <f t="shared" si="8"/>
        <v/>
      </c>
    </row>
    <row r="394" spans="6:7" x14ac:dyDescent="0.3">
      <c r="F394" s="23"/>
      <c r="G394" t="str">
        <f t="shared" si="8"/>
        <v/>
      </c>
    </row>
    <row r="395" spans="6:7" x14ac:dyDescent="0.3">
      <c r="F395" s="23"/>
      <c r="G395" t="str">
        <f t="shared" si="8"/>
        <v/>
      </c>
    </row>
    <row r="396" spans="6:7" x14ac:dyDescent="0.3">
      <c r="F396" s="23"/>
      <c r="G396" t="str">
        <f t="shared" si="8"/>
        <v/>
      </c>
    </row>
    <row r="397" spans="6:7" x14ac:dyDescent="0.3">
      <c r="F397" s="23"/>
      <c r="G397" t="str">
        <f t="shared" si="8"/>
        <v/>
      </c>
    </row>
    <row r="398" spans="6:7" x14ac:dyDescent="0.3">
      <c r="F398" s="23"/>
      <c r="G398" t="str">
        <f t="shared" si="8"/>
        <v/>
      </c>
    </row>
    <row r="399" spans="6:7" x14ac:dyDescent="0.3">
      <c r="F399" s="23"/>
      <c r="G399" t="str">
        <f t="shared" si="8"/>
        <v/>
      </c>
    </row>
    <row r="400" spans="6:7" x14ac:dyDescent="0.3">
      <c r="F400" s="23"/>
      <c r="G400" t="str">
        <f t="shared" si="8"/>
        <v/>
      </c>
    </row>
    <row r="401" spans="6:7" x14ac:dyDescent="0.3">
      <c r="F401" s="23"/>
      <c r="G401" t="str">
        <f t="shared" ref="G401:G414" si="9" xml:space="preserve"> IF(ISBLANK(B401),"",CONCATENATE("TC_",IF(B401&lt;&gt;"Both",B401&amp;"_",""),C401,IF(C401&lt;&gt;"","_",""),D401,IF(D401&lt;&gt;"","_",""),E401,IF(E401&lt;&gt;"","_",""),F401))</f>
        <v/>
      </c>
    </row>
    <row r="402" spans="6:7" x14ac:dyDescent="0.3">
      <c r="F402" s="23"/>
      <c r="G402" t="str">
        <f t="shared" si="9"/>
        <v/>
      </c>
    </row>
    <row r="403" spans="6:7" x14ac:dyDescent="0.3">
      <c r="F403" s="23"/>
      <c r="G403" t="str">
        <f t="shared" si="9"/>
        <v/>
      </c>
    </row>
    <row r="404" spans="6:7" x14ac:dyDescent="0.3">
      <c r="F404" s="23"/>
      <c r="G404" t="str">
        <f t="shared" si="9"/>
        <v/>
      </c>
    </row>
    <row r="405" spans="6:7" x14ac:dyDescent="0.3">
      <c r="F405" s="23"/>
      <c r="G405" t="str">
        <f t="shared" si="9"/>
        <v/>
      </c>
    </row>
    <row r="406" spans="6:7" x14ac:dyDescent="0.3">
      <c r="F406" s="23"/>
      <c r="G406" t="str">
        <f t="shared" si="9"/>
        <v/>
      </c>
    </row>
    <row r="407" spans="6:7" x14ac:dyDescent="0.3">
      <c r="F407" s="23"/>
      <c r="G407" t="str">
        <f t="shared" si="9"/>
        <v/>
      </c>
    </row>
    <row r="408" spans="6:7" x14ac:dyDescent="0.3">
      <c r="F408" s="23"/>
      <c r="G408" t="str">
        <f t="shared" si="9"/>
        <v/>
      </c>
    </row>
    <row r="409" spans="6:7" x14ac:dyDescent="0.3">
      <c r="F409" s="23"/>
      <c r="G409" t="str">
        <f t="shared" si="9"/>
        <v/>
      </c>
    </row>
    <row r="410" spans="6:7" x14ac:dyDescent="0.3">
      <c r="F410" s="23"/>
      <c r="G410" t="str">
        <f t="shared" si="9"/>
        <v/>
      </c>
    </row>
    <row r="411" spans="6:7" x14ac:dyDescent="0.3">
      <c r="F411" s="23"/>
      <c r="G411" t="str">
        <f t="shared" si="9"/>
        <v/>
      </c>
    </row>
    <row r="412" spans="6:7" x14ac:dyDescent="0.3">
      <c r="F412" s="23"/>
      <c r="G412" t="str">
        <f t="shared" si="9"/>
        <v/>
      </c>
    </row>
    <row r="413" spans="6:7" x14ac:dyDescent="0.3">
      <c r="F413" s="23"/>
      <c r="G413" t="str">
        <f t="shared" si="9"/>
        <v/>
      </c>
    </row>
    <row r="414" spans="6:7" x14ac:dyDescent="0.3">
      <c r="F414" s="23"/>
      <c r="G414" t="str">
        <f t="shared" si="9"/>
        <v/>
      </c>
    </row>
    <row r="415" spans="6:7" x14ac:dyDescent="0.3">
      <c r="F415" s="23"/>
    </row>
  </sheetData>
  <mergeCells count="3">
    <mergeCell ref="P2:T2"/>
    <mergeCell ref="AB2:AB3"/>
    <mergeCell ref="AC2:AC3"/>
  </mergeCells>
  <phoneticPr fontId="4" type="noConversion"/>
  <dataValidations disablePrompts="1" count="6">
    <dataValidation type="list" allowBlank="1" showInputMessage="1" showErrorMessage="1" sqref="D99:D414">
      <formula1>$L$3:$L$6</formula1>
    </dataValidation>
    <dataValidation type="list" allowBlank="1" showInputMessage="1" showErrorMessage="1" sqref="C45:C414">
      <formula1>$K$3:$K$9</formula1>
    </dataValidation>
    <dataValidation type="list" allowBlank="1" showInputMessage="1" showErrorMessage="1" sqref="C2:C44">
      <formula1>$K$3:$K$10</formula1>
    </dataValidation>
    <dataValidation type="list" allowBlank="1" showInputMessage="1" showErrorMessage="1" sqref="D2:D98">
      <formula1>$L$3:$L$10</formula1>
    </dataValidation>
    <dataValidation type="list" allowBlank="1" showInputMessage="1" showErrorMessage="1" sqref="B2:B414">
      <formula1>$J$3:$J$5</formula1>
    </dataValidation>
    <dataValidation type="list" allowBlank="1" showInputMessage="1" showErrorMessage="1" sqref="E2:E414">
      <formula1>$M$3:$M$6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History</vt:lpstr>
      <vt:lpstr>Requirements TS-0001</vt:lpstr>
      <vt:lpstr>Requirements TS-0003</vt:lpstr>
      <vt:lpstr>Requirements TS-0004</vt:lpstr>
      <vt:lpstr>Statistics</vt:lpstr>
      <vt:lpstr>Test Cases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Keebum Kim</cp:lastModifiedBy>
  <dcterms:created xsi:type="dcterms:W3CDTF">2015-04-16T13:25:46Z</dcterms:created>
  <dcterms:modified xsi:type="dcterms:W3CDTF">2017-04-25T08:31:57Z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8afb9653-f375-4148-bd57-34514ab3aa3c</vt:lpwstr>
  </property>
</Properties>
</file>